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8\YE'68\1 SENAYE'68\Current File\1. Audit FS\เตรียมออนตลาด\"/>
    </mc:Choice>
  </mc:AlternateContent>
  <xr:revisionPtr revIDLastSave="0" documentId="13_ncr:1_{962F5AB6-1007-40DF-A462-9580BF3E74DC}" xr6:coauthVersionLast="47" xr6:coauthVersionMax="47" xr10:uidLastSave="{00000000-0000-0000-0000-000000000000}"/>
  <bookViews>
    <workbookView xWindow="-110" yWindow="-110" windowWidth="19420" windowHeight="11500" tabRatio="667" xr2:uid="{00000000-000D-0000-FFFF-FFFF00000000}"/>
  </bookViews>
  <sheets>
    <sheet name="BS" sheetId="12" r:id="rId1"/>
    <sheet name="PL 3M" sheetId="22" state="hidden" r:id="rId2"/>
    <sheet name="PL" sheetId="21" r:id="rId3"/>
    <sheet name="CH_CON" sheetId="17" r:id="rId4"/>
    <sheet name="CH" sheetId="18" r:id="rId5"/>
    <sheet name="CF " sheetId="20" r:id="rId6"/>
  </sheets>
  <definedNames>
    <definedName name="_xlnm.Print_Area" localSheetId="0">BS!$A$1:$M$85</definedName>
    <definedName name="_xlnm.Print_Area" localSheetId="5">'CF '!$A$1:$N$111</definedName>
    <definedName name="_xlnm.Print_Area" localSheetId="4">CH!$A$1:$W$30</definedName>
    <definedName name="_xlnm.Print_Area" localSheetId="3">CH_CON!$A$1:$AD$35</definedName>
    <definedName name="_xlnm.Print_Area" localSheetId="2">PL!$A$1:$M$58</definedName>
    <definedName name="_xlnm.Print_Area" localSheetId="1">'PL 3M'!$A$1:$M$57</definedName>
    <definedName name="_xlnm.Print_Titles" localSheetId="0">BS!$1:$7</definedName>
    <definedName name="_xlnm.Print_Titles" localSheetId="5">'CF '!$1:$6</definedName>
    <definedName name="_xlnm.Print_Titles" localSheetId="2">PL!$1:$6</definedName>
    <definedName name="_xlnm.Print_Titles" localSheetId="1">'PL 3M'!$1:$6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2" l="1"/>
  <c r="I13" i="22"/>
  <c r="I57" i="22"/>
  <c r="G57" i="22"/>
  <c r="I54" i="22"/>
  <c r="G54" i="22"/>
  <c r="M50" i="22"/>
  <c r="K50" i="22"/>
  <c r="M42" i="22"/>
  <c r="K42" i="22"/>
  <c r="I42" i="22"/>
  <c r="G42" i="22"/>
  <c r="M28" i="22"/>
  <c r="K28" i="22"/>
  <c r="I28" i="22"/>
  <c r="G28" i="22"/>
  <c r="K19" i="22"/>
  <c r="I19" i="22"/>
  <c r="G19" i="22"/>
  <c r="K13" i="22"/>
  <c r="G13" i="22"/>
  <c r="G20" i="22" l="1"/>
  <c r="G24" i="22" s="1"/>
  <c r="G30" i="22" s="1"/>
  <c r="G35" i="22" s="1"/>
  <c r="G37" i="22" s="1"/>
  <c r="G43" i="22" s="1"/>
  <c r="G51" i="22" s="1"/>
  <c r="G49" i="22" s="1"/>
  <c r="K20" i="22"/>
  <c r="K24" i="22" s="1"/>
  <c r="K30" i="22" s="1"/>
  <c r="K35" i="22" s="1"/>
  <c r="K37" i="22" s="1"/>
  <c r="K47" i="22" s="1"/>
  <c r="K45" i="22" s="1"/>
  <c r="I20" i="22"/>
  <c r="I24" i="22" s="1"/>
  <c r="I30" i="22" s="1"/>
  <c r="I35" i="22" s="1"/>
  <c r="I37" i="22" s="1"/>
  <c r="I47" i="22" s="1"/>
  <c r="I45" i="22" s="1"/>
  <c r="M13" i="22"/>
  <c r="M20" i="22" s="1"/>
  <c r="M24" i="22" s="1"/>
  <c r="M30" i="22" s="1"/>
  <c r="M35" i="22" s="1"/>
  <c r="M37" i="22" s="1"/>
  <c r="I43" i="22" l="1"/>
  <c r="I51" i="22" s="1"/>
  <c r="I49" i="22" s="1"/>
  <c r="G47" i="22"/>
  <c r="G45" i="22" s="1"/>
  <c r="G53" i="22" s="1"/>
  <c r="K43" i="22"/>
  <c r="K51" i="22" s="1"/>
  <c r="K49" i="22" s="1"/>
  <c r="M47" i="22"/>
  <c r="M45" i="22" s="1"/>
  <c r="M43" i="22"/>
  <c r="M51" i="22" s="1"/>
  <c r="M49" i="22" s="1"/>
  <c r="M56" i="22"/>
  <c r="M53" i="22"/>
  <c r="K56" i="22"/>
  <c r="K53" i="22"/>
  <c r="I53" i="22"/>
  <c r="I56" i="22"/>
  <c r="G56" i="22" l="1"/>
</calcChain>
</file>

<file path=xl/sharedStrings.xml><?xml version="1.0" encoding="utf-8"?>
<sst xmlns="http://schemas.openxmlformats.org/spreadsheetml/2006/main" count="456" uniqueCount="313">
  <si>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</si>
  <si>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</si>
  <si>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</si>
  <si>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</si>
  <si>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</si>
  <si>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</si>
  <si>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</si>
  <si>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</si>
  <si>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</si>
  <si>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</si>
  <si>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</si>
  <si>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</si>
  <si>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</si>
  <si>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</si>
  <si>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</si>
  <si>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</si>
  <si>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</si>
  <si>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</si>
  <si>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</si>
  <si>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</si>
  <si>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</si>
  <si>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</si>
  <si>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</si>
  <si>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</si>
  <si>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</si>
  <si>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</si>
  <si>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</si>
  <si>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</si>
  <si>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</si>
  <si>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</si>
  <si>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</si>
  <si>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</si>
  <si>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</si>
  <si>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</si>
  <si>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</si>
  <si>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</si>
  <si>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</si>
  <si>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</si>
  <si>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</si>
  <si>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</si>
  <si>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</si>
  <si>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</si>
  <si>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</si>
  <si>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</si>
  <si>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</si>
  <si>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</si>
  <si>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</si>
  <si>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</si>
  <si>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</si>
  <si>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</si>
  <si>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</si>
  <si>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</si>
  <si>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</si>
  <si>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</si>
  <si>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</si>
  <si>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</si>
  <si>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</si>
  <si>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</si>
  <si>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</si>
  <si>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</si>
  <si>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</si>
  <si>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</si>
  <si>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</si>
  <si>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</si>
  <si>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</si>
  <si>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</si>
  <si>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</si>
  <si>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</si>
  <si>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</si>
  <si>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</si>
  <si>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</si>
  <si>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</si>
  <si>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</si>
  <si>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</si>
  <si>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</si>
  <si>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</si>
  <si>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</si>
  <si>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</si>
  <si>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</si>
  <si>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</si>
  <si>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</si>
  <si>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</si>
  <si>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</si>
  <si>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</si>
  <si>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</si>
  <si>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</si>
  <si>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</si>
  <si>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</si>
  <si>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</si>
  <si>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</si>
  <si>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</si>
  <si>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</si>
  <si>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</si>
  <si>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</si>
  <si>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</si>
  <si>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</si>
  <si>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</si>
  <si>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</si>
  <si>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</si>
  <si>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</si>
  <si>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</si>
  <si>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</si>
  <si>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</si>
  <si>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</si>
  <si>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</si>
  <si>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</si>
  <si>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</si>
  <si>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</si>
  <si>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</si>
  <si>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</si>
  <si>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</si>
  <si>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</si>
  <si>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</si>
  <si>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</si>
  <si>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</si>
  <si>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</si>
  <si>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</si>
  <si>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</si>
  <si>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</si>
  <si>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</si>
  <si>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</si>
  <si>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</si>
  <si>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</si>
  <si>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</si>
  <si>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</si>
  <si>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</si>
  <si>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</si>
  <si>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</si>
  <si>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</si>
  <si>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</si>
  <si>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</si>
  <si>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</si>
  <si>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</si>
  <si>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</si>
  <si>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</si>
  <si>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</si>
  <si>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</si>
  <si>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</si>
  <si>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</si>
  <si>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</si>
  <si>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</si>
  <si>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</si>
  <si>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</si>
  <si>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</si>
  <si>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</si>
  <si>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</si>
  <si>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</si>
  <si>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</si>
  <si>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</si>
  <si>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</si>
  <si>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</si>
  <si>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</si>
  <si>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</si>
  <si>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</si>
  <si>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</si>
  <si>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</si>
  <si>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</si>
  <si>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</si>
  <si>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</si>
  <si>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</si>
  <si>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</si>
  <si>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</si>
  <si>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</si>
  <si>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</si>
  <si>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</si>
  <si>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</si>
  <si>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</si>
  <si>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</si>
  <si>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</si>
  <si>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</si>
  <si>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</si>
  <si>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</si>
  <si>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</si>
  <si>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</si>
  <si>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</si>
  <si>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</si>
  <si>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</si>
  <si>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</si>
  <si>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</si>
  <si>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ก่อนรายได้ (ต้นทุน) ทางการเงินและส่วนแบ่งกำไร (ขาดทุน)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</si>
  <si>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</si>
  <si>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</si>
  <si>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</si>
  <si>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</si>
  <si>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</si>
  <si>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</si>
  <si>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</si>
  <si>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</si>
  <si>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</si>
  <si>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</si>
  <si>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</si>
  <si>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</si>
  <si>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</si>
  <si>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</si>
  <si>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</si>
  <si>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</si>
  <si>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</si>
  <si>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</si>
  <si>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</si>
  <si>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</si>
  <si>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</si>
  <si>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</si>
  <si>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</si>
  <si>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</si>
  <si>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</si>
  <si>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</si>
  <si>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</si>
  <si>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</si>
  <si>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</si>
  <si>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</si>
  <si>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</si>
  <si>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</si>
  <si>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</si>
  <si>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</si>
  <si>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</si>
  <si>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</si>
  <si>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</si>
  <si>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</si>
  <si>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</si>
  <si>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</si>
  <si>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</si>
  <si>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</si>
  <si>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</si>
  <si>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</si>
  <si>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</si>
  <si>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1 มกราคม 2567</t>
  </si>
  <si>
    <t>9)</t>
  </si>
  <si>
    <t>10)</t>
  </si>
  <si>
    <t>เงินปันผลค้างรับ</t>
  </si>
  <si>
    <t>รับเงินปันผลโดยการหักกลบลบหนี้กับเงินกู้ยืมระยะสั้นกิจการที่เกี่ยวข้องกัน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</si>
  <si>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</si>
  <si>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</si>
  <si>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การปรับปรุงด้วยรายได้ทางการเงิน</t>
  </si>
  <si>
    <t>ธันวาคม 2567</t>
  </si>
  <si>
    <t>สินทรัพย์ไม่หมุนเวียนที่ถือไว้เพื่อขาย</t>
  </si>
  <si>
    <t>หุ้นสามัญ 1,442,272,937 หุ้น มูลค่าหุ้นละ 1 บาท</t>
  </si>
  <si>
    <t>ยอดคงเหลือ ณ วันที่ 1 มกราคม 2568</t>
  </si>
  <si>
    <t>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</si>
  <si>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</si>
  <si>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</si>
  <si>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</si>
  <si>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</si>
  <si>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</si>
  <si>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</si>
  <si>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</si>
  <si>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</si>
  <si>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ส่วนของผู้มี</t>
  </si>
  <si>
    <t>ไม่มีอำนาจควบคุม</t>
  </si>
  <si>
    <t>ของบริษัทย่อย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</si>
  <si>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</si>
  <si>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เงินสดรับจากการขายสินทรัพย์ไม่หมุนเวียนที่ถือไว้เพื่อขาย</t>
  </si>
  <si>
    <t>การปรับปรุงด้วยประมาณการหนี้สิน</t>
  </si>
  <si>
    <t>การปรับปรุงกลับรายการด้อยค่าความนิยม</t>
  </si>
  <si>
    <t>เงินสดรับจากการลดทุนในบริษัทย่อยและบริษัทร่วมค้า</t>
  </si>
  <si>
    <t>เงินสดรับจากการขายที่ดิน อาคารและอุปกรณ์</t>
  </si>
  <si>
    <t>การปรับปรุงด้วย (กลับรายการค่าเผื่อ) ผลขาดทุนจากการปรับมูลค่าสินค้าคงเหลือ</t>
  </si>
  <si>
    <t>11)</t>
  </si>
  <si>
    <t>12)</t>
  </si>
  <si>
    <t>13)</t>
  </si>
  <si>
    <t>หุ้นทุนซื้อคืน</t>
  </si>
  <si>
    <t>เพิ่มขึ้น (ลดลง) จากการเปลี่ยนแปลงสัดส่วนเงินลงทุน</t>
  </si>
  <si>
    <t>สำรอง</t>
  </si>
  <si>
    <t>สำรองหุ้นทุนซื้อคืน</t>
  </si>
  <si>
    <t>14)</t>
  </si>
  <si>
    <t>การได้มาซึ่งสิทธิการใช้สินทรัพย์ภายใต้หนี้สินตามสัญญาเช่า</t>
  </si>
  <si>
    <t>เงินให้กู้ยืมระยะสั้น</t>
  </si>
  <si>
    <t>กระแสเงินสดสุทธิได้มาจาก (ใช้ไปใน) การดำเนินงาน</t>
  </si>
  <si>
    <t>เงินกู้ยืมระยะสั้น</t>
  </si>
  <si>
    <t>เงินกู้ยืมระยะสั้น (Shareholder loan)</t>
  </si>
  <si>
    <t>การปรับปรุงด้วย (กำไร) ขาดทุนจากการขายเงินลงทุนในบริษัทย่อย</t>
  </si>
  <si>
    <t>เงินสดรับจากผู้ถือหุ้นส่วนน้อยในการเพิ่มทุนของบริษัทย่อย</t>
  </si>
  <si>
    <t>เงินสดจ่ายให้ผู้ถือหุ้นส่วนน้อยในการลดทุนในบริษัทย่อย</t>
  </si>
  <si>
    <t>การได้มาซึ่งอสังหาริมทรัพย์เพื่อการลงทุนภายใต้หนี้สินตามสัญญาเช่า</t>
  </si>
  <si>
    <t>ซื้ออสังหาริมทรัพย์เพื่อการลงทุนเป็นเงินเชื่อ</t>
  </si>
  <si>
    <t>ส่วนได้เสียที่</t>
  </si>
  <si>
    <t>สำหรับงวดสามเดือนสิ้นสุดวันที่ 30 กันยายน 2568</t>
  </si>
  <si>
    <t>15)</t>
  </si>
  <si>
    <t>ซื้อสินค้าคงเหลือโดยหักกลบลบหนี้กับเงินปันผลรับ</t>
  </si>
  <si>
    <t>ซื้อสินค้าคงเหลือโดยการหักกลบลบหนี้กับรับคืนทุนจากการลดทุน</t>
  </si>
  <si>
    <t>16)</t>
  </si>
  <si>
    <t>การปรับปรุงด้วยขาดทุน (กำไร) จากอัตราแลกเปลี่ยนที่ยังไม่เกิดขึ้น</t>
  </si>
  <si>
    <t>ณ วันที่ 31 ธันวาคม 2568</t>
  </si>
  <si>
    <t>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</si>
  <si>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</si>
  <si>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</si>
  <si>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</si>
  <si>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</si>
  <si>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</si>
  <si>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เบ็ดเสร็จอื่นสำหรับปี - สุทธิจากภาษี</t>
  </si>
  <si>
    <t>การแบ่งปันกำไร (ขาดทุน) สุทธิสำหรับปี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</si>
  <si>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</si>
  <si>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</si>
  <si>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การปรับปรุง (โอนกลับ) อสังหาริมทรัพย์เพื่อการลงทุน</t>
  </si>
  <si>
    <t>การปรับปรุงกำไร (ขาดทุน) ที่เกิดขึ้นจริงจากการขายสินทรัพย์ทางการเงินหมุนเวียนอื่น</t>
  </si>
  <si>
    <t>เงินสดรับจากการเพิ่มทุนจากการใช้สิทธิใบสำคัญแสดงสิทธิ</t>
  </si>
  <si>
    <t>เงินสดรับจากการรับชำระคืนทุนของบริษัทย่อย</t>
  </si>
  <si>
    <t>โอนเงินลงทุนในบริษัทย่อยไปเป็นเงินลงทุนในบริษัทร่วม</t>
  </si>
  <si>
    <t>โอนอสังหาริมทรัพย์เพื่อการลงทุนเป็นสินค้าคงเหลือ</t>
  </si>
  <si>
    <t>หนี้สินตามสัญญาเช่าที่ยกเลิกระหว่างงวด</t>
  </si>
  <si>
    <t>จัดประเภทสินทรัพย์ภาษีเงินได้ของงวดปัจจุบันเป็นลูกหนี้การค้าและลูกหนี้อื่น</t>
  </si>
  <si>
    <t>17)</t>
  </si>
  <si>
    <t>18)</t>
  </si>
  <si>
    <t>19)</t>
  </si>
  <si>
    <t>โอนสินค้าคงเหลือเป็นอสังหาริมทรัพย์เพื่อการลงทุน</t>
  </si>
  <si>
    <t>20)</t>
  </si>
  <si>
    <t>ประมาณการหนี้สินผลประโยชน์พนักงานเพิ่มขึ้นจากการรับโอนพนักงานจากบริษัทที่เกี่ยวข้องกัน</t>
  </si>
  <si>
    <t>โอนสินค้าคงเหลือเป็นสินทรัพย์ไม่หมุนเวียนอื่น</t>
  </si>
  <si>
    <t>เงินรับคืนทุนค้างรับจากการลงทุนในบริษัทย่อย</t>
  </si>
  <si>
    <t>เพิ่มขึ้น (ลดลง) จากการขายเงินลงทุนในบริษัทย่อย</t>
  </si>
  <si>
    <t>เงินสดจ่ายซื้อสินทรัพย์ทางการเงินหมุนเวียนอื่น</t>
  </si>
  <si>
    <t>การปรับปรุงด้วยขาดทุนด้านเครดิตที่คาดว่าจะเกิดขึ้น</t>
  </si>
  <si>
    <t>รับคืนทุนจากการลงทุนในบริษัทย่อยโดยการหักกลบลบหนี้กับเงินกู้ยืมระยะสั้นกิจการที่เกี่ยวข้องกัน</t>
  </si>
  <si>
    <t>บริษัทบันทึกต้นทุนการกู้ยืมเป็นต้นทุนของสินทรัพย์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</si>
</sst>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56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u/>
      <sz val="14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56">
    <xf numFmtId="0" fontId="0" fillId="0" borderId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94" fillId="2" borderId="0" applyNumberFormat="0" applyBorder="0" applyAlignment="0" applyProtection="0"/>
    <xf numFmtId="0" fontId="11" fillId="2" borderId="0" applyNumberFormat="0" applyBorder="0" applyAlignment="0" applyProtection="0"/>
    <xf numFmtId="0" fontId="94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4" fillId="3" borderId="0" applyNumberFormat="0" applyBorder="0" applyAlignment="0" applyProtection="0"/>
    <xf numFmtId="0" fontId="11" fillId="3" borderId="0" applyNumberFormat="0" applyBorder="0" applyAlignment="0" applyProtection="0"/>
    <xf numFmtId="0" fontId="94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94" fillId="4" borderId="0" applyNumberFormat="0" applyBorder="0" applyAlignment="0" applyProtection="0"/>
    <xf numFmtId="0" fontId="11" fillId="4" borderId="0" applyNumberFormat="0" applyBorder="0" applyAlignment="0" applyProtection="0"/>
    <xf numFmtId="0" fontId="94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4" fillId="5" borderId="0" applyNumberFormat="0" applyBorder="0" applyAlignment="0" applyProtection="0"/>
    <xf numFmtId="0" fontId="11" fillId="5" borderId="0" applyNumberFormat="0" applyBorder="0" applyAlignment="0" applyProtection="0"/>
    <xf numFmtId="0" fontId="94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94" fillId="29" borderId="0" applyNumberFormat="0" applyBorder="0" applyAlignment="0" applyProtection="0"/>
    <xf numFmtId="0" fontId="11" fillId="6" borderId="0" applyNumberFormat="0" applyBorder="0" applyAlignment="0" applyProtection="0"/>
    <xf numFmtId="0" fontId="94" fillId="2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94" fillId="30" borderId="0" applyNumberFormat="0" applyBorder="0" applyAlignment="0" applyProtection="0"/>
    <xf numFmtId="0" fontId="11" fillId="7" borderId="0" applyNumberFormat="0" applyBorder="0" applyAlignment="0" applyProtection="0"/>
    <xf numFmtId="0" fontId="94" fillId="30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4" fillId="31" borderId="0" applyNumberFormat="0" applyBorder="0" applyAlignment="0" applyProtection="0"/>
    <xf numFmtId="0" fontId="11" fillId="9" borderId="0" applyNumberFormat="0" applyBorder="0" applyAlignment="0" applyProtection="0"/>
    <xf numFmtId="0" fontId="94" fillId="3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0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94" fillId="32" borderId="0" applyNumberFormat="0" applyBorder="0" applyAlignment="0" applyProtection="0"/>
    <xf numFmtId="0" fontId="11" fillId="10" borderId="0" applyNumberFormat="0" applyBorder="0" applyAlignment="0" applyProtection="0"/>
    <xf numFmtId="0" fontId="94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0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4" fillId="33" borderId="0" applyNumberFormat="0" applyBorder="0" applyAlignment="0" applyProtection="0"/>
    <xf numFmtId="0" fontId="11" fillId="5" borderId="0" applyNumberFormat="0" applyBorder="0" applyAlignment="0" applyProtection="0"/>
    <xf numFmtId="0" fontId="94" fillId="3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4" fillId="34" borderId="0" applyNumberFormat="0" applyBorder="0" applyAlignment="0" applyProtection="0"/>
    <xf numFmtId="0" fontId="11" fillId="9" borderId="0" applyNumberFormat="0" applyBorder="0" applyAlignment="0" applyProtection="0"/>
    <xf numFmtId="0" fontId="94" fillId="34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0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94" fillId="35" borderId="0" applyNumberFormat="0" applyBorder="0" applyAlignment="0" applyProtection="0"/>
    <xf numFmtId="0" fontId="11" fillId="13" borderId="0" applyNumberFormat="0" applyBorder="0" applyAlignment="0" applyProtection="0"/>
    <xf numFmtId="0" fontId="94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6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9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33" fillId="0" borderId="0" applyFill="0" applyBorder="0" applyAlignment="0" applyProtection="0"/>
    <xf numFmtId="186" fontId="33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11" fillId="0" borderId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41" fillId="0" borderId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185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6" fillId="0" borderId="0"/>
    <xf numFmtId="174" fontId="92" fillId="0" borderId="0"/>
    <xf numFmtId="174" fontId="16" fillId="0" borderId="0"/>
    <xf numFmtId="174" fontId="92" fillId="0" borderId="0"/>
    <xf numFmtId="174" fontId="16" fillId="0" borderId="0"/>
    <xf numFmtId="44" fontId="29" fillId="0" borderId="0" applyFont="0" applyFill="0" applyBorder="0" applyAlignment="0" applyProtection="0"/>
    <xf numFmtId="175" fontId="16" fillId="0" borderId="0"/>
    <xf numFmtId="175" fontId="92" fillId="0" borderId="0"/>
    <xf numFmtId="175" fontId="16" fillId="0" borderId="0"/>
    <xf numFmtId="175" fontId="92" fillId="0" borderId="0"/>
    <xf numFmtId="175" fontId="16" fillId="0" borderId="0"/>
    <xf numFmtId="0" fontId="42" fillId="0" borderId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16" fillId="0" borderId="0"/>
    <xf numFmtId="176" fontId="92" fillId="0" borderId="0"/>
    <xf numFmtId="176" fontId="16" fillId="0" borderId="0"/>
    <xf numFmtId="176" fontId="92" fillId="0" borderId="0"/>
    <xf numFmtId="176" fontId="16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2" fillId="0" borderId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9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3" fillId="7" borderId="1" applyNumberFormat="0" applyAlignment="0" applyProtection="0"/>
    <xf numFmtId="0" fontId="106" fillId="49" borderId="23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6" fillId="0" borderId="0"/>
    <xf numFmtId="177" fontId="27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109" fillId="0" borderId="0"/>
    <xf numFmtId="0" fontId="109" fillId="0" borderId="0"/>
    <xf numFmtId="0" fontId="109" fillId="0" borderId="0"/>
    <xf numFmtId="0" fontId="33" fillId="0" borderId="0"/>
    <xf numFmtId="0" fontId="29" fillId="0" borderId="0"/>
    <xf numFmtId="0" fontId="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2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109" fillId="0" borderId="0"/>
    <xf numFmtId="0" fontId="109" fillId="0" borderId="0"/>
    <xf numFmtId="0" fontId="33" fillId="0" borderId="0"/>
    <xf numFmtId="0" fontId="1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109" fillId="0" borderId="0"/>
    <xf numFmtId="0" fontId="109" fillId="0" borderId="0"/>
    <xf numFmtId="0" fontId="33" fillId="0" borderId="0"/>
    <xf numFmtId="0" fontId="110" fillId="0" borderId="0"/>
    <xf numFmtId="0" fontId="47" fillId="0" borderId="0"/>
    <xf numFmtId="0" fontId="33" fillId="0" borderId="0"/>
    <xf numFmtId="0" fontId="47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39" fillId="0" borderId="0"/>
    <xf numFmtId="0" fontId="11" fillId="0" borderId="0"/>
    <xf numFmtId="0" fontId="39" fillId="0" borderId="0"/>
    <xf numFmtId="0" fontId="109" fillId="0" borderId="0"/>
    <xf numFmtId="0" fontId="109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47" fillId="0" borderId="0"/>
    <xf numFmtId="0" fontId="39" fillId="0" borderId="0"/>
    <xf numFmtId="0" fontId="33" fillId="0" borderId="0"/>
    <xf numFmtId="0" fontId="39" fillId="0" borderId="0"/>
    <xf numFmtId="0" fontId="90" fillId="0" borderId="0"/>
    <xf numFmtId="0" fontId="33" fillId="0" borderId="0"/>
    <xf numFmtId="0" fontId="90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94" fillId="0" borderId="0"/>
    <xf numFmtId="0" fontId="29" fillId="0" borderId="0"/>
    <xf numFmtId="0" fontId="39" fillId="0" borderId="0"/>
    <xf numFmtId="0" fontId="39" fillId="0" borderId="0"/>
    <xf numFmtId="0" fontId="48" fillId="0" borderId="0"/>
    <xf numFmtId="0" fontId="33" fillId="0" borderId="0"/>
    <xf numFmtId="0" fontId="94" fillId="0" borderId="0"/>
    <xf numFmtId="0" fontId="33" fillId="0" borderId="0"/>
    <xf numFmtId="0" fontId="36" fillId="0" borderId="0"/>
    <xf numFmtId="0" fontId="7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3" fillId="0" borderId="0"/>
    <xf numFmtId="0" fontId="33" fillId="0" borderId="0"/>
    <xf numFmtId="0" fontId="39" fillId="0" borderId="0"/>
    <xf numFmtId="0" fontId="7" fillId="0" borderId="0"/>
    <xf numFmtId="0" fontId="82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3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3" fillId="0" borderId="0"/>
    <xf numFmtId="0" fontId="60" fillId="0" borderId="0"/>
    <xf numFmtId="0" fontId="3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3" fillId="0" borderId="0"/>
    <xf numFmtId="0" fontId="29" fillId="0" borderId="0"/>
    <xf numFmtId="0" fontId="47" fillId="0" borderId="0"/>
    <xf numFmtId="0" fontId="33" fillId="0" borderId="0"/>
    <xf numFmtId="0" fontId="29" fillId="0" borderId="0"/>
    <xf numFmtId="0" fontId="33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110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29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94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4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29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8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39" fillId="0" borderId="0"/>
    <xf numFmtId="0" fontId="7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6" fillId="0" borderId="0"/>
    <xf numFmtId="0" fontId="33" fillId="0" borderId="0"/>
    <xf numFmtId="0" fontId="36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112" fillId="0" borderId="0"/>
    <xf numFmtId="0" fontId="39" fillId="0" borderId="0"/>
    <xf numFmtId="0" fontId="8" fillId="0" borderId="0"/>
    <xf numFmtId="0" fontId="29" fillId="0" borderId="0"/>
    <xf numFmtId="0" fontId="94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49" fillId="0" borderId="0"/>
    <xf numFmtId="0" fontId="39" fillId="0" borderId="0"/>
    <xf numFmtId="0" fontId="8" fillId="0" borderId="0"/>
    <xf numFmtId="0" fontId="49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39" fillId="0" borderId="0"/>
    <xf numFmtId="0" fontId="112" fillId="0" borderId="0"/>
    <xf numFmtId="0" fontId="39" fillId="0" borderId="0"/>
    <xf numFmtId="0" fontId="39" fillId="0" borderId="0"/>
    <xf numFmtId="0" fontId="29" fillId="0" borderId="0"/>
    <xf numFmtId="0" fontId="46" fillId="0" borderId="0"/>
    <xf numFmtId="0" fontId="112" fillId="0" borderId="0"/>
    <xf numFmtId="0" fontId="29" fillId="0" borderId="0"/>
    <xf numFmtId="0" fontId="112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2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12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12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94" fillId="0" borderId="0"/>
    <xf numFmtId="0" fontId="94" fillId="0" borderId="0"/>
    <xf numFmtId="0" fontId="29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8" fillId="0" borderId="0"/>
    <xf numFmtId="0" fontId="29" fillId="0" borderId="0"/>
    <xf numFmtId="0" fontId="36" fillId="0" borderId="0"/>
    <xf numFmtId="0" fontId="3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9" fillId="0" borderId="0"/>
    <xf numFmtId="0" fontId="91" fillId="0" borderId="0"/>
    <xf numFmtId="0" fontId="7" fillId="0" borderId="0"/>
    <xf numFmtId="0" fontId="91" fillId="0" borderId="0"/>
    <xf numFmtId="0" fontId="7" fillId="0" borderId="0"/>
    <xf numFmtId="0" fontId="39" fillId="0" borderId="0"/>
    <xf numFmtId="0" fontId="36" fillId="0" borderId="0"/>
    <xf numFmtId="0" fontId="7" fillId="0" borderId="0"/>
    <xf numFmtId="0" fontId="10" fillId="11" borderId="10" applyNumberFormat="0" applyFont="0" applyAlignment="0" applyProtection="0"/>
    <xf numFmtId="0" fontId="8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4" fontId="29" fillId="0" borderId="0"/>
    <xf numFmtId="0" fontId="28" fillId="8" borderId="11" applyNumberFormat="0" applyAlignment="0" applyProtection="0"/>
    <xf numFmtId="0" fontId="28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9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0" fontId="2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7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ill="0" applyBorder="0" applyAlignment="0" applyProtection="0"/>
    <xf numFmtId="43" fontId="36" fillId="0" borderId="0" applyFont="0" applyFill="0" applyBorder="0" applyAlignment="0" applyProtection="0"/>
    <xf numFmtId="170" fontId="61" fillId="0" borderId="0" applyFill="0" applyBorder="0" applyAlignment="0" applyProtection="0"/>
    <xf numFmtId="43" fontId="29" fillId="0" borderId="0" applyFont="0" applyFill="0" applyBorder="0" applyAlignment="0" applyProtection="0"/>
    <xf numFmtId="173" fontId="7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8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95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5" fillId="23" borderId="2" applyNumberFormat="0" applyAlignment="0" applyProtection="0"/>
    <xf numFmtId="0" fontId="15" fillId="23" borderId="2" applyNumberFormat="0" applyAlignment="0" applyProtection="0"/>
    <xf numFmtId="0" fontId="32" fillId="0" borderId="14" applyNumberFormat="0" applyFill="0" applyAlignment="0" applyProtection="0"/>
    <xf numFmtId="0" fontId="24" fillId="0" borderId="9" applyNumberFormat="0" applyFill="0" applyAlignment="0" applyProtection="0"/>
    <xf numFmtId="0" fontId="32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28" fillId="26" borderId="11" applyNumberFormat="0" applyAlignment="0" applyProtection="0"/>
    <xf numFmtId="0" fontId="28" fillId="8" borderId="11" applyNumberFormat="0" applyAlignment="0" applyProtection="0"/>
    <xf numFmtId="0" fontId="28" fillId="26" borderId="11" applyNumberFormat="0" applyAlignment="0" applyProtection="0"/>
    <xf numFmtId="0" fontId="54" fillId="26" borderId="1" applyNumberFormat="0" applyAlignment="0" applyProtection="0"/>
    <xf numFmtId="0" fontId="14" fillId="8" borderId="1" applyNumberFormat="0" applyAlignment="0" applyProtection="0"/>
    <xf numFmtId="0" fontId="54" fillId="26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7" fillId="0" borderId="0"/>
    <xf numFmtId="0" fontId="39" fillId="0" borderId="0"/>
    <xf numFmtId="0" fontId="7" fillId="0" borderId="0"/>
    <xf numFmtId="0" fontId="33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91" fillId="0" borderId="0"/>
    <xf numFmtId="0" fontId="7" fillId="0" borderId="0"/>
    <xf numFmtId="0" fontId="91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" fillId="0" borderId="0"/>
    <xf numFmtId="0" fontId="39" fillId="0" borderId="0"/>
    <xf numFmtId="0" fontId="39" fillId="0" borderId="0"/>
    <xf numFmtId="0" fontId="89" fillId="0" borderId="0"/>
    <xf numFmtId="0" fontId="29" fillId="0" borderId="0"/>
    <xf numFmtId="0" fontId="89" fillId="0" borderId="0"/>
    <xf numFmtId="0" fontId="2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89" fillId="0" borderId="0"/>
    <xf numFmtId="0" fontId="29" fillId="0" borderId="0"/>
    <xf numFmtId="0" fontId="89" fillId="0" borderId="0"/>
    <xf numFmtId="0" fontId="2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29" fillId="0" borderId="0"/>
    <xf numFmtId="0" fontId="51" fillId="0" borderId="0"/>
    <xf numFmtId="0" fontId="51" fillId="0" borderId="0"/>
    <xf numFmtId="0" fontId="3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91" fillId="0" borderId="0"/>
    <xf numFmtId="0" fontId="94" fillId="0" borderId="0"/>
    <xf numFmtId="0" fontId="91" fillId="0" borderId="0"/>
    <xf numFmtId="0" fontId="7" fillId="0" borderId="0"/>
    <xf numFmtId="0" fontId="91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0" fontId="7" fillId="0" borderId="0"/>
    <xf numFmtId="0" fontId="2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91" fillId="0" borderId="0"/>
    <xf numFmtId="0" fontId="7" fillId="0" borderId="0"/>
    <xf numFmtId="0" fontId="7" fillId="0" borderId="0"/>
    <xf numFmtId="0" fontId="11" fillId="0" borderId="0"/>
    <xf numFmtId="0" fontId="29" fillId="0" borderId="0"/>
    <xf numFmtId="0" fontId="29" fillId="0" borderId="0"/>
    <xf numFmtId="0" fontId="89" fillId="0" borderId="0"/>
    <xf numFmtId="0" fontId="29" fillId="0" borderId="0"/>
    <xf numFmtId="0" fontId="7" fillId="0" borderId="0"/>
    <xf numFmtId="0" fontId="91" fillId="0" borderId="0"/>
    <xf numFmtId="0" fontId="7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9" fillId="0" borderId="0">
      <alignment vertical="center"/>
    </xf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13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29" fillId="0" borderId="0"/>
    <xf numFmtId="0" fontId="39" fillId="0" borderId="0"/>
    <xf numFmtId="0" fontId="8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109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90" fillId="0" borderId="0"/>
    <xf numFmtId="0" fontId="33" fillId="0" borderId="0"/>
    <xf numFmtId="0" fontId="90" fillId="0" borderId="0"/>
    <xf numFmtId="0" fontId="39" fillId="0" borderId="0"/>
    <xf numFmtId="0" fontId="39" fillId="0" borderId="0"/>
    <xf numFmtId="0" fontId="33" fillId="0" borderId="0"/>
    <xf numFmtId="0" fontId="90" fillId="0" borderId="0"/>
    <xf numFmtId="0" fontId="33" fillId="0" borderId="0"/>
    <xf numFmtId="0" fontId="33" fillId="0" borderId="0"/>
    <xf numFmtId="0" fontId="39" fillId="0" borderId="0"/>
    <xf numFmtId="0" fontId="90" fillId="0" borderId="0"/>
    <xf numFmtId="0" fontId="33" fillId="0" borderId="0"/>
    <xf numFmtId="0" fontId="90" fillId="0" borderId="0"/>
    <xf numFmtId="0" fontId="89" fillId="0" borderId="0"/>
    <xf numFmtId="0" fontId="29" fillId="0" borderId="0"/>
    <xf numFmtId="0" fontId="89" fillId="0" borderId="0"/>
    <xf numFmtId="0" fontId="29" fillId="0" borderId="0"/>
    <xf numFmtId="0" fontId="33" fillId="0" borderId="0"/>
    <xf numFmtId="0" fontId="89" fillId="0" borderId="0"/>
    <xf numFmtId="0" fontId="29" fillId="0" borderId="0"/>
    <xf numFmtId="0" fontId="90" fillId="0" borderId="0"/>
    <xf numFmtId="0" fontId="33" fillId="0" borderId="0"/>
    <xf numFmtId="0" fontId="33" fillId="0" borderId="0"/>
    <xf numFmtId="0" fontId="94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94" fillId="0" borderId="0"/>
    <xf numFmtId="0" fontId="33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90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29" fillId="0" borderId="0"/>
    <xf numFmtId="0" fontId="7" fillId="0" borderId="0"/>
    <xf numFmtId="0" fontId="23" fillId="14" borderId="1" applyNumberFormat="0" applyAlignment="0" applyProtection="0"/>
    <xf numFmtId="0" fontId="23" fillId="7" borderId="1" applyNumberFormat="0" applyAlignment="0" applyProtection="0"/>
    <xf numFmtId="0" fontId="23" fillId="14" borderId="1" applyNumberFormat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0" borderId="15" applyNumberFormat="0" applyFill="0" applyAlignment="0" applyProtection="0"/>
    <xf numFmtId="0" fontId="31" fillId="0" borderId="13" applyNumberFormat="0" applyFill="0" applyAlignment="0" applyProtection="0"/>
    <xf numFmtId="0" fontId="31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2" fillId="17" borderId="0" applyNumberFormat="0" applyBorder="0" applyAlignment="0" applyProtection="0"/>
    <xf numFmtId="0" fontId="95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20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21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2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2" fillId="0" borderId="0"/>
    <xf numFmtId="43" fontId="3" fillId="0" borderId="0" applyFont="0" applyFill="0" applyBorder="0" applyAlignment="0" applyProtection="0"/>
    <xf numFmtId="0" fontId="3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124" fillId="0" borderId="0"/>
    <xf numFmtId="0" fontId="1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5" fillId="0" borderId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9" fillId="0" borderId="0"/>
    <xf numFmtId="0" fontId="89" fillId="0" borderId="0"/>
    <xf numFmtId="0" fontId="37" fillId="0" borderId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89" fillId="0" borderId="0" applyFont="0" applyFill="0" applyBorder="0" applyAlignment="0" applyProtection="0"/>
    <xf numFmtId="184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29" fillId="0" borderId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9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3" fillId="8" borderId="1" applyNumberFormat="0" applyAlignment="0" applyProtection="0"/>
    <xf numFmtId="37" fontId="133" fillId="0" borderId="0"/>
    <xf numFmtId="177" fontId="134" fillId="0" borderId="0"/>
    <xf numFmtId="0" fontId="90" fillId="0" borderId="0"/>
    <xf numFmtId="0" fontId="90" fillId="0" borderId="0"/>
    <xf numFmtId="0" fontId="90" fillId="0" borderId="0"/>
    <xf numFmtId="0" fontId="37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49" fillId="0" borderId="0"/>
    <xf numFmtId="0" fontId="49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" fillId="0" borderId="0"/>
    <xf numFmtId="0" fontId="90" fillId="0" borderId="0"/>
    <xf numFmtId="0" fontId="49" fillId="0" borderId="0"/>
    <xf numFmtId="0" fontId="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201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191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202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" fillId="0" borderId="0"/>
    <xf numFmtId="0" fontId="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38" fillId="0" borderId="0"/>
    <xf numFmtId="43" fontId="8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0" fontId="91" fillId="0" borderId="0"/>
    <xf numFmtId="0" fontId="39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9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8" fillId="11" borderId="10" applyNumberFormat="0" applyFont="0" applyAlignment="0" applyProtection="0"/>
    <xf numFmtId="0" fontId="28" fillId="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205" fontId="29" fillId="0" borderId="0" applyFont="0" applyFill="0" applyBorder="0" applyAlignment="0" applyProtection="0"/>
    <xf numFmtId="0" fontId="29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205" fontId="29" fillId="0" borderId="0" applyFont="0" applyFill="0" applyBorder="0" applyAlignment="0" applyProtection="0"/>
    <xf numFmtId="0" fontId="126" fillId="0" borderId="0"/>
    <xf numFmtId="0" fontId="126" fillId="0" borderId="0"/>
    <xf numFmtId="187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95" fillId="56" borderId="0" applyNumberFormat="0" applyBorder="0" applyAlignment="0" applyProtection="0"/>
    <xf numFmtId="0" fontId="12" fillId="16" borderId="0" applyNumberFormat="0" applyBorder="0" applyAlignment="0" applyProtection="0"/>
    <xf numFmtId="0" fontId="95" fillId="5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5" fillId="59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9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4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29" fillId="0" borderId="0"/>
    <xf numFmtId="0" fontId="4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135" fillId="0" borderId="0"/>
    <xf numFmtId="0" fontId="29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29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6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9" fillId="0" borderId="0"/>
    <xf numFmtId="0" fontId="7" fillId="0" borderId="0"/>
    <xf numFmtId="0" fontId="2" fillId="0" borderId="0"/>
    <xf numFmtId="0" fontId="2" fillId="0" borderId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54" fillId="26" borderId="1" applyNumberFormat="0" applyAlignment="0" applyProtection="0"/>
    <xf numFmtId="0" fontId="54" fillId="26" borderId="1" applyNumberFormat="0" applyAlignment="0" applyProtection="0"/>
    <xf numFmtId="0" fontId="54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2" fillId="0" borderId="14" applyNumberFormat="0" applyFill="0" applyAlignment="0" applyProtection="0"/>
    <xf numFmtId="0" fontId="18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3" fillId="14" borderId="1" applyNumberFormat="0" applyAlignment="0" applyProtection="0"/>
    <xf numFmtId="0" fontId="23" fillId="14" borderId="1" applyNumberFormat="0" applyAlignment="0" applyProtection="0"/>
    <xf numFmtId="0" fontId="23" fillId="14" borderId="1" applyNumberFormat="0" applyAlignment="0" applyProtection="0"/>
    <xf numFmtId="0" fontId="56" fillId="14" borderId="0" applyNumberFormat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3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0" fontId="3" fillId="0" borderId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9" fillId="0" borderId="0"/>
    <xf numFmtId="0" fontId="46" fillId="0" borderId="0"/>
    <xf numFmtId="0" fontId="29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4" fontId="16" fillId="0" borderId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175" fontId="16" fillId="0" borderId="0"/>
    <xf numFmtId="0" fontId="42" fillId="0" borderId="0" applyProtection="0"/>
    <xf numFmtId="176" fontId="16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9" fillId="0" borderId="0"/>
    <xf numFmtId="2" fontId="42" fillId="0" borderId="0" applyProtection="0"/>
    <xf numFmtId="38" fontId="19" fillId="24" borderId="0" applyNumberFormat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7" fontId="26" fillId="0" borderId="0"/>
    <xf numFmtId="177" fontId="27" fillId="0" borderId="0"/>
    <xf numFmtId="0" fontId="29" fillId="0" borderId="0"/>
    <xf numFmtId="0" fontId="46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110" fillId="0" borderId="0"/>
    <xf numFmtId="0" fontId="33" fillId="0" borderId="0"/>
    <xf numFmtId="0" fontId="29" fillId="0" borderId="0"/>
    <xf numFmtId="0" fontId="39" fillId="0" borderId="0"/>
    <xf numFmtId="0" fontId="29" fillId="0" borderId="0"/>
    <xf numFmtId="0" fontId="139" fillId="0" borderId="0"/>
    <xf numFmtId="0" fontId="29" fillId="0" borderId="0"/>
    <xf numFmtId="0" fontId="47" fillId="0" borderId="0"/>
    <xf numFmtId="0" fontId="47" fillId="0" borderId="0"/>
    <xf numFmtId="0" fontId="39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33" fillId="0" borderId="0"/>
    <xf numFmtId="0" fontId="47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48" fillId="0" borderId="0"/>
    <xf numFmtId="0" fontId="4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29" fillId="0" borderId="0"/>
    <xf numFmtId="0" fontId="33" fillId="0" borderId="0"/>
    <xf numFmtId="0" fontId="3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9" fillId="0" borderId="0"/>
    <xf numFmtId="0" fontId="3" fillId="0" borderId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ill="0" applyBorder="0" applyAlignment="0" applyProtection="0"/>
    <xf numFmtId="43" fontId="61" fillId="0" borderId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1" fillId="0" borderId="0"/>
    <xf numFmtId="0" fontId="36" fillId="0" borderId="0"/>
    <xf numFmtId="0" fontId="113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2" fillId="0" borderId="0"/>
    <xf numFmtId="0" fontId="33" fillId="0" borderId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3" fillId="0" borderId="0"/>
    <xf numFmtId="0" fontId="60" fillId="0" borderId="0"/>
    <xf numFmtId="0" fontId="2" fillId="0" borderId="0"/>
    <xf numFmtId="0" fontId="113" fillId="0" borderId="0"/>
    <xf numFmtId="0" fontId="3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39" fillId="0" borderId="0"/>
    <xf numFmtId="0" fontId="125" fillId="0" borderId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23" fillId="0" borderId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1" fillId="0" borderId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111" fillId="0" borderId="0"/>
    <xf numFmtId="0" fontId="33" fillId="0" borderId="0"/>
    <xf numFmtId="0" fontId="2" fillId="0" borderId="0"/>
    <xf numFmtId="0" fontId="2" fillId="0" borderId="0"/>
    <xf numFmtId="0" fontId="39" fillId="0" borderId="0"/>
    <xf numFmtId="0" fontId="33" fillId="0" borderId="0"/>
    <xf numFmtId="43" fontId="33" fillId="0" borderId="0" applyFont="0" applyFill="0" applyBorder="0" applyAlignment="0" applyProtection="0"/>
    <xf numFmtId="0" fontId="29" fillId="0" borderId="0"/>
    <xf numFmtId="0" fontId="39" fillId="0" borderId="0"/>
    <xf numFmtId="0" fontId="125" fillId="0" borderId="0"/>
    <xf numFmtId="43" fontId="8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4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" fillId="0" borderId="0"/>
    <xf numFmtId="0" fontId="3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9" fillId="0" borderId="0"/>
    <xf numFmtId="0" fontId="39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9" fontId="33" fillId="0" borderId="0" applyFont="0" applyFill="0" applyBorder="0" applyAlignment="0" applyProtection="0"/>
    <xf numFmtId="0" fontId="95" fillId="43" borderId="0" applyNumberFormat="0" applyBorder="0" applyAlignment="0" applyProtection="0"/>
    <xf numFmtId="0" fontId="125" fillId="0" borderId="0"/>
    <xf numFmtId="0" fontId="3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0" fontId="3" fillId="0" borderId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89" fillId="0" borderId="0" applyFont="0" applyFill="0" applyBorder="0" applyAlignment="0" applyProtection="0"/>
    <xf numFmtId="184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4" fontId="92" fillId="0" borderId="0"/>
    <xf numFmtId="44" fontId="89" fillId="0" borderId="0" applyFont="0" applyFill="0" applyBorder="0" applyAlignment="0" applyProtection="0"/>
    <xf numFmtId="175" fontId="92" fillId="0" borderId="0"/>
    <xf numFmtId="0" fontId="129" fillId="0" borderId="0" applyProtection="0"/>
    <xf numFmtId="176" fontId="9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9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30" fillId="25" borderId="8" applyNumberFormat="0" applyBorder="0" applyAlignment="0" applyProtection="0"/>
    <xf numFmtId="0" fontId="23" fillId="8" borderId="1" applyNumberFormat="0" applyAlignment="0" applyProtection="0"/>
    <xf numFmtId="37" fontId="133" fillId="0" borderId="0"/>
    <xf numFmtId="177" fontId="134" fillId="0" borderId="0"/>
    <xf numFmtId="0" fontId="90" fillId="0" borderId="0"/>
    <xf numFmtId="0" fontId="90" fillId="0" borderId="0"/>
    <xf numFmtId="0" fontId="90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9" fillId="0" borderId="0"/>
    <xf numFmtId="0" fontId="49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" fillId="0" borderId="0"/>
    <xf numFmtId="0" fontId="90" fillId="0" borderId="0"/>
    <xf numFmtId="0" fontId="49" fillId="0" borderId="0"/>
    <xf numFmtId="0" fontId="3" fillId="0" borderId="0"/>
    <xf numFmtId="0" fontId="39" fillId="0" borderId="0"/>
    <xf numFmtId="0" fontId="89" fillId="0" borderId="0"/>
    <xf numFmtId="0" fontId="89" fillId="0" borderId="0"/>
    <xf numFmtId="49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9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" fillId="0" borderId="0"/>
    <xf numFmtId="43" fontId="51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90" fillId="0" borderId="0"/>
    <xf numFmtId="0" fontId="8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191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9" fillId="0" borderId="0" applyFont="0" applyFill="0" applyBorder="0" applyAlignment="0" applyProtection="0"/>
    <xf numFmtId="0" fontId="41" fillId="0" borderId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8" fillId="0" borderId="0"/>
    <xf numFmtId="0" fontId="89" fillId="0" borderId="0"/>
    <xf numFmtId="0" fontId="90" fillId="0" borderId="0"/>
    <xf numFmtId="0" fontId="90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1" fillId="7" borderId="0" applyNumberFormat="0" applyBorder="0" applyAlignment="0" applyProtection="0"/>
    <xf numFmtId="9" fontId="3" fillId="0" borderId="0" applyFont="0" applyFill="0" applyBorder="0" applyAlignment="0" applyProtection="0"/>
    <xf numFmtId="0" fontId="11" fillId="7" borderId="0" applyNumberFormat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25" fillId="0" borderId="0"/>
    <xf numFmtId="0" fontId="12" fillId="17" borderId="0" applyNumberFormat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8" borderId="1" applyNumberFormat="0" applyAlignment="0" applyProtection="0"/>
    <xf numFmtId="0" fontId="8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54" fillId="26" borderId="1" applyNumberFormat="0" applyAlignment="0" applyProtection="0"/>
    <xf numFmtId="0" fontId="23" fillId="14" borderId="1" applyNumberFormat="0" applyAlignment="0" applyProtection="0"/>
    <xf numFmtId="0" fontId="31" fillId="0" borderId="15" applyNumberFormat="0" applyFill="0" applyAlignment="0" applyProtection="0"/>
    <xf numFmtId="0" fontId="28" fillId="26" borderId="11" applyNumberFormat="0" applyAlignment="0" applyProtection="0"/>
    <xf numFmtId="0" fontId="39" fillId="11" borderId="10" applyNumberFormat="0" applyFont="0" applyAlignment="0" applyProtection="0"/>
    <xf numFmtId="0" fontId="2" fillId="0" borderId="0"/>
    <xf numFmtId="0" fontId="3" fillId="0" borderId="0"/>
    <xf numFmtId="0" fontId="123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122" fillId="0" borderId="0" applyFont="0" applyFill="0" applyBorder="0" applyAlignment="0" applyProtection="0"/>
    <xf numFmtId="0" fontId="33" fillId="0" borderId="0"/>
    <xf numFmtId="43" fontId="123" fillId="0" borderId="0" applyFont="0" applyFill="0" applyBorder="0" applyAlignment="0" applyProtection="0"/>
    <xf numFmtId="0" fontId="3" fillId="0" borderId="0"/>
    <xf numFmtId="0" fontId="2" fillId="0" borderId="0"/>
    <xf numFmtId="44" fontId="12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43" fontId="33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23" fillId="0" borderId="0"/>
    <xf numFmtId="0" fontId="123" fillId="0" borderId="0"/>
    <xf numFmtId="43" fontId="33" fillId="0" borderId="0" applyFont="0" applyFill="0" applyBorder="0" applyAlignment="0" applyProtection="0"/>
    <xf numFmtId="0" fontId="3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0" fontId="29" fillId="0" borderId="0"/>
    <xf numFmtId="44" fontId="12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0" fontId="89" fillId="0" borderId="0"/>
    <xf numFmtId="0" fontId="3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ill="0" applyBorder="0" applyAlignment="0" applyProtection="0"/>
    <xf numFmtId="43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1">
    <xf numFmtId="0" fontId="0" fillId="0" borderId="0" xfId="0"/>
    <xf numFmtId="173" fontId="33" fillId="0" borderId="22" xfId="385" applyNumberFormat="1" applyFont="1" applyFill="1" applyBorder="1"/>
    <xf numFmtId="173" fontId="33" fillId="0" borderId="0" xfId="385" applyNumberFormat="1" applyFont="1" applyFill="1" applyAlignment="1">
      <alignment horizontal="centerContinuous"/>
    </xf>
    <xf numFmtId="173" fontId="9" fillId="0" borderId="0" xfId="385" applyNumberFormat="1" applyFont="1" applyFill="1"/>
    <xf numFmtId="173" fontId="33" fillId="0" borderId="0" xfId="385" applyNumberFormat="1" applyFont="1" applyFill="1" applyAlignment="1">
      <alignment horizontal="right"/>
    </xf>
    <xf numFmtId="43" fontId="33" fillId="0" borderId="0" xfId="385" applyFont="1" applyFill="1" applyAlignment="1">
      <alignment horizontal="center"/>
    </xf>
    <xf numFmtId="43" fontId="33" fillId="0" borderId="0" xfId="385" applyFont="1" applyFill="1"/>
    <xf numFmtId="173" fontId="33" fillId="0" borderId="0" xfId="385" applyNumberFormat="1" applyFont="1" applyFill="1" applyBorder="1" applyAlignment="1">
      <alignment horizontal="center"/>
    </xf>
    <xf numFmtId="173" fontId="9" fillId="0" borderId="0" xfId="385" applyNumberFormat="1" applyFont="1" applyFill="1" applyBorder="1" applyAlignment="1">
      <alignment horizontal="center"/>
    </xf>
    <xf numFmtId="173" fontId="33" fillId="0" borderId="20" xfId="385" applyNumberFormat="1" applyFont="1" applyFill="1" applyBorder="1"/>
    <xf numFmtId="173" fontId="33" fillId="0" borderId="0" xfId="385" applyNumberFormat="1" applyFont="1" applyFill="1" applyAlignment="1">
      <alignment horizontal="center"/>
    </xf>
    <xf numFmtId="173" fontId="33" fillId="0" borderId="0" xfId="385" applyNumberFormat="1" applyFont="1" applyFill="1" applyBorder="1"/>
    <xf numFmtId="173" fontId="9" fillId="0" borderId="0" xfId="385" applyNumberFormat="1" applyFont="1" applyFill="1" applyAlignment="1">
      <alignment horizontal="center"/>
    </xf>
    <xf numFmtId="173" fontId="33" fillId="0" borderId="4" xfId="385" applyNumberFormat="1" applyFont="1" applyFill="1" applyBorder="1"/>
    <xf numFmtId="173" fontId="33" fillId="0" borderId="21" xfId="385" applyNumberFormat="1" applyFont="1" applyFill="1" applyBorder="1"/>
    <xf numFmtId="173" fontId="33" fillId="0" borderId="0" xfId="385" applyNumberFormat="1" applyFont="1" applyFill="1"/>
    <xf numFmtId="39" fontId="118" fillId="0" borderId="0" xfId="385" applyNumberFormat="1" applyFont="1" applyFill="1" applyBorder="1"/>
    <xf numFmtId="168" fontId="40" fillId="0" borderId="0" xfId="385" applyNumberFormat="1" applyFont="1" applyFill="1" applyBorder="1"/>
    <xf numFmtId="168" fontId="40" fillId="0" borderId="0" xfId="385" applyNumberFormat="1" applyFont="1" applyFill="1"/>
    <xf numFmtId="168" fontId="40" fillId="0" borderId="0" xfId="452" applyNumberFormat="1" applyFont="1" applyFill="1"/>
    <xf numFmtId="168" fontId="40" fillId="0" borderId="0" xfId="452" applyNumberFormat="1" applyFont="1" applyFill="1" applyBorder="1"/>
    <xf numFmtId="168" fontId="40" fillId="0" borderId="4" xfId="385" applyNumberFormat="1" applyFont="1" applyFill="1" applyBorder="1"/>
    <xf numFmtId="168" fontId="40" fillId="0" borderId="20" xfId="452" applyNumberFormat="1" applyFont="1" applyFill="1" applyBorder="1"/>
    <xf numFmtId="43" fontId="144" fillId="0" borderId="0" xfId="385" applyFont="1" applyFill="1"/>
    <xf numFmtId="43" fontId="144" fillId="0" borderId="0" xfId="385" applyFont="1" applyFill="1" applyAlignment="1">
      <alignment horizontal="center"/>
    </xf>
    <xf numFmtId="43" fontId="145" fillId="0" borderId="0" xfId="385" applyFont="1" applyFill="1" applyAlignment="1">
      <alignment horizontal="center" wrapText="1"/>
    </xf>
    <xf numFmtId="43" fontId="40" fillId="0" borderId="0" xfId="385" applyFont="1" applyFill="1"/>
    <xf numFmtId="43" fontId="146" fillId="0" borderId="0" xfId="385" applyFont="1" applyFill="1"/>
    <xf numFmtId="168" fontId="143" fillId="0" borderId="0" xfId="452" applyNumberFormat="1" applyFont="1" applyFill="1"/>
    <xf numFmtId="173" fontId="40" fillId="0" borderId="0" xfId="385" applyNumberFormat="1" applyFont="1" applyFill="1"/>
    <xf numFmtId="168" fontId="33" fillId="0" borderId="0" xfId="452" applyNumberFormat="1" applyFont="1" applyFill="1" applyBorder="1" applyAlignment="1">
      <alignment horizontal="right" vertical="top"/>
    </xf>
    <xf numFmtId="168" fontId="33" fillId="0" borderId="0" xfId="452" applyNumberFormat="1" applyFont="1" applyFill="1" applyAlignment="1">
      <alignment horizontal="right" vertical="top"/>
    </xf>
    <xf numFmtId="168" fontId="149" fillId="0" borderId="0" xfId="452" applyNumberFormat="1" applyFont="1" applyFill="1" applyAlignment="1">
      <alignment horizontal="right" vertical="top"/>
    </xf>
    <xf numFmtId="168" fontId="33" fillId="0" borderId="0" xfId="385" applyNumberFormat="1" applyFont="1" applyFill="1" applyAlignment="1">
      <alignment horizontal="right" vertical="top"/>
    </xf>
    <xf numFmtId="168" fontId="149" fillId="0" borderId="0" xfId="385" applyNumberFormat="1" applyFont="1" applyFill="1" applyAlignment="1">
      <alignment horizontal="right" vertical="top"/>
    </xf>
    <xf numFmtId="168" fontId="33" fillId="0" borderId="4" xfId="385" applyNumberFormat="1" applyFont="1" applyFill="1" applyBorder="1" applyAlignment="1">
      <alignment horizontal="right" vertical="top"/>
    </xf>
    <xf numFmtId="168" fontId="33" fillId="0" borderId="20" xfId="452" applyNumberFormat="1" applyFont="1" applyFill="1" applyBorder="1" applyAlignment="1">
      <alignment horizontal="right" vertical="top"/>
    </xf>
    <xf numFmtId="41" fontId="33" fillId="0" borderId="0" xfId="385" applyNumberFormat="1" applyFont="1" applyFill="1" applyAlignment="1">
      <alignment horizontal="right" vertical="top"/>
    </xf>
    <xf numFmtId="43" fontId="33" fillId="0" borderId="0" xfId="385" applyFont="1" applyFill="1" applyAlignment="1">
      <alignment vertical="top"/>
    </xf>
    <xf numFmtId="43" fontId="33" fillId="0" borderId="0" xfId="385" applyFont="1" applyFill="1" applyAlignment="1">
      <alignment horizontal="center" vertical="top"/>
    </xf>
    <xf numFmtId="43" fontId="118" fillId="0" borderId="0" xfId="385" applyFont="1" applyFill="1" applyAlignment="1">
      <alignment vertical="top"/>
    </xf>
    <xf numFmtId="43" fontId="143" fillId="0" borderId="0" xfId="385" applyFont="1" applyFill="1"/>
    <xf numFmtId="43" fontId="150" fillId="0" borderId="0" xfId="385" applyFont="1" applyFill="1" applyAlignment="1">
      <alignment horizontal="center"/>
    </xf>
    <xf numFmtId="43" fontId="150" fillId="0" borderId="0" xfId="385" applyFont="1" applyFill="1"/>
    <xf numFmtId="168" fontId="150" fillId="0" borderId="0" xfId="385" applyNumberFormat="1" applyFont="1" applyFill="1" applyBorder="1"/>
    <xf numFmtId="168" fontId="33" fillId="0" borderId="0" xfId="385" applyNumberFormat="1" applyFont="1" applyFill="1" applyBorder="1" applyAlignment="1">
      <alignment horizontal="right" vertical="top"/>
    </xf>
    <xf numFmtId="168" fontId="33" fillId="0" borderId="0" xfId="385" applyNumberFormat="1" applyFont="1" applyFill="1"/>
    <xf numFmtId="168" fontId="33" fillId="0" borderId="20" xfId="385" applyNumberFormat="1" applyFont="1" applyFill="1" applyBorder="1"/>
    <xf numFmtId="168" fontId="33" fillId="0" borderId="0" xfId="1966" applyNumberFormat="1" applyFont="1" applyFill="1"/>
    <xf numFmtId="173" fontId="40" fillId="0" borderId="0" xfId="452" applyNumberFormat="1" applyFont="1" applyFill="1" applyBorder="1"/>
    <xf numFmtId="173" fontId="40" fillId="0" borderId="4" xfId="385" applyNumberFormat="1" applyFont="1" applyFill="1" applyBorder="1"/>
    <xf numFmtId="173" fontId="40" fillId="0" borderId="20" xfId="452" applyNumberFormat="1" applyFont="1" applyFill="1" applyBorder="1"/>
    <xf numFmtId="173" fontId="144" fillId="0" borderId="0" xfId="385" applyNumberFormat="1" applyFont="1" applyFill="1"/>
    <xf numFmtId="173" fontId="150" fillId="0" borderId="0" xfId="385" applyNumberFormat="1" applyFont="1" applyFill="1"/>
    <xf numFmtId="173" fontId="118" fillId="0" borderId="0" xfId="385" applyNumberFormat="1" applyFont="1" applyFill="1" applyBorder="1"/>
    <xf numFmtId="209" fontId="33" fillId="0" borderId="0" xfId="385" applyNumberFormat="1" applyFont="1" applyFill="1"/>
    <xf numFmtId="43" fontId="9" fillId="0" borderId="0" xfId="385" applyFont="1" applyFill="1"/>
    <xf numFmtId="173" fontId="118" fillId="0" borderId="0" xfId="385" applyNumberFormat="1" applyFont="1" applyFill="1"/>
    <xf numFmtId="173" fontId="66" fillId="0" borderId="0" xfId="385" applyNumberFormat="1" applyFont="1" applyFill="1"/>
    <xf numFmtId="183" fontId="33" fillId="0" borderId="20" xfId="385" applyNumberFormat="1" applyFont="1" applyFill="1" applyBorder="1"/>
    <xf numFmtId="0" fontId="33" fillId="0" borderId="0" xfId="2520" applyFont="1" applyAlignment="1">
      <alignment horizontal="center"/>
    </xf>
    <xf numFmtId="0" fontId="9" fillId="0" borderId="0" xfId="2520" applyFont="1" applyAlignment="1">
      <alignment horizontal="left"/>
    </xf>
    <xf numFmtId="0" fontId="33" fillId="0" borderId="0" xfId="2520" applyFont="1" applyAlignment="1">
      <alignment horizontal="centerContinuous"/>
    </xf>
    <xf numFmtId="168" fontId="33" fillId="0" borderId="0" xfId="2520" applyNumberFormat="1" applyFont="1" applyAlignment="1">
      <alignment horizontal="center"/>
    </xf>
    <xf numFmtId="168" fontId="33" fillId="0" borderId="0" xfId="2520" applyNumberFormat="1" applyFont="1"/>
    <xf numFmtId="0" fontId="9" fillId="0" borderId="0" xfId="2520" applyFont="1"/>
    <xf numFmtId="168" fontId="143" fillId="0" borderId="0" xfId="2520" applyNumberFormat="1" applyFont="1" applyAlignment="1">
      <alignment horizontal="right"/>
    </xf>
    <xf numFmtId="0" fontId="118" fillId="0" borderId="0" xfId="2520" applyFont="1"/>
    <xf numFmtId="0" fontId="33" fillId="0" borderId="0" xfId="2520" applyFont="1"/>
    <xf numFmtId="168" fontId="9" fillId="0" borderId="19" xfId="2520" applyNumberFormat="1" applyFont="1" applyBorder="1"/>
    <xf numFmtId="0" fontId="9" fillId="0" borderId="19" xfId="2520" applyFont="1" applyBorder="1"/>
    <xf numFmtId="168" fontId="9" fillId="0" borderId="19" xfId="2520" applyNumberFormat="1" applyFont="1" applyBorder="1" applyAlignment="1">
      <alignment horizontal="right"/>
    </xf>
    <xf numFmtId="49" fontId="9" fillId="0" borderId="19" xfId="252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20" fillId="0" borderId="0" xfId="2520" applyFont="1"/>
    <xf numFmtId="0" fontId="145" fillId="0" borderId="0" xfId="2520" applyFont="1" applyAlignment="1">
      <alignment horizontal="left"/>
    </xf>
    <xf numFmtId="49" fontId="9" fillId="0" borderId="0" xfId="2520" applyNumberFormat="1" applyFont="1" applyAlignment="1">
      <alignment horizontal="center"/>
    </xf>
    <xf numFmtId="168" fontId="33" fillId="0" borderId="0" xfId="0" quotePrefix="1" applyNumberFormat="1" applyFont="1" applyAlignment="1">
      <alignment horizontal="center"/>
    </xf>
    <xf numFmtId="178" fontId="33" fillId="0" borderId="0" xfId="2520" applyNumberFormat="1" applyFont="1" applyAlignment="1">
      <alignment horizontal="center"/>
    </xf>
    <xf numFmtId="2" fontId="33" fillId="0" borderId="0" xfId="2520" applyNumberFormat="1" applyFont="1" applyAlignment="1">
      <alignment horizontal="center"/>
    </xf>
    <xf numFmtId="0" fontId="33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2" fontId="9" fillId="0" borderId="0" xfId="2520" applyNumberFormat="1" applyFont="1" applyAlignment="1">
      <alignment horizontal="center"/>
    </xf>
    <xf numFmtId="168" fontId="33" fillId="0" borderId="4" xfId="2520" applyNumberFormat="1" applyFont="1" applyBorder="1"/>
    <xf numFmtId="168" fontId="33" fillId="0" borderId="21" xfId="2520" applyNumberFormat="1" applyFont="1" applyBorder="1"/>
    <xf numFmtId="1" fontId="33" fillId="0" borderId="0" xfId="2520" applyNumberFormat="1" applyFont="1" applyAlignment="1">
      <alignment horizontal="center"/>
    </xf>
    <xf numFmtId="1" fontId="9" fillId="0" borderId="0" xfId="2520" applyNumberFormat="1" applyFont="1" applyAlignment="1">
      <alignment horizontal="center"/>
    </xf>
    <xf numFmtId="168" fontId="33" fillId="0" borderId="20" xfId="2520" applyNumberFormat="1" applyFont="1" applyBorder="1"/>
    <xf numFmtId="168" fontId="9" fillId="0" borderId="0" xfId="2520" applyNumberFormat="1" applyFont="1"/>
    <xf numFmtId="168" fontId="33" fillId="0" borderId="0" xfId="2520" applyNumberFormat="1" applyFont="1" applyAlignment="1">
      <alignment horizontal="left"/>
    </xf>
    <xf numFmtId="168" fontId="33" fillId="0" borderId="19" xfId="2520" applyNumberFormat="1" applyFont="1" applyBorder="1"/>
    <xf numFmtId="179" fontId="33" fillId="0" borderId="0" xfId="2520" applyNumberFormat="1" applyFont="1"/>
    <xf numFmtId="208" fontId="33" fillId="0" borderId="0" xfId="2520" applyNumberFormat="1" applyFont="1"/>
    <xf numFmtId="181" fontId="33" fillId="0" borderId="0" xfId="2520" applyNumberFormat="1" applyFont="1"/>
    <xf numFmtId="168" fontId="33" fillId="60" borderId="0" xfId="2520" applyNumberFormat="1" applyFont="1" applyFill="1"/>
    <xf numFmtId="168" fontId="33" fillId="60" borderId="0" xfId="385" applyNumberFormat="1" applyFont="1" applyFill="1"/>
    <xf numFmtId="168" fontId="33" fillId="60" borderId="19" xfId="2520" applyNumberFormat="1" applyFont="1" applyFill="1" applyBorder="1"/>
    <xf numFmtId="208" fontId="33" fillId="60" borderId="0" xfId="385" applyNumberFormat="1" applyFont="1" applyFill="1"/>
    <xf numFmtId="208" fontId="33" fillId="60" borderId="0" xfId="2520" applyNumberFormat="1" applyFont="1" applyFill="1"/>
    <xf numFmtId="168" fontId="33" fillId="60" borderId="20" xfId="2520" applyNumberFormat="1" applyFont="1" applyFill="1" applyBorder="1"/>
    <xf numFmtId="168" fontId="33" fillId="60" borderId="20" xfId="385" applyNumberFormat="1" applyFont="1" applyFill="1" applyBorder="1"/>
    <xf numFmtId="183" fontId="33" fillId="60" borderId="20" xfId="385" applyNumberFormat="1" applyFont="1" applyFill="1" applyBorder="1"/>
    <xf numFmtId="1" fontId="33" fillId="60" borderId="0" xfId="2520" applyNumberFormat="1" applyFont="1" applyFill="1" applyAlignment="1">
      <alignment horizontal="center"/>
    </xf>
    <xf numFmtId="43" fontId="154" fillId="0" borderId="0" xfId="385" applyFont="1" applyFill="1"/>
    <xf numFmtId="168" fontId="154" fillId="0" borderId="4" xfId="385" applyNumberFormat="1" applyFont="1" applyFill="1" applyBorder="1" applyAlignment="1">
      <alignment horizontal="right"/>
    </xf>
    <xf numFmtId="168" fontId="154" fillId="0" borderId="0" xfId="385" applyNumberFormat="1" applyFont="1" applyFill="1" applyAlignment="1">
      <alignment horizontal="right"/>
    </xf>
    <xf numFmtId="168" fontId="154" fillId="0" borderId="0" xfId="385" applyNumberFormat="1" applyFont="1" applyFill="1"/>
    <xf numFmtId="43" fontId="154" fillId="0" borderId="0" xfId="385" applyFont="1" applyFill="1" applyBorder="1"/>
    <xf numFmtId="173" fontId="154" fillId="0" borderId="0" xfId="385" applyNumberFormat="1" applyFont="1" applyFill="1" applyBorder="1"/>
    <xf numFmtId="173" fontId="154" fillId="0" borderId="0" xfId="385" applyNumberFormat="1" applyFont="1" applyFill="1"/>
    <xf numFmtId="168" fontId="152" fillId="0" borderId="0" xfId="385" applyNumberFormat="1" applyFont="1" applyFill="1"/>
    <xf numFmtId="182" fontId="154" fillId="0" borderId="0" xfId="385" applyNumberFormat="1" applyFont="1" applyFill="1"/>
    <xf numFmtId="182" fontId="154" fillId="0" borderId="0" xfId="385" applyNumberFormat="1" applyFont="1" applyFill="1" applyAlignment="1">
      <alignment vertical="top" wrapText="1"/>
    </xf>
    <xf numFmtId="168" fontId="154" fillId="0" borderId="20" xfId="385" applyNumberFormat="1" applyFont="1" applyFill="1" applyBorder="1"/>
    <xf numFmtId="43" fontId="153" fillId="0" borderId="0" xfId="385" applyFont="1" applyFill="1"/>
    <xf numFmtId="173" fontId="33" fillId="0" borderId="0" xfId="385" applyNumberFormat="1" applyFont="1" applyFill="1" applyAlignment="1">
      <alignment horizontal="left"/>
    </xf>
    <xf numFmtId="173" fontId="9" fillId="0" borderId="21" xfId="385" applyNumberFormat="1" applyFont="1" applyFill="1" applyBorder="1" applyAlignment="1">
      <alignment horizontal="center"/>
    </xf>
    <xf numFmtId="173" fontId="9" fillId="0" borderId="19" xfId="385" applyNumberFormat="1" applyFont="1" applyFill="1" applyBorder="1" applyAlignment="1">
      <alignment horizontal="center"/>
    </xf>
    <xf numFmtId="173" fontId="33" fillId="0" borderId="0" xfId="590" applyNumberFormat="1" applyFont="1" applyFill="1"/>
    <xf numFmtId="208" fontId="33" fillId="0" borderId="0" xfId="385" applyNumberFormat="1" applyFont="1" applyFill="1"/>
    <xf numFmtId="49" fontId="9" fillId="0" borderId="4" xfId="2520" applyNumberFormat="1" applyFont="1" applyBorder="1" applyAlignment="1">
      <alignment horizontal="center"/>
    </xf>
    <xf numFmtId="0" fontId="9" fillId="0" borderId="0" xfId="2520" applyFont="1" applyFill="1" applyAlignment="1">
      <alignment horizontal="left"/>
    </xf>
    <xf numFmtId="0" fontId="33" fillId="0" borderId="0" xfId="2520" applyFont="1" applyFill="1" applyAlignment="1">
      <alignment horizontal="centerContinuous"/>
    </xf>
    <xf numFmtId="43" fontId="33" fillId="0" borderId="0" xfId="2520" applyNumberFormat="1" applyFont="1" applyFill="1" applyAlignment="1">
      <alignment horizontal="centerContinuous"/>
    </xf>
    <xf numFmtId="173" fontId="33" fillId="0" borderId="0" xfId="2520" applyNumberFormat="1" applyFont="1" applyFill="1" applyAlignment="1">
      <alignment horizontal="centerContinuous"/>
    </xf>
    <xf numFmtId="0" fontId="33" fillId="0" borderId="0" xfId="2520" applyFont="1" applyFill="1"/>
    <xf numFmtId="0" fontId="33" fillId="0" borderId="0" xfId="2520" applyFont="1" applyFill="1" applyAlignment="1">
      <alignment horizontal="left"/>
    </xf>
    <xf numFmtId="173" fontId="33" fillId="0" borderId="0" xfId="2520" applyNumberFormat="1" applyFont="1" applyFill="1" applyAlignment="1">
      <alignment horizontal="left"/>
    </xf>
    <xf numFmtId="43" fontId="9" fillId="0" borderId="19" xfId="2520" applyNumberFormat="1" applyFont="1" applyFill="1" applyBorder="1"/>
    <xf numFmtId="173" fontId="9" fillId="0" borderId="19" xfId="2520" applyNumberFormat="1" applyFont="1" applyFill="1" applyBorder="1" applyAlignment="1">
      <alignment horizontal="right"/>
    </xf>
    <xf numFmtId="0" fontId="9" fillId="0" borderId="0" xfId="2520" applyFont="1" applyFill="1"/>
    <xf numFmtId="43" fontId="9" fillId="0" borderId="4" xfId="2520" applyNumberFormat="1" applyFont="1" applyFill="1" applyBorder="1" applyAlignment="1">
      <alignment horizontal="center"/>
    </xf>
    <xf numFmtId="173" fontId="9" fillId="0" borderId="21" xfId="2520" applyNumberFormat="1" applyFont="1" applyFill="1" applyBorder="1" applyAlignment="1">
      <alignment horizontal="center"/>
    </xf>
    <xf numFmtId="173" fontId="9" fillId="0" borderId="4" xfId="2520" applyNumberFormat="1" applyFont="1" applyFill="1" applyBorder="1" applyAlignment="1">
      <alignment horizontal="center"/>
    </xf>
    <xf numFmtId="43" fontId="9" fillId="0" borderId="0" xfId="2520" applyNumberFormat="1" applyFont="1" applyFill="1" applyAlignment="1">
      <alignment horizontal="center"/>
    </xf>
    <xf numFmtId="173" fontId="9" fillId="0" borderId="0" xfId="2520" applyNumberFormat="1" applyFont="1" applyFill="1" applyAlignment="1">
      <alignment horizontal="center"/>
    </xf>
    <xf numFmtId="0" fontId="120" fillId="0" borderId="0" xfId="2520" applyFont="1" applyFill="1"/>
    <xf numFmtId="49" fontId="9" fillId="0" borderId="19" xfId="2520" applyNumberFormat="1" applyFont="1" applyFill="1" applyBorder="1" applyAlignment="1">
      <alignment horizontal="center"/>
    </xf>
    <xf numFmtId="43" fontId="9" fillId="0" borderId="0" xfId="2520" applyNumberFormat="1" applyFont="1" applyFill="1"/>
    <xf numFmtId="173" fontId="9" fillId="0" borderId="19" xfId="2520" applyNumberFormat="1" applyFont="1" applyFill="1" applyBorder="1" applyAlignment="1">
      <alignment horizontal="center"/>
    </xf>
    <xf numFmtId="173" fontId="9" fillId="0" borderId="0" xfId="0" applyNumberFormat="1" applyFont="1" applyFill="1" applyAlignment="1">
      <alignment horizontal="center"/>
    </xf>
    <xf numFmtId="0" fontId="33" fillId="0" borderId="0" xfId="2520" applyFont="1" applyFill="1" applyAlignment="1">
      <alignment horizontal="center"/>
    </xf>
    <xf numFmtId="168" fontId="33" fillId="0" borderId="0" xfId="2520" applyNumberFormat="1" applyFont="1" applyFill="1"/>
    <xf numFmtId="173" fontId="33" fillId="0" borderId="0" xfId="2520" applyNumberFormat="1" applyFont="1" applyFill="1"/>
    <xf numFmtId="0" fontId="118" fillId="0" borderId="0" xfId="2520" applyFont="1" applyFill="1"/>
    <xf numFmtId="173" fontId="118" fillId="0" borderId="0" xfId="2520" applyNumberFormat="1" applyFont="1" applyFill="1"/>
    <xf numFmtId="168" fontId="118" fillId="0" borderId="0" xfId="2520" applyNumberFormat="1" applyFont="1" applyFill="1"/>
    <xf numFmtId="168" fontId="33" fillId="0" borderId="4" xfId="2520" applyNumberFormat="1" applyFont="1" applyFill="1" applyBorder="1"/>
    <xf numFmtId="173" fontId="33" fillId="0" borderId="4" xfId="2520" applyNumberFormat="1" applyFont="1" applyFill="1" applyBorder="1"/>
    <xf numFmtId="168" fontId="33" fillId="0" borderId="20" xfId="2520" applyNumberFormat="1" applyFont="1" applyFill="1" applyBorder="1"/>
    <xf numFmtId="173" fontId="33" fillId="0" borderId="20" xfId="2520" applyNumberFormat="1" applyFont="1" applyFill="1" applyBorder="1"/>
    <xf numFmtId="0" fontId="9" fillId="0" borderId="0" xfId="2520" applyFont="1" applyFill="1" applyAlignment="1">
      <alignment horizontal="center"/>
    </xf>
    <xf numFmtId="41" fontId="33" fillId="0" borderId="0" xfId="2520" applyNumberFormat="1" applyFont="1" applyFill="1"/>
    <xf numFmtId="0" fontId="147" fillId="0" borderId="0" xfId="2520" applyFont="1" applyFill="1"/>
    <xf numFmtId="0" fontId="33" fillId="0" borderId="0" xfId="2229" applyFont="1" applyFill="1"/>
    <xf numFmtId="0" fontId="66" fillId="0" borderId="0" xfId="2520" applyFont="1" applyFill="1"/>
    <xf numFmtId="43" fontId="66" fillId="0" borderId="0" xfId="2520" applyNumberFormat="1" applyFont="1" applyFill="1"/>
    <xf numFmtId="173" fontId="119" fillId="0" borderId="0" xfId="2520" applyNumberFormat="1" applyFont="1" applyFill="1"/>
    <xf numFmtId="0" fontId="152" fillId="0" borderId="0" xfId="1595" applyFont="1" applyFill="1" applyAlignment="1">
      <alignment horizontal="left"/>
    </xf>
    <xf numFmtId="0" fontId="152" fillId="0" borderId="0" xfId="1595" applyFont="1" applyFill="1" applyAlignment="1">
      <alignment horizontal="centerContinuous"/>
    </xf>
    <xf numFmtId="168" fontId="152" fillId="0" borderId="0" xfId="1595" applyNumberFormat="1" applyFont="1" applyFill="1" applyAlignment="1">
      <alignment horizontal="centerContinuous"/>
    </xf>
    <xf numFmtId="168" fontId="152" fillId="0" borderId="0" xfId="1595" applyNumberFormat="1" applyFont="1" applyFill="1"/>
    <xf numFmtId="0" fontId="152" fillId="0" borderId="0" xfId="2520" applyFont="1" applyFill="1" applyAlignment="1">
      <alignment horizontal="right"/>
    </xf>
    <xf numFmtId="0" fontId="154" fillId="0" borderId="0" xfId="1595" applyFont="1" applyFill="1"/>
    <xf numFmtId="0" fontId="152" fillId="0" borderId="0" xfId="1595" applyFont="1" applyFill="1"/>
    <xf numFmtId="0" fontId="152" fillId="0" borderId="0" xfId="2520" applyFont="1" applyFill="1" applyAlignment="1">
      <alignment horizontal="left"/>
    </xf>
    <xf numFmtId="168" fontId="154" fillId="0" borderId="0" xfId="1595" applyNumberFormat="1" applyFont="1" applyFill="1"/>
    <xf numFmtId="168" fontId="152" fillId="0" borderId="19" xfId="2520" applyNumberFormat="1" applyFont="1" applyFill="1" applyBorder="1"/>
    <xf numFmtId="168" fontId="152" fillId="0" borderId="19" xfId="2520" applyNumberFormat="1" applyFont="1" applyFill="1" applyBorder="1" applyAlignment="1">
      <alignment horizontal="right"/>
    </xf>
    <xf numFmtId="49" fontId="154" fillId="0" borderId="0" xfId="1595" applyNumberFormat="1" applyFont="1" applyFill="1" applyAlignment="1">
      <alignment horizontal="centerContinuous"/>
    </xf>
    <xf numFmtId="168" fontId="152" fillId="0" borderId="4" xfId="2520" applyNumberFormat="1" applyFont="1" applyFill="1" applyBorder="1" applyAlignment="1">
      <alignment horizontal="center"/>
    </xf>
    <xf numFmtId="168" fontId="152" fillId="0" borderId="0" xfId="2520" applyNumberFormat="1" applyFont="1" applyFill="1"/>
    <xf numFmtId="168" fontId="152" fillId="0" borderId="4" xfId="2520" applyNumberFormat="1" applyFont="1" applyFill="1" applyBorder="1" applyAlignment="1">
      <alignment horizontal="centerContinuous"/>
    </xf>
    <xf numFmtId="49" fontId="155" fillId="0" borderId="0" xfId="1595" applyNumberFormat="1" applyFont="1" applyFill="1" applyAlignment="1">
      <alignment horizontal="center"/>
    </xf>
    <xf numFmtId="168" fontId="152" fillId="0" borderId="4" xfId="1261" quotePrefix="1" applyNumberFormat="1" applyFont="1" applyFill="1" applyBorder="1" applyAlignment="1">
      <alignment horizontal="center"/>
    </xf>
    <xf numFmtId="49" fontId="152" fillId="0" borderId="0" xfId="1261" quotePrefix="1" applyNumberFormat="1" applyFont="1" applyFill="1" applyAlignment="1">
      <alignment horizontal="center"/>
    </xf>
    <xf numFmtId="49" fontId="152" fillId="0" borderId="0" xfId="1261" applyNumberFormat="1" applyFont="1" applyFill="1"/>
    <xf numFmtId="168" fontId="154" fillId="0" borderId="0" xfId="2520" applyNumberFormat="1" applyFont="1" applyFill="1"/>
    <xf numFmtId="168" fontId="154" fillId="0" borderId="0" xfId="1595" applyNumberFormat="1" applyFont="1" applyFill="1" applyAlignment="1">
      <alignment horizontal="right"/>
    </xf>
    <xf numFmtId="0" fontId="153" fillId="0" borderId="0" xfId="1595" applyFont="1" applyFill="1"/>
    <xf numFmtId="0" fontId="154" fillId="0" borderId="0" xfId="1595" quotePrefix="1" applyFont="1" applyFill="1"/>
    <xf numFmtId="49" fontId="154" fillId="0" borderId="0" xfId="1595" applyNumberFormat="1" applyFont="1" applyFill="1" applyAlignment="1">
      <alignment horizontal="center"/>
    </xf>
    <xf numFmtId="43" fontId="154" fillId="0" borderId="0" xfId="1595" applyNumberFormat="1" applyFont="1" applyFill="1"/>
    <xf numFmtId="3" fontId="147" fillId="0" borderId="0" xfId="0" applyNumberFormat="1" applyFont="1" applyFill="1" applyAlignment="1">
      <alignment horizontal="right" vertical="center" wrapText="1"/>
    </xf>
    <xf numFmtId="0" fontId="154" fillId="0" borderId="0" xfId="1595" applyFont="1" applyFill="1" applyAlignment="1">
      <alignment horizontal="center"/>
    </xf>
    <xf numFmtId="168" fontId="154" fillId="0" borderId="4" xfId="1595" applyNumberFormat="1" applyFont="1" applyFill="1" applyBorder="1" applyAlignment="1">
      <alignment horizontal="right"/>
    </xf>
    <xf numFmtId="0" fontId="153" fillId="0" borderId="0" xfId="1595" quotePrefix="1" applyFont="1" applyFill="1"/>
    <xf numFmtId="49" fontId="152" fillId="0" borderId="0" xfId="1595" applyNumberFormat="1" applyFont="1" applyFill="1" applyAlignment="1">
      <alignment horizontal="center"/>
    </xf>
    <xf numFmtId="168" fontId="154" fillId="0" borderId="4" xfId="2520" applyNumberFormat="1" applyFont="1" applyFill="1" applyBorder="1"/>
    <xf numFmtId="3" fontId="147" fillId="0" borderId="0" xfId="0" applyNumberFormat="1" applyFont="1" applyFill="1"/>
    <xf numFmtId="3" fontId="154" fillId="0" borderId="0" xfId="1595" applyNumberFormat="1" applyFont="1" applyFill="1"/>
    <xf numFmtId="168" fontId="154" fillId="0" borderId="20" xfId="1595" applyNumberFormat="1" applyFont="1" applyFill="1" applyBorder="1" applyAlignment="1">
      <alignment horizontal="right"/>
    </xf>
    <xf numFmtId="0" fontId="154" fillId="0" borderId="0" xfId="1595" applyFont="1" applyFill="1" applyAlignment="1">
      <alignment horizontal="left"/>
    </xf>
    <xf numFmtId="0" fontId="154" fillId="0" borderId="0" xfId="1595" applyFont="1" applyFill="1" applyAlignment="1">
      <alignment vertical="top" wrapText="1"/>
    </xf>
    <xf numFmtId="182" fontId="154" fillId="0" borderId="0" xfId="1595" applyNumberFormat="1" applyFont="1" applyFill="1" applyAlignment="1">
      <alignment vertical="top" wrapText="1"/>
    </xf>
    <xf numFmtId="0" fontId="154" fillId="0" borderId="0" xfId="1595" applyFont="1" applyFill="1" applyAlignment="1">
      <alignment vertical="top"/>
    </xf>
    <xf numFmtId="168" fontId="154" fillId="0" borderId="19" xfId="2520" applyNumberFormat="1" applyFont="1" applyFill="1" applyBorder="1"/>
    <xf numFmtId="182" fontId="154" fillId="0" borderId="0" xfId="1595" applyNumberFormat="1" applyFont="1" applyFill="1"/>
    <xf numFmtId="41" fontId="153" fillId="0" borderId="0" xfId="1595" applyNumberFormat="1" applyFont="1" applyFill="1"/>
    <xf numFmtId="168" fontId="153" fillId="0" borderId="0" xfId="1595" applyNumberFormat="1" applyFont="1" applyFill="1"/>
    <xf numFmtId="168" fontId="153" fillId="0" borderId="0" xfId="2520" applyNumberFormat="1" applyFont="1" applyFill="1"/>
    <xf numFmtId="0" fontId="9" fillId="0" borderId="0" xfId="2520" applyFont="1" applyFill="1" applyAlignment="1">
      <alignment horizontal="left" vertical="top"/>
    </xf>
    <xf numFmtId="0" fontId="9" fillId="0" borderId="0" xfId="2520" applyFont="1" applyFill="1" applyAlignment="1">
      <alignment horizontal="centerContinuous" vertical="top"/>
    </xf>
    <xf numFmtId="0" fontId="9" fillId="0" borderId="0" xfId="2520" applyFont="1" applyFill="1" applyAlignment="1">
      <alignment vertical="top"/>
    </xf>
    <xf numFmtId="0" fontId="143" fillId="0" borderId="0" xfId="2520" applyFont="1" applyFill="1" applyAlignment="1">
      <alignment horizontal="right"/>
    </xf>
    <xf numFmtId="0" fontId="120" fillId="0" borderId="0" xfId="2520" applyFont="1" applyFill="1" applyAlignment="1">
      <alignment vertical="top"/>
    </xf>
    <xf numFmtId="0" fontId="33" fillId="0" borderId="0" xfId="2520" applyFont="1" applyFill="1" applyAlignment="1">
      <alignment vertical="top"/>
    </xf>
    <xf numFmtId="0" fontId="9" fillId="0" borderId="19" xfId="2520" applyFont="1" applyFill="1" applyBorder="1" applyAlignment="1">
      <alignment vertical="top"/>
    </xf>
    <xf numFmtId="0" fontId="9" fillId="0" borderId="19" xfId="2520" applyFont="1" applyFill="1" applyBorder="1" applyAlignment="1">
      <alignment horizontal="right" vertical="top"/>
    </xf>
    <xf numFmtId="0" fontId="9" fillId="0" borderId="4" xfId="2520" applyFont="1" applyFill="1" applyBorder="1" applyAlignment="1">
      <alignment horizontal="center" vertical="top"/>
    </xf>
    <xf numFmtId="0" fontId="143" fillId="0" borderId="0" xfId="2520" applyFont="1" applyFill="1"/>
    <xf numFmtId="0" fontId="143" fillId="0" borderId="0" xfId="2520" applyFont="1" applyFill="1" applyAlignment="1">
      <alignment horizontal="center"/>
    </xf>
    <xf numFmtId="173" fontId="143" fillId="0" borderId="0" xfId="2520" applyNumberFormat="1" applyFont="1" applyFill="1"/>
    <xf numFmtId="0" fontId="143" fillId="0" borderId="21" xfId="2520" applyFont="1" applyFill="1" applyBorder="1"/>
    <xf numFmtId="0" fontId="9" fillId="0" borderId="4" xfId="2520" applyFont="1" applyFill="1" applyBorder="1" applyAlignment="1">
      <alignment horizontal="center"/>
    </xf>
    <xf numFmtId="0" fontId="143" fillId="0" borderId="0" xfId="2520" applyFont="1" applyFill="1" applyAlignment="1">
      <alignment horizontal="center" wrapText="1"/>
    </xf>
    <xf numFmtId="0" fontId="143" fillId="0" borderId="0" xfId="2520" applyFont="1" applyFill="1" applyAlignment="1">
      <alignment wrapText="1"/>
    </xf>
    <xf numFmtId="0" fontId="9" fillId="0" borderId="19" xfId="5437" applyFont="1" applyFill="1" applyBorder="1" applyAlignment="1">
      <alignment horizontal="center"/>
    </xf>
    <xf numFmtId="0" fontId="9" fillId="0" borderId="4" xfId="2520" applyFont="1" applyFill="1" applyBorder="1" applyAlignment="1">
      <alignment horizontal="center" vertical="top"/>
    </xf>
    <xf numFmtId="0" fontId="9" fillId="0" borderId="0" xfId="2520" applyFont="1" applyFill="1" applyAlignment="1">
      <alignment horizontal="center" vertical="top"/>
    </xf>
    <xf numFmtId="0" fontId="9" fillId="0" borderId="0" xfId="5437" applyFont="1" applyFill="1" applyAlignment="1">
      <alignment horizontal="center" vertical="top"/>
    </xf>
    <xf numFmtId="0" fontId="9" fillId="0" borderId="19" xfId="2520" applyFont="1" applyFill="1" applyBorder="1" applyAlignment="1">
      <alignment horizontal="center" vertical="top"/>
    </xf>
    <xf numFmtId="170" fontId="9" fillId="0" borderId="19" xfId="2520" applyNumberFormat="1" applyFont="1" applyFill="1" applyBorder="1" applyAlignment="1">
      <alignment horizontal="center" vertical="top"/>
    </xf>
    <xf numFmtId="0" fontId="9" fillId="0" borderId="19" xfId="5437" applyFont="1" applyFill="1" applyBorder="1" applyAlignment="1">
      <alignment horizontal="center" vertical="top"/>
    </xf>
    <xf numFmtId="168" fontId="33" fillId="0" borderId="0" xfId="2520" applyNumberFormat="1" applyFont="1" applyFill="1" applyAlignment="1">
      <alignment horizontal="right" vertical="top"/>
    </xf>
    <xf numFmtId="0" fontId="33" fillId="0" borderId="0" xfId="2520" applyFont="1" applyFill="1" applyAlignment="1">
      <alignment horizontal="left" vertical="top"/>
    </xf>
    <xf numFmtId="0" fontId="40" fillId="0" borderId="0" xfId="2520" applyFont="1" applyFill="1" applyAlignment="1">
      <alignment horizontal="center"/>
    </xf>
    <xf numFmtId="168" fontId="149" fillId="0" borderId="0" xfId="2520" applyNumberFormat="1" applyFont="1" applyFill="1" applyAlignment="1">
      <alignment horizontal="right" vertical="top"/>
    </xf>
    <xf numFmtId="168" fontId="9" fillId="0" borderId="0" xfId="2520" applyNumberFormat="1" applyFont="1" applyFill="1" applyAlignment="1">
      <alignment vertical="top"/>
    </xf>
    <xf numFmtId="41" fontId="33" fillId="0" borderId="0" xfId="2520" applyNumberFormat="1" applyFont="1" applyFill="1" applyAlignment="1">
      <alignment horizontal="right" vertical="top"/>
    </xf>
    <xf numFmtId="174" fontId="33" fillId="0" borderId="0" xfId="2520" applyNumberFormat="1" applyFont="1" applyFill="1" applyAlignment="1">
      <alignment horizontal="right" vertical="top"/>
    </xf>
    <xf numFmtId="41" fontId="149" fillId="0" borderId="0" xfId="2520" applyNumberFormat="1" applyFont="1" applyFill="1" applyAlignment="1">
      <alignment horizontal="right" vertical="top"/>
    </xf>
    <xf numFmtId="0" fontId="118" fillId="0" borderId="0" xfId="2520" applyFont="1" applyFill="1" applyAlignment="1">
      <alignment vertical="top"/>
    </xf>
    <xf numFmtId="170" fontId="33" fillId="0" borderId="0" xfId="2520" applyNumberFormat="1" applyFont="1" applyFill="1" applyAlignment="1">
      <alignment vertical="top"/>
    </xf>
    <xf numFmtId="168" fontId="118" fillId="0" borderId="0" xfId="2520" applyNumberFormat="1" applyFont="1" applyFill="1" applyAlignment="1">
      <alignment horizontal="center" vertical="top"/>
    </xf>
    <xf numFmtId="0" fontId="118" fillId="0" borderId="0" xfId="2520" applyFont="1" applyFill="1" applyAlignment="1">
      <alignment horizontal="center" vertical="top"/>
    </xf>
    <xf numFmtId="0" fontId="33" fillId="0" borderId="0" xfId="2520" applyFont="1" applyFill="1" applyAlignment="1">
      <alignment horizontal="center" vertical="top"/>
    </xf>
    <xf numFmtId="0" fontId="143" fillId="0" borderId="0" xfId="2520" applyFont="1" applyFill="1" applyAlignment="1">
      <alignment horizontal="left"/>
    </xf>
    <xf numFmtId="0" fontId="143" fillId="0" borderId="0" xfId="2520" applyFont="1" applyFill="1" applyAlignment="1">
      <alignment horizontal="centerContinuous"/>
    </xf>
    <xf numFmtId="173" fontId="143" fillId="0" borderId="0" xfId="2520" applyNumberFormat="1" applyFont="1" applyFill="1" applyAlignment="1">
      <alignment horizontal="centerContinuous"/>
    </xf>
    <xf numFmtId="41" fontId="143" fillId="0" borderId="0" xfId="2520" applyNumberFormat="1" applyFont="1" applyFill="1" applyAlignment="1">
      <alignment horizontal="centerContinuous"/>
    </xf>
    <xf numFmtId="203" fontId="143" fillId="0" borderId="0" xfId="2520" applyNumberFormat="1" applyFont="1" applyFill="1" applyAlignment="1">
      <alignment horizontal="left"/>
    </xf>
    <xf numFmtId="0" fontId="145" fillId="0" borderId="0" xfId="2520" applyFont="1" applyFill="1" applyAlignment="1">
      <alignment horizontal="centerContinuous"/>
    </xf>
    <xf numFmtId="173" fontId="143" fillId="0" borderId="19" xfId="2520" applyNumberFormat="1" applyFont="1" applyFill="1" applyBorder="1"/>
    <xf numFmtId="0" fontId="143" fillId="0" borderId="19" xfId="2520" applyFont="1" applyFill="1" applyBorder="1"/>
    <xf numFmtId="168" fontId="143" fillId="0" borderId="19" xfId="2520" applyNumberFormat="1" applyFont="1" applyFill="1" applyBorder="1"/>
    <xf numFmtId="0" fontId="143" fillId="0" borderId="19" xfId="2520" applyFont="1" applyFill="1" applyBorder="1" applyAlignment="1">
      <alignment horizontal="right"/>
    </xf>
    <xf numFmtId="0" fontId="143" fillId="0" borderId="4" xfId="2520" applyFont="1" applyFill="1" applyBorder="1" applyAlignment="1">
      <alignment horizontal="center"/>
    </xf>
    <xf numFmtId="0" fontId="143" fillId="0" borderId="21" xfId="2520" applyFont="1" applyFill="1" applyBorder="1" applyAlignment="1">
      <alignment horizontal="center"/>
    </xf>
    <xf numFmtId="0" fontId="143" fillId="0" borderId="19" xfId="2520" applyFont="1" applyFill="1" applyBorder="1" applyAlignment="1">
      <alignment horizontal="center"/>
    </xf>
    <xf numFmtId="0" fontId="145" fillId="0" borderId="0" xfId="2520" applyFont="1" applyFill="1" applyAlignment="1">
      <alignment horizontal="center"/>
    </xf>
    <xf numFmtId="0" fontId="143" fillId="0" borderId="19" xfId="2520" applyFont="1" applyFill="1" applyBorder="1" applyAlignment="1">
      <alignment horizontal="center"/>
    </xf>
    <xf numFmtId="0" fontId="152" fillId="0" borderId="0" xfId="0" applyFont="1" applyFill="1" applyAlignment="1">
      <alignment horizontal="center" vertical="center" wrapText="1"/>
    </xf>
    <xf numFmtId="0" fontId="143" fillId="0" borderId="0" xfId="2520" applyFont="1" applyFill="1" applyAlignment="1">
      <alignment horizontal="center" vertical="top" wrapText="1"/>
    </xf>
    <xf numFmtId="0" fontId="143" fillId="0" borderId="0" xfId="2520" applyFont="1" applyFill="1" applyAlignment="1">
      <alignment vertical="top"/>
    </xf>
    <xf numFmtId="0" fontId="143" fillId="0" borderId="0" xfId="2520" applyFont="1" applyFill="1" applyAlignment="1">
      <alignment horizontal="center" vertical="top"/>
    </xf>
    <xf numFmtId="173" fontId="143" fillId="0" borderId="0" xfId="2520" applyNumberFormat="1" applyFont="1" applyFill="1" applyAlignment="1">
      <alignment horizontal="center"/>
    </xf>
    <xf numFmtId="173" fontId="143" fillId="0" borderId="19" xfId="2520" applyNumberFormat="1" applyFont="1" applyFill="1" applyBorder="1" applyAlignment="1">
      <alignment horizontal="center"/>
    </xf>
    <xf numFmtId="170" fontId="143" fillId="0" borderId="0" xfId="2520" applyNumberFormat="1" applyFont="1" applyFill="1" applyAlignment="1">
      <alignment horizontal="center"/>
    </xf>
    <xf numFmtId="170" fontId="143" fillId="0" borderId="19" xfId="2520" applyNumberFormat="1" applyFont="1" applyFill="1" applyBorder="1" applyAlignment="1">
      <alignment horizontal="center"/>
    </xf>
    <xf numFmtId="0" fontId="143" fillId="0" borderId="19" xfId="2520" applyFont="1" applyFill="1" applyBorder="1" applyAlignment="1">
      <alignment horizontal="center" vertical="top"/>
    </xf>
    <xf numFmtId="170" fontId="143" fillId="0" borderId="19" xfId="2520" applyNumberFormat="1" applyFont="1" applyFill="1" applyBorder="1" applyAlignment="1">
      <alignment horizontal="center" vertical="top"/>
    </xf>
    <xf numFmtId="170" fontId="143" fillId="0" borderId="0" xfId="2520" applyNumberFormat="1" applyFont="1" applyFill="1" applyAlignment="1">
      <alignment horizontal="center" vertical="top"/>
    </xf>
    <xf numFmtId="0" fontId="152" fillId="0" borderId="19" xfId="0" applyFont="1" applyFill="1" applyBorder="1" applyAlignment="1">
      <alignment horizontal="center" vertical="center" wrapText="1"/>
    </xf>
    <xf numFmtId="168" fontId="40" fillId="0" borderId="0" xfId="2520" applyNumberFormat="1" applyFont="1" applyFill="1"/>
    <xf numFmtId="0" fontId="40" fillId="0" borderId="0" xfId="2520" applyFont="1" applyFill="1" applyAlignment="1">
      <alignment horizontal="center" wrapText="1"/>
    </xf>
    <xf numFmtId="168" fontId="40" fillId="0" borderId="0" xfId="2520" applyNumberFormat="1" applyFont="1" applyFill="1" applyAlignment="1">
      <alignment horizontal="center"/>
    </xf>
    <xf numFmtId="0" fontId="40" fillId="0" borderId="0" xfId="2520" applyFont="1" applyFill="1"/>
    <xf numFmtId="0" fontId="40" fillId="0" borderId="0" xfId="2520" applyFont="1" applyFill="1" applyAlignment="1">
      <alignment horizontal="left"/>
    </xf>
    <xf numFmtId="168" fontId="143" fillId="0" borderId="0" xfId="2520" applyNumberFormat="1" applyFont="1" applyFill="1"/>
    <xf numFmtId="168" fontId="145" fillId="0" borderId="0" xfId="2520" applyNumberFormat="1" applyFont="1" applyFill="1"/>
    <xf numFmtId="170" fontId="143" fillId="0" borderId="0" xfId="2520" applyNumberFormat="1" applyFont="1" applyFill="1"/>
    <xf numFmtId="173" fontId="40" fillId="0" borderId="0" xfId="2520" applyNumberFormat="1" applyFont="1" applyFill="1"/>
    <xf numFmtId="0" fontId="144" fillId="0" borderId="0" xfId="2520" applyFont="1" applyFill="1"/>
    <xf numFmtId="168" fontId="144" fillId="0" borderId="0" xfId="2520" applyNumberFormat="1" applyFont="1" applyFill="1"/>
    <xf numFmtId="0" fontId="144" fillId="0" borderId="0" xfId="2520" applyFont="1" applyFill="1" applyAlignment="1">
      <alignment horizontal="center"/>
    </xf>
    <xf numFmtId="173" fontId="144" fillId="0" borderId="0" xfId="2520" applyNumberFormat="1" applyFont="1" applyFill="1"/>
    <xf numFmtId="0" fontId="150" fillId="0" borderId="0" xfId="2520" applyFont="1" applyFill="1"/>
    <xf numFmtId="168" fontId="150" fillId="0" borderId="0" xfId="2520" applyNumberFormat="1" applyFont="1" applyFill="1"/>
    <xf numFmtId="43" fontId="150" fillId="0" borderId="0" xfId="2520" applyNumberFormat="1" applyFont="1" applyFill="1"/>
    <xf numFmtId="0" fontId="150" fillId="0" borderId="0" xfId="2520" applyFont="1" applyFill="1" applyAlignment="1">
      <alignment horizontal="center"/>
    </xf>
    <xf numFmtId="173" fontId="150" fillId="0" borderId="0" xfId="2520" applyNumberFormat="1" applyFont="1" applyFill="1"/>
    <xf numFmtId="182" fontId="150" fillId="0" borderId="0" xfId="2520" applyNumberFormat="1" applyFont="1" applyFill="1"/>
    <xf numFmtId="168" fontId="33" fillId="0" borderId="0" xfId="2520" applyNumberFormat="1" applyFont="1" applyFill="1" applyAlignment="1">
      <alignment horizontal="center"/>
    </xf>
    <xf numFmtId="0" fontId="9" fillId="0" borderId="0" xfId="2520" applyFont="1" applyFill="1" applyAlignment="1">
      <alignment horizontal="right"/>
    </xf>
    <xf numFmtId="168" fontId="9" fillId="0" borderId="19" xfId="2520" applyNumberFormat="1" applyFont="1" applyFill="1" applyBorder="1"/>
    <xf numFmtId="0" fontId="9" fillId="0" borderId="19" xfId="2520" applyFont="1" applyFill="1" applyBorder="1"/>
    <xf numFmtId="168" fontId="9" fillId="0" borderId="19" xfId="2520" applyNumberFormat="1" applyFont="1" applyFill="1" applyBorder="1" applyAlignment="1">
      <alignment horizontal="right"/>
    </xf>
    <xf numFmtId="49" fontId="9" fillId="0" borderId="4" xfId="252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4" xfId="0" quotePrefix="1" applyFont="1" applyFill="1" applyBorder="1" applyAlignment="1">
      <alignment horizontal="center"/>
    </xf>
    <xf numFmtId="0" fontId="145" fillId="0" borderId="0" xfId="2520" applyFont="1" applyFill="1" applyAlignment="1">
      <alignment horizontal="left"/>
    </xf>
    <xf numFmtId="49" fontId="9" fillId="0" borderId="0" xfId="2520" applyNumberFormat="1" applyFont="1" applyFill="1" applyAlignment="1">
      <alignment horizontal="center"/>
    </xf>
    <xf numFmtId="168" fontId="33" fillId="0" borderId="0" xfId="0" quotePrefix="1" applyNumberFormat="1" applyFont="1" applyFill="1" applyAlignment="1">
      <alignment horizontal="center"/>
    </xf>
    <xf numFmtId="178" fontId="33" fillId="0" borderId="0" xfId="2520" applyNumberFormat="1" applyFont="1" applyFill="1" applyAlignment="1">
      <alignment horizontal="center"/>
    </xf>
    <xf numFmtId="2" fontId="33" fillId="0" borderId="0" xfId="2520" applyNumberFormat="1" applyFont="1" applyFill="1" applyAlignment="1">
      <alignment horizontal="center"/>
    </xf>
    <xf numFmtId="0" fontId="33" fillId="0" borderId="0" xfId="0" applyFont="1" applyFill="1" applyAlignment="1">
      <alignment horizontal="right" vertical="center" wrapText="1"/>
    </xf>
    <xf numFmtId="0" fontId="148" fillId="0" borderId="0" xfId="0" applyFont="1" applyFill="1" applyAlignment="1">
      <alignment horizontal="right" vertical="center" wrapText="1"/>
    </xf>
    <xf numFmtId="2" fontId="9" fillId="0" borderId="0" xfId="2520" applyNumberFormat="1" applyFont="1" applyFill="1" applyAlignment="1">
      <alignment horizontal="center"/>
    </xf>
    <xf numFmtId="183" fontId="33" fillId="0" borderId="0" xfId="2520" applyNumberFormat="1" applyFont="1" applyFill="1"/>
    <xf numFmtId="168" fontId="33" fillId="0" borderId="21" xfId="2520" applyNumberFormat="1" applyFont="1" applyFill="1" applyBorder="1"/>
    <xf numFmtId="1" fontId="33" fillId="0" borderId="0" xfId="2520" applyNumberFormat="1" applyFont="1" applyFill="1" applyAlignment="1">
      <alignment horizontal="center"/>
    </xf>
    <xf numFmtId="1" fontId="9" fillId="0" borderId="0" xfId="2520" applyNumberFormat="1" applyFont="1" applyFill="1" applyAlignment="1">
      <alignment horizontal="center"/>
    </xf>
    <xf numFmtId="168" fontId="9" fillId="0" borderId="0" xfId="2520" applyNumberFormat="1" applyFont="1" applyFill="1"/>
    <xf numFmtId="168" fontId="33" fillId="0" borderId="0" xfId="2520" applyNumberFormat="1" applyFont="1" applyFill="1" applyAlignment="1">
      <alignment horizontal="left"/>
    </xf>
    <xf numFmtId="168" fontId="33" fillId="0" borderId="19" xfId="2520" applyNumberFormat="1" applyFont="1" applyFill="1" applyBorder="1"/>
    <xf numFmtId="183" fontId="33" fillId="0" borderId="19" xfId="2520" applyNumberFormat="1" applyFont="1" applyFill="1" applyBorder="1"/>
    <xf numFmtId="179" fontId="33" fillId="0" borderId="0" xfId="2520" applyNumberFormat="1" applyFont="1" applyFill="1"/>
    <xf numFmtId="208" fontId="33" fillId="0" borderId="0" xfId="2520" applyNumberFormat="1" applyFont="1" applyFill="1"/>
    <xf numFmtId="181" fontId="33" fillId="0" borderId="0" xfId="2520" applyNumberFormat="1" applyFont="1" applyFill="1"/>
  </cellXfs>
  <cellStyles count="13656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2 2 2" xfId="12251" xr:uid="{370118E9-AD84-4AF0-AFE6-A44A82810517}"/>
    <cellStyle name="20% - Accent1 3 2 2 3" xfId="12250" xr:uid="{5FE5772E-6E9A-49D9-B8B3-21E457EFA528}"/>
    <cellStyle name="20% - Accent1 3 2 3" xfId="6363" xr:uid="{6E1801B7-4BB3-458B-9FFB-7127D7A6ED72}"/>
    <cellStyle name="20% - Accent1 3 2 3 2" xfId="12252" xr:uid="{B98E8B61-4582-4C01-A62F-7014639B007D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2 2 2" xfId="11744" xr:uid="{9099FDA5-83E0-4F59-9B90-684D17EEE695}"/>
    <cellStyle name="20% - Accent1 3 3 2 2 3" xfId="9999" xr:uid="{0EB21A2C-8073-49AE-BE04-A81EA67DA6D3}"/>
    <cellStyle name="20% - Accent1 3 3 2 3" xfId="4338" xr:uid="{00000000-0005-0000-0000-00000F000000}"/>
    <cellStyle name="20% - Accent1 3 3 2 3 2" xfId="10833" xr:uid="{F4718422-E435-4E08-AA46-BD07CF4C0960}"/>
    <cellStyle name="20% - Accent1 3 3 2 4" xfId="6365" xr:uid="{FC65A437-079D-4EC9-B7B5-E6856AA45087}"/>
    <cellStyle name="20% - Accent1 3 3 2 4 2" xfId="12254" xr:uid="{EBEA54E1-536B-4A70-A4C4-2838FD646B81}"/>
    <cellStyle name="20% - Accent1 3 3 2 5" xfId="9095" xr:uid="{23D4B261-9A42-4A24-A1AB-07257A3F7F48}"/>
    <cellStyle name="20% - Accent1 3 3 3" xfId="3307" xr:uid="{00000000-0005-0000-0000-000010000000}"/>
    <cellStyle name="20% - Accent1 3 3 3 2" xfId="5054" xr:uid="{00000000-0005-0000-0000-000011000000}"/>
    <cellStyle name="20% - Accent1 3 3 3 2 2" xfId="11549" xr:uid="{A004DB8A-28F0-4F54-9731-BF25FF11D110}"/>
    <cellStyle name="20% - Accent1 3 3 3 3" xfId="9811" xr:uid="{CF42C40F-1B2A-43A8-AD26-4670CBE3B29B}"/>
    <cellStyle name="20% - Accent1 3 3 4" xfId="3691" xr:uid="{00000000-0005-0000-0000-000012000000}"/>
    <cellStyle name="20% - Accent1 3 3 4 2" xfId="10187" xr:uid="{A742846B-C2C8-4BE8-B085-F7EC55E3532A}"/>
    <cellStyle name="20% - Accent1 3 3 5" xfId="6364" xr:uid="{23BACA7C-0B1A-4489-8645-3229E0ABDADB}"/>
    <cellStyle name="20% - Accent1 3 3 5 2" xfId="12253" xr:uid="{1AC055F6-DF9F-4957-BF53-853373561008}"/>
    <cellStyle name="20% - Accent1 3 3 6" xfId="8449" xr:uid="{BD7794C8-E694-4155-9026-95768CEF0F6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2 2 2" xfId="11743" xr:uid="{5FCC8472-40FD-4226-8843-5D37C95E5637}"/>
    <cellStyle name="20% - Accent1 3 4 2 3" xfId="9998" xr:uid="{C3634FE6-E418-418F-861D-655ACE59DF6C}"/>
    <cellStyle name="20% - Accent1 3 4 3" xfId="4337" xr:uid="{00000000-0005-0000-0000-000016000000}"/>
    <cellStyle name="20% - Accent1 3 4 3 2" xfId="10832" xr:uid="{130E6DE1-BF7F-4F39-9C2D-823B6F13E7A1}"/>
    <cellStyle name="20% - Accent1 3 4 4" xfId="6366" xr:uid="{41C1E917-29EA-4682-9F0C-BFD9699A75E6}"/>
    <cellStyle name="20% - Accent1 3 4 4 2" xfId="12255" xr:uid="{56981429-24A8-46E5-92DD-FDDF7C9C2796}"/>
    <cellStyle name="20% - Accent1 3 4 5" xfId="9094" xr:uid="{B5D91BFF-F2F5-4977-AF54-09E076D215DA}"/>
    <cellStyle name="20% - Accent1 3 5" xfId="3306" xr:uid="{00000000-0005-0000-0000-000017000000}"/>
    <cellStyle name="20% - Accent1 3 5 2" xfId="5053" xr:uid="{00000000-0005-0000-0000-000018000000}"/>
    <cellStyle name="20% - Accent1 3 5 2 2" xfId="11548" xr:uid="{C6042ED8-0335-43A0-8AD9-FA8B903FA63D}"/>
    <cellStyle name="20% - Accent1 3 5 3" xfId="9810" xr:uid="{43327FF4-AF40-4179-BECF-1CF0D91940CC}"/>
    <cellStyle name="20% - Accent1 3 6" xfId="3690" xr:uid="{00000000-0005-0000-0000-000019000000}"/>
    <cellStyle name="20% - Accent1 3 6 2" xfId="10186" xr:uid="{73B88A4E-E109-4D7B-A6EB-12145ACA86D6}"/>
    <cellStyle name="20% - Accent1 3 7" xfId="8448" xr:uid="{33F0173B-EB2B-4753-8DF3-9E47AF5705A3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2 2 2" xfId="12257" xr:uid="{F3FF7E22-7A9B-443F-9443-48FE4BC9F447}"/>
    <cellStyle name="20% - Accent2 3 2 2 3" xfId="12256" xr:uid="{A9E9B7D7-ABB6-4119-8B8F-5D15C832123E}"/>
    <cellStyle name="20% - Accent2 3 2 3" xfId="6369" xr:uid="{14E22092-D076-4A63-9168-14F9EB12B3D3}"/>
    <cellStyle name="20% - Accent2 3 2 3 2" xfId="12258" xr:uid="{E1E89E02-DA70-494A-8B75-160914FC62D2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2 2 2" xfId="11746" xr:uid="{5F27B8BE-F7CF-4E7F-BBFC-5C0B415A093E}"/>
    <cellStyle name="20% - Accent2 3 3 2 2 3" xfId="10001" xr:uid="{6976D153-156E-4383-832C-C08F405754BC}"/>
    <cellStyle name="20% - Accent2 3 3 2 3" xfId="4340" xr:uid="{00000000-0005-0000-0000-00002A000000}"/>
    <cellStyle name="20% - Accent2 3 3 2 3 2" xfId="10835" xr:uid="{E59FF425-E36F-4E28-9267-0AC290979FC6}"/>
    <cellStyle name="20% - Accent2 3 3 2 4" xfId="6371" xr:uid="{AFC10884-13B1-4B11-B52C-ACA2235C5CFC}"/>
    <cellStyle name="20% - Accent2 3 3 2 4 2" xfId="12260" xr:uid="{8A99CA63-AB84-4DF5-A6AF-EF8DD13710CF}"/>
    <cellStyle name="20% - Accent2 3 3 2 5" xfId="9097" xr:uid="{FB94BFF1-18DD-4096-9CEC-4D6102E9DF4C}"/>
    <cellStyle name="20% - Accent2 3 3 3" xfId="3309" xr:uid="{00000000-0005-0000-0000-00002B000000}"/>
    <cellStyle name="20% - Accent2 3 3 3 2" xfId="5056" xr:uid="{00000000-0005-0000-0000-00002C000000}"/>
    <cellStyle name="20% - Accent2 3 3 3 2 2" xfId="11551" xr:uid="{96D6C766-209D-4926-A0CF-5FD879FAC3CF}"/>
    <cellStyle name="20% - Accent2 3 3 3 3" xfId="9813" xr:uid="{C51EDF4E-7FCE-4767-BA96-A2DA5F1A0592}"/>
    <cellStyle name="20% - Accent2 3 3 4" xfId="3693" xr:uid="{00000000-0005-0000-0000-00002D000000}"/>
    <cellStyle name="20% - Accent2 3 3 4 2" xfId="10189" xr:uid="{4CE91E3C-70E1-493C-ACC5-E8F09EB778C7}"/>
    <cellStyle name="20% - Accent2 3 3 5" xfId="6370" xr:uid="{873305A2-3769-4B38-8C0E-6A3912459F44}"/>
    <cellStyle name="20% - Accent2 3 3 5 2" xfId="12259" xr:uid="{10901669-F1B5-439C-AA66-00F1E47F3BA2}"/>
    <cellStyle name="20% - Accent2 3 3 6" xfId="8451" xr:uid="{4C2E99D2-54D1-4BF6-B119-975B75EFF9E3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2 2 2" xfId="11745" xr:uid="{FAF31508-00D9-4366-A07B-FB7FF8CFB34E}"/>
    <cellStyle name="20% - Accent2 3 4 2 3" xfId="10000" xr:uid="{9AA253BD-A480-4DA3-93F7-1DEF8729AFC3}"/>
    <cellStyle name="20% - Accent2 3 4 3" xfId="4339" xr:uid="{00000000-0005-0000-0000-000031000000}"/>
    <cellStyle name="20% - Accent2 3 4 3 2" xfId="10834" xr:uid="{C61D3E68-5F59-4AC6-8A5D-1BA10C125DCE}"/>
    <cellStyle name="20% - Accent2 3 4 4" xfId="6372" xr:uid="{92DE41E4-8DFC-4224-86F6-3F3D18306193}"/>
    <cellStyle name="20% - Accent2 3 4 4 2" xfId="12261" xr:uid="{878BC648-9D1D-4028-AA3F-17AA27B2B441}"/>
    <cellStyle name="20% - Accent2 3 4 5" xfId="9096" xr:uid="{347A3C9E-A907-410B-B288-030D85EE5BA6}"/>
    <cellStyle name="20% - Accent2 3 5" xfId="3308" xr:uid="{00000000-0005-0000-0000-000032000000}"/>
    <cellStyle name="20% - Accent2 3 5 2" xfId="5055" xr:uid="{00000000-0005-0000-0000-000033000000}"/>
    <cellStyle name="20% - Accent2 3 5 2 2" xfId="11550" xr:uid="{76DC9BFD-EB0F-4878-A078-39A50716B62D}"/>
    <cellStyle name="20% - Accent2 3 5 3" xfId="9812" xr:uid="{3945DFF5-6AA0-4EE8-B4E0-A10B2A259EB9}"/>
    <cellStyle name="20% - Accent2 3 6" xfId="3692" xr:uid="{00000000-0005-0000-0000-000034000000}"/>
    <cellStyle name="20% - Accent2 3 6 2" xfId="10188" xr:uid="{2C6D8A08-C2B7-4F50-B176-6EEE84A59976}"/>
    <cellStyle name="20% - Accent2 3 7" xfId="8450" xr:uid="{94B6D348-F11B-4936-8F20-4F582BD91051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2 2 2" xfId="12263" xr:uid="{95CC4B85-E97F-422F-A931-13158408C866}"/>
    <cellStyle name="20% - Accent3 3 2 2 3" xfId="12262" xr:uid="{D9CC1D0F-7095-455A-ABBC-86EB02AD981A}"/>
    <cellStyle name="20% - Accent3 3 2 3" xfId="6375" xr:uid="{EC1ADB02-9854-42C3-9EED-B7ADF048AD3D}"/>
    <cellStyle name="20% - Accent3 3 2 3 2" xfId="12264" xr:uid="{93DAFA51-288D-4302-9B49-1B01E3C421D4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2 2 2" xfId="11748" xr:uid="{10512B36-5CC4-4D47-B2E8-7DFF06DBDDFF}"/>
    <cellStyle name="20% - Accent3 3 3 2 2 3" xfId="10003" xr:uid="{E0AA8A48-0710-438C-A3F4-D745BB6EA5F9}"/>
    <cellStyle name="20% - Accent3 3 3 2 3" xfId="4342" xr:uid="{00000000-0005-0000-0000-000045000000}"/>
    <cellStyle name="20% - Accent3 3 3 2 3 2" xfId="10837" xr:uid="{86DB2729-10E0-4747-BD54-06F2BA3CF9C3}"/>
    <cellStyle name="20% - Accent3 3 3 2 4" xfId="6377" xr:uid="{48A5FBBD-F4DD-4BC1-9C7D-3DBE76147FDC}"/>
    <cellStyle name="20% - Accent3 3 3 2 4 2" xfId="12266" xr:uid="{927DE699-D975-4CFD-BA49-06AED6D2C583}"/>
    <cellStyle name="20% - Accent3 3 3 2 5" xfId="9099" xr:uid="{1E32BF99-7D91-45FA-A2A6-945270D4D7F6}"/>
    <cellStyle name="20% - Accent3 3 3 3" xfId="3311" xr:uid="{00000000-0005-0000-0000-000046000000}"/>
    <cellStyle name="20% - Accent3 3 3 3 2" xfId="5058" xr:uid="{00000000-0005-0000-0000-000047000000}"/>
    <cellStyle name="20% - Accent3 3 3 3 2 2" xfId="11553" xr:uid="{9122B1D1-8A79-4361-91FB-55FF965B6542}"/>
    <cellStyle name="20% - Accent3 3 3 3 3" xfId="9815" xr:uid="{03FE57F8-5821-4705-AD37-B7F8EF5F2F68}"/>
    <cellStyle name="20% - Accent3 3 3 4" xfId="3695" xr:uid="{00000000-0005-0000-0000-000048000000}"/>
    <cellStyle name="20% - Accent3 3 3 4 2" xfId="10191" xr:uid="{599DE606-B417-4E78-87F2-58595EC610A2}"/>
    <cellStyle name="20% - Accent3 3 3 5" xfId="6376" xr:uid="{67DB97AA-DDD2-4754-9E89-2E601B43B92E}"/>
    <cellStyle name="20% - Accent3 3 3 5 2" xfId="12265" xr:uid="{29B58C38-0846-4FE0-B3A0-D2DC4FED2894}"/>
    <cellStyle name="20% - Accent3 3 3 6" xfId="8453" xr:uid="{81195D51-43DE-44A7-901A-1DEBCBD0C473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2 2 2" xfId="11747" xr:uid="{0B5768B0-DF38-43BF-8BE7-D9915F060A3A}"/>
    <cellStyle name="20% - Accent3 3 4 2 3" xfId="10002" xr:uid="{8775B15E-9ED3-4049-8F92-88D50BE80D18}"/>
    <cellStyle name="20% - Accent3 3 4 3" xfId="4341" xr:uid="{00000000-0005-0000-0000-00004C000000}"/>
    <cellStyle name="20% - Accent3 3 4 3 2" xfId="10836" xr:uid="{6BEDDED5-9360-49AB-896A-960DE23D867A}"/>
    <cellStyle name="20% - Accent3 3 4 4" xfId="6378" xr:uid="{5A784404-9F11-4CE8-9542-DFC40101C6D8}"/>
    <cellStyle name="20% - Accent3 3 4 4 2" xfId="12267" xr:uid="{43E59754-14A8-4A76-8B2B-8448F39DDE26}"/>
    <cellStyle name="20% - Accent3 3 4 5" xfId="9098" xr:uid="{646C7010-F9E7-475A-9AE6-191D18355334}"/>
    <cellStyle name="20% - Accent3 3 5" xfId="3310" xr:uid="{00000000-0005-0000-0000-00004D000000}"/>
    <cellStyle name="20% - Accent3 3 5 2" xfId="5057" xr:uid="{00000000-0005-0000-0000-00004E000000}"/>
    <cellStyle name="20% - Accent3 3 5 2 2" xfId="11552" xr:uid="{0F8711F4-4C9A-401F-8CD2-BF1B9D2C08D1}"/>
    <cellStyle name="20% - Accent3 3 5 3" xfId="9814" xr:uid="{AE5331A0-245E-4B06-95EC-D1F87A2E9BD5}"/>
    <cellStyle name="20% - Accent3 3 6" xfId="3694" xr:uid="{00000000-0005-0000-0000-00004F000000}"/>
    <cellStyle name="20% - Accent3 3 6 2" xfId="10190" xr:uid="{E69EB58E-69C6-4BC2-8A39-8F95FF13CEFA}"/>
    <cellStyle name="20% - Accent3 3 7" xfId="8452" xr:uid="{8BCC761A-A8E7-40E2-8525-2F378FF2D079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2 2 2" xfId="12269" xr:uid="{67431065-4EAE-4247-AE57-2A9BD167C746}"/>
    <cellStyle name="20% - Accent4 3 2 2 3" xfId="12268" xr:uid="{06BB7A9D-3A8A-421F-8858-4855CE9A4646}"/>
    <cellStyle name="20% - Accent4 3 2 3" xfId="6381" xr:uid="{372829F5-F194-4C24-BACA-4470EECAB444}"/>
    <cellStyle name="20% - Accent4 3 2 3 2" xfId="12270" xr:uid="{6D5CBADF-0C26-4022-B54C-F39E12FBFEAF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2 2 2" xfId="11750" xr:uid="{51ECC215-F510-4215-AF7E-E73B7043D653}"/>
    <cellStyle name="20% - Accent4 3 3 2 2 3" xfId="10005" xr:uid="{10AEEE37-04FA-485C-99B1-9223DC604791}"/>
    <cellStyle name="20% - Accent4 3 3 2 3" xfId="4344" xr:uid="{00000000-0005-0000-0000-000060000000}"/>
    <cellStyle name="20% - Accent4 3 3 2 3 2" xfId="10839" xr:uid="{9CCBF776-E06D-4B90-953D-F155D621A615}"/>
    <cellStyle name="20% - Accent4 3 3 2 4" xfId="6383" xr:uid="{545F199C-56E1-49D9-A589-A8B47C56532F}"/>
    <cellStyle name="20% - Accent4 3 3 2 4 2" xfId="12272" xr:uid="{59CB4683-DA2B-4BBD-A830-3C7CFF701EC7}"/>
    <cellStyle name="20% - Accent4 3 3 2 5" xfId="9101" xr:uid="{7D0C619C-A75E-4C6D-AB69-84187EDD2DB9}"/>
    <cellStyle name="20% - Accent4 3 3 3" xfId="3313" xr:uid="{00000000-0005-0000-0000-000061000000}"/>
    <cellStyle name="20% - Accent4 3 3 3 2" xfId="5060" xr:uid="{00000000-0005-0000-0000-000062000000}"/>
    <cellStyle name="20% - Accent4 3 3 3 2 2" xfId="11555" xr:uid="{759BC042-D2F1-4CBC-B770-DCAD2BC1B51D}"/>
    <cellStyle name="20% - Accent4 3 3 3 3" xfId="9817" xr:uid="{956B1EDB-174C-4661-B6A1-FF376CE46FD1}"/>
    <cellStyle name="20% - Accent4 3 3 4" xfId="3697" xr:uid="{00000000-0005-0000-0000-000063000000}"/>
    <cellStyle name="20% - Accent4 3 3 4 2" xfId="10193" xr:uid="{6ACDB0FB-AB5D-4181-B714-F2A642798AAD}"/>
    <cellStyle name="20% - Accent4 3 3 5" xfId="6382" xr:uid="{DF1C4ECB-AB7E-4739-8644-A1067CA20AD0}"/>
    <cellStyle name="20% - Accent4 3 3 5 2" xfId="12271" xr:uid="{30368E9F-E1C3-4484-B5A5-2CB85537BF8E}"/>
    <cellStyle name="20% - Accent4 3 3 6" xfId="8455" xr:uid="{33C0E5C8-7791-4BD2-A33C-A8B2F9936C44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2 2 2" xfId="11749" xr:uid="{1D729C2F-7539-4153-9905-4C045DCE7194}"/>
    <cellStyle name="20% - Accent4 3 4 2 3" xfId="10004" xr:uid="{90E787C3-23C2-4F01-A258-64EB908B181E}"/>
    <cellStyle name="20% - Accent4 3 4 3" xfId="4343" xr:uid="{00000000-0005-0000-0000-000067000000}"/>
    <cellStyle name="20% - Accent4 3 4 3 2" xfId="10838" xr:uid="{205B263F-3DF0-4ECA-9C2A-1AC654C9DD03}"/>
    <cellStyle name="20% - Accent4 3 4 4" xfId="6384" xr:uid="{3A982DE5-4D42-4D9D-9C50-AF9083CA416E}"/>
    <cellStyle name="20% - Accent4 3 4 4 2" xfId="12273" xr:uid="{204A398D-AF89-44CD-BC0C-E88377991340}"/>
    <cellStyle name="20% - Accent4 3 4 5" xfId="9100" xr:uid="{019E8425-1224-4AEC-9469-475B07C73288}"/>
    <cellStyle name="20% - Accent4 3 5" xfId="3312" xr:uid="{00000000-0005-0000-0000-000068000000}"/>
    <cellStyle name="20% - Accent4 3 5 2" xfId="5059" xr:uid="{00000000-0005-0000-0000-000069000000}"/>
    <cellStyle name="20% - Accent4 3 5 2 2" xfId="11554" xr:uid="{F44A4A0E-E792-4101-A9A2-2F1E72A4B14E}"/>
    <cellStyle name="20% - Accent4 3 5 3" xfId="9816" xr:uid="{29B16058-7323-4F66-B382-F9CA20F81A4C}"/>
    <cellStyle name="20% - Accent4 3 6" xfId="3696" xr:uid="{00000000-0005-0000-0000-00006A000000}"/>
    <cellStyle name="20% - Accent4 3 6 2" xfId="10192" xr:uid="{AE9153CF-595F-4CFD-BE17-D678DC38A5D7}"/>
    <cellStyle name="20% - Accent4 3 7" xfId="8454" xr:uid="{7B18E984-30E0-4343-9381-62125B657BCD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2 2 2" xfId="12275" xr:uid="{EA7D0FA6-8F0F-4A3E-8E4E-1FCD8805E842}"/>
    <cellStyle name="20% - Accent5 3 2 2 3" xfId="12274" xr:uid="{48ED59B7-E1B6-496B-AF9D-74BA3CB361DC}"/>
    <cellStyle name="20% - Accent5 3 2 3" xfId="6387" xr:uid="{62023EE9-E551-4B54-B151-32DEB73AD43D}"/>
    <cellStyle name="20% - Accent5 3 2 3 2" xfId="12276" xr:uid="{9D319555-649A-43E9-960B-14D8819CD460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2 2 2" xfId="11752" xr:uid="{CA69D15F-94C6-4506-AAD2-4B49D9C668BE}"/>
    <cellStyle name="20% - Accent5 3 3 2 2 3" xfId="10007" xr:uid="{01C6F070-D79F-4702-B889-5BED6F1966F2}"/>
    <cellStyle name="20% - Accent5 3 3 2 3" xfId="4346" xr:uid="{00000000-0005-0000-0000-00007B000000}"/>
    <cellStyle name="20% - Accent5 3 3 2 3 2" xfId="10841" xr:uid="{00366541-6E57-44D5-9C5D-58C9B8973C17}"/>
    <cellStyle name="20% - Accent5 3 3 2 4" xfId="6389" xr:uid="{E5B0121F-0773-4E42-894A-4A5F997D63B7}"/>
    <cellStyle name="20% - Accent5 3 3 2 4 2" xfId="12278" xr:uid="{6288B0AF-ACCC-49F0-AD77-DE1EB4FD3552}"/>
    <cellStyle name="20% - Accent5 3 3 2 5" xfId="9103" xr:uid="{E256DAF4-62AF-49D0-8C10-87FF7028E123}"/>
    <cellStyle name="20% - Accent5 3 3 3" xfId="3315" xr:uid="{00000000-0005-0000-0000-00007C000000}"/>
    <cellStyle name="20% - Accent5 3 3 3 2" xfId="5062" xr:uid="{00000000-0005-0000-0000-00007D000000}"/>
    <cellStyle name="20% - Accent5 3 3 3 2 2" xfId="11557" xr:uid="{F57835E4-3BAD-4EB0-A86F-FE1BEC86F3F7}"/>
    <cellStyle name="20% - Accent5 3 3 3 3" xfId="9819" xr:uid="{6AAFD02C-5507-4C47-B0E8-77F1B8BED2B1}"/>
    <cellStyle name="20% - Accent5 3 3 4" xfId="3699" xr:uid="{00000000-0005-0000-0000-00007E000000}"/>
    <cellStyle name="20% - Accent5 3 3 4 2" xfId="10195" xr:uid="{DA49BBCC-BDB4-4706-BF11-90514904EB8E}"/>
    <cellStyle name="20% - Accent5 3 3 5" xfId="6388" xr:uid="{5324E83E-B9A6-4F13-8570-E682D1BA2D98}"/>
    <cellStyle name="20% - Accent5 3 3 5 2" xfId="12277" xr:uid="{A30D97DB-EB73-4BAE-8F9F-688D6C345066}"/>
    <cellStyle name="20% - Accent5 3 3 6" xfId="8457" xr:uid="{FEAB3307-2765-49F8-9E3C-8AB710009C96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2 2 2" xfId="11751" xr:uid="{FEDC18FF-488A-402B-AA57-FB31A8EB74CF}"/>
    <cellStyle name="20% - Accent5 3 4 2 3" xfId="10006" xr:uid="{DFD89DF3-BFDC-4570-951C-EDE67524A7ED}"/>
    <cellStyle name="20% - Accent5 3 4 3" xfId="4345" xr:uid="{00000000-0005-0000-0000-000082000000}"/>
    <cellStyle name="20% - Accent5 3 4 3 2" xfId="10840" xr:uid="{AE34FE9E-BD4F-4723-AC2D-B6CFF80FC9B1}"/>
    <cellStyle name="20% - Accent5 3 4 4" xfId="6390" xr:uid="{278DD8E8-FB3A-4E81-94F4-9BF86A2E6DFE}"/>
    <cellStyle name="20% - Accent5 3 4 4 2" xfId="12279" xr:uid="{AE0E4EE2-AA33-4F19-BA40-64B18AA5C80F}"/>
    <cellStyle name="20% - Accent5 3 4 5" xfId="9102" xr:uid="{991F6ADA-07DE-4E90-AFBF-D92B4A710CDD}"/>
    <cellStyle name="20% - Accent5 3 5" xfId="3314" xr:uid="{00000000-0005-0000-0000-000083000000}"/>
    <cellStyle name="20% - Accent5 3 5 2" xfId="5061" xr:uid="{00000000-0005-0000-0000-000084000000}"/>
    <cellStyle name="20% - Accent5 3 5 2 2" xfId="11556" xr:uid="{ED76B5F1-D211-456B-99A4-763795E1A2E9}"/>
    <cellStyle name="20% - Accent5 3 5 3" xfId="9818" xr:uid="{195CD0B0-3B10-4C0D-87AA-9F72A28BAC5F}"/>
    <cellStyle name="20% - Accent5 3 6" xfId="3698" xr:uid="{00000000-0005-0000-0000-000085000000}"/>
    <cellStyle name="20% - Accent5 3 6 2" xfId="10194" xr:uid="{A8DA222D-3689-4C28-B2B5-F4F239417D8D}"/>
    <cellStyle name="20% - Accent5 3 7" xfId="8456" xr:uid="{156C001C-3B3C-4086-8467-F64FB012DA83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2 2 2" xfId="12281" xr:uid="{1E6416A0-568D-429F-93E0-FB1C63E28454}"/>
    <cellStyle name="20% - Accent6 3 2 2 3" xfId="12280" xr:uid="{4EA04087-BDD0-4BA3-9B85-8B7942A3FCCD}"/>
    <cellStyle name="20% - Accent6 3 2 3" xfId="6393" xr:uid="{7D838440-8A29-4906-B59F-0180863E887A}"/>
    <cellStyle name="20% - Accent6 3 2 3 2" xfId="12282" xr:uid="{53CC2654-D2FB-4D86-B04C-612B66CF4A15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2 2 2" xfId="11754" xr:uid="{BAB650F2-2DCB-435D-B5FD-6E44F72EEA88}"/>
    <cellStyle name="20% - Accent6 3 3 2 2 3" xfId="10009" xr:uid="{09BBDA2D-9D58-44E5-9647-CF7C1DD2B19D}"/>
    <cellStyle name="20% - Accent6 3 3 2 3" xfId="4348" xr:uid="{00000000-0005-0000-0000-000096000000}"/>
    <cellStyle name="20% - Accent6 3 3 2 3 2" xfId="10843" xr:uid="{E3A33A47-AEE9-4ED8-AF29-A5694BBEC107}"/>
    <cellStyle name="20% - Accent6 3 3 2 4" xfId="6395" xr:uid="{45B5484E-2DF3-40AA-A9ED-E3DFA4932500}"/>
    <cellStyle name="20% - Accent6 3 3 2 4 2" xfId="12284" xr:uid="{51FCEF34-1031-4F1E-943A-A94E4D457A62}"/>
    <cellStyle name="20% - Accent6 3 3 2 5" xfId="9105" xr:uid="{2B49A175-1D07-463F-8878-692344A5859D}"/>
    <cellStyle name="20% - Accent6 3 3 3" xfId="3317" xr:uid="{00000000-0005-0000-0000-000097000000}"/>
    <cellStyle name="20% - Accent6 3 3 3 2" xfId="5064" xr:uid="{00000000-0005-0000-0000-000098000000}"/>
    <cellStyle name="20% - Accent6 3 3 3 2 2" xfId="11559" xr:uid="{9B012C22-F463-4654-B3BD-1D510053B9E3}"/>
    <cellStyle name="20% - Accent6 3 3 3 3" xfId="9821" xr:uid="{9C4A0C58-983A-418F-882A-4F23CFB7D0BC}"/>
    <cellStyle name="20% - Accent6 3 3 4" xfId="3701" xr:uid="{00000000-0005-0000-0000-000099000000}"/>
    <cellStyle name="20% - Accent6 3 3 4 2" xfId="10197" xr:uid="{4E9FC60B-1DED-4A17-B2F6-79FA6FA5BF5E}"/>
    <cellStyle name="20% - Accent6 3 3 5" xfId="6394" xr:uid="{FF111685-C055-4BA8-BCCD-7F9C297541C0}"/>
    <cellStyle name="20% - Accent6 3 3 5 2" xfId="12283" xr:uid="{2D0C9CC9-2178-40A0-B8E8-1A374DAE5D7F}"/>
    <cellStyle name="20% - Accent6 3 3 6" xfId="8459" xr:uid="{A3F0A8AC-56A4-4E36-A1B6-5CB08CD572D5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2 2 2" xfId="11753" xr:uid="{C7AE4759-64F8-4B42-BF8B-6502FDA515E5}"/>
    <cellStyle name="20% - Accent6 3 4 2 3" xfId="10008" xr:uid="{C958E2C8-6D58-4E3B-B2ED-44850C8BEFCC}"/>
    <cellStyle name="20% - Accent6 3 4 3" xfId="4347" xr:uid="{00000000-0005-0000-0000-00009D000000}"/>
    <cellStyle name="20% - Accent6 3 4 3 2" xfId="10842" xr:uid="{1168806E-9061-41B5-8788-BBE90A207BFD}"/>
    <cellStyle name="20% - Accent6 3 4 4" xfId="6396" xr:uid="{A6CE8DE6-AD4E-45C4-8B78-A0DCCD03AA47}"/>
    <cellStyle name="20% - Accent6 3 4 4 2" xfId="12285" xr:uid="{F84AEC08-3DB5-4A7F-8F6B-63D58BF16D4A}"/>
    <cellStyle name="20% - Accent6 3 4 5" xfId="9104" xr:uid="{110B9820-8C8C-4FC0-B39F-1E7072B084D2}"/>
    <cellStyle name="20% - Accent6 3 5" xfId="3316" xr:uid="{00000000-0005-0000-0000-00009E000000}"/>
    <cellStyle name="20% - Accent6 3 5 2" xfId="5063" xr:uid="{00000000-0005-0000-0000-00009F000000}"/>
    <cellStyle name="20% - Accent6 3 5 2 2" xfId="11558" xr:uid="{C1372791-8577-4DF0-964F-B320A738477E}"/>
    <cellStyle name="20% - Accent6 3 5 3" xfId="9820" xr:uid="{96B46A42-4380-4332-806C-100A062C5683}"/>
    <cellStyle name="20% - Accent6 3 6" xfId="3700" xr:uid="{00000000-0005-0000-0000-0000A0000000}"/>
    <cellStyle name="20% - Accent6 3 6 2" xfId="10196" xr:uid="{E3426E2B-B03D-4C2F-A246-67FBB78738A7}"/>
    <cellStyle name="20% - Accent6 3 7" xfId="5578" xr:uid="{B01BACA8-DEFE-4F52-BCB0-4B65746E7D16}"/>
    <cellStyle name="20% - Accent6 3 8" xfId="8458" xr:uid="{B44BE8ED-470D-4451-8723-F5C32BAC1B68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2 2 2" xfId="12287" xr:uid="{E08F2105-D967-4D52-A247-9C0C21353FDD}"/>
    <cellStyle name="40% - Accent1 3 2 2 3" xfId="12286" xr:uid="{4347F64F-3EEB-45BE-9CEE-7E20A7F5D554}"/>
    <cellStyle name="40% - Accent1 3 2 3" xfId="6399" xr:uid="{F720F9F3-D503-49B5-829C-FE60A3DF13B1}"/>
    <cellStyle name="40% - Accent1 3 2 3 2" xfId="12288" xr:uid="{3542EC40-C8A9-4796-B7B3-E2337DC2BD34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2 2 2" xfId="11756" xr:uid="{C6212EC6-5083-47F7-B8F0-DD8FAC9A94FA}"/>
    <cellStyle name="40% - Accent1 3 3 2 2 3" xfId="10011" xr:uid="{C82DEC00-8A5B-4E64-97E9-CF055AA1B513}"/>
    <cellStyle name="40% - Accent1 3 3 2 3" xfId="4350" xr:uid="{00000000-0005-0000-0000-0000FB000000}"/>
    <cellStyle name="40% - Accent1 3 3 2 3 2" xfId="10845" xr:uid="{8815D96D-3FD2-4D90-94EE-14867927D046}"/>
    <cellStyle name="40% - Accent1 3 3 2 4" xfId="6401" xr:uid="{B6184C49-D37D-456C-9A7A-D8BC60E9A004}"/>
    <cellStyle name="40% - Accent1 3 3 2 4 2" xfId="12290" xr:uid="{8C306726-343B-4E7F-A132-494B02EA6D01}"/>
    <cellStyle name="40% - Accent1 3 3 2 5" xfId="9107" xr:uid="{33A9A978-EBB3-4CF6-88EC-82D5E33566DF}"/>
    <cellStyle name="40% - Accent1 3 3 3" xfId="3319" xr:uid="{00000000-0005-0000-0000-0000FC000000}"/>
    <cellStyle name="40% - Accent1 3 3 3 2" xfId="5066" xr:uid="{00000000-0005-0000-0000-0000FD000000}"/>
    <cellStyle name="40% - Accent1 3 3 3 2 2" xfId="11561" xr:uid="{379504F2-3401-448A-A072-BB60305ABE1B}"/>
    <cellStyle name="40% - Accent1 3 3 3 3" xfId="9823" xr:uid="{E5F338A1-F20D-422C-A463-5C50CA990A65}"/>
    <cellStyle name="40% - Accent1 3 3 4" xfId="3703" xr:uid="{00000000-0005-0000-0000-0000FE000000}"/>
    <cellStyle name="40% - Accent1 3 3 4 2" xfId="10199" xr:uid="{25F81FCC-0DC0-4144-9101-7972AC22D5DF}"/>
    <cellStyle name="40% - Accent1 3 3 5" xfId="6400" xr:uid="{84F29EF6-576A-4A7E-A33A-E03175509091}"/>
    <cellStyle name="40% - Accent1 3 3 5 2" xfId="12289" xr:uid="{63B7DE9A-AA4C-4023-93FC-4DBA726F71F4}"/>
    <cellStyle name="40% - Accent1 3 3 6" xfId="8461" xr:uid="{5FA9A130-FECC-4650-B236-381CEA6B42E5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2 2 2" xfId="11755" xr:uid="{E643B97B-26D3-416A-B1D0-BAA62D0BEBDD}"/>
    <cellStyle name="40% - Accent1 3 4 2 3" xfId="10010" xr:uid="{4CC0AAE5-0859-42D3-AA09-92E83228A430}"/>
    <cellStyle name="40% - Accent1 3 4 3" xfId="4349" xr:uid="{00000000-0005-0000-0000-000002010000}"/>
    <cellStyle name="40% - Accent1 3 4 3 2" xfId="10844" xr:uid="{D0A44C53-0B3F-4024-A571-5E876A1F8673}"/>
    <cellStyle name="40% - Accent1 3 4 4" xfId="6402" xr:uid="{B2D7EE03-0222-43FE-BB8C-3010D3470A32}"/>
    <cellStyle name="40% - Accent1 3 4 4 2" xfId="12291" xr:uid="{543EF3D9-E244-4721-A85D-9B713B63BFBA}"/>
    <cellStyle name="40% - Accent1 3 4 5" xfId="9106" xr:uid="{2E5A9BE4-023D-4D4E-AFF7-93157B54AD04}"/>
    <cellStyle name="40% - Accent1 3 5" xfId="3318" xr:uid="{00000000-0005-0000-0000-000003010000}"/>
    <cellStyle name="40% - Accent1 3 5 2" xfId="5065" xr:uid="{00000000-0005-0000-0000-000004010000}"/>
    <cellStyle name="40% - Accent1 3 5 2 2" xfId="11560" xr:uid="{B89A8810-928A-4676-A4B5-28665942BD65}"/>
    <cellStyle name="40% - Accent1 3 5 3" xfId="9822" xr:uid="{077BBD19-FA88-477C-86EB-98A56CE3023A}"/>
    <cellStyle name="40% - Accent1 3 6" xfId="3702" xr:uid="{00000000-0005-0000-0000-000005010000}"/>
    <cellStyle name="40% - Accent1 3 6 2" xfId="10198" xr:uid="{F70E3E45-1B38-476A-87EB-1C6494A45112}"/>
    <cellStyle name="40% - Accent1 3 7" xfId="8460" xr:uid="{38FFA90E-098C-41BC-B55E-F615B7497CB3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2 2 2" xfId="12293" xr:uid="{E1851B5E-55CA-42F4-9A23-3A88BEA710F8}"/>
    <cellStyle name="40% - Accent2 3 2 2 3" xfId="12292" xr:uid="{0C7E62F7-3E46-4710-9BE5-FEE62B8A1C9F}"/>
    <cellStyle name="40% - Accent2 3 2 3" xfId="6405" xr:uid="{C6A9AF25-7E4C-4A06-AC84-4BA76E43E5E7}"/>
    <cellStyle name="40% - Accent2 3 2 3 2" xfId="12294" xr:uid="{430876E5-1C09-469C-9DE9-6774703D934A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2 2 2" xfId="11758" xr:uid="{EE03C12F-312F-498F-87F4-1BF82426072E}"/>
    <cellStyle name="40% - Accent2 3 3 2 2 3" xfId="10013" xr:uid="{76279B83-81AA-42D9-9351-5298337A837C}"/>
    <cellStyle name="40% - Accent2 3 3 2 3" xfId="4352" xr:uid="{00000000-0005-0000-0000-000016010000}"/>
    <cellStyle name="40% - Accent2 3 3 2 3 2" xfId="10847" xr:uid="{895B4D9C-4E1C-4F83-B91A-26B3A74D9F45}"/>
    <cellStyle name="40% - Accent2 3 3 2 4" xfId="6407" xr:uid="{0BC98268-8E47-42A7-BACD-4B7EBA84A561}"/>
    <cellStyle name="40% - Accent2 3 3 2 4 2" xfId="12296" xr:uid="{6A004686-B8D3-4D3F-AF65-C2CC796100AF}"/>
    <cellStyle name="40% - Accent2 3 3 2 5" xfId="9109" xr:uid="{4001EFBD-F585-4A54-9011-E667419B05F6}"/>
    <cellStyle name="40% - Accent2 3 3 3" xfId="3321" xr:uid="{00000000-0005-0000-0000-000017010000}"/>
    <cellStyle name="40% - Accent2 3 3 3 2" xfId="5068" xr:uid="{00000000-0005-0000-0000-000018010000}"/>
    <cellStyle name="40% - Accent2 3 3 3 2 2" xfId="11563" xr:uid="{CCA1FF1E-3687-44F1-95D2-D5C657252544}"/>
    <cellStyle name="40% - Accent2 3 3 3 3" xfId="9825" xr:uid="{260A510F-C87F-4B4D-B990-8489E150769F}"/>
    <cellStyle name="40% - Accent2 3 3 4" xfId="3705" xr:uid="{00000000-0005-0000-0000-000019010000}"/>
    <cellStyle name="40% - Accent2 3 3 4 2" xfId="10201" xr:uid="{6B29A476-B60C-4831-B629-3E5C8D121E8D}"/>
    <cellStyle name="40% - Accent2 3 3 5" xfId="6406" xr:uid="{3DC6E62D-F342-421A-8A72-81E49A94EB4C}"/>
    <cellStyle name="40% - Accent2 3 3 5 2" xfId="12295" xr:uid="{20F489B5-7B8A-4091-94C6-D18A0795113C}"/>
    <cellStyle name="40% - Accent2 3 3 6" xfId="8463" xr:uid="{671E62D6-02B5-45C7-A63F-71B221D6D97E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2 2 2" xfId="11757" xr:uid="{39D5BBD5-25C8-4F6B-982D-1AFFE5EC1BCB}"/>
    <cellStyle name="40% - Accent2 3 4 2 3" xfId="10012" xr:uid="{688DAA7B-5EAC-4B37-8D8C-83A760D9CF0C}"/>
    <cellStyle name="40% - Accent2 3 4 3" xfId="4351" xr:uid="{00000000-0005-0000-0000-00001D010000}"/>
    <cellStyle name="40% - Accent2 3 4 3 2" xfId="10846" xr:uid="{57FFE444-A6AB-4FB4-B189-5402E37C9078}"/>
    <cellStyle name="40% - Accent2 3 4 4" xfId="6408" xr:uid="{D8D7591E-5ACA-46EB-9AF0-4405DE91F337}"/>
    <cellStyle name="40% - Accent2 3 4 4 2" xfId="12297" xr:uid="{9772A80A-BE29-49E5-987E-BC71D510E26A}"/>
    <cellStyle name="40% - Accent2 3 4 5" xfId="9108" xr:uid="{9D31A673-3FC0-4805-8E27-C01D59926F19}"/>
    <cellStyle name="40% - Accent2 3 5" xfId="3320" xr:uid="{00000000-0005-0000-0000-00001E010000}"/>
    <cellStyle name="40% - Accent2 3 5 2" xfId="5067" xr:uid="{00000000-0005-0000-0000-00001F010000}"/>
    <cellStyle name="40% - Accent2 3 5 2 2" xfId="11562" xr:uid="{65C48CCB-8A34-4D62-A03D-2D29F747387B}"/>
    <cellStyle name="40% - Accent2 3 5 3" xfId="9824" xr:uid="{2E17BD71-839E-4542-879E-5D4E408F4C28}"/>
    <cellStyle name="40% - Accent2 3 6" xfId="3704" xr:uid="{00000000-0005-0000-0000-000020010000}"/>
    <cellStyle name="40% - Accent2 3 6 2" xfId="10200" xr:uid="{A82A94C7-9D73-45BB-A693-85A8B2AEE199}"/>
    <cellStyle name="40% - Accent2 3 7" xfId="8462" xr:uid="{5B227E05-9662-4EDC-B819-C01B63000E63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2 2 2" xfId="12299" xr:uid="{D895A9D5-743A-4D16-BE01-BD1DA547DE83}"/>
    <cellStyle name="40% - Accent3 3 2 2 3" xfId="12298" xr:uid="{992BCA71-E894-4033-9EC8-EE39A7AF6D32}"/>
    <cellStyle name="40% - Accent3 3 2 3" xfId="6411" xr:uid="{D8391F21-FFB4-4DE8-8DAA-1B5D17945ABD}"/>
    <cellStyle name="40% - Accent3 3 2 3 2" xfId="12300" xr:uid="{B0B47628-CD5E-4333-AF0A-089B94B72283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2 2 2" xfId="11760" xr:uid="{7F88A66C-590E-47A8-9E77-0A2C7413EABB}"/>
    <cellStyle name="40% - Accent3 3 3 2 2 3" xfId="10015" xr:uid="{06C6E913-116F-42DF-8A2F-4CD01A4E573A}"/>
    <cellStyle name="40% - Accent3 3 3 2 3" xfId="4354" xr:uid="{00000000-0005-0000-0000-000031010000}"/>
    <cellStyle name="40% - Accent3 3 3 2 3 2" xfId="10849" xr:uid="{7BE9D8AF-3982-4145-9CB2-768892961C29}"/>
    <cellStyle name="40% - Accent3 3 3 2 4" xfId="6413" xr:uid="{A843ED5B-7283-482A-86D5-1DE539CBF8A1}"/>
    <cellStyle name="40% - Accent3 3 3 2 4 2" xfId="12302" xr:uid="{0B044CA5-9710-4939-BDEA-7FD042CF8F7D}"/>
    <cellStyle name="40% - Accent3 3 3 2 5" xfId="9111" xr:uid="{8E757656-77C1-4A1F-ADD3-273996B23AE8}"/>
    <cellStyle name="40% - Accent3 3 3 3" xfId="3323" xr:uid="{00000000-0005-0000-0000-000032010000}"/>
    <cellStyle name="40% - Accent3 3 3 3 2" xfId="5070" xr:uid="{00000000-0005-0000-0000-000033010000}"/>
    <cellStyle name="40% - Accent3 3 3 3 2 2" xfId="11565" xr:uid="{63ADE723-BCF0-4EA1-BE75-9AFAE4CDD727}"/>
    <cellStyle name="40% - Accent3 3 3 3 3" xfId="9827" xr:uid="{4ED26678-03FA-4066-AF1C-87A9F3E616C9}"/>
    <cellStyle name="40% - Accent3 3 3 4" xfId="3707" xr:uid="{00000000-0005-0000-0000-000034010000}"/>
    <cellStyle name="40% - Accent3 3 3 4 2" xfId="10203" xr:uid="{D79AC03D-DC87-4BCA-9B9D-F0EE2129BA90}"/>
    <cellStyle name="40% - Accent3 3 3 5" xfId="6412" xr:uid="{33C48B64-31A6-4D3F-9352-AAE8FCA7EDDA}"/>
    <cellStyle name="40% - Accent3 3 3 5 2" xfId="12301" xr:uid="{D450E258-3B48-4976-8A85-AF17BC27067B}"/>
    <cellStyle name="40% - Accent3 3 3 6" xfId="8465" xr:uid="{0BB3EEBD-6C50-485D-AB8D-B3A1E15582BB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2 2 2" xfId="11759" xr:uid="{056FC311-3E72-478C-8998-D0BAA5A4D92D}"/>
    <cellStyle name="40% - Accent3 3 4 2 3" xfId="10014" xr:uid="{9C6D6FE3-9FE7-44CB-8534-91EB81269FC9}"/>
    <cellStyle name="40% - Accent3 3 4 3" xfId="4353" xr:uid="{00000000-0005-0000-0000-000038010000}"/>
    <cellStyle name="40% - Accent3 3 4 3 2" xfId="10848" xr:uid="{0A23F0EC-0818-4B87-86C7-B7C9FDE06149}"/>
    <cellStyle name="40% - Accent3 3 4 4" xfId="6414" xr:uid="{2BA97742-44B0-4635-A2F5-C06A9019C0CA}"/>
    <cellStyle name="40% - Accent3 3 4 4 2" xfId="12303" xr:uid="{DA3F8144-9D65-499E-AB1A-AE2F28062068}"/>
    <cellStyle name="40% - Accent3 3 4 5" xfId="9110" xr:uid="{0DCBCA47-0528-4A69-8B60-DB0BB8317E17}"/>
    <cellStyle name="40% - Accent3 3 5" xfId="3322" xr:uid="{00000000-0005-0000-0000-000039010000}"/>
    <cellStyle name="40% - Accent3 3 5 2" xfId="5069" xr:uid="{00000000-0005-0000-0000-00003A010000}"/>
    <cellStyle name="40% - Accent3 3 5 2 2" xfId="11564" xr:uid="{D9195E75-2475-4B0C-9878-47B70BB8958D}"/>
    <cellStyle name="40% - Accent3 3 5 3" xfId="9826" xr:uid="{D0E0C373-FCCC-44DE-9DCB-1599FAC2D501}"/>
    <cellStyle name="40% - Accent3 3 6" xfId="3706" xr:uid="{00000000-0005-0000-0000-00003B010000}"/>
    <cellStyle name="40% - Accent3 3 6 2" xfId="10202" xr:uid="{36E5D640-2BC8-419F-9B56-C29EB45248A3}"/>
    <cellStyle name="40% - Accent3 3 7" xfId="8464" xr:uid="{F8E73C7A-C01E-42D4-8178-FD8C4C3FF117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2 2 2" xfId="12305" xr:uid="{F93B093B-34F4-4F95-AC56-D0A687E5E2C8}"/>
    <cellStyle name="40% - Accent4 3 2 2 3" xfId="12304" xr:uid="{848D8C02-9FC5-4986-8C6C-403D11AD1B23}"/>
    <cellStyle name="40% - Accent4 3 2 3" xfId="6417" xr:uid="{31C9EFAE-C674-483C-B4E9-05B936CE3ACE}"/>
    <cellStyle name="40% - Accent4 3 2 3 2" xfId="12306" xr:uid="{68B7DA8E-92EB-4ABA-8A5F-06CE8141492A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2 2 2" xfId="11762" xr:uid="{914DA95C-E7CA-4B13-BBD8-88D79D89DA59}"/>
    <cellStyle name="40% - Accent4 3 3 2 2 3" xfId="10017" xr:uid="{1ABE0445-B819-484F-BF44-853FA4A0FCC5}"/>
    <cellStyle name="40% - Accent4 3 3 2 3" xfId="4356" xr:uid="{00000000-0005-0000-0000-00004C010000}"/>
    <cellStyle name="40% - Accent4 3 3 2 3 2" xfId="10851" xr:uid="{4FD6BE06-C852-4C1D-B541-C9D881D86331}"/>
    <cellStyle name="40% - Accent4 3 3 2 4" xfId="6419" xr:uid="{391AC412-FE16-4CDC-97E3-4139801BB3DD}"/>
    <cellStyle name="40% - Accent4 3 3 2 4 2" xfId="12308" xr:uid="{1DDCD9C3-20F4-4531-AA1B-F1A230C4FB02}"/>
    <cellStyle name="40% - Accent4 3 3 2 5" xfId="9113" xr:uid="{4775CEAF-E6C0-4C1E-AC0F-B6BE3C09BAA0}"/>
    <cellStyle name="40% - Accent4 3 3 3" xfId="3325" xr:uid="{00000000-0005-0000-0000-00004D010000}"/>
    <cellStyle name="40% - Accent4 3 3 3 2" xfId="5072" xr:uid="{00000000-0005-0000-0000-00004E010000}"/>
    <cellStyle name="40% - Accent4 3 3 3 2 2" xfId="11567" xr:uid="{50EBAA0C-1650-49E4-8BA0-3DF4E73D2841}"/>
    <cellStyle name="40% - Accent4 3 3 3 3" xfId="9829" xr:uid="{4A4984B5-E74B-4F23-BA69-4D3D2EBB53E0}"/>
    <cellStyle name="40% - Accent4 3 3 4" xfId="3709" xr:uid="{00000000-0005-0000-0000-00004F010000}"/>
    <cellStyle name="40% - Accent4 3 3 4 2" xfId="10205" xr:uid="{00361608-102C-45E7-A62A-95EEB0EFF069}"/>
    <cellStyle name="40% - Accent4 3 3 5" xfId="6418" xr:uid="{C2F06226-5FEB-46FD-9D5A-92CD313EC61A}"/>
    <cellStyle name="40% - Accent4 3 3 5 2" xfId="12307" xr:uid="{F38A752F-6C71-42B8-94EA-85936D1EDAF9}"/>
    <cellStyle name="40% - Accent4 3 3 6" xfId="8467" xr:uid="{2E2F6756-5958-4DB8-B69C-502C8E922848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2 2 2" xfId="11761" xr:uid="{8367FE56-1C17-4846-BC86-7AFC3439FC94}"/>
    <cellStyle name="40% - Accent4 3 4 2 3" xfId="10016" xr:uid="{7A9B3CC1-F5A7-4F26-8593-6E77CF49EEAB}"/>
    <cellStyle name="40% - Accent4 3 4 3" xfId="4355" xr:uid="{00000000-0005-0000-0000-000053010000}"/>
    <cellStyle name="40% - Accent4 3 4 3 2" xfId="10850" xr:uid="{9C5A72F3-A6E8-4AE0-B72B-13481C04A996}"/>
    <cellStyle name="40% - Accent4 3 4 4" xfId="6420" xr:uid="{06EAF5FA-C2E5-4AB3-8C37-DB6F493D7C86}"/>
    <cellStyle name="40% - Accent4 3 4 4 2" xfId="12309" xr:uid="{919EB6E2-C3A1-40DC-8580-14FD691920DD}"/>
    <cellStyle name="40% - Accent4 3 4 5" xfId="9112" xr:uid="{250DD326-F703-4C1A-8D74-ED44940DBEA9}"/>
    <cellStyle name="40% - Accent4 3 5" xfId="3324" xr:uid="{00000000-0005-0000-0000-000054010000}"/>
    <cellStyle name="40% - Accent4 3 5 2" xfId="5071" xr:uid="{00000000-0005-0000-0000-000055010000}"/>
    <cellStyle name="40% - Accent4 3 5 2 2" xfId="11566" xr:uid="{E3E775D2-82AF-4C51-A093-914343BB2E02}"/>
    <cellStyle name="40% - Accent4 3 5 3" xfId="9828" xr:uid="{186095F1-D082-494A-86CA-9A818E6D4CE9}"/>
    <cellStyle name="40% - Accent4 3 6" xfId="3708" xr:uid="{00000000-0005-0000-0000-000056010000}"/>
    <cellStyle name="40% - Accent4 3 6 2" xfId="10204" xr:uid="{F6032AE8-9FDD-4956-8CFE-993B12637F0E}"/>
    <cellStyle name="40% - Accent4 3 7" xfId="8466" xr:uid="{54E19648-D4ED-436C-80EF-1B1EAAC126E9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2 2 2" xfId="12311" xr:uid="{CD1BBA8B-6682-456B-8E30-3CA3720240C5}"/>
    <cellStyle name="40% - Accent5 3 2 2 3" xfId="12310" xr:uid="{F5AE31AF-F4C3-413D-8DDC-6402D164E3B2}"/>
    <cellStyle name="40% - Accent5 3 2 3" xfId="6423" xr:uid="{C51814AF-2122-4BB1-8869-23C47FF93292}"/>
    <cellStyle name="40% - Accent5 3 2 3 2" xfId="12312" xr:uid="{6E754501-0A61-4925-8DB3-42CF5B78FD88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2 2 2" xfId="11764" xr:uid="{4052FEBD-36EA-4D36-8B0B-C8E3581C4CA6}"/>
    <cellStyle name="40% - Accent5 3 3 2 2 3" xfId="10019" xr:uid="{D66CC42C-BD33-4C6B-826A-DB96538B93A5}"/>
    <cellStyle name="40% - Accent5 3 3 2 3" xfId="4358" xr:uid="{00000000-0005-0000-0000-000067010000}"/>
    <cellStyle name="40% - Accent5 3 3 2 3 2" xfId="10853" xr:uid="{27E687A5-28C6-4A41-AF17-2CE4B7370836}"/>
    <cellStyle name="40% - Accent5 3 3 2 4" xfId="6425" xr:uid="{27A73356-2DD6-4196-8ABD-EDE504389450}"/>
    <cellStyle name="40% - Accent5 3 3 2 4 2" xfId="12314" xr:uid="{D7ACE1BE-22B2-40AB-B480-844F99A370AA}"/>
    <cellStyle name="40% - Accent5 3 3 2 5" xfId="9115" xr:uid="{2FD5AC30-1060-48E3-B984-39D0B5EF67D6}"/>
    <cellStyle name="40% - Accent5 3 3 3" xfId="3327" xr:uid="{00000000-0005-0000-0000-000068010000}"/>
    <cellStyle name="40% - Accent5 3 3 3 2" xfId="5074" xr:uid="{00000000-0005-0000-0000-000069010000}"/>
    <cellStyle name="40% - Accent5 3 3 3 2 2" xfId="11569" xr:uid="{0FBAB5FF-10AA-4A45-ACD2-99DBAD281945}"/>
    <cellStyle name="40% - Accent5 3 3 3 3" xfId="9831" xr:uid="{D1E4C67D-8B0E-45D4-A25F-581139238B31}"/>
    <cellStyle name="40% - Accent5 3 3 4" xfId="3711" xr:uid="{00000000-0005-0000-0000-00006A010000}"/>
    <cellStyle name="40% - Accent5 3 3 4 2" xfId="10207" xr:uid="{4671D589-CAEF-4CA4-8015-C38535BC81E0}"/>
    <cellStyle name="40% - Accent5 3 3 5" xfId="6424" xr:uid="{A3C039F6-789C-4B9D-952D-FE2FB0B39C30}"/>
    <cellStyle name="40% - Accent5 3 3 5 2" xfId="12313" xr:uid="{A51A7CF5-BEF7-4DF7-BB3D-5260DFCF6FD0}"/>
    <cellStyle name="40% - Accent5 3 3 6" xfId="8469" xr:uid="{7CA77074-D7FD-46B8-B232-8D567D339E3B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2 2 2" xfId="11763" xr:uid="{1700C24B-F35F-4D23-B040-08CB6B3F57DD}"/>
    <cellStyle name="40% - Accent5 3 4 2 3" xfId="10018" xr:uid="{0986AB7B-65F4-4F4D-B8F4-9C4299FE4B92}"/>
    <cellStyle name="40% - Accent5 3 4 3" xfId="4357" xr:uid="{00000000-0005-0000-0000-00006E010000}"/>
    <cellStyle name="40% - Accent5 3 4 3 2" xfId="10852" xr:uid="{D491277B-DFF5-4A96-9549-95B232E43873}"/>
    <cellStyle name="40% - Accent5 3 4 4" xfId="6426" xr:uid="{794E1A0F-9988-4A12-9200-F02E4BC51E72}"/>
    <cellStyle name="40% - Accent5 3 4 4 2" xfId="12315" xr:uid="{D91368CD-A0D6-4468-9B25-77D3B8AE2BBD}"/>
    <cellStyle name="40% - Accent5 3 4 5" xfId="9114" xr:uid="{6E0F6F88-4242-45E6-9F5E-DEF9CF568D00}"/>
    <cellStyle name="40% - Accent5 3 5" xfId="3326" xr:uid="{00000000-0005-0000-0000-00006F010000}"/>
    <cellStyle name="40% - Accent5 3 5 2" xfId="5073" xr:uid="{00000000-0005-0000-0000-000070010000}"/>
    <cellStyle name="40% - Accent5 3 5 2 2" xfId="11568" xr:uid="{A7BF2E85-B2A3-42F7-A786-16F103C96E13}"/>
    <cellStyle name="40% - Accent5 3 5 3" xfId="9830" xr:uid="{EF1A7D07-9C0B-4FD5-8431-EE78600CBB62}"/>
    <cellStyle name="40% - Accent5 3 6" xfId="3710" xr:uid="{00000000-0005-0000-0000-000071010000}"/>
    <cellStyle name="40% - Accent5 3 6 2" xfId="10206" xr:uid="{64439FD8-E932-4D8B-969F-D3C3237D3FEE}"/>
    <cellStyle name="40% - Accent5 3 7" xfId="8468" xr:uid="{14C6E611-3334-4B0B-96F8-87B03BFC5398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2 2 2" xfId="12317" xr:uid="{419E80EA-0B34-4857-AAA0-456629E3AD89}"/>
    <cellStyle name="40% - Accent6 3 2 2 3" xfId="12316" xr:uid="{621FA68F-89A8-4046-80FB-292C7EDF31D3}"/>
    <cellStyle name="40% - Accent6 3 2 3" xfId="6429" xr:uid="{D092559B-B65D-4A57-9753-7E6A139F9BD3}"/>
    <cellStyle name="40% - Accent6 3 2 3 2" xfId="12318" xr:uid="{A55B5765-BD09-4CCF-A124-A21CE3DF6972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2 2 2" xfId="11766" xr:uid="{80544C79-D08F-4F99-8E14-01811FF1517C}"/>
    <cellStyle name="40% - Accent6 3 3 2 2 3" xfId="10021" xr:uid="{5C3F07EE-1E9F-4B8A-8B85-DEB57D512199}"/>
    <cellStyle name="40% - Accent6 3 3 2 3" xfId="4360" xr:uid="{00000000-0005-0000-0000-000082010000}"/>
    <cellStyle name="40% - Accent6 3 3 2 3 2" xfId="10855" xr:uid="{6BB31465-5C6B-414A-A3E0-7C3DF634E015}"/>
    <cellStyle name="40% - Accent6 3 3 2 4" xfId="6431" xr:uid="{76CA9F76-17EA-49B0-BBDC-37723A369050}"/>
    <cellStyle name="40% - Accent6 3 3 2 4 2" xfId="12320" xr:uid="{1D465F03-DDD7-4D2F-913A-53F73436CC47}"/>
    <cellStyle name="40% - Accent6 3 3 2 5" xfId="9117" xr:uid="{19C087C9-B9BA-46B4-844D-DC265675E137}"/>
    <cellStyle name="40% - Accent6 3 3 3" xfId="3329" xr:uid="{00000000-0005-0000-0000-000083010000}"/>
    <cellStyle name="40% - Accent6 3 3 3 2" xfId="5076" xr:uid="{00000000-0005-0000-0000-000084010000}"/>
    <cellStyle name="40% - Accent6 3 3 3 2 2" xfId="11571" xr:uid="{173AEBB4-5307-40BC-80D7-5C5DC4518200}"/>
    <cellStyle name="40% - Accent6 3 3 3 3" xfId="9833" xr:uid="{44A43A96-7B12-40A6-B70B-25DE4B7CF598}"/>
    <cellStyle name="40% - Accent6 3 3 4" xfId="3713" xr:uid="{00000000-0005-0000-0000-000085010000}"/>
    <cellStyle name="40% - Accent6 3 3 4 2" xfId="10209" xr:uid="{072A1347-B01B-451F-A3B5-385FCE3E76CB}"/>
    <cellStyle name="40% - Accent6 3 3 5" xfId="6430" xr:uid="{D9E3673B-33D0-4D6F-9293-65C10084B06F}"/>
    <cellStyle name="40% - Accent6 3 3 5 2" xfId="12319" xr:uid="{CB885C07-F188-4340-8AC2-B99027C7E9A7}"/>
    <cellStyle name="40% - Accent6 3 3 6" xfId="8471" xr:uid="{DE046BAF-AF86-4083-B8B4-1CD5E90F9E25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2 2 2" xfId="11765" xr:uid="{FAA761FE-DEBA-441E-BBE3-6C5A3CFAE239}"/>
    <cellStyle name="40% - Accent6 3 4 2 3" xfId="10020" xr:uid="{50CD3C55-AC63-429F-8438-577C3B727AD9}"/>
    <cellStyle name="40% - Accent6 3 4 3" xfId="4359" xr:uid="{00000000-0005-0000-0000-000089010000}"/>
    <cellStyle name="40% - Accent6 3 4 3 2" xfId="10854" xr:uid="{9A95F501-3F7B-4FF9-AE57-5FD760FCC65E}"/>
    <cellStyle name="40% - Accent6 3 4 4" xfId="6432" xr:uid="{83E03D16-FACC-4B9F-95D4-22380468D5B6}"/>
    <cellStyle name="40% - Accent6 3 4 4 2" xfId="12321" xr:uid="{DE04D3A7-944B-49E4-A2B0-A1D892B52AFC}"/>
    <cellStyle name="40% - Accent6 3 4 5" xfId="9116" xr:uid="{47169B7F-5112-43AE-8E1B-6A4F4B268A40}"/>
    <cellStyle name="40% - Accent6 3 5" xfId="3328" xr:uid="{00000000-0005-0000-0000-00008A010000}"/>
    <cellStyle name="40% - Accent6 3 5 2" xfId="5075" xr:uid="{00000000-0005-0000-0000-00008B010000}"/>
    <cellStyle name="40% - Accent6 3 5 2 2" xfId="11570" xr:uid="{3CEE76A4-D62A-49FC-90CF-54BCD879A720}"/>
    <cellStyle name="40% - Accent6 3 5 3" xfId="9832" xr:uid="{46CDA144-93E6-491C-917B-1B8230CE1F99}"/>
    <cellStyle name="40% - Accent6 3 6" xfId="3712" xr:uid="{00000000-0005-0000-0000-00008C010000}"/>
    <cellStyle name="40% - Accent6 3 6 2" xfId="10208" xr:uid="{CA4C89E5-DDA7-4E3D-A93C-971224F03B38}"/>
    <cellStyle name="40% - Accent6 3 7" xfId="8470" xr:uid="{2454A736-15F9-4367-AAB2-9D98676783BB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2 2 2" xfId="13285" xr:uid="{A65978C8-164F-40C9-AAA7-36AF12742843}"/>
    <cellStyle name="Comma 10 10 2 2 3" xfId="12824" xr:uid="{966DF218-6E85-4B21-8607-8531BEBD1643}"/>
    <cellStyle name="Comma 10 10 2 3" xfId="7933" xr:uid="{545D89B2-6E3E-4313-8EE9-18FE2BC23D39}"/>
    <cellStyle name="Comma 10 10 2 3 2" xfId="8387" xr:uid="{5F6EA4A0-3C13-41F9-9E7C-CC3A4DED6EED}"/>
    <cellStyle name="Comma 10 10 2 3 2 2" xfId="13610" xr:uid="{4931B128-CD7F-49A0-B13A-82359E3CE850}"/>
    <cellStyle name="Comma 10 10 2 3 3" xfId="13213" xr:uid="{4804C989-F4D4-4E30-B348-0A8BBD235D1E}"/>
    <cellStyle name="Comma 10 10 2 4" xfId="7339" xr:uid="{587B98FB-C08B-4883-882E-9EDA3B9BF599}"/>
    <cellStyle name="Comma 10 10 2 4 2" xfId="8057" xr:uid="{D859E01D-74E1-464A-A670-D7E8114573FA}"/>
    <cellStyle name="Comma 10 10 2 4 2 2" xfId="13282" xr:uid="{81BEA806-C77F-4AD1-B7DB-B5BC76CE64A0}"/>
    <cellStyle name="Comma 10 10 2 4 3" xfId="12881" xr:uid="{E2AAB1DE-E6EE-412B-AF21-7E6D7D86D7E6}"/>
    <cellStyle name="Comma 10 10 2 5" xfId="7996" xr:uid="{8139F095-1F12-4B65-9F87-DDCA136C2815}"/>
    <cellStyle name="Comma 10 10 2 5 2" xfId="8424" xr:uid="{31C795F5-9386-41CF-89F9-949086138AD9}"/>
    <cellStyle name="Comma 10 10 2 5 2 2" xfId="13637" xr:uid="{B0B1B392-7764-4732-B41D-A07C0A378800}"/>
    <cellStyle name="Comma 10 10 2 5 3" xfId="13242" xr:uid="{E86B1DCC-A31B-410D-90D2-02B4B4260461}"/>
    <cellStyle name="Comma 10 10 2 6" xfId="8043" xr:uid="{2587DB7A-9663-4723-A89E-EB75D3400D2B}"/>
    <cellStyle name="Comma 10 10 2 6 2" xfId="13270" xr:uid="{B780EEBC-AC98-4D4C-849D-94FF574057E7}"/>
    <cellStyle name="Comma 10 10 2 7" xfId="5566" xr:uid="{AC868862-2F95-44EC-8E49-E8D8230AD630}"/>
    <cellStyle name="Comma 10 10 2 7 2" xfId="11982" xr:uid="{63C07688-2EC3-461D-A60F-CF0DB4003B88}"/>
    <cellStyle name="Comma 10 10 2 8" xfId="11941" xr:uid="{E75E4A49-2EC2-41D1-B78A-E15F5FA91458}"/>
    <cellStyle name="Comma 10 10 3" xfId="11939" xr:uid="{ED9EBA4A-7456-4531-851C-BC8AC42BFCC3}"/>
    <cellStyle name="Comma 10 11" xfId="8473" xr:uid="{6C0BD2A3-D972-4567-B5E5-AE7D9AEDB709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2 2 2" xfId="13376" xr:uid="{907CB450-43E5-46B7-B63A-DAD8E39B7370}"/>
    <cellStyle name="Comma 10 12 2 2 2 3" xfId="10858" xr:uid="{7A9C6894-B567-4E29-8914-26E5D42E93CA}"/>
    <cellStyle name="Comma 10 12 2 2 3" xfId="7256" xr:uid="{21139147-A156-4EF1-9D98-880C2E9CBD86}"/>
    <cellStyle name="Comma 10 12 2 2 3 2" xfId="12827" xr:uid="{4D7CD22E-B857-4942-B343-EFC5AEB35CA6}"/>
    <cellStyle name="Comma 10 12 2 2 4" xfId="9120" xr:uid="{485C7761-1607-4ED1-A44B-F0FB7569A5C2}"/>
    <cellStyle name="Comma 10 12 2 3" xfId="8044" xr:uid="{8001DD4C-46DD-4969-9327-8A922E4CCF9A}"/>
    <cellStyle name="Comma 10 12 2 3 2" xfId="13271" xr:uid="{4CE9FAA2-E67B-406E-BCAA-1BE8A4737A33}"/>
    <cellStyle name="Comma 10 12 2 4" xfId="7322" xr:uid="{366740D1-4B90-49AE-93F1-768D27C76D24}"/>
    <cellStyle name="Comma 10 12 2 4 2" xfId="12869" xr:uid="{6B33BD23-1D8C-4AFD-A8BB-0F07F74BB58C}"/>
    <cellStyle name="Comma 10 12 2 5" xfId="5546" xr:uid="{61300B7E-398F-4809-A284-E5FF64408ED4}"/>
    <cellStyle name="Comma 10 12 2 5 2" xfId="11965" xr:uid="{A683E2BF-375A-4093-82F1-3690CE0D61AF}"/>
    <cellStyle name="Comma 10 2" xfId="388" xr:uid="{00000000-0005-0000-0000-00002D020000}"/>
    <cellStyle name="Comma 10 2 135" xfId="5571" xr:uid="{AA934DDE-3470-4588-BC71-96873820F8F9}"/>
    <cellStyle name="Comma 10 2 135 2" xfId="11987" xr:uid="{FA68387E-00B8-4F0D-B328-556FC29993A0}"/>
    <cellStyle name="Comma 10 2 2" xfId="389" xr:uid="{00000000-0005-0000-0000-00002E020000}"/>
    <cellStyle name="Comma 10 2 2 10" xfId="5570" xr:uid="{A05CA594-5BF2-4593-ACDE-C0A53DB5394E}"/>
    <cellStyle name="Comma 10 2 2 10 2" xfId="11986" xr:uid="{4574DBF3-E15D-4722-9292-38164C04A7BF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2 2" xfId="10860" xr:uid="{384EDFE6-3042-4F9C-9178-66B7BA194E28}"/>
    <cellStyle name="Comma 10 2 27 2 3" xfId="8152" xr:uid="{C70AE0FC-4F88-4430-958C-C3C6DBC0FCAF}"/>
    <cellStyle name="Comma 10 2 27 2 3 2" xfId="13375" xr:uid="{8CFB71B1-8E82-493B-9EDC-680BBB878497}"/>
    <cellStyle name="Comma 10 2 27 2 4" xfId="9122" xr:uid="{027923D1-DB88-45EE-94F9-8497926C71EF}"/>
    <cellStyle name="Comma 10 2 27 3" xfId="3717" xr:uid="{00000000-0005-0000-0000-000033020000}"/>
    <cellStyle name="Comma 10 2 27 3 2" xfId="7465" xr:uid="{A171B02B-8715-4303-9648-C795E1293AF6}"/>
    <cellStyle name="Comma 10 2 27 3 2 2" xfId="12966" xr:uid="{BB1E5591-F582-4F08-9576-5390F299F8A6}"/>
    <cellStyle name="Comma 10 2 27 3 3" xfId="10213" xr:uid="{D2F8CD8C-143F-401D-B197-1C7359B52122}"/>
    <cellStyle name="Comma 10 2 27 4" xfId="7252" xr:uid="{DC07388E-0F96-4567-9184-6C63FCDD1F74}"/>
    <cellStyle name="Comma 10 2 27 4 2" xfId="12825" xr:uid="{221649F8-70B7-4ED4-9B79-8460E852C833}"/>
    <cellStyle name="Comma 10 2 27 5" xfId="8475" xr:uid="{BE9ED0D3-0453-4AFF-982B-BB1B287DAE39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2 2" xfId="10862" xr:uid="{FB209F9E-52A6-4031-8AF0-D66F4A619A1E}"/>
    <cellStyle name="Comma 10 2 3 2 2 3" xfId="8162" xr:uid="{BE5222C6-5104-446A-A787-E36CDD54C2E0}"/>
    <cellStyle name="Comma 10 2 3 2 2 3 2" xfId="13385" xr:uid="{E57B82BA-245C-4B8C-99BA-FF7A05453048}"/>
    <cellStyle name="Comma 10 2 3 2 2 4" xfId="9124" xr:uid="{1914CBB3-52D8-4824-9F88-C9CD00CF0172}"/>
    <cellStyle name="Comma 10 2 3 2 3" xfId="3719" xr:uid="{00000000-0005-0000-0000-000038020000}"/>
    <cellStyle name="Comma 10 2 3 2 3 2" xfId="7482" xr:uid="{7C8195E8-2A08-4E39-9324-0E2792F1DDD8}"/>
    <cellStyle name="Comma 10 2 3 2 3 2 2" xfId="12976" xr:uid="{64FC49D6-2367-4B5E-A005-390D539C7FF3}"/>
    <cellStyle name="Comma 10 2 3 2 3 3" xfId="10215" xr:uid="{6FCA7A32-6FA2-4C7A-8335-ACFD0D1BD9FC}"/>
    <cellStyle name="Comma 10 2 3 2 4" xfId="6886" xr:uid="{4B5EC3BB-2DDC-4761-9375-893BAC52896B}"/>
    <cellStyle name="Comma 10 2 3 2 4 2" xfId="12632" xr:uid="{F3D53F0C-C10F-44EC-AD92-23B5CF1BD88D}"/>
    <cellStyle name="Comma 10 2 3 2 5" xfId="8477" xr:uid="{CE15624D-A754-4C50-B072-31279EAB31E6}"/>
    <cellStyle name="Comma 10 2 3 3" xfId="2598" xr:uid="{00000000-0005-0000-0000-000039020000}"/>
    <cellStyle name="Comma 10 2 3 3 2" xfId="4366" xr:uid="{00000000-0005-0000-0000-00003A020000}"/>
    <cellStyle name="Comma 10 2 3 3 2 2" xfId="10861" xr:uid="{37C348CB-86D1-4949-B97B-03ABC7393982}"/>
    <cellStyle name="Comma 10 2 3 3 3" xfId="8064" xr:uid="{07477A58-B4F6-4AEE-B46A-4722556E35EF}"/>
    <cellStyle name="Comma 10 2 3 3 3 2" xfId="13288" xr:uid="{B0D85AA5-A295-4E4F-93C0-C8BC86ED5DF5}"/>
    <cellStyle name="Comma 10 2 3 3 4" xfId="9123" xr:uid="{926CB220-2FA8-4B92-B3BB-0276F2D676FD}"/>
    <cellStyle name="Comma 10 2 3 4" xfId="3718" xr:uid="{00000000-0005-0000-0000-00003B020000}"/>
    <cellStyle name="Comma 10 2 3 4 2" xfId="7350" xr:uid="{8B648A1C-0912-47DD-8E52-D9C68E745445}"/>
    <cellStyle name="Comma 10 2 3 4 2 2" xfId="12888" xr:uid="{B6B15A57-B367-4FA3-AA94-1D9899625E16}"/>
    <cellStyle name="Comma 10 2 3 4 3" xfId="10214" xr:uid="{98757E40-E529-4189-A676-008BF9DDE040}"/>
    <cellStyle name="Comma 10 2 3 5" xfId="5589" xr:uid="{2E02DE08-F8B2-46D2-8D4A-17B7267544C7}"/>
    <cellStyle name="Comma 10 2 3 5 2" xfId="11990" xr:uid="{3A0BC657-4911-4F56-B93E-EEDF4EA07BF4}"/>
    <cellStyle name="Comma 10 2 3 6" xfId="8476" xr:uid="{FDC45FEA-AB11-4027-BB3A-CDE8A2905A6A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2 2" xfId="10863" xr:uid="{37E856FB-2973-41C6-B78E-26B7E63FDC5E}"/>
    <cellStyle name="Comma 10 2 4 2 3" xfId="8161" xr:uid="{5A2DEFBF-BF15-4961-88EF-4F0294428DB3}"/>
    <cellStyle name="Comma 10 2 4 2 3 2" xfId="13384" xr:uid="{8E62A0C5-01DA-4DD7-AB0C-F8BB2E36019E}"/>
    <cellStyle name="Comma 10 2 4 2 4" xfId="9125" xr:uid="{FC142126-EF07-4D75-A74E-3533167E5CC5}"/>
    <cellStyle name="Comma 10 2 4 3" xfId="3720" xr:uid="{00000000-0005-0000-0000-00003F020000}"/>
    <cellStyle name="Comma 10 2 4 3 2" xfId="7480" xr:uid="{F95A8A2E-9111-4E6C-9AE3-F0F301EFC67F}"/>
    <cellStyle name="Comma 10 2 4 3 2 2" xfId="12975" xr:uid="{CC0DD204-00D3-48EC-8CD1-F3A4F0941B87}"/>
    <cellStyle name="Comma 10 2 4 3 3" xfId="10216" xr:uid="{D53E5160-0EFF-42BA-96BC-4BB87C692BB1}"/>
    <cellStyle name="Comma 10 2 4 4" xfId="6885" xr:uid="{52A63E7B-E289-4DE2-B508-5A229ABD372B}"/>
    <cellStyle name="Comma 10 2 4 4 2" xfId="12631" xr:uid="{6E733E24-068F-4C26-9802-098102876E80}"/>
    <cellStyle name="Comma 10 2 4 5" xfId="8478" xr:uid="{1FE037F4-A8C8-4497-9200-5ADECD3689C3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2 2 2" xfId="13627" xr:uid="{F25EF288-14E8-4C4E-82A8-EA791B25F789}"/>
    <cellStyle name="Comma 10 2 5 2 3" xfId="10859" xr:uid="{512603F5-A8DD-4071-82AD-6FEA2736AFE6}"/>
    <cellStyle name="Comma 10 2 5 3" xfId="7972" xr:uid="{0C53A95B-F741-4954-833D-AD9C768DD107}"/>
    <cellStyle name="Comma 10 2 5 3 2" xfId="13231" xr:uid="{965EB88A-C3FB-4281-A3ED-3E50A8978467}"/>
    <cellStyle name="Comma 10 2 5 4" xfId="7301" xr:uid="{1BB79CEA-5A43-47BF-B205-0C798772108E}"/>
    <cellStyle name="Comma 10 2 5 4 2" xfId="12856" xr:uid="{72D533ED-8C81-4617-A1C6-00D7E12873FF}"/>
    <cellStyle name="Comma 10 2 5 5" xfId="9121" xr:uid="{B6B912C3-C169-4E45-A68C-8A7A959C09F3}"/>
    <cellStyle name="Comma 10 2 6" xfId="3716" xr:uid="{00000000-0005-0000-0000-000042020000}"/>
    <cellStyle name="Comma 10 2 6 2" xfId="8063" xr:uid="{96F9B59A-1427-4152-AB3B-C0392E5C456D}"/>
    <cellStyle name="Comma 10 2 6 2 2" xfId="13287" xr:uid="{8D162232-20F2-4A11-97AD-85C6FC538BC4}"/>
    <cellStyle name="Comma 10 2 6 3" xfId="7257" xr:uid="{D2EE2D18-D5C2-43FC-A77A-F2BE59F47217}"/>
    <cellStyle name="Comma 10 2 6 3 2" xfId="12828" xr:uid="{64557733-5ABE-4838-A6B2-10B228825E33}"/>
    <cellStyle name="Comma 10 2 6 4" xfId="10212" xr:uid="{FEEC4E6E-A7D1-4AAD-A918-9FB08CD0CCA0}"/>
    <cellStyle name="Comma 10 2 7" xfId="7349" xr:uid="{B358DDA1-EAB0-43D3-A5AC-75E2590ADBD3}"/>
    <cellStyle name="Comma 10 2 7 2" xfId="12887" xr:uid="{B4DED856-5C2E-43DE-B62C-B2F0541AA9C6}"/>
    <cellStyle name="Comma 10 2 8" xfId="5587" xr:uid="{DCC50889-EDE4-4331-BE5B-ED1CCB5B00BA}"/>
    <cellStyle name="Comma 10 2 8 2" xfId="11989" xr:uid="{AA55B8BB-2FA6-4C11-8F8F-B3A8D4C29184}"/>
    <cellStyle name="Comma 10 2 9" xfId="8474" xr:uid="{89D05F80-97FF-4291-8F58-D55DFABA7C4E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2 2 2" xfId="10864" xr:uid="{6A06777E-343F-4168-9C06-9B138100E47E}"/>
    <cellStyle name="Comma 10 3 2 3 2 3" xfId="9126" xr:uid="{AA8AF922-DEF7-4B98-8148-B9A778CA45DA}"/>
    <cellStyle name="Comma 10 3 2 3 3" xfId="3721" xr:uid="{00000000-0005-0000-0000-000049020000}"/>
    <cellStyle name="Comma 10 3 2 3 3 2" xfId="10217" xr:uid="{2D38965D-00C7-46CF-BA48-9DFE67B33387}"/>
    <cellStyle name="Comma 10 3 2 3 4" xfId="8479" xr:uid="{80B95DA1-EFBE-46A1-B7C2-C89CCD7A101F}"/>
    <cellStyle name="Comma 10 3 3" xfId="399" xr:uid="{00000000-0005-0000-0000-00004A020000}"/>
    <cellStyle name="Comma 10 3 3 2" xfId="8163" xr:uid="{F1E88208-5B0E-4E28-8FDF-9C9FA958B3A5}"/>
    <cellStyle name="Comma 10 3 3 2 2" xfId="13386" xr:uid="{9BC71907-8274-4D93-A43E-7EF9BA5F55DE}"/>
    <cellStyle name="Comma 10 3 3 3" xfId="7483" xr:uid="{86C76BCF-0621-4477-8A27-7EED90B0C5E7}"/>
    <cellStyle name="Comma 10 3 3 3 2" xfId="12977" xr:uid="{022C76E8-22A8-4AE2-BC2A-39FBA03506C6}"/>
    <cellStyle name="Comma 10 3 3 4" xfId="6887" xr:uid="{E54562C9-B38F-4444-9932-AB31E43D73D6}"/>
    <cellStyle name="Comma 10 3 3 4 2" xfId="12633" xr:uid="{2A314D3C-95FC-4753-8824-62B56830141F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2 2 2" xfId="10865" xr:uid="{C16C81A3-E176-4A27-8100-0EC7728C1F0F}"/>
    <cellStyle name="Comma 10 3 4 2 3" xfId="9127" xr:uid="{EF771492-4377-460E-A916-8F22A9792AFE}"/>
    <cellStyle name="Comma 10 3 4 3" xfId="3722" xr:uid="{00000000-0005-0000-0000-00004E020000}"/>
    <cellStyle name="Comma 10 3 4 3 2" xfId="10218" xr:uid="{AA9480EF-AE46-4BA2-A688-DC9A6050FED3}"/>
    <cellStyle name="Comma 10 3 4 4" xfId="8480" xr:uid="{936E2419-9D04-4DCC-93FC-A78922C67BD9}"/>
    <cellStyle name="Comma 10 3 5" xfId="5590" xr:uid="{FB44949A-792B-42F4-894C-0C8374CC2AF7}"/>
    <cellStyle name="Comma 10 3 5 2" xfId="11991" xr:uid="{56C97FFE-6D10-4674-81F4-55027EF36DD3}"/>
    <cellStyle name="Comma 10 33" xfId="5436" xr:uid="{00000000-0005-0000-0000-00004F020000}"/>
    <cellStyle name="Comma 10 33 2" xfId="11931" xr:uid="{F4FCDB13-B63B-4310-92B7-FCF02D5F18EB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2 2 2" xfId="10867" xr:uid="{B94EDA10-081E-4F79-BED9-5C5720F73AA3}"/>
    <cellStyle name="Comma 10 4 2 2 2 3" xfId="9129" xr:uid="{F9FF115B-8E9B-4AC1-81B3-8A1B8500057C}"/>
    <cellStyle name="Comma 10 4 2 2 3" xfId="8149" xr:uid="{321B4647-1873-451C-8DF9-72BF68EAE978}"/>
    <cellStyle name="Comma 10 4 2 2 3 2" xfId="13372" xr:uid="{5338979E-98B4-4AD6-BCA8-01DB63EB2EE9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2 2" xfId="10868" xr:uid="{031BEB60-7DAD-4E96-B63C-CCE9DD317A62}"/>
    <cellStyle name="Comma 10 4 2 3 2 3" xfId="8156" xr:uid="{1E67B7F0-8815-4225-BFB2-8CBE5CABE36A}"/>
    <cellStyle name="Comma 10 4 2 3 2 3 2" xfId="13379" xr:uid="{8106C393-E9FA-4EAF-83A9-74269CACF752}"/>
    <cellStyle name="Comma 10 4 2 3 2 4" xfId="9130" xr:uid="{5E6A0701-3B97-4D68-8326-619D85C364D9}"/>
    <cellStyle name="Comma 10 4 2 3 3" xfId="7468" xr:uid="{FE887BE4-0B7A-4A34-91C4-3D12A5608BA0}"/>
    <cellStyle name="Comma 10 4 2 3 3 2" xfId="12969" xr:uid="{EA3155A3-30E6-4F95-925D-6E55FD280B55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2 2 2" xfId="10869" xr:uid="{DA49A064-11B3-48DC-94ED-B369BDF2282C}"/>
    <cellStyle name="Comma 10 4 2 4 2 3" xfId="9131" xr:uid="{C211EF50-55F6-4F02-A904-D48F9DAF7A3B}"/>
    <cellStyle name="Comma 10 4 2 4 3" xfId="3724" xr:uid="{00000000-0005-0000-0000-00005B020000}"/>
    <cellStyle name="Comma 10 4 2 4 3 2" xfId="10220" xr:uid="{AA5DAD59-E2AD-4CD8-A1DC-01C46DC5E306}"/>
    <cellStyle name="Comma 10 4 2 4 4" xfId="8482" xr:uid="{E61378D8-1584-4EC1-94DE-9D9226220157}"/>
    <cellStyle name="Comma 10 4 2 5" xfId="6888" xr:uid="{FE18158D-FC3C-48BA-9823-BBCF7F6C49AB}"/>
    <cellStyle name="Comma 10 4 2 5 2" xfId="12634" xr:uid="{A0507A52-F454-474E-91DA-0220671E5AA6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2 2" xfId="10870" xr:uid="{B0ADE906-5D91-4F40-ABAB-9CF8A785FAD0}"/>
    <cellStyle name="Comma 10 4 3 2 3" xfId="8065" xr:uid="{391AE186-1A3A-441D-BBD8-BEFAAF6E71A3}"/>
    <cellStyle name="Comma 10 4 3 2 3 2" xfId="13289" xr:uid="{A62DCBE1-C1B5-4529-8121-8F782E95E302}"/>
    <cellStyle name="Comma 10 4 3 2 4" xfId="9132" xr:uid="{866DEA19-6C89-4E80-9D9B-ABDDCFE041C5}"/>
    <cellStyle name="Comma 10 4 3 3" xfId="3725" xr:uid="{00000000-0005-0000-0000-00005F020000}"/>
    <cellStyle name="Comma 10 4 3 3 2" xfId="10221" xr:uid="{26DD221D-55E5-45E9-B9E4-A755E8BE7B0B}"/>
    <cellStyle name="Comma 10 4 3 4" xfId="7258" xr:uid="{66EF8598-E5E4-4AD8-A029-78A30C3A654F}"/>
    <cellStyle name="Comma 10 4 3 4 2" xfId="12829" xr:uid="{F3BBAC35-1018-4137-B569-75D1DE4361E1}"/>
    <cellStyle name="Comma 10 4 3 5" xfId="8483" xr:uid="{029DE4EC-B067-4FC7-8E9A-FFB81EC92EE0}"/>
    <cellStyle name="Comma 10 4 4" xfId="2603" xr:uid="{00000000-0005-0000-0000-000060020000}"/>
    <cellStyle name="Comma 10 4 4 2" xfId="4371" xr:uid="{00000000-0005-0000-0000-000061020000}"/>
    <cellStyle name="Comma 10 4 4 2 2" xfId="10866" xr:uid="{A9C3631A-862F-415C-A296-6547FB0FCF89}"/>
    <cellStyle name="Comma 10 4 4 3" xfId="7351" xr:uid="{6341FC3D-39B7-4790-B18F-E52C1D4EC10A}"/>
    <cellStyle name="Comma 10 4 4 3 2" xfId="12889" xr:uid="{397313A2-387B-487B-BC57-733817A2B266}"/>
    <cellStyle name="Comma 10 4 4 4" xfId="9128" xr:uid="{63E6AFEB-4EFD-44E5-BD25-19E02CE0A4AF}"/>
    <cellStyle name="Comma 10 4 5" xfId="3723" xr:uid="{00000000-0005-0000-0000-000062020000}"/>
    <cellStyle name="Comma 10 4 5 2" xfId="10219" xr:uid="{746C0B92-5F9A-4554-AADB-938B2409F678}"/>
    <cellStyle name="Comma 10 4 6" xfId="6459" xr:uid="{69ADA701-0D74-447D-9C10-9ACD636AC406}"/>
    <cellStyle name="Comma 10 4 6 2" xfId="12322" xr:uid="{8DF2E6F3-842E-4942-9534-DCBF0F68D981}"/>
    <cellStyle name="Comma 10 4 7" xfId="8481" xr:uid="{4E794CB9-74FD-4315-9024-C008CF81E79F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2 2 2" xfId="13383" xr:uid="{269A1695-D9C5-49E5-88FE-3741416590E8}"/>
    <cellStyle name="Comma 10 5 3" xfId="2608" xr:uid="{00000000-0005-0000-0000-000065020000}"/>
    <cellStyle name="Comma 10 5 3 2" xfId="4376" xr:uid="{00000000-0005-0000-0000-000066020000}"/>
    <cellStyle name="Comma 10 5 3 2 2" xfId="10871" xr:uid="{C0B572A3-C0DA-4C2B-843E-0E748C16AF93}"/>
    <cellStyle name="Comma 10 5 3 3" xfId="7479" xr:uid="{E873765C-5727-422D-9449-43F1475B1FBE}"/>
    <cellStyle name="Comma 10 5 3 3 2" xfId="12974" xr:uid="{F009769A-82E7-4D00-B571-F65529B2BD18}"/>
    <cellStyle name="Comma 10 5 3 4" xfId="9133" xr:uid="{6B9D2116-15F6-4551-A66B-B74D820778E9}"/>
    <cellStyle name="Comma 10 5 4" xfId="3726" xr:uid="{00000000-0005-0000-0000-000067020000}"/>
    <cellStyle name="Comma 10 5 4 2" xfId="10222" xr:uid="{60F9949B-662C-41D9-96E2-562A669D697B}"/>
    <cellStyle name="Comma 10 5 5" xfId="6884" xr:uid="{0A475901-116B-4708-9A2B-1B8EDC896D74}"/>
    <cellStyle name="Comma 10 5 5 2" xfId="12630" xr:uid="{A1632F04-E107-461A-860A-10D2E9B92DDC}"/>
    <cellStyle name="Comma 10 5 6" xfId="8484" xr:uid="{3CD5DBC6-D87E-4F4C-9E04-F9DDB7D76078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2 2 2" xfId="13273" xr:uid="{88B674F1-E57F-4F33-8273-DC1F4159B9AF}"/>
    <cellStyle name="Comma 10 6 2 3" xfId="10857" xr:uid="{638323A3-5C52-4F1B-9710-F172CC3FDC58}"/>
    <cellStyle name="Comma 10 6 3" xfId="5586" xr:uid="{7D621518-53E9-4870-B3B7-65A0B612F253}"/>
    <cellStyle name="Comma 10 6 3 2" xfId="11988" xr:uid="{1D604AF5-2CA2-4F86-BF6F-A2FD48C10D8C}"/>
    <cellStyle name="Comma 10 6 4" xfId="9119" xr:uid="{52BC2DF6-AAE5-4301-AE1B-BF5E49397835}"/>
    <cellStyle name="Comma 10 7" xfId="3715" xr:uid="{00000000-0005-0000-0000-00006A020000}"/>
    <cellStyle name="Comma 10 7 2" xfId="7324" xr:uid="{4FF60FBD-A369-49D5-B024-07F8B50C9200}"/>
    <cellStyle name="Comma 10 7 2 2" xfId="12871" xr:uid="{775565EA-7447-447D-9D16-ED57FFD770ED}"/>
    <cellStyle name="Comma 10 7 3" xfId="10211" xr:uid="{70FC8FDD-15C0-4BDE-894A-C660FE904D0A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2 2 2" xfId="13644" xr:uid="{E685C61C-5C97-459B-ADD1-8A1C68C4C2F5}"/>
    <cellStyle name="Comma 10 8 2 2 3" xfId="12803" xr:uid="{4C1034C4-0B9D-4693-B4F6-6781730BED8B}"/>
    <cellStyle name="Comma 10 8 2 3" xfId="8011" xr:uid="{F31150CF-544F-4DC1-A914-EB75DF81EF67}"/>
    <cellStyle name="Comma 10 8 2 3 2" xfId="13249" xr:uid="{82BE83E6-7803-4E94-A8B5-F4142B0A85B3}"/>
    <cellStyle name="Comma 10 8 2 4" xfId="12773" xr:uid="{4D5663ED-3B24-448F-9725-698FE9B9D7BD}"/>
    <cellStyle name="Comma 10 8 3" xfId="7205" xr:uid="{79B416DA-321C-4488-AD42-581328D1FF2C}"/>
    <cellStyle name="Comma 10 8 3 2" xfId="7237" xr:uid="{BAA8FFBE-F603-4F72-B277-2A0ED7BC4037}"/>
    <cellStyle name="Comma 10 8 3 2 2" xfId="12811" xr:uid="{5287F5BD-7AA9-4B32-BD45-412A8AC69E16}"/>
    <cellStyle name="Comma 10 8 3 3" xfId="8413" xr:uid="{A9DE4659-0663-491E-B24B-0E133AFD4DA0}"/>
    <cellStyle name="Comma 10 8 3 3 2" xfId="13630" xr:uid="{17098FB9-A176-4E78-9A00-FF600EC415B9}"/>
    <cellStyle name="Comma 10 8 3 4" xfId="12782" xr:uid="{8ACC5B9A-1F5A-42A2-8C18-87B29483D43D}"/>
    <cellStyle name="Comma 10 8 4" xfId="7221" xr:uid="{1B6CAD42-D8FD-42A9-88FD-6D40293D1C9F}"/>
    <cellStyle name="Comma 10 8 4 2" xfId="12796" xr:uid="{DBB9E899-A298-4C88-BE02-15D94DC4A01E}"/>
    <cellStyle name="Comma 10 8 5" xfId="7981" xr:uid="{A04EA431-5E99-4947-A1FB-C3EFD6CE3746}"/>
    <cellStyle name="Comma 10 8 5 2" xfId="13235" xr:uid="{244CDFA6-136A-4A23-AF07-12CA06ABD747}"/>
    <cellStyle name="Comma 10 8 6" xfId="12765" xr:uid="{B279D7F5-64AC-4142-9FB0-536F659B4BF1}"/>
    <cellStyle name="Comma 10 9" xfId="5549" xr:uid="{0C267DD5-A900-41D0-9C4E-770F85CCB8CD}"/>
    <cellStyle name="Comma 10 9 2" xfId="11968" xr:uid="{288AACE4-DA41-4F1F-B99F-37C1A6FD1930}"/>
    <cellStyle name="Comma 102" xfId="6460" xr:uid="{E1468E81-3DFC-441E-BB42-7D0962A194F7}"/>
    <cellStyle name="Comma 102 2" xfId="12323" xr:uid="{62FDDA6D-12D9-468B-8565-4469965F25E1}"/>
    <cellStyle name="Comma 103" xfId="6461" xr:uid="{D928BB1C-735A-4809-9881-CBE38B27F9E5}"/>
    <cellStyle name="Comma 103 2" xfId="12324" xr:uid="{BFE68770-FF68-47AC-A994-F29C92F80649}"/>
    <cellStyle name="Comma 104" xfId="6462" xr:uid="{A827EF90-4ED1-429C-955F-D96D02D3A56E}"/>
    <cellStyle name="Comma 104 2" xfId="12325" xr:uid="{6E56B12B-E4E0-428D-B752-B14A12880DC5}"/>
    <cellStyle name="Comma 105" xfId="6463" xr:uid="{59E56447-03E0-4969-9592-B8952CCCB02B}"/>
    <cellStyle name="Comma 105 2" xfId="12326" xr:uid="{4E0F5FA6-C695-4C52-8FA8-BA3E93474880}"/>
    <cellStyle name="Comma 106" xfId="6464" xr:uid="{D3783AEF-BD1D-4148-B373-45ADDB794AAB}"/>
    <cellStyle name="Comma 106 2" xfId="12327" xr:uid="{72A6F83B-DF0B-42F8-9706-A7DE93943A9B}"/>
    <cellStyle name="Comma 107" xfId="6465" xr:uid="{D662FBB2-4D16-4648-B24A-B4F481E3B8C6}"/>
    <cellStyle name="Comma 107 2" xfId="12328" xr:uid="{B347E896-1C3A-4CBE-9328-9EF8A234C844}"/>
    <cellStyle name="Comma 108" xfId="6466" xr:uid="{D658DEAA-05A2-42A3-8075-2DDE57A9ED06}"/>
    <cellStyle name="Comma 108 2" xfId="12329" xr:uid="{BCBEC08A-56C1-48FF-ADF6-ED29DED61198}"/>
    <cellStyle name="Comma 109" xfId="6467" xr:uid="{9F6FBAF1-D071-42DE-BFE7-44EAB1832059}"/>
    <cellStyle name="Comma 109 2" xfId="12330" xr:uid="{3ABA2C55-38A2-4F55-BC9F-1239E1252B79}"/>
    <cellStyle name="Comma 11" xfId="409" xr:uid="{00000000-0005-0000-0000-00006B020000}"/>
    <cellStyle name="Comma 11 10" xfId="5540" xr:uid="{D92CCBED-162F-43D9-B0CD-1A26A17D1945}"/>
    <cellStyle name="Comma 11 10 2" xfId="11960" xr:uid="{1A6DB6D9-D583-40BA-AC62-34618140E588}"/>
    <cellStyle name="Comma 11 11" xfId="5517" xr:uid="{B08E06DB-BBF0-47BF-9123-F4F54D8EFFDD}"/>
    <cellStyle name="Comma 11 11 2" xfId="11943" xr:uid="{77534188-DCD8-422A-B8F5-F5C385D4F393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2 2 2" xfId="13388" xr:uid="{6D65F8A5-A49F-4A6F-9B8D-165EEC84CD0B}"/>
    <cellStyle name="Comma 11 2 2 2 2 3" xfId="10874" xr:uid="{E61F8C23-1EBC-4E29-AF90-6432078DC121}"/>
    <cellStyle name="Comma 11 2 2 2 3" xfId="7485" xr:uid="{FF5CE550-3E62-45B5-BDF5-26BD5DEC1913}"/>
    <cellStyle name="Comma 11 2 2 2 3 2" xfId="12979" xr:uid="{62CD0214-677A-4217-A6C5-0DFF297691B4}"/>
    <cellStyle name="Comma 11 2 2 2 4" xfId="9136" xr:uid="{BE576B39-E889-4BEA-974B-7B0A64997AAF}"/>
    <cellStyle name="Comma 11 2 2 3" xfId="3728" xr:uid="{00000000-0005-0000-0000-000070020000}"/>
    <cellStyle name="Comma 11 2 2 3 2" xfId="8059" xr:uid="{E2186FE4-EB9C-498E-8F82-F9B18BA6357B}"/>
    <cellStyle name="Comma 11 2 2 3 2 2" xfId="13284" xr:uid="{D5274F17-26F4-4649-AEC4-B70A1A300684}"/>
    <cellStyle name="Comma 11 2 2 3 3" xfId="10224" xr:uid="{A2582267-06B7-41CC-8BAD-E245F131E777}"/>
    <cellStyle name="Comma 11 2 2 4" xfId="7342" xr:uid="{A7764909-A79B-4CA6-99DB-C546F4D90CBB}"/>
    <cellStyle name="Comma 11 2 2 4 2" xfId="12883" xr:uid="{2930A3CB-0AC7-4511-82B5-853EE8D7C673}"/>
    <cellStyle name="Comma 11 2 2 5" xfId="6468" xr:uid="{F6C6A965-F428-4CA9-B980-637601A26ACD}"/>
    <cellStyle name="Comma 11 2 2 5 2" xfId="12331" xr:uid="{2A8196C1-CCD3-4085-9A17-4EE9C555E03C}"/>
    <cellStyle name="Comma 11 2 2 6" xfId="8486" xr:uid="{FC222D7C-03C4-4AFA-908C-1D1AF722F5D6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2 2 2" xfId="13620" xr:uid="{BA12AB9B-54B2-4824-9D39-91172A3D76B7}"/>
    <cellStyle name="Comma 11 2 3 2 2 3" xfId="10875" xr:uid="{EDE0AC5D-326C-4C0E-81C8-502C73CF6CE6}"/>
    <cellStyle name="Comma 11 2 3 2 3" xfId="7962" xr:uid="{EB7C6279-1903-4CCA-B572-0F3FE9983B1E}"/>
    <cellStyle name="Comma 11 2 3 2 3 2" xfId="13224" xr:uid="{3A1E7347-154A-47A3-AB67-4B154DB87DCB}"/>
    <cellStyle name="Comma 11 2 3 2 4" xfId="9137" xr:uid="{CFD21C9D-B29E-4E98-A6B4-A07D64ABF320}"/>
    <cellStyle name="Comma 11 2 3 3" xfId="8389" xr:uid="{873AE28F-4AB3-49D2-8F6D-9F3A274235FF}"/>
    <cellStyle name="Comma 11 2 3 3 2" xfId="13612" xr:uid="{623CD630-C996-4799-BE13-9A1D305E94CD}"/>
    <cellStyle name="Comma 11 2 3 4" xfId="6890" xr:uid="{21B65604-AA6B-40B3-9B88-E83CA53F242C}"/>
    <cellStyle name="Comma 11 2 3 4 2" xfId="12635" xr:uid="{418E1E05-6B49-4DF7-A5FA-B03532F683BF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2 2 2" xfId="13281" xr:uid="{3E1DCA3B-DE5E-4CBA-9B66-5E1C63B98BBF}"/>
    <cellStyle name="Comma 11 2 4 2 3" xfId="10873" xr:uid="{C1F5CB6D-3327-4417-819B-5D0026F07584}"/>
    <cellStyle name="Comma 11 2 4 3" xfId="7259" xr:uid="{4126788F-F95A-4E75-A55B-E84CD6201A57}"/>
    <cellStyle name="Comma 11 2 4 3 2" xfId="12830" xr:uid="{2DE5933D-4647-446B-A11B-5D8E3903DE16}"/>
    <cellStyle name="Comma 11 2 4 4" xfId="9135" xr:uid="{F031C509-3015-4601-A9E3-3B0596720E80}"/>
    <cellStyle name="Comma 11 2 5" xfId="3727" xr:uid="{00000000-0005-0000-0000-000076020000}"/>
    <cellStyle name="Comma 11 2 5 2" xfId="10223" xr:uid="{A45154E0-8A0F-4DEA-AAF9-3518A800D4BA}"/>
    <cellStyle name="Comma 11 2 6" xfId="5592" xr:uid="{10EAEFF5-6811-4228-8550-3E164693A93C}"/>
    <cellStyle name="Comma 11 2 6 2" xfId="11993" xr:uid="{C2444F0B-21A5-43E6-832A-A1AFE35811C2}"/>
    <cellStyle name="Comma 11 2 7" xfId="8485" xr:uid="{CD7CA21C-1FF7-47DE-949B-76A6F1CA7BE9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2 2" xfId="10877" xr:uid="{F762B378-0744-425D-9179-C271D5298D8E}"/>
    <cellStyle name="Comma 11 3 4 2 3" xfId="8167" xr:uid="{F5A7DA54-90CA-4348-82ED-BEBD17B10724}"/>
    <cellStyle name="Comma 11 3 4 2 3 2" xfId="13390" xr:uid="{F524442C-650E-4C41-AEA3-92650EEBC32B}"/>
    <cellStyle name="Comma 11 3 4 2 4" xfId="9139" xr:uid="{09F4A9D6-2AFD-43D7-9520-424120F376A3}"/>
    <cellStyle name="Comma 11 3 4 3" xfId="3730" xr:uid="{00000000-0005-0000-0000-000081020000}"/>
    <cellStyle name="Comma 11 3 4 3 2" xfId="7487" xr:uid="{91ED5A88-D48E-452C-810B-07113E40338D}"/>
    <cellStyle name="Comma 11 3 4 3 2 2" xfId="12981" xr:uid="{B28A1E1E-BE06-4272-A775-F2C26C28C69B}"/>
    <cellStyle name="Comma 11 3 4 3 3" xfId="10226" xr:uid="{1F2CABDC-3152-459B-9BC1-A240A215D403}"/>
    <cellStyle name="Comma 11 3 4 4" xfId="6199" xr:uid="{D1A308ED-A065-4C45-91B7-774FDA089084}"/>
    <cellStyle name="Comma 11 3 4 4 2" xfId="12196" xr:uid="{429B33B0-31CD-4DDC-AD06-A24B33B1FD5F}"/>
    <cellStyle name="Comma 11 3 4 5" xfId="8488" xr:uid="{39F6F23A-05F2-46C8-82F7-F00C9D14E8C9}"/>
    <cellStyle name="Comma 11 3 5" xfId="2613" xr:uid="{00000000-0005-0000-0000-000082020000}"/>
    <cellStyle name="Comma 11 3 5 2" xfId="4381" xr:uid="{00000000-0005-0000-0000-000083020000}"/>
    <cellStyle name="Comma 11 3 5 2 2" xfId="10876" xr:uid="{8E32A5E0-8B74-46F8-9814-FCB1908EA8A4}"/>
    <cellStyle name="Comma 11 3 5 3" xfId="8166" xr:uid="{91E6A032-3878-4EAE-BEC2-C3640A6BC3D6}"/>
    <cellStyle name="Comma 11 3 5 3 2" xfId="13389" xr:uid="{167F50B6-1C84-4207-8EC2-1BBC5BC5B358}"/>
    <cellStyle name="Comma 11 3 5 4" xfId="9138" xr:uid="{D958B7A1-F1A0-4910-93E5-B19AB086C131}"/>
    <cellStyle name="Comma 11 3 6" xfId="3729" xr:uid="{00000000-0005-0000-0000-000084020000}"/>
    <cellStyle name="Comma 11 3 6 2" xfId="7486" xr:uid="{574C0292-9A71-4EB4-AD4D-6E09A20EF44F}"/>
    <cellStyle name="Comma 11 3 6 2 2" xfId="12980" xr:uid="{C1CE096E-11D9-4CCB-967D-54B77CAFD625}"/>
    <cellStyle name="Comma 11 3 6 3" xfId="10225" xr:uid="{73FA7B50-49E6-4794-A50D-05D2DC8EFDB6}"/>
    <cellStyle name="Comma 11 3 7" xfId="5593" xr:uid="{4AEF7489-00DE-4D37-8BA3-41EC1969905C}"/>
    <cellStyle name="Comma 11 3 7 2" xfId="11994" xr:uid="{346A1477-CC2E-47F7-8635-6D0E3CF6CE3A}"/>
    <cellStyle name="Comma 11 3 8" xfId="8487" xr:uid="{49B924D7-47EE-4BC6-9BE9-5088957069C0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2 2" xfId="10879" xr:uid="{FC659736-983D-4D95-930A-3A34446FC8D1}"/>
    <cellStyle name="Comma 11 4 2 2 3" xfId="8169" xr:uid="{710DC4EF-841A-4D74-9616-0C98568A3E34}"/>
    <cellStyle name="Comma 11 4 2 2 3 2" xfId="13392" xr:uid="{85959232-9C45-41AA-918B-007F9632E455}"/>
    <cellStyle name="Comma 11 4 2 2 4" xfId="9141" xr:uid="{B908C2BF-BF0B-4D89-B415-75F3536641EA}"/>
    <cellStyle name="Comma 11 4 2 3" xfId="3732" xr:uid="{00000000-0005-0000-0000-000089020000}"/>
    <cellStyle name="Comma 11 4 2 3 2" xfId="7489" xr:uid="{3FFCDE30-3CB8-4302-84B1-753C82DCC439}"/>
    <cellStyle name="Comma 11 4 2 3 2 2" xfId="12983" xr:uid="{0B5FF247-739F-43B4-8CF6-D42CB49E951A}"/>
    <cellStyle name="Comma 11 4 2 3 3" xfId="10228" xr:uid="{169BEB68-0994-47BA-8937-23EB6A391C88}"/>
    <cellStyle name="Comma 11 4 2 4" xfId="6202" xr:uid="{729F4EDD-C8D4-4B21-BBCE-F90A87CD543C}"/>
    <cellStyle name="Comma 11 4 2 4 2" xfId="12197" xr:uid="{9E0D78CB-89D4-4E2A-BBBA-7C08D37FE736}"/>
    <cellStyle name="Comma 11 4 2 5" xfId="8490" xr:uid="{84A62F9A-3797-40FF-AF41-F3F1E64D89AA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2 2" xfId="10880" xr:uid="{F492D129-33D0-4B71-A582-4BFB3BC495B7}"/>
    <cellStyle name="Comma 11 4 3 2 3" xfId="8168" xr:uid="{472630FB-6130-4CD9-90D1-4F0179424BB1}"/>
    <cellStyle name="Comma 11 4 3 2 3 2" xfId="13391" xr:uid="{8EEECE99-970C-47D4-A1E5-1787C2D0617D}"/>
    <cellStyle name="Comma 11 4 3 2 4" xfId="9142" xr:uid="{2E7BF6EF-3C4D-4A9D-AD33-3DEB4090A4A8}"/>
    <cellStyle name="Comma 11 4 3 3" xfId="3733" xr:uid="{00000000-0005-0000-0000-00008D020000}"/>
    <cellStyle name="Comma 11 4 3 3 2" xfId="5569" xr:uid="{D9A09AAE-A946-4C33-9EAA-F90249C26A2D}"/>
    <cellStyle name="Comma 11 4 3 3 2 2" xfId="11985" xr:uid="{76288D4A-4E69-4029-8B52-93ECAAACDCF2}"/>
    <cellStyle name="Comma 11 4 3 3 3" xfId="10229" xr:uid="{369D37DF-6932-47F4-BE67-984271C5C218}"/>
    <cellStyle name="Comma 11 4 3 4" xfId="5507" xr:uid="{EF4894FC-AE03-4D70-A4DD-A7DD2B37C353}"/>
    <cellStyle name="Comma 11 4 3 4 2" xfId="11937" xr:uid="{A5636E70-F618-4C97-82C8-90F6BC4C68B6}"/>
    <cellStyle name="Comma 11 4 3 5" xfId="8491" xr:uid="{03588692-5583-4A98-AB16-6831B792BF91}"/>
    <cellStyle name="Comma 11 4 4" xfId="2615" xr:uid="{00000000-0005-0000-0000-00008E020000}"/>
    <cellStyle name="Comma 11 4 4 2" xfId="4383" xr:uid="{00000000-0005-0000-0000-00008F020000}"/>
    <cellStyle name="Comma 11 4 4 2 2" xfId="10878" xr:uid="{46E0F0D9-8D00-4457-8D97-A61D36D78118}"/>
    <cellStyle name="Comma 11 4 4 3" xfId="7488" xr:uid="{A019B507-D179-4558-BF87-923B2CEB4B3A}"/>
    <cellStyle name="Comma 11 4 4 3 2" xfId="12982" xr:uid="{6B4591B3-8E36-4542-8EB0-8F3C958F624C}"/>
    <cellStyle name="Comma 11 4 4 4" xfId="9140" xr:uid="{30B7164F-7234-4CF8-B4B9-64183CA4219B}"/>
    <cellStyle name="Comma 11 4 5" xfId="3731" xr:uid="{00000000-0005-0000-0000-000090020000}"/>
    <cellStyle name="Comma 11 4 5 2" xfId="5594" xr:uid="{8D744A63-EF48-4145-A8AB-A66EC837AFF5}"/>
    <cellStyle name="Comma 11 4 5 2 2" xfId="11995" xr:uid="{6F1F70B6-288C-49D5-8C89-55F2E6E6C261}"/>
    <cellStyle name="Comma 11 4 5 3" xfId="10227" xr:uid="{D0CA1D6F-B619-4EF4-874F-D9C8DCC7D793}"/>
    <cellStyle name="Comma 11 4 6" xfId="8489" xr:uid="{BF234E82-29E2-4214-A3F9-F10C95F8008C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2 2" xfId="10881" xr:uid="{FE437213-B4DC-48F0-ADF1-E11A790BA1AE}"/>
    <cellStyle name="Comma 11 5 2 3" xfId="8170" xr:uid="{92A71B8D-985C-4C61-BFED-039D0B06436C}"/>
    <cellStyle name="Comma 11 5 2 3 2" xfId="13393" xr:uid="{A2796787-D39B-4356-A85C-AB573FA614B8}"/>
    <cellStyle name="Comma 11 5 2 4" xfId="9143" xr:uid="{D8CE2CCE-CED5-4062-8591-BCC03C926AFE}"/>
    <cellStyle name="Comma 11 5 3" xfId="3734" xr:uid="{00000000-0005-0000-0000-000094020000}"/>
    <cellStyle name="Comma 11 5 3 2" xfId="7490" xr:uid="{F764E66A-8A44-46CB-8042-3EE42351CDF4}"/>
    <cellStyle name="Comma 11 5 3 2 2" xfId="12984" xr:uid="{754996BF-47D4-4FDA-90CF-C8990B730E5D}"/>
    <cellStyle name="Comma 11 5 3 3" xfId="10230" xr:uid="{937B1DB4-EA8A-45D4-9086-49CF3D279C3C}"/>
    <cellStyle name="Comma 11 5 4" xfId="6198" xr:uid="{63734B82-450D-4163-B08D-2F3A4758FF95}"/>
    <cellStyle name="Comma 11 5 4 2" xfId="12195" xr:uid="{1B131C51-1E41-4659-9305-BE17AEBA4788}"/>
    <cellStyle name="Comma 11 5 5" xfId="8492" xr:uid="{AEBED1A7-53E5-4FE4-8C56-58490399A671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2 2" xfId="10882" xr:uid="{476FEBA1-3FA0-4184-A0F3-307505DD8318}"/>
    <cellStyle name="Comma 11 6 2 3" xfId="8164" xr:uid="{61EC8E37-1367-4915-A9A5-5CDD1D8F48C6}"/>
    <cellStyle name="Comma 11 6 2 3 2" xfId="13387" xr:uid="{150BE1BB-3CD5-4E21-900B-32C94C1A0916}"/>
    <cellStyle name="Comma 11 6 2 4" xfId="9144" xr:uid="{FE830E2D-B85E-4C33-972F-A94893258FE1}"/>
    <cellStyle name="Comma 11 6 3" xfId="3330" xr:uid="{00000000-0005-0000-0000-000098020000}"/>
    <cellStyle name="Comma 11 6 3 2" xfId="5077" xr:uid="{00000000-0005-0000-0000-000099020000}"/>
    <cellStyle name="Comma 11 6 3 2 2" xfId="11572" xr:uid="{0666C350-77E1-40B8-B469-551B9913E8C5}"/>
    <cellStyle name="Comma 11 6 3 3" xfId="7484" xr:uid="{75944D74-78F7-46BC-A059-6E05676F6140}"/>
    <cellStyle name="Comma 11 6 3 3 2" xfId="12978" xr:uid="{24DD22B4-2590-4F1F-B621-2BE39B2F69C2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2 2 2" xfId="10883" xr:uid="{F776A603-321C-4D92-B93F-57200202C576}"/>
    <cellStyle name="Comma 11 7 2 3" xfId="9145" xr:uid="{0585E6AC-B69D-41FF-B548-D495EA977B5C}"/>
    <cellStyle name="Comma 11 7 3" xfId="3331" xr:uid="{00000000-0005-0000-0000-00009D020000}"/>
    <cellStyle name="Comma 11 7 3 2" xfId="5078" xr:uid="{00000000-0005-0000-0000-00009E020000}"/>
    <cellStyle name="Comma 11 7 3 2 2" xfId="11573" xr:uid="{E9CB6668-03D8-499A-ABA1-1B4EEAC65AE8}"/>
    <cellStyle name="Comma 11 7 4" xfId="8066" xr:uid="{BB1D5A82-D1C5-4132-BC8A-09717D80285B}"/>
    <cellStyle name="Comma 11 7 4 2" xfId="13290" xr:uid="{3D2C406E-8601-4E04-9336-388BF6584E1C}"/>
    <cellStyle name="Comma 11 8" xfId="427" xr:uid="{00000000-0005-0000-0000-00009F020000}"/>
    <cellStyle name="Comma 11 8 2" xfId="7352" xr:uid="{7F61594F-9C03-4596-8332-D838A87AB8EF}"/>
    <cellStyle name="Comma 11 8 2 2" xfId="12890" xr:uid="{920F4C48-6575-4514-83D9-802BA7434DB4}"/>
    <cellStyle name="Comma 11 9" xfId="2609" xr:uid="{00000000-0005-0000-0000-0000A0020000}"/>
    <cellStyle name="Comma 11 9 2" xfId="4377" xr:uid="{00000000-0005-0000-0000-0000A1020000}"/>
    <cellStyle name="Comma 11 9 2 2" xfId="10872" xr:uid="{5744D77F-8210-42C0-9DD3-501AD38D2CF4}"/>
    <cellStyle name="Comma 11 9 3" xfId="5591" xr:uid="{A6B70D8C-741C-453D-AC9C-9AD2A621E287}"/>
    <cellStyle name="Comma 11 9 3 2" xfId="11992" xr:uid="{0361299A-F43D-4249-8973-428B79FC69CA}"/>
    <cellStyle name="Comma 11 9 4" xfId="9134" xr:uid="{965D4E29-3F3A-40E7-A592-8E99D535E413}"/>
    <cellStyle name="Comma 111" xfId="6469" xr:uid="{260ABD42-4835-4A11-B9A9-8710626B3CC7}"/>
    <cellStyle name="Comma 111 2" xfId="12332" xr:uid="{C5D7B208-2F5E-4111-BF07-DDFEB1E509C2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2 2 2" xfId="10885" xr:uid="{69525C1A-7688-4B96-950A-4F7557E1EF9F}"/>
    <cellStyle name="Comma 12 2 2 4 2 3" xfId="9147" xr:uid="{62FB4D9A-6B93-4EE6-8E21-B8E445599E77}"/>
    <cellStyle name="Comma 12 2 2 4 3" xfId="3735" xr:uid="{00000000-0005-0000-0000-0000AC020000}"/>
    <cellStyle name="Comma 12 2 2 4 3 2" xfId="10231" xr:uid="{4DB38F0B-3312-4C8C-AF1F-8C27A2C4A81D}"/>
    <cellStyle name="Comma 12 2 2 4 4" xfId="8172" xr:uid="{0E7A8BA9-6F8C-4DDF-996A-FDB2A3A63155}"/>
    <cellStyle name="Comma 12 2 2 4 4 2" xfId="13395" xr:uid="{D2C24270-C2C5-42B2-949A-7261DA60BE9F}"/>
    <cellStyle name="Comma 12 2 2 4 5" xfId="8493" xr:uid="{029E0D83-23B4-4147-B290-B1D2EDD50363}"/>
    <cellStyle name="Comma 12 2 2 5" xfId="2621" xr:uid="{00000000-0005-0000-0000-0000AD020000}"/>
    <cellStyle name="Comma 12 2 2 5 2" xfId="4389" xr:uid="{00000000-0005-0000-0000-0000AE020000}"/>
    <cellStyle name="Comma 12 2 2 5 2 2" xfId="10884" xr:uid="{62D8C2F1-4439-402A-8E22-56210019EEC3}"/>
    <cellStyle name="Comma 12 2 2 5 3" xfId="7493" xr:uid="{C2277CE8-4EB0-4F63-A166-676901110AF9}"/>
    <cellStyle name="Comma 12 2 2 5 3 2" xfId="12986" xr:uid="{66E95260-BCF3-4936-A737-4A3005BD4834}"/>
    <cellStyle name="Comma 12 2 2 5 4" xfId="9146" xr:uid="{0A1864D6-DA02-4C9A-AB9F-A9D0F2F0EC01}"/>
    <cellStyle name="Comma 12 2 2 6" xfId="5596" xr:uid="{D831AA37-60E1-44C1-9FA1-8227A57F7F43}"/>
    <cellStyle name="Comma 12 2 2 6 2" xfId="11997" xr:uid="{A0F57FA0-1562-4089-8900-620CF96F937F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2 2 2" xfId="10887" xr:uid="{9D30CCDF-9E3B-441A-9812-7FEB1C267680}"/>
    <cellStyle name="Comma 12 2 3 2 2 3" xfId="9149" xr:uid="{DE2E2DAF-5C31-4688-9DA5-50894405DD26}"/>
    <cellStyle name="Comma 12 2 3 2 3" xfId="3737" xr:uid="{00000000-0005-0000-0000-0000B3020000}"/>
    <cellStyle name="Comma 12 2 3 2 3 2" xfId="10233" xr:uid="{A7BB56C3-4609-4EFD-A3E5-C94E430094A2}"/>
    <cellStyle name="Comma 12 2 3 2 4" xfId="8173" xr:uid="{7742877B-FED1-48CC-8EB2-BA5EFA709A43}"/>
    <cellStyle name="Comma 12 2 3 2 4 2" xfId="13396" xr:uid="{E1E5981E-7CF1-427F-AF7E-F0DAF74C93C1}"/>
    <cellStyle name="Comma 12 2 3 2 5" xfId="8495" xr:uid="{80C1D109-4FCF-44CA-A24D-897CCA4D55CE}"/>
    <cellStyle name="Comma 12 2 3 3" xfId="2623" xr:uid="{00000000-0005-0000-0000-0000B4020000}"/>
    <cellStyle name="Comma 12 2 3 3 2" xfId="4391" xr:uid="{00000000-0005-0000-0000-0000B5020000}"/>
    <cellStyle name="Comma 12 2 3 3 2 2" xfId="10886" xr:uid="{40A5C771-C631-4909-B7E9-E45609A42B73}"/>
    <cellStyle name="Comma 12 2 3 3 3" xfId="7494" xr:uid="{264E4D21-D0D9-407D-96E0-3ECBFD467E35}"/>
    <cellStyle name="Comma 12 2 3 3 3 2" xfId="12987" xr:uid="{FDCD1E8A-1BF8-4420-A096-CC047AA2606A}"/>
    <cellStyle name="Comma 12 2 3 3 4" xfId="9148" xr:uid="{97F5226E-1192-407C-85A1-6415F61A1D01}"/>
    <cellStyle name="Comma 12 2 3 4" xfId="3736" xr:uid="{00000000-0005-0000-0000-0000B6020000}"/>
    <cellStyle name="Comma 12 2 3 4 2" xfId="10232" xr:uid="{9C73F3A8-C3EE-4906-A374-932004BEDCC2}"/>
    <cellStyle name="Comma 12 2 3 5" xfId="5597" xr:uid="{29B44E70-7E66-4D10-A122-3B3325397C82}"/>
    <cellStyle name="Comma 12 2 3 5 2" xfId="11998" xr:uid="{B8147505-6979-4C46-ACD8-023781CA9CD6}"/>
    <cellStyle name="Comma 12 2 3 6" xfId="8494" xr:uid="{82334A3E-E0C3-482A-B6E3-1FD3CDE75114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2 2" xfId="10888" xr:uid="{BFF48F33-8A3F-4598-AEBC-1DD982B6EB87}"/>
    <cellStyle name="Comma 12 2 4 2 3" xfId="8171" xr:uid="{8CD77E3C-A30D-4C7F-82E2-D3BB94B7D2CB}"/>
    <cellStyle name="Comma 12 2 4 2 3 2" xfId="13394" xr:uid="{A4C75AE1-843B-4F91-B86D-61BFA189DBA0}"/>
    <cellStyle name="Comma 12 2 4 2 4" xfId="9150" xr:uid="{FE393750-84A3-4785-A969-6911C3961AD5}"/>
    <cellStyle name="Comma 12 2 4 3" xfId="3738" xr:uid="{00000000-0005-0000-0000-0000BA020000}"/>
    <cellStyle name="Comma 12 2 4 3 2" xfId="7492" xr:uid="{6870E98A-0A08-4C35-B4D5-691F6FEB38E1}"/>
    <cellStyle name="Comma 12 2 4 3 2 2" xfId="12985" xr:uid="{CB37FE1B-3CD8-4FFB-BCA0-587B6F1BA819}"/>
    <cellStyle name="Comma 12 2 4 3 3" xfId="10234" xr:uid="{B6A5E4AA-BB4E-4731-8CB2-8E9603571E7E}"/>
    <cellStyle name="Comma 12 2 4 4" xfId="6892" xr:uid="{0F53F300-83E2-4C88-B779-3B182F20A222}"/>
    <cellStyle name="Comma 12 2 4 5" xfId="8496" xr:uid="{5B9CD71E-7521-4B4A-9E5F-C81C9D53857B}"/>
    <cellStyle name="Comma 12 2 5" xfId="5595" xr:uid="{4BED02F1-586D-4CCE-8BDC-D806D990F22F}"/>
    <cellStyle name="Comma 12 2 5 2" xfId="11996" xr:uid="{C0A7AC36-6F33-416E-A366-A47CAA660F2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2 2 2" xfId="10890" xr:uid="{696A9870-2AE1-465D-8FBC-2B4465030062}"/>
    <cellStyle name="Comma 12 3 2 2 2 3" xfId="9152" xr:uid="{36DB0C79-AD2B-4037-A1E5-1988DFD22E79}"/>
    <cellStyle name="Comma 12 3 2 2 3" xfId="8174" xr:uid="{B5004968-FD76-404E-ADF7-D9DA545DBDED}"/>
    <cellStyle name="Comma 12 3 2 2 3 2" xfId="13397" xr:uid="{23CAA25D-A635-4DB4-A5FB-3889C9F9641D}"/>
    <cellStyle name="Comma 12 3 2 3" xfId="2626" xr:uid="{00000000-0005-0000-0000-0000C0020000}"/>
    <cellStyle name="Comma 12 3 2 3 2" xfId="4394" xr:uid="{00000000-0005-0000-0000-0000C1020000}"/>
    <cellStyle name="Comma 12 3 2 3 2 2" xfId="10889" xr:uid="{6087DF2A-F379-41A6-B8FD-3EA5983E1B42}"/>
    <cellStyle name="Comma 12 3 2 3 3" xfId="7495" xr:uid="{8EA6548E-3835-4F54-B6FB-193B6B80F5A3}"/>
    <cellStyle name="Comma 12 3 2 3 3 2" xfId="12988" xr:uid="{699F93BF-2AFE-4C10-B8A3-24516866D695}"/>
    <cellStyle name="Comma 12 3 2 3 4" xfId="9151" xr:uid="{633B215A-659F-4C98-9896-CF6B51E8E488}"/>
    <cellStyle name="Comma 12 3 2 4" xfId="5598" xr:uid="{67A4BCBB-2C30-4F7B-B57B-76BF0B38641E}"/>
    <cellStyle name="Comma 12 3 2 4 2" xfId="11999" xr:uid="{4416DEB7-6784-4B83-826D-A202C209867F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2 2 2" xfId="10892" xr:uid="{C4338A60-C82D-4731-9FF0-3E43DD15A93F}"/>
    <cellStyle name="Comma 12 3 3 2 2 3" xfId="9154" xr:uid="{6DCD9827-9FAD-48F2-AC3B-32A4492A7FF7}"/>
    <cellStyle name="Comma 12 3 3 2 3" xfId="8175" xr:uid="{6C042CAA-6F09-4785-AD4D-1F4727A94AEA}"/>
    <cellStyle name="Comma 12 3 3 2 3 2" xfId="13398" xr:uid="{3989CC77-AA83-465A-AC87-8CF14CA015E1}"/>
    <cellStyle name="Comma 12 3 3 3" xfId="2628" xr:uid="{00000000-0005-0000-0000-0000C6020000}"/>
    <cellStyle name="Comma 12 3 3 3 2" xfId="4396" xr:uid="{00000000-0005-0000-0000-0000C7020000}"/>
    <cellStyle name="Comma 12 3 3 3 2 2" xfId="10891" xr:uid="{CA89F065-A92F-4BA9-BAA6-531DE478E6C5}"/>
    <cellStyle name="Comma 12 3 3 3 3" xfId="7496" xr:uid="{70171E07-6D85-4F81-94B1-AE2704BA533A}"/>
    <cellStyle name="Comma 12 3 3 3 3 2" xfId="12989" xr:uid="{1B7AF9F1-4FC1-47D4-BD10-8030AA495D7F}"/>
    <cellStyle name="Comma 12 3 3 3 4" xfId="9153" xr:uid="{C49899B8-BAA5-4F51-90E0-78A7F5F55733}"/>
    <cellStyle name="Comma 12 3 3 4" xfId="5599" xr:uid="{1BB30EE1-DE07-4A89-B0D0-DC318320CCC7}"/>
    <cellStyle name="Comma 12 3 3 4 2" xfId="12000" xr:uid="{56B73982-62D5-41B1-B55C-1BF6F871AC1A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5 3 2" xfId="12636" xr:uid="{5BF41C35-527B-4078-A69D-D27323F852EE}"/>
    <cellStyle name="Comma 12 6" xfId="8067" xr:uid="{73CFE27F-B58B-4F1C-822F-B6260C4646A9}"/>
    <cellStyle name="Comma 12 6 2" xfId="13291" xr:uid="{49FD619E-B73A-4ABF-B9EA-F6A50F2F2C6D}"/>
    <cellStyle name="Comma 12 7" xfId="7353" xr:uid="{BB31D39A-B162-4DC1-8AF7-4BE654F39A0B}"/>
    <cellStyle name="Comma 12 7 2" xfId="12891" xr:uid="{7D86ABB9-2E17-4AAD-833D-C2277D291E17}"/>
    <cellStyle name="Comma 121" xfId="7317" xr:uid="{E3C145B6-1F71-4CE7-810F-E173D431FE17}"/>
    <cellStyle name="Comma 121 2" xfId="12864" xr:uid="{7BDA61DE-BD52-428E-80DC-6E17D3FFC6FC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2 2 2" xfId="13648" xr:uid="{B5657E1D-9EDB-4600-B89A-B7E34B40CF17}"/>
    <cellStyle name="Comma 13 2 2 2 3" xfId="10893" xr:uid="{859C2DC5-4FEC-408B-BB6C-79972504A322}"/>
    <cellStyle name="Comma 13 2 2 3" xfId="8016" xr:uid="{F251DB1A-6C2F-4399-83BE-6274F063D245}"/>
    <cellStyle name="Comma 13 2 2 3 2" xfId="13253" xr:uid="{C15BB61A-9298-4E9E-B413-2E6DC4B8E70C}"/>
    <cellStyle name="Comma 13 2 2 4" xfId="7234" xr:uid="{00224848-4C4E-4303-BF16-28E42C538393}"/>
    <cellStyle name="Comma 13 2 2 4 2" xfId="12809" xr:uid="{BB1AD8EE-5D70-45B1-8703-40C2C94A765E}"/>
    <cellStyle name="Comma 13 2 2 5" xfId="9155" xr:uid="{35E2D493-DE70-4F92-873A-4796E5700967}"/>
    <cellStyle name="Comma 13 2 3" xfId="3739" xr:uid="{00000000-0005-0000-0000-0000D0020000}"/>
    <cellStyle name="Comma 13 2 3 2" xfId="7201" xr:uid="{1A61630C-C7D1-4768-A0F3-85380EE5557E}"/>
    <cellStyle name="Comma 13 2 3 2 2" xfId="12779" xr:uid="{23D1D4E2-3921-4DCC-8F6B-D4046A4B323D}"/>
    <cellStyle name="Comma 13 2 3 3" xfId="10235" xr:uid="{B2CD6D12-FAE2-4113-803A-F6E37F10584C}"/>
    <cellStyle name="Comma 13 2 4" xfId="7497" xr:uid="{C343931A-0541-4189-9889-BF0657BBAC27}"/>
    <cellStyle name="Comma 13 2 5" xfId="6470" xr:uid="{6176C130-0F43-4DA2-89A4-A3576FC76042}"/>
    <cellStyle name="Comma 13 2 6" xfId="8497" xr:uid="{89BFB825-ED98-4193-A52E-D4AB5356A8A0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2 2 2" xfId="13633" xr:uid="{C2F979EE-479F-4CB5-A68C-17F5C807ACDB}"/>
    <cellStyle name="Comma 13 3 2 3" xfId="12816" xr:uid="{59B40C46-086D-4F91-9FD5-2929302AE84B}"/>
    <cellStyle name="Comma 13 3 3" xfId="7987" xr:uid="{F34CB4BF-BCB8-47C9-B9F0-9BED8B7ACA29}"/>
    <cellStyle name="Comma 13 3 3 2" xfId="13238" xr:uid="{7AE6373F-70B8-427F-93E5-85E0687DD7E8}"/>
    <cellStyle name="Comma 13 3 4" xfId="12787" xr:uid="{633CDBF0-0706-492B-8D98-D4FD3FEC4181}"/>
    <cellStyle name="Comma 13 4" xfId="6348" xr:uid="{80F2E8AB-A431-4AC5-ACC4-7619E9168BA8}"/>
    <cellStyle name="Comma 13 4 2" xfId="7226" xr:uid="{E469A07D-5E16-407B-A638-BC4A7FA8EA1E}"/>
    <cellStyle name="Comma 13 4 2 2" xfId="12801" xr:uid="{35BBF4C2-81A6-4D77-9747-7B4F2C20C507}"/>
    <cellStyle name="Comma 13 5" xfId="7193" xr:uid="{83CF60B2-DEC6-4009-997D-C101CC0CE68D}"/>
    <cellStyle name="Comma 13 5 2" xfId="12771" xr:uid="{9259E8A0-63DE-4DD1-BC62-EF04AA79164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2 2 2" xfId="13399" xr:uid="{FEDD5792-752C-4105-97C2-6825DE22D120}"/>
    <cellStyle name="Comma 14 2 2 3" xfId="10894" xr:uid="{19BE3173-166F-4DE2-ADAC-628FBE20F52F}"/>
    <cellStyle name="Comma 14 2 3" xfId="7498" xr:uid="{5BD39D59-155F-4752-99E5-B5172507F15A}"/>
    <cellStyle name="Comma 14 2 3 2" xfId="12990" xr:uid="{E528C765-A9E4-4755-9F96-8198D397E75F}"/>
    <cellStyle name="Comma 14 2 4" xfId="6893" xr:uid="{8E5B93ED-78E4-46BE-859A-A4D87885B55F}"/>
    <cellStyle name="Comma 14 2 4 2" xfId="12637" xr:uid="{D25A5D94-754F-485B-A844-CF771B7A62DB}"/>
    <cellStyle name="Comma 14 2 5" xfId="9156" xr:uid="{1EE38625-5B98-4A11-828E-1C0E8B27CCCF}"/>
    <cellStyle name="Comma 14 3" xfId="3740" xr:uid="{00000000-0005-0000-0000-0000D4020000}"/>
    <cellStyle name="Comma 14 3 2" xfId="8406" xr:uid="{D8C16ABB-853F-4F19-BAD6-D9405C8EA91D}"/>
    <cellStyle name="Comma 14 3 2 2" xfId="13626" xr:uid="{951950E8-ECDC-473E-89C9-86A22757CCB0}"/>
    <cellStyle name="Comma 14 3 3" xfId="7971" xr:uid="{4CB03A55-16CC-459E-90D4-0940358E9896}"/>
    <cellStyle name="Comma 14 3 3 2" xfId="13230" xr:uid="{933607C3-8CE1-4418-96B3-DDEABF493B61}"/>
    <cellStyle name="Comma 14 3 4" xfId="6358" xr:uid="{EB729A70-9E4E-4A66-82E2-E75D24AAF404}"/>
    <cellStyle name="Comma 14 3 4 2" xfId="12248" xr:uid="{835397B7-B6B3-4185-BD3E-609552DB3E21}"/>
    <cellStyle name="Comma 14 3 5" xfId="10236" xr:uid="{8EA50CA1-A9CE-4CDB-A078-D6A5B0F88F70}"/>
    <cellStyle name="Comma 14 4" xfId="8068" xr:uid="{C2890F1B-30C8-430E-95BD-BBF898E2D9C3}"/>
    <cellStyle name="Comma 14 4 2" xfId="13292" xr:uid="{C54EA1C5-4845-4DD0-9BA9-3D2BFE3162F8}"/>
    <cellStyle name="Comma 14 5" xfId="7354" xr:uid="{CB385A64-D77A-4C7D-A549-4B782B3A4896}"/>
    <cellStyle name="Comma 14 5 2" xfId="12892" xr:uid="{2A7F319F-638E-4CA8-9A07-F8A73E15A687}"/>
    <cellStyle name="Comma 14 6" xfId="5601" xr:uid="{B644AA5E-8C99-4DFA-89BB-BB71D0D49E72}"/>
    <cellStyle name="Comma 14 6 2" xfId="12001" xr:uid="{5BEE7276-FE6C-4832-94A9-6C7FAFCBA30D}"/>
    <cellStyle name="Comma 14 7" xfId="8498" xr:uid="{0704C6F7-F47D-4B2C-A2DC-3D076A0F8DDE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2 2" xfId="10895" xr:uid="{80FB40E9-BF2B-4CDB-A5D8-7500992599A3}"/>
    <cellStyle name="Comma 142 2 3" xfId="8177" xr:uid="{F0684B26-A1C6-458E-A699-78E2641C2C7A}"/>
    <cellStyle name="Comma 142 2 3 2" xfId="13400" xr:uid="{54501C9D-3C17-4289-8647-68947E8C9093}"/>
    <cellStyle name="Comma 142 2 4" xfId="9157" xr:uid="{E66849E0-C360-4B28-A914-15433032FCFF}"/>
    <cellStyle name="Comma 142 3" xfId="3741" xr:uid="{00000000-0005-0000-0000-0000D8020000}"/>
    <cellStyle name="Comma 142 3 2" xfId="10237" xr:uid="{ACF36976-AD77-4C57-9B5C-A1B610CD76FB}"/>
    <cellStyle name="Comma 142 4" xfId="7499" xr:uid="{07406069-1125-40D9-9D84-EDB23A107FFC}"/>
    <cellStyle name="Comma 142 4 2" xfId="12991" xr:uid="{741C58DA-C9FB-4225-AC10-14415E987ED1}"/>
    <cellStyle name="Comma 142 5" xfId="8499" xr:uid="{B6A7AF6A-6B73-4940-BE8D-D038CA333489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2 2 2" xfId="13268" xr:uid="{FBCF23DC-E7E3-49FB-BF24-0720915A7C9E}"/>
    <cellStyle name="Comma 148 2 2 3" xfId="10896" xr:uid="{614B1D3F-FCF9-4E4D-A16E-FBA3C90E2429}"/>
    <cellStyle name="Comma 148 2 3" xfId="7320" xr:uid="{867C9A2E-E3D3-45AB-8A7F-244AFD20DCD6}"/>
    <cellStyle name="Comma 148 2 3 2" xfId="12867" xr:uid="{A5098D2E-9FD3-4793-9FA9-136D992077EE}"/>
    <cellStyle name="Comma 148 2 4" xfId="5543" xr:uid="{4DD8A24F-506B-4D74-BCEB-EE1A4D1FCA44}"/>
    <cellStyle name="Comma 148 2 4 2" xfId="11963" xr:uid="{BB02062F-DF2B-48B1-A355-327F5C347BA9}"/>
    <cellStyle name="Comma 148 2 5" xfId="9158" xr:uid="{6E7528C2-A351-4332-9C3F-534EA11C69C5}"/>
    <cellStyle name="Comma 148 3" xfId="3742" xr:uid="{00000000-0005-0000-0000-0000DC020000}"/>
    <cellStyle name="Comma 148 3 2" xfId="8154" xr:uid="{EE87F109-D357-423F-92C7-971578F64117}"/>
    <cellStyle name="Comma 148 3 2 2" xfId="13377" xr:uid="{E2D182C9-315B-4E63-8ACF-9A2F3B45ED28}"/>
    <cellStyle name="Comma 148 3 3" xfId="7260" xr:uid="{59F2F907-E8FC-41C7-BBF3-A76779C138DD}"/>
    <cellStyle name="Comma 148 3 3 2" xfId="12831" xr:uid="{90F4F930-1DAA-4E51-9C9E-2CD28FEEC8DE}"/>
    <cellStyle name="Comma 148 3 4" xfId="10238" xr:uid="{61D7DE2F-CE93-4FE1-BF23-768E739C3B9F}"/>
    <cellStyle name="Comma 148 4" xfId="7466" xr:uid="{797EE6C3-8B63-477E-8878-6D35AFDD5A9F}"/>
    <cellStyle name="Comma 148 4 2" xfId="12967" xr:uid="{6006BCC6-06A7-471E-B74B-B18B1A89ACE5}"/>
    <cellStyle name="Comma 148 5" xfId="6043" xr:uid="{49481821-7AF8-4271-8527-5836CD83FC77}"/>
    <cellStyle name="Comma 148 5 2" xfId="12194" xr:uid="{EE788BC9-0A0D-44AA-8D74-4D98E3F207BF}"/>
    <cellStyle name="Comma 148 6" xfId="5522" xr:uid="{4044A60C-0375-49EA-84EF-93D5A182708B}"/>
    <cellStyle name="Comma 148 6 2" xfId="11947" xr:uid="{5452FA2F-14A7-4536-B28E-BD471F8127F6}"/>
    <cellStyle name="Comma 148 7" xfId="8500" xr:uid="{3C1A4305-9D79-4533-BEDE-E88E2949E70D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2 2" xfId="10897" xr:uid="{43D9E952-31F6-4B5E-BC4B-87ED1F941E82}"/>
    <cellStyle name="Comma 149 2 3" xfId="8155" xr:uid="{592C1666-C3EF-40E2-8A2E-3903BCD116AE}"/>
    <cellStyle name="Comma 149 2 3 2" xfId="13378" xr:uid="{69EBB313-7ED7-472D-81B1-A5666EAD2DBA}"/>
    <cellStyle name="Comma 149 2 4" xfId="9159" xr:uid="{46B3380D-BB31-437C-B3D0-B35C4D3397D2}"/>
    <cellStyle name="Comma 149 3" xfId="3743" xr:uid="{00000000-0005-0000-0000-0000E0020000}"/>
    <cellStyle name="Comma 149 3 2" xfId="7467" xr:uid="{0F5A04AE-468A-4BCE-9890-1530DE9C24B0}"/>
    <cellStyle name="Comma 149 3 2 2" xfId="12968" xr:uid="{5F576051-B472-4B4D-9986-C51729A76394}"/>
    <cellStyle name="Comma 149 3 3" xfId="10239" xr:uid="{4DFBF8EB-9347-402E-BE51-D2A5D608BD83}"/>
    <cellStyle name="Comma 149 4" xfId="7261" xr:uid="{1AEFD627-29F7-43D3-91C7-9EFA4C7D0A5A}"/>
    <cellStyle name="Comma 149 4 2" xfId="12832" xr:uid="{0AC99E56-2CDF-48A0-90D6-3DADA9A4CBE4}"/>
    <cellStyle name="Comma 149 5" xfId="8501" xr:uid="{7D7C0EF1-2A96-4A3B-91A5-816EE10A22A0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2 2 2" xfId="13402" xr:uid="{4E0ECBD6-540F-4DEF-A978-FC34CA5727D6}"/>
    <cellStyle name="Comma 15 4 2 2 3" xfId="10899" xr:uid="{308191AC-E79B-49B2-A536-2B73A9C935B7}"/>
    <cellStyle name="Comma 15 4 2 3" xfId="7503" xr:uid="{0504DBE5-FD86-4F8F-BC3A-59951DFBA464}"/>
    <cellStyle name="Comma 15 4 2 3 2" xfId="12993" xr:uid="{687828EF-4246-4FCF-A716-34F0A504471B}"/>
    <cellStyle name="Comma 15 4 2 4" xfId="6897" xr:uid="{4891ABDC-E064-4C03-9D13-52DDAEA7EB06}"/>
    <cellStyle name="Comma 15 4 2 4 2" xfId="12639" xr:uid="{0949237E-9F8E-4C8E-B47C-1CC448D016A0}"/>
    <cellStyle name="Comma 15 4 2 5" xfId="9161" xr:uid="{00B36ED0-94A9-4AE1-87E7-7998C58C6F4D}"/>
    <cellStyle name="Comma 15 4 3" xfId="8070" xr:uid="{093E1266-260B-474C-95BB-E60A76C8EBF2}"/>
    <cellStyle name="Comma 15 4 3 2" xfId="13294" xr:uid="{0980119B-F42C-433D-A254-E5646E85567D}"/>
    <cellStyle name="Comma 15 4 4" xfId="5605" xr:uid="{F9AAACAC-B873-499D-BFBF-E2E60D9B7436}"/>
    <cellStyle name="Comma 15 4 4 2" xfId="12003" xr:uid="{08CA81C0-372F-414B-ADEB-293EB44CD7AB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2 2 2" xfId="13401" xr:uid="{6046DBBB-D875-4ECD-B852-9296D360B35B}"/>
    <cellStyle name="Comma 15 5 2 3" xfId="10898" xr:uid="{0AC64DEA-5033-4142-BCBB-7D453AD0CC6E}"/>
    <cellStyle name="Comma 15 5 3" xfId="7500" xr:uid="{C711EC22-A7D7-4E8E-8D82-616018D94900}"/>
    <cellStyle name="Comma 15 5 3 2" xfId="12992" xr:uid="{0BD014AE-DEF7-4C75-B517-A134F9536849}"/>
    <cellStyle name="Comma 15 5 4" xfId="6894" xr:uid="{EC7F2FA9-1509-4DF6-B340-B23571413BFC}"/>
    <cellStyle name="Comma 15 5 4 2" xfId="12638" xr:uid="{43520745-CECE-46AB-A3A5-E9AAC5114FCE}"/>
    <cellStyle name="Comma 15 5 5" xfId="9160" xr:uid="{636C4C09-8D90-4096-B1B1-7FA9B41148B1}"/>
    <cellStyle name="Comma 15 6" xfId="8069" xr:uid="{D6310EEE-68EA-4095-89FC-888D2D205E46}"/>
    <cellStyle name="Comma 15 6 2" xfId="13293" xr:uid="{8A16E326-8A86-439D-87E0-F84146B2FCEA}"/>
    <cellStyle name="Comma 15 7" xfId="5602" xr:uid="{7DF8C36B-786C-4048-8228-F9EDAB605973}"/>
    <cellStyle name="Comma 15 7 2" xfId="12002" xr:uid="{A5163D6A-7ABD-4695-8466-C8B08D13F8F7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2 2 2" xfId="13624" xr:uid="{692BB288-32A7-4457-A7E8-991B875C67CB}"/>
    <cellStyle name="Comma 150 2 3" xfId="13228" xr:uid="{AFB07D3D-E703-4E1A-9350-CF561137FEF5}"/>
    <cellStyle name="Comma 150 3" xfId="8022" xr:uid="{19545C32-4A7D-4420-B901-8E48B7B0BADB}"/>
    <cellStyle name="Comma 150 3 2" xfId="8441" xr:uid="{78E71A13-949F-4A63-970C-E19A80EA6CEC}"/>
    <cellStyle name="Comma 150 3 2 2" xfId="13652" xr:uid="{65E6FAA6-A234-458C-A3BA-2D450C46EE12}"/>
    <cellStyle name="Comma 150 3 3" xfId="13256" xr:uid="{CCC7A589-A275-4B2C-BA00-412C025AFF01}"/>
    <cellStyle name="Comma 150 4" xfId="8399" xr:uid="{123A4442-08C1-4192-A224-C5590698867E}"/>
    <cellStyle name="Comma 150 4 2" xfId="13621" xr:uid="{DE252654-D958-4D3E-9327-FE71AF272E03}"/>
    <cellStyle name="Comma 150 5" xfId="7963" xr:uid="{9B82C6BD-9465-41C8-B1C3-1981A090C405}"/>
    <cellStyle name="Comma 150 5 2" xfId="13225" xr:uid="{58103F92-15D5-4BB8-ADB3-7EC0E2E0E81B}"/>
    <cellStyle name="Comma 150 6" xfId="12833" xr:uid="{C8F94547-9E7D-42D8-877D-1C49F367AB5E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2 2" xfId="13616" xr:uid="{84E3FB23-D461-41E8-AA9A-A18F9A3D83CC}"/>
    <cellStyle name="Comma 151 2 3" xfId="7940" xr:uid="{788640B7-F2E3-4AD0-85D3-3813E175078A}"/>
    <cellStyle name="Comma 151 2 3 2" xfId="13219" xr:uid="{C654E04A-E872-44E8-9071-E58FA94556EC}"/>
    <cellStyle name="Comma 151 2 4" xfId="7291" xr:uid="{CD8686BD-6DE2-41F9-AF11-E02DE8A5E76E}"/>
    <cellStyle name="Comma 151 2 4 2" xfId="12848" xr:uid="{AD219B83-E6A9-49F9-B117-EDDDF6C87CAE}"/>
    <cellStyle name="Comma 151 2 5" xfId="11948" xr:uid="{D73FDF0E-71CC-49E0-9981-955A200A6E1E}"/>
    <cellStyle name="Comma 151 3" xfId="7293" xr:uid="{C4B451E4-8692-477E-9C1A-E0E3106E696C}"/>
    <cellStyle name="Comma 151 3 2" xfId="8062" xr:uid="{E6AC6E4D-F920-4FB0-ACBC-36F29F9FEDB6}"/>
    <cellStyle name="Comma 151 3 2 2" xfId="13286" xr:uid="{F62A414B-BF1B-483F-8673-EB091EEAF661}"/>
    <cellStyle name="Comma 151 3 3" xfId="12850" xr:uid="{996BB7D1-D267-4385-8C3E-6B647DA365CD}"/>
    <cellStyle name="Comma 151 4" xfId="7345" xr:uid="{4027B975-0ADB-40D2-BCA1-8747023CA60D}"/>
    <cellStyle name="Comma 151 4 2" xfId="12885" xr:uid="{F269C6CE-DD3D-4AF0-8866-B3BF1B6319E5}"/>
    <cellStyle name="Comma 151 5" xfId="12826" xr:uid="{7736BFE2-779B-4CCE-AB0B-865240C4D8B2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2 2 2" xfId="13403" xr:uid="{08054C42-3BEB-4B9C-BABD-346BEA6FDFC4}"/>
    <cellStyle name="Comma 17 2 3" xfId="7505" xr:uid="{E8E135D8-A10A-4A22-8529-629BD5B869F4}"/>
    <cellStyle name="Comma 17 2 3 2" xfId="12994" xr:uid="{99A15EFB-D031-45D0-9E2D-CA9031B11780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2 2" xfId="10901" xr:uid="{49C3CCF8-AB1F-481C-9D55-9BB50E22F1A7}"/>
    <cellStyle name="Comma 17 3 2 3" xfId="8071" xr:uid="{0DAA27FA-5CB2-4FC7-8ABD-7BB0A2EDF4F8}"/>
    <cellStyle name="Comma 17 3 2 3 2" xfId="13295" xr:uid="{5684BA4E-B069-4443-BA3F-06AD9588E9A4}"/>
    <cellStyle name="Comma 17 3 2 4" xfId="9163" xr:uid="{9B375218-F345-41F5-9D47-2CFC924F1DEB}"/>
    <cellStyle name="Comma 17 3 3" xfId="3745" xr:uid="{00000000-0005-0000-0000-0000EF020000}"/>
    <cellStyle name="Comma 17 3 3 2" xfId="10241" xr:uid="{29AAD39D-4F7B-4517-BC95-CD718F2A9DA9}"/>
    <cellStyle name="Comma 17 3 4" xfId="6472" xr:uid="{19336CCF-7D0E-4CA9-8BEC-8C6909B743D3}"/>
    <cellStyle name="Comma 17 3 4 2" xfId="12333" xr:uid="{B46A7244-2C98-45BD-83F8-CCE66492EA1C}"/>
    <cellStyle name="Comma 17 3 5" xfId="8503" xr:uid="{F6E9EFD7-9EC0-4268-87F5-3C49AC422E65}"/>
    <cellStyle name="Comma 17 4" xfId="2637" xr:uid="{00000000-0005-0000-0000-0000F0020000}"/>
    <cellStyle name="Comma 17 4 2" xfId="4405" xr:uid="{00000000-0005-0000-0000-0000F1020000}"/>
    <cellStyle name="Comma 17 4 2 2" xfId="10900" xr:uid="{31D36606-F656-456A-80E9-9F7F148EB7C2}"/>
    <cellStyle name="Comma 17 4 3" xfId="6899" xr:uid="{269D758D-7DE0-4722-B88A-443204B14DA8}"/>
    <cellStyle name="Comma 17 4 3 2" xfId="12640" xr:uid="{3E4830FD-7D50-4276-951F-12D40925FFF0}"/>
    <cellStyle name="Comma 17 4 4" xfId="9162" xr:uid="{B380B89D-4C81-4D03-A382-E0697E4A6FB4}"/>
    <cellStyle name="Comma 17 5" xfId="3744" xr:uid="{00000000-0005-0000-0000-0000F2020000}"/>
    <cellStyle name="Comma 17 5 2" xfId="7355" xr:uid="{7C9C46DC-B59F-43DE-AA3C-C2E724A02155}"/>
    <cellStyle name="Comma 17 5 2 2" xfId="12893" xr:uid="{61504DBC-D7BF-4243-8D81-E75E4B73DF22}"/>
    <cellStyle name="Comma 17 5 3" xfId="10240" xr:uid="{E1E73CB1-2241-4999-80F9-A8B672B596D2}"/>
    <cellStyle name="Comma 17 6" xfId="5607" xr:uid="{C55B503D-B714-423C-BC44-FAF2FA4FE61A}"/>
    <cellStyle name="Comma 17 6 2" xfId="12004" xr:uid="{63AC5B98-E592-4045-91FA-6672F217C26E}"/>
    <cellStyle name="Comma 17 7" xfId="8502" xr:uid="{90D7A1E0-21F6-470B-BA0A-62EB726E489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2 2 2" xfId="10904" xr:uid="{364DF60D-2065-4E98-8F40-4B2465941388}"/>
    <cellStyle name="Comma 18 2 4 2 3" xfId="9166" xr:uid="{237EF478-1343-4E35-894A-3AE511842C97}"/>
    <cellStyle name="Comma 18 2 4 3" xfId="3748" xr:uid="{00000000-0005-0000-0000-0000FA020000}"/>
    <cellStyle name="Comma 18 2 4 3 2" xfId="10244" xr:uid="{08D71A9E-5A22-4821-A194-E4D6634D9945}"/>
    <cellStyle name="Comma 18 2 4 4" xfId="8073" xr:uid="{7E23E99E-E8F5-4D1A-AC6C-1DD4C960BBAB}"/>
    <cellStyle name="Comma 18 2 4 4 2" xfId="13297" xr:uid="{B58437FB-9834-42D6-8FBC-5146C8D9748B}"/>
    <cellStyle name="Comma 18 2 4 5" xfId="8506" xr:uid="{139D460B-8CA1-485C-97FA-FED06DE924B1}"/>
    <cellStyle name="Comma 18 2 5" xfId="467" xr:uid="{00000000-0005-0000-0000-0000FB020000}"/>
    <cellStyle name="Comma 18 2 5 2" xfId="7357" xr:uid="{30BCE43B-8B4A-47DA-8C6D-9C14AD858994}"/>
    <cellStyle name="Comma 18 2 5 2 2" xfId="12895" xr:uid="{752B5A04-73C0-418A-B445-F3CDE4B833F7}"/>
    <cellStyle name="Comma 18 2 6" xfId="2640" xr:uid="{00000000-0005-0000-0000-0000FC020000}"/>
    <cellStyle name="Comma 18 2 6 2" xfId="4408" xr:uid="{00000000-0005-0000-0000-0000FD020000}"/>
    <cellStyle name="Comma 18 2 6 2 2" xfId="10903" xr:uid="{06C11B26-93CA-4FE5-A84A-16CB55D9BEF3}"/>
    <cellStyle name="Comma 18 2 6 3" xfId="9165" xr:uid="{4B3D43A5-392E-4496-AD3E-761803A2D611}"/>
    <cellStyle name="Comma 18 2 7" xfId="3747" xr:uid="{00000000-0005-0000-0000-0000FE020000}"/>
    <cellStyle name="Comma 18 2 7 2" xfId="10243" xr:uid="{02D0A20B-8119-44AF-8CC4-FDACC65A6044}"/>
    <cellStyle name="Comma 18 2 8" xfId="5609" xr:uid="{63C93437-3195-4C2F-90B3-92BB7E1C1FA9}"/>
    <cellStyle name="Comma 18 2 9" xfId="8505" xr:uid="{AAD6F126-1C98-4FB9-84B3-B760BE2954DD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2 2" xfId="10905" xr:uid="{0612B7E1-A17A-4931-8449-3ECD41B7A59B}"/>
    <cellStyle name="Comma 18 4 2 3" xfId="7506" xr:uid="{9FF35E51-63D3-4491-86BD-1B84E5A2C1AF}"/>
    <cellStyle name="Comma 18 4 2 4" xfId="9167" xr:uid="{55D1E3D7-F9A3-4B30-870B-71E11088CD73}"/>
    <cellStyle name="Comma 18 4 3" xfId="3749" xr:uid="{00000000-0005-0000-0000-000003030000}"/>
    <cellStyle name="Comma 18 4 3 2" xfId="10245" xr:uid="{33468979-66AA-4453-AD3F-6E2317D93489}"/>
    <cellStyle name="Comma 18 4 4" xfId="6901" xr:uid="{43936384-9486-4668-8E51-F9834832208B}"/>
    <cellStyle name="Comma 18 4 5" xfId="8507" xr:uid="{8FF5F05E-89FA-4B7B-BF2C-31C0311F916D}"/>
    <cellStyle name="Comma 18 5" xfId="470" xr:uid="{00000000-0005-0000-0000-000004030000}"/>
    <cellStyle name="Comma 18 5 2" xfId="8072" xr:uid="{D2C8CD41-1304-4F0C-887A-2E71B4245A26}"/>
    <cellStyle name="Comma 18 5 2 2" xfId="13296" xr:uid="{B9BE4DB9-3663-48BA-9C18-C74B005D2897}"/>
    <cellStyle name="Comma 18 6" xfId="2639" xr:uid="{00000000-0005-0000-0000-000005030000}"/>
    <cellStyle name="Comma 18 6 2" xfId="4407" xr:uid="{00000000-0005-0000-0000-000006030000}"/>
    <cellStyle name="Comma 18 6 2 2" xfId="10902" xr:uid="{8E1760D8-C03A-40A2-96F6-0A098540F82F}"/>
    <cellStyle name="Comma 18 6 3" xfId="7356" xr:uid="{6E13163B-BDAD-49A0-B1CD-847A289B9D87}"/>
    <cellStyle name="Comma 18 6 3 2" xfId="12894" xr:uid="{5366145B-AF90-4A05-8B94-1E5E3637D390}"/>
    <cellStyle name="Comma 18 6 4" xfId="9164" xr:uid="{76386E29-D92F-4C1F-BBA9-1A793777F12B}"/>
    <cellStyle name="Comma 18 7" xfId="3746" xr:uid="{00000000-0005-0000-0000-000007030000}"/>
    <cellStyle name="Comma 18 7 2" xfId="10242" xr:uid="{C25D31A8-DF7E-4D77-878A-50F243CC7C87}"/>
    <cellStyle name="Comma 18 8" xfId="5608" xr:uid="{59D8F101-21FE-4EAB-8BBE-30DCE2F067C7}"/>
    <cellStyle name="Comma 18 9" xfId="8504" xr:uid="{8172A0F4-46B2-4B63-A446-A3CB8C13C52D}"/>
    <cellStyle name="Comma 184" xfId="6473" xr:uid="{8BDDE443-DD47-449C-96C9-57687943EDC7}"/>
    <cellStyle name="Comma 184 2" xfId="12334" xr:uid="{01E115F2-5C36-459B-A1D9-30F2EB47FA3A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2 2 2" xfId="10908" xr:uid="{3353B474-344C-4EEE-9A1B-056FB90872C3}"/>
    <cellStyle name="Comma 19 2 2 2 2 3" xfId="9170" xr:uid="{A8E95BE9-EB91-4EDF-9416-E5B490722ED6}"/>
    <cellStyle name="Comma 19 2 2 2 3" xfId="3752" xr:uid="{00000000-0005-0000-0000-00000E030000}"/>
    <cellStyle name="Comma 19 2 2 2 3 2" xfId="10248" xr:uid="{BD42B892-E92B-47B8-9329-CF31DBD3B5FE}"/>
    <cellStyle name="Comma 19 2 2 2 4" xfId="8181" xr:uid="{4BF2387B-344A-4AD9-BD72-879A248242AA}"/>
    <cellStyle name="Comma 19 2 2 2 4 2" xfId="13404" xr:uid="{AE2F7C4A-671E-4C89-9972-9B6D76B4FD47}"/>
    <cellStyle name="Comma 19 2 2 2 5" xfId="8510" xr:uid="{00902CBD-FB36-434A-A1ED-D400B60994A7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2 2 2" xfId="10909" xr:uid="{C93DD726-BA13-4B8D-8D5F-833CCBF93BAF}"/>
    <cellStyle name="Comma 19 2 2 3 2 3" xfId="9171" xr:uid="{835D2C98-091D-42C3-8D45-035F6F0FC2F0}"/>
    <cellStyle name="Comma 19 2 2 3 3" xfId="3753" xr:uid="{00000000-0005-0000-0000-000012030000}"/>
    <cellStyle name="Comma 19 2 2 3 3 2" xfId="10249" xr:uid="{5BC8B312-18C1-499C-94C4-067FD3A2ACE1}"/>
    <cellStyle name="Comma 19 2 2 3 4" xfId="7509" xr:uid="{C34FE6B4-B1F7-405D-B327-A18D9B4EB0CD}"/>
    <cellStyle name="Comma 19 2 2 3 4 2" xfId="12995" xr:uid="{4ABF1E77-93D9-4233-B432-1395ADB5C6D9}"/>
    <cellStyle name="Comma 19 2 2 3 5" xfId="8511" xr:uid="{7A3FE5C7-10A8-4889-87BB-DC43A2E39F43}"/>
    <cellStyle name="Comma 19 2 2 4" xfId="2644" xr:uid="{00000000-0005-0000-0000-000013030000}"/>
    <cellStyle name="Comma 19 2 2 4 2" xfId="4412" xr:uid="{00000000-0005-0000-0000-000014030000}"/>
    <cellStyle name="Comma 19 2 2 4 2 2" xfId="10907" xr:uid="{80FF48CE-CE62-4B68-8141-4CF99DEF223D}"/>
    <cellStyle name="Comma 19 2 2 4 3" xfId="9169" xr:uid="{6724584A-40C5-460C-8746-B60E864F36A9}"/>
    <cellStyle name="Comma 19 2 2 5" xfId="3751" xr:uid="{00000000-0005-0000-0000-000015030000}"/>
    <cellStyle name="Comma 19 2 2 5 2" xfId="10247" xr:uid="{0D1B833C-3F1B-4133-BD6D-047CF3349704}"/>
    <cellStyle name="Comma 19 2 2 6" xfId="6903" xr:uid="{26825954-8B31-4E0A-983C-A6604A3B9E6C}"/>
    <cellStyle name="Comma 19 2 2 6 2" xfId="12641" xr:uid="{8005CADE-9B20-4E18-87AE-ECFB305F93AC}"/>
    <cellStyle name="Comma 19 2 2 7" xfId="8509" xr:uid="{F15B0DFA-DA9D-4C58-9DC9-79C7A9545399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2 2 2" xfId="10910" xr:uid="{CE63D563-4DEA-40A2-933D-E498F9F1E49F}"/>
    <cellStyle name="Comma 19 2 3 2 3" xfId="9172" xr:uid="{3A2970B8-F9BB-4092-BD81-D0A76EF4A72E}"/>
    <cellStyle name="Comma 19 2 3 3" xfId="3754" xr:uid="{00000000-0005-0000-0000-000019030000}"/>
    <cellStyle name="Comma 19 2 3 3 2" xfId="10250" xr:uid="{2FD76221-CC8A-4148-A2C5-D15F1C4A0F99}"/>
    <cellStyle name="Comma 19 2 3 4" xfId="8074" xr:uid="{4FA25E0D-8A54-40DB-AA38-BF61AAB8D2F3}"/>
    <cellStyle name="Comma 19 2 3 4 2" xfId="13298" xr:uid="{FF8E35D0-9D15-441A-A6EC-DEE0012EDE92}"/>
    <cellStyle name="Comma 19 2 3 5" xfId="8512" xr:uid="{9E306FF1-7FFE-4A0A-8E67-995BDDD7F21A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4 3 2" xfId="12896" xr:uid="{738D0DDE-094D-4A8C-9EF3-C79650788779}"/>
    <cellStyle name="Comma 19 2 5" xfId="2643" xr:uid="{00000000-0005-0000-0000-00001C030000}"/>
    <cellStyle name="Comma 19 2 5 2" xfId="4411" xr:uid="{00000000-0005-0000-0000-00001D030000}"/>
    <cellStyle name="Comma 19 2 5 2 2" xfId="10906" xr:uid="{48474562-7DD7-4454-AC96-FDFF8D1FB5CF}"/>
    <cellStyle name="Comma 19 2 5 3" xfId="9168" xr:uid="{1E87F0AF-F50C-4746-9DF7-6745EE962688}"/>
    <cellStyle name="Comma 19 2 6" xfId="3750" xr:uid="{00000000-0005-0000-0000-00001E030000}"/>
    <cellStyle name="Comma 19 2 6 2" xfId="10246" xr:uid="{F6169451-C243-4BC7-9E04-E8C008992AC0}"/>
    <cellStyle name="Comma 19 2 7" xfId="5611" xr:uid="{ED71FA0C-D9B5-45BA-A5DB-54BBF610D037}"/>
    <cellStyle name="Comma 19 2 7 2" xfId="12005" xr:uid="{441BD217-2BEC-435F-A391-2FBCC3561596}"/>
    <cellStyle name="Comma 19 2 8" xfId="8508" xr:uid="{4DC269C5-5F87-45B4-AD0F-27AC7F5BB19D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2 2 2" xfId="13617" xr:uid="{F6448BDC-C61E-44E0-AD46-351F4469B843}"/>
    <cellStyle name="Comma 2 10 2 2 3" xfId="10912" xr:uid="{C1AE4488-80C2-43E1-9DAF-796A267ECE1F}"/>
    <cellStyle name="Comma 2 10 2 3" xfId="7958" xr:uid="{54AE6098-FC62-4DE2-88B2-E021EE3801DA}"/>
    <cellStyle name="Comma 2 10 2 3 2" xfId="13221" xr:uid="{2ADE2F19-02B3-478C-8649-A34125BDC0C5}"/>
    <cellStyle name="Comma 2 10 2 4" xfId="7264" xr:uid="{CE7CA3DD-B3DD-458F-8620-5B386C8720C4}"/>
    <cellStyle name="Comma 2 10 2 4 2" xfId="12835" xr:uid="{AA9845C9-718F-4B55-96FF-4C62C3509D65}"/>
    <cellStyle name="Comma 2 10 2 5" xfId="9174" xr:uid="{0E48C162-9D2F-4006-B871-895367D255CF}"/>
    <cellStyle name="Comma 2 10 3" xfId="3756" xr:uid="{00000000-0005-0000-0000-000029030000}"/>
    <cellStyle name="Comma 2 10 3 2" xfId="8182" xr:uid="{6F7C74D3-147C-4762-8786-9BDF9E22994E}"/>
    <cellStyle name="Comma 2 10 3 2 2" xfId="13405" xr:uid="{496DD24C-E6B8-47A4-A12F-6C4431321AE1}"/>
    <cellStyle name="Comma 2 10 3 3" xfId="10252" xr:uid="{FF7388B7-B8F6-40B9-95F2-9BD4CC6EE8B4}"/>
    <cellStyle name="Comma 2 10 4" xfId="7510" xr:uid="{40FEE800-DC2D-4555-AE90-36A0B6F05823}"/>
    <cellStyle name="Comma 2 10 4 2" xfId="12996" xr:uid="{B6C8F412-906E-48BB-8FB4-50A8B93C4A27}"/>
    <cellStyle name="Comma 2 10 5" xfId="6338" xr:uid="{0C61EA67-6344-48CE-ABB7-CFDE8DC25306}"/>
    <cellStyle name="Comma 2 10 5 2" xfId="12244" xr:uid="{DF2E9F0C-056C-4447-8EC5-959C41AB33F0}"/>
    <cellStyle name="Comma 2 10 6" xfId="8514" xr:uid="{0AB6FAB6-A0A7-4880-BE2E-3893D1DD105B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2 2" xfId="10913" xr:uid="{08AE1448-59A8-4230-964D-48A27B36D522}"/>
    <cellStyle name="Comma 2 11 2 3" xfId="8408" xr:uid="{07111B39-D982-46CD-8DA5-8A665D97D79B}"/>
    <cellStyle name="Comma 2 11 2 3 2" xfId="13628" xr:uid="{D032C193-EAC9-4523-A880-C61E0C83D309}"/>
    <cellStyle name="Comma 2 11 2 4" xfId="9175" xr:uid="{8BA56036-545C-4AA2-B686-002D153FBB80}"/>
    <cellStyle name="Comma 2 11 3" xfId="3757" xr:uid="{00000000-0005-0000-0000-00002D030000}"/>
    <cellStyle name="Comma 2 11 3 2" xfId="7976" xr:uid="{FBAEF58A-5232-4633-9883-8440EC779EFD}"/>
    <cellStyle name="Comma 2 11 3 2 2" xfId="13232" xr:uid="{35A2E6C9-4C2E-4A3C-BDC8-2B089E5CA604}"/>
    <cellStyle name="Comma 2 11 3 3" xfId="10253" xr:uid="{FB0DDCCE-4E2E-46B2-BE0C-91B09FBFDF27}"/>
    <cellStyle name="Comma 2 11 4" xfId="6874" xr:uid="{AA8FD0CA-400A-44BE-901F-6BAA2E2BB1AE}"/>
    <cellStyle name="Comma 2 11 4 2" xfId="12628" xr:uid="{03D6F238-00BD-4234-8936-8CA637BE4A4F}"/>
    <cellStyle name="Comma 2 11 5" xfId="8515" xr:uid="{6E535F02-73BD-433F-879E-8B56AF7FFB02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2 2" xfId="13272" xr:uid="{55E23E41-9534-42B9-801D-1DCDBC2214B4}"/>
    <cellStyle name="Comma 2 12 2 3" xfId="7323" xr:uid="{327874E1-4DED-4C48-A5A7-F58B2EBFDD52}"/>
    <cellStyle name="Comma 2 12 2 3 2" xfId="12870" xr:uid="{C83B14BC-0771-4DB7-AC57-38CF8573543D}"/>
    <cellStyle name="Comma 2 12 2 4" xfId="5557" xr:uid="{02179BE6-6383-46CE-97FE-EEBF018BD7A0}"/>
    <cellStyle name="Comma 2 12 2 4 2" xfId="11974" xr:uid="{E31FA7AF-AA53-4007-B527-8A2795AB80F0}"/>
    <cellStyle name="Comma 2 12 2 5" xfId="10911" xr:uid="{55E4BF78-777D-4067-9B9B-105328FD2614}"/>
    <cellStyle name="Comma 2 12 3" xfId="6904" xr:uid="{C4B7BB71-46C7-4DD1-A889-D8E5FAB8DB1B}"/>
    <cellStyle name="Comma 2 12 3 2" xfId="8414" xr:uid="{D1707CC7-2B39-468A-9DAF-44DFC216623F}"/>
    <cellStyle name="Comma 2 12 3 2 2" xfId="13631" xr:uid="{5F9E3323-5928-4BE5-B45C-DEC65F752AE3}"/>
    <cellStyle name="Comma 2 12 3 3" xfId="12642" xr:uid="{9F395FA8-23BE-4873-9E73-ED98D6C65DDC}"/>
    <cellStyle name="Comma 2 12 4" xfId="7982" xr:uid="{363ECF75-2D30-4A29-AD06-83707E62FF3A}"/>
    <cellStyle name="Comma 2 12 4 2" xfId="13236" xr:uid="{B26CE0EA-B417-49BD-B6F4-275625FD4B9A}"/>
    <cellStyle name="Comma 2 12 5" xfId="5567" xr:uid="{CF637D29-1D23-4E3A-9A9F-E800E5B28D4D}"/>
    <cellStyle name="Comma 2 12 5 2" xfId="11983" xr:uid="{7BBF38D1-AD5F-418D-AEAD-FACF1C145B22}"/>
    <cellStyle name="Comma 2 12 6" xfId="9173" xr:uid="{E733B897-80B4-4515-BF34-2EB7AB5A1D7D}"/>
    <cellStyle name="Comma 2 13" xfId="3755" xr:uid="{00000000-0005-0000-0000-000030030000}"/>
    <cellStyle name="Comma 2 13 2" xfId="8421" xr:uid="{0E93FFD3-6988-45F2-B592-8AA69C33778B}"/>
    <cellStyle name="Comma 2 13 2 2" xfId="13636" xr:uid="{AE7DF34B-48F3-456F-95A7-9E4DA246B3B1}"/>
    <cellStyle name="Comma 2 13 3" xfId="7993" xr:uid="{33DC505A-A150-4C53-A3FA-C9011878448B}"/>
    <cellStyle name="Comma 2 13 3 2" xfId="13241" xr:uid="{CEF2B37C-6209-4801-B358-5D558786C087}"/>
    <cellStyle name="Comma 2 13 4" xfId="5613" xr:uid="{427E6C6F-E19E-4F21-B3AF-F0FAA90C03A9}"/>
    <cellStyle name="Comma 2 13 4 2" xfId="12006" xr:uid="{476133BC-E3B3-4B48-A7CD-4D2D62F11E49}"/>
    <cellStyle name="Comma 2 13 5" xfId="10251" xr:uid="{61F97CF2-6FBD-49DD-99AE-693C2839078F}"/>
    <cellStyle name="Comma 2 14" xfId="5518" xr:uid="{B1FB441E-9D8E-4665-B68A-59B4B1126B57}"/>
    <cellStyle name="Comma 2 14 2" xfId="8431" xr:uid="{EFDACC69-FE66-4329-A099-37863B5D1703}"/>
    <cellStyle name="Comma 2 14 2 2" xfId="13642" xr:uid="{4F485E06-6D0C-4328-8EAD-343F7463EB79}"/>
    <cellStyle name="Comma 2 14 3" xfId="8006" xr:uid="{313902F3-8A21-4F45-BC17-E42156241541}"/>
    <cellStyle name="Comma 2 14 3 2" xfId="13247" xr:uid="{4A18E4F1-A028-4C1F-A1A2-9325A4FCE94C}"/>
    <cellStyle name="Comma 2 14 4" xfId="11944" xr:uid="{C0AE3D04-C552-4DAA-8148-1601ECEC1D93}"/>
    <cellStyle name="Comma 2 15" xfId="8027" xr:uid="{A5CB4F8F-2769-4C2A-93CA-28B35793C0C0}"/>
    <cellStyle name="Comma 2 15 2" xfId="8442" xr:uid="{33059F06-1993-4991-82A6-78790748ADCC}"/>
    <cellStyle name="Comma 2 15 2 2" xfId="13653" xr:uid="{AE4FE74C-09DC-4D5A-9310-BE45F17FF78F}"/>
    <cellStyle name="Comma 2 15 3" xfId="13258" xr:uid="{1C1AEC23-7892-44DC-9E65-31844311982E}"/>
    <cellStyle name="Comma 2 16" xfId="8048" xr:uid="{108C3609-DB6A-4811-B34E-CE6CCB211251}"/>
    <cellStyle name="Comma 2 16 2" xfId="13275" xr:uid="{D08A61A8-4D2F-451F-ADD7-04B3C56E642F}"/>
    <cellStyle name="Comma 2 17" xfId="7329" xr:uid="{CE6B618C-E7BB-4B31-AC4D-153C7987AEB7}"/>
    <cellStyle name="Comma 2 17 2" xfId="12875" xr:uid="{A53E9366-DB14-4395-BD44-BD7162CE09F6}"/>
    <cellStyle name="Comma 2 18" xfId="5564" xr:uid="{E87E25DF-FB0D-4A12-993C-859369ECEE0B}"/>
    <cellStyle name="Comma 2 18 2" xfId="11980" xr:uid="{F7970984-9E5F-4C82-93C9-DEA4AC7DD971}"/>
    <cellStyle name="Comma 2 19" xfId="5515" xr:uid="{1D548B76-B222-4FDA-91FD-7288CDB9368B}"/>
    <cellStyle name="Comma 2 19 2" xfId="11942" xr:uid="{93B178D3-6F1E-47A4-8F32-A17FCFDFF4EE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0 2 2" xfId="12876" xr:uid="{785D700D-F896-4EB7-9A7D-3D7622237A7C}"/>
    <cellStyle name="Comma 2 2 10 3" xfId="10254" xr:uid="{67418BC3-DB61-4D67-817B-66DF9FD4B991}"/>
    <cellStyle name="Comma 2 2 11" xfId="5614" xr:uid="{4271F90D-542A-477A-A2F2-41DC304D8325}"/>
    <cellStyle name="Comma 2 2 11 2" xfId="12007" xr:uid="{D148E370-898D-46A3-96E8-19A3CA3A3FD0}"/>
    <cellStyle name="Comma 2 2 12" xfId="5534" xr:uid="{F4219A3F-234B-421E-A7A8-F6EBA6D41BA0}"/>
    <cellStyle name="Comma 2 2 12 2" xfId="11957" xr:uid="{BF4AEF11-EB28-41BB-9D26-AC81FE5AF909}"/>
    <cellStyle name="Comma 2 2 13" xfId="8516" xr:uid="{130E4EED-2D06-4FB5-979B-855B1D5FC6DF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2 2 2" xfId="13407" xr:uid="{EF7E6E45-7E71-4D9F-9DDA-C41A3A5A2B87}"/>
    <cellStyle name="Comma 2 2 2 2 2 2 3" xfId="10916" xr:uid="{7A11E2AB-EF6A-43B1-BBBF-2FF97FC1EFA1}"/>
    <cellStyle name="Comma 2 2 2 2 2 3" xfId="7230" xr:uid="{5AD3668A-EEF7-4286-A42D-D126E0E55DC5}"/>
    <cellStyle name="Comma 2 2 2 2 2 3 2" xfId="12805" xr:uid="{81BB6012-E4EB-43AF-84B0-CFBD80D02B8A}"/>
    <cellStyle name="Comma 2 2 2 2 2 4" xfId="9178" xr:uid="{F0CC8EDB-31C2-441F-855E-0C533AF978E8}"/>
    <cellStyle name="Comma 2 2 2 2 3" xfId="3760" xr:uid="{00000000-0005-0000-0000-000037030000}"/>
    <cellStyle name="Comma 2 2 2 2 3 2" xfId="7512" xr:uid="{D088F3C1-4D91-4D40-85DA-322F020F6D8B}"/>
    <cellStyle name="Comma 2 2 2 2 3 2 2" xfId="12998" xr:uid="{5A065FA4-2C8C-45F4-9432-09FBA856D330}"/>
    <cellStyle name="Comma 2 2 2 2 3 3" xfId="10256" xr:uid="{7AD367A8-223B-47EE-AE4B-ABFD7DFBCF73}"/>
    <cellStyle name="Comma 2 2 2 2 4" xfId="6906" xr:uid="{954578A2-90E9-4528-9D52-0EDC3977ACBD}"/>
    <cellStyle name="Comma 2 2 2 2 4 2" xfId="12644" xr:uid="{5632BD62-6322-4684-9648-10A108E1BB57}"/>
    <cellStyle name="Comma 2 2 2 2 5" xfId="8518" xr:uid="{48A33F80-AD8A-4FAC-883F-149F4DBA1E1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2 2 2" xfId="13646" xr:uid="{1B8DD19E-405D-40F2-994E-9C7B2F707E5E}"/>
    <cellStyle name="Comma 2 2 2 3 2 3" xfId="10915" xr:uid="{EFF29C1F-1CA8-4512-8B37-4241429217BF}"/>
    <cellStyle name="Comma 2 2 2 3 3" xfId="8014" xr:uid="{F02BC0E5-FB79-4564-A6D2-07BC9745F97C}"/>
    <cellStyle name="Comma 2 2 2 3 3 2" xfId="13251" xr:uid="{1DA6A3FD-515A-4A21-81C6-06E58497EF25}"/>
    <cellStyle name="Comma 2 2 2 3 4" xfId="5615" xr:uid="{FE6CEA4D-5F6D-4858-A524-AACDB91893F4}"/>
    <cellStyle name="Comma 2 2 2 3 4 2" xfId="12008" xr:uid="{7A82D06F-6C68-4D35-844F-049E6F7356D9}"/>
    <cellStyle name="Comma 2 2 2 3 5" xfId="9177" xr:uid="{176A5954-F705-4570-BE43-3601DD6C84FD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2 2" xfId="10917" xr:uid="{087319D4-8209-480D-9B3B-E8C2965C8191}"/>
    <cellStyle name="Comma 2 2 2 37 2 3" xfId="6907" xr:uid="{E23A5A43-C993-4D85-BC3A-D30181A34B1B}"/>
    <cellStyle name="Comma 2 2 2 37 2 3 2" xfId="12645" xr:uid="{40ECDF79-4D32-4B34-A706-8634591CE202}"/>
    <cellStyle name="Comma 2 2 2 37 2 4" xfId="9179" xr:uid="{BF85D34F-310D-41EA-87EE-EAB45BE2E78C}"/>
    <cellStyle name="Comma 2 2 2 37 3" xfId="6474" xr:uid="{BD5F837F-034E-494E-9440-420552FFBFD8}"/>
    <cellStyle name="Comma 2 2 2 37 3 2" xfId="12335" xr:uid="{748F379C-534A-4291-94F5-C7F6769748B0}"/>
    <cellStyle name="Comma 2 2 2 4" xfId="3759" xr:uid="{00000000-0005-0000-0000-00003D030000}"/>
    <cellStyle name="Comma 2 2 2 4 2" xfId="8076" xr:uid="{4079E911-C6D1-4BFB-AE13-D0469B4E10BC}"/>
    <cellStyle name="Comma 2 2 2 4 2 2" xfId="13300" xr:uid="{BFCF0036-1E1B-4805-8222-67F3F2F73256}"/>
    <cellStyle name="Comma 2 2 2 4 3" xfId="7197" xr:uid="{7A99149B-8021-47FA-8C69-FFC48CB74172}"/>
    <cellStyle name="Comma 2 2 2 4 3 2" xfId="12775" xr:uid="{71BFEB82-56D8-4240-B4F7-AE69B4107399}"/>
    <cellStyle name="Comma 2 2 2 4 4" xfId="10255" xr:uid="{2E5A511D-2A41-42FB-A8C0-21F26985E5F6}"/>
    <cellStyle name="Comma 2 2 2 5" xfId="7361" xr:uid="{F215E2B6-EF88-40FE-8E3C-426C37D9117C}"/>
    <cellStyle name="Comma 2 2 2 5 2" xfId="12898" xr:uid="{F4C40043-C034-4DF9-8DA7-E25BF2BF7829}"/>
    <cellStyle name="Comma 2 2 2 6" xfId="5558" xr:uid="{2D1CBCCE-67C0-45A7-8521-F65FE99BB89B}"/>
    <cellStyle name="Comma 2 2 2 6 2" xfId="11975" xr:uid="{A53B832F-8113-4E12-9135-BC11D5D90CAB}"/>
    <cellStyle name="Comma 2 2 2 7" xfId="8517" xr:uid="{9B862429-CFE3-4182-81C8-EADDED72140A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2 2 2" xfId="13408" xr:uid="{F49D8983-6F1F-4530-A4AC-8A0D3E26FCE5}"/>
    <cellStyle name="Comma 2 2 3 2 2 2 3" xfId="10919" xr:uid="{BBEC012D-8B13-410D-83D6-0CAD9C816206}"/>
    <cellStyle name="Comma 2 2 3 2 2 3" xfId="7238" xr:uid="{B851564E-E110-4337-9F40-8486BD3DACF0}"/>
    <cellStyle name="Comma 2 2 3 2 2 3 2" xfId="12812" xr:uid="{69A9144F-BF2B-4B04-9229-F4F0177402C2}"/>
    <cellStyle name="Comma 2 2 3 2 2 4" xfId="9181" xr:uid="{9EAB0667-6D7D-48E4-B7D0-E07E7406E514}"/>
    <cellStyle name="Comma 2 2 3 2 3" xfId="3762" xr:uid="{00000000-0005-0000-0000-000042030000}"/>
    <cellStyle name="Comma 2 2 3 2 3 2" xfId="7513" xr:uid="{EBB1412B-923A-42C1-9570-874DBAC3C76B}"/>
    <cellStyle name="Comma 2 2 3 2 3 2 2" xfId="12999" xr:uid="{ADB838C7-91D2-41A7-92AF-F041C98EAFB3}"/>
    <cellStyle name="Comma 2 2 3 2 3 3" xfId="10258" xr:uid="{534BAF0B-8005-4598-B5B6-8F03CDA6EF3F}"/>
    <cellStyle name="Comma 2 2 3 2 4" xfId="6908" xr:uid="{E8C212E2-2120-42DF-8978-D7BA0B0D3C7E}"/>
    <cellStyle name="Comma 2 2 3 2 4 2" xfId="12646" xr:uid="{C3431747-1CE3-4C58-840F-0B49E3A9D527}"/>
    <cellStyle name="Comma 2 2 3 2 5" xfId="8520" xr:uid="{6197E8A3-F66B-44F1-B79C-5AAB59E93C9D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2 2 2" xfId="13301" xr:uid="{CE27081A-06B9-4AA2-A6D3-CD3E5784E5C8}"/>
    <cellStyle name="Comma 2 2 3 3 2 3" xfId="10918" xr:uid="{99DCA63F-27C9-4D48-A196-6D1C9ADDDCBF}"/>
    <cellStyle name="Comma 2 2 3 3 3" xfId="7206" xr:uid="{D7E1EB62-9D2E-4664-9015-4B420D9992DD}"/>
    <cellStyle name="Comma 2 2 3 3 3 2" xfId="12783" xr:uid="{100F5ABF-5A99-4222-A1BF-100ADF85767F}"/>
    <cellStyle name="Comma 2 2 3 3 4" xfId="9180" xr:uid="{AF57AD7A-60F0-403A-8ABF-5C7E97010396}"/>
    <cellStyle name="Comma 2 2 3 4" xfId="3761" xr:uid="{00000000-0005-0000-0000-000045030000}"/>
    <cellStyle name="Comma 2 2 3 4 2" xfId="7362" xr:uid="{E931703A-6D2F-48F2-838D-15E3AFB7D31C}"/>
    <cellStyle name="Comma 2 2 3 4 2 2" xfId="12899" xr:uid="{729949F4-076D-4DC9-B3CE-1792601A0C03}"/>
    <cellStyle name="Comma 2 2 3 4 3" xfId="10257" xr:uid="{D36CBE23-0B1C-415E-83D7-7981D4F19801}"/>
    <cellStyle name="Comma 2 2 3 5" xfId="5616" xr:uid="{3D94D8A0-F8DF-4A13-87FE-63084B9BE98A}"/>
    <cellStyle name="Comma 2 2 3 5 2" xfId="12009" xr:uid="{E29A58EB-C439-4537-BDD0-285FEC863163}"/>
    <cellStyle name="Comma 2 2 3 6" xfId="8519" xr:uid="{71CE8C94-FCD9-4B2A-B1E8-935954CE20A2}"/>
    <cellStyle name="Comma 2 2 4" xfId="494" xr:uid="{00000000-0005-0000-0000-000046030000}"/>
    <cellStyle name="Comma 2 2 4 10" xfId="5547" xr:uid="{A98BB477-81E1-42C4-9AB6-ADD0751C9C4D}"/>
    <cellStyle name="Comma 2 2 4 10 2" xfId="11966" xr:uid="{10DC6984-B3ED-400F-8BA0-79987AC2AF92}"/>
    <cellStyle name="Comma 2 2 4 11" xfId="8521" xr:uid="{BE6A4F4E-D853-4C4C-A771-E257AC200510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3 2 2" xfId="10921" xr:uid="{EC8AF706-C45E-477B-8D7C-CA345E8FDF48}"/>
    <cellStyle name="Comma 2 2 4 2 3 3" xfId="9183" xr:uid="{80B736A8-0B94-4325-AC9B-811CEC512891}"/>
    <cellStyle name="Comma 2 2 4 2 4" xfId="3764" xr:uid="{00000000-0005-0000-0000-00004B030000}"/>
    <cellStyle name="Comma 2 2 4 2 4 2" xfId="10260" xr:uid="{D1C033CF-FF7F-4A63-A564-9F6152036068}"/>
    <cellStyle name="Comma 2 2 4 2 5" xfId="5618" xr:uid="{B96075D5-94E9-43F5-9C5C-47B62EC0B9F0}"/>
    <cellStyle name="Comma 2 2 4 2 6" xfId="8522" xr:uid="{B059CCEB-6568-48C4-8880-C400DAF0D14A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3 2 2" xfId="10922" xr:uid="{58D25B54-46C3-4547-8E54-D8D5B180FF86}"/>
    <cellStyle name="Comma 2 2 4 3 3 3" xfId="9184" xr:uid="{835893BC-4060-49D8-8312-5B9E2273A39B}"/>
    <cellStyle name="Comma 2 2 4 3 4" xfId="3765" xr:uid="{00000000-0005-0000-0000-000050030000}"/>
    <cellStyle name="Comma 2 2 4 3 4 2" xfId="10261" xr:uid="{604BB169-18E4-4066-8CAA-76E84B49E9BE}"/>
    <cellStyle name="Comma 2 2 4 3 5" xfId="5619" xr:uid="{953FC0E7-C18B-482F-978B-B5F235C945CE}"/>
    <cellStyle name="Comma 2 2 4 3 6" xfId="8523" xr:uid="{6593E54B-6A60-4514-9A81-A9E5C8F266EC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2 2" xfId="10923" xr:uid="{7C9D00B3-7FE6-4917-9DE3-8C5A5FFA5BDA}"/>
    <cellStyle name="Comma 2 2 4 4 2 3" xfId="8186" xr:uid="{A645B027-61F4-4673-9CBF-3B08F124C225}"/>
    <cellStyle name="Comma 2 2 4 4 2 3 2" xfId="13409" xr:uid="{24FE3510-E0B0-4FB8-B9E3-06009574B1A5}"/>
    <cellStyle name="Comma 2 2 4 4 2 4" xfId="9185" xr:uid="{B4C6B31F-3986-44A1-84C5-22804EDAE893}"/>
    <cellStyle name="Comma 2 2 4 4 3" xfId="3766" xr:uid="{00000000-0005-0000-0000-000054030000}"/>
    <cellStyle name="Comma 2 2 4 4 3 2" xfId="7514" xr:uid="{A99744D0-9D5A-4E15-A32D-03267A47DA02}"/>
    <cellStyle name="Comma 2 2 4 4 3 2 2" xfId="13000" xr:uid="{7DF4E258-3491-42E8-94F8-BEEA6F0F487E}"/>
    <cellStyle name="Comma 2 2 4 4 3 3" xfId="10262" xr:uid="{67E1D7CD-A665-4D4F-8C64-57C294DE610C}"/>
    <cellStyle name="Comma 2 2 4 4 4" xfId="6909" xr:uid="{B35082BC-99D9-4D86-B862-EB9148703A7A}"/>
    <cellStyle name="Comma 2 2 4 4 4 2" xfId="12647" xr:uid="{B8B9E2E4-C9ED-4ECF-BC84-07085778890D}"/>
    <cellStyle name="Comma 2 2 4 4 5" xfId="8524" xr:uid="{DA1A8593-4DF4-4A28-8440-FE5C0C4A068B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2 2" xfId="10924" xr:uid="{008F8074-7CFD-4EA2-9627-276972DDCC30}"/>
    <cellStyle name="Comma 2 2 4 5 2 3" xfId="8396" xr:uid="{6A50B842-1131-4038-8CA9-E47C074BBA06}"/>
    <cellStyle name="Comma 2 2 4 5 2 3 2" xfId="13618" xr:uid="{12BF0182-79B1-4D7B-9750-330F581C6A85}"/>
    <cellStyle name="Comma 2 2 4 5 2 4" xfId="9186" xr:uid="{81B4F9AD-616B-4F44-A096-9AC7F1EFCFB8}"/>
    <cellStyle name="Comma 2 2 4 5 3" xfId="3767" xr:uid="{00000000-0005-0000-0000-000058030000}"/>
    <cellStyle name="Comma 2 2 4 5 3 2" xfId="7959" xr:uid="{22E1377B-7B1B-487B-9550-9069158F6D2B}"/>
    <cellStyle name="Comma 2 2 4 5 3 2 2" xfId="13222" xr:uid="{EE43DFC3-028E-4379-ABB5-6E86FAA7436F}"/>
    <cellStyle name="Comma 2 2 4 5 3 3" xfId="10263" xr:uid="{CEF94DE0-506A-4A98-ACE3-B7D272A3727A}"/>
    <cellStyle name="Comma 2 2 4 5 4" xfId="5617" xr:uid="{37785C5E-BCA1-4160-BE0F-ADC1E0953FE7}"/>
    <cellStyle name="Comma 2 2 4 5 4 2" xfId="12010" xr:uid="{D58EA24A-39BC-4FD6-BA57-90F18040D3ED}"/>
    <cellStyle name="Comma 2 2 4 5 5" xfId="8525" xr:uid="{1B45BDBE-CD0E-4A50-B468-04A0BA2DF053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2 2" xfId="10925" xr:uid="{82594FEF-D40F-4D01-994F-546277970F83}"/>
    <cellStyle name="Comma 2 2 4 6 2 3" xfId="8078" xr:uid="{383B52E3-C8CC-488C-8413-DEE0E6C6ACB3}"/>
    <cellStyle name="Comma 2 2 4 6 2 3 2" xfId="13302" xr:uid="{6B947956-BB23-492B-BE0F-7C84EFA27760}"/>
    <cellStyle name="Comma 2 2 4 6 2 4" xfId="9187" xr:uid="{163FBFF9-20A8-4154-94E3-36566A142510}"/>
    <cellStyle name="Comma 2 2 4 6 3" xfId="3768" xr:uid="{00000000-0005-0000-0000-00005C030000}"/>
    <cellStyle name="Comma 2 2 4 6 3 2" xfId="10264" xr:uid="{BFBD06F1-E4A6-4348-8170-0EA7F8001EF6}"/>
    <cellStyle name="Comma 2 2 4 6 4" xfId="7222" xr:uid="{B40ADD24-2130-4091-BEC3-16B13809F964}"/>
    <cellStyle name="Comma 2 2 4 6 4 2" xfId="12797" xr:uid="{D73377B7-F9EA-40FD-BBDC-D7D113A5D11A}"/>
    <cellStyle name="Comma 2 2 4 6 5" xfId="8526" xr:uid="{A187F84F-DB8C-48D9-8F67-E15416349E35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2 2 2" xfId="10926" xr:uid="{9FEA39ED-9DBC-41BF-A25D-6257DCA97B64}"/>
    <cellStyle name="Comma 2 2 4 7 2 3" xfId="9188" xr:uid="{A3251895-F215-4851-A0C2-B2ACB7CE1973}"/>
    <cellStyle name="Comma 2 2 4 7 3" xfId="3769" xr:uid="{00000000-0005-0000-0000-000060030000}"/>
    <cellStyle name="Comma 2 2 4 7 3 2" xfId="10265" xr:uid="{E3A2A457-E205-4C81-BA84-84F86BCFA221}"/>
    <cellStyle name="Comma 2 2 4 7 4" xfId="7363" xr:uid="{15798F12-3783-464F-BB64-86893E448D4F}"/>
    <cellStyle name="Comma 2 2 4 7 4 2" xfId="12900" xr:uid="{A1F9AECF-8416-43EE-9D9B-AC35AD92BFC4}"/>
    <cellStyle name="Comma 2 2 4 7 5" xfId="8527" xr:uid="{71F526D7-847D-4D1F-8328-DFF1AD321F88}"/>
    <cellStyle name="Comma 2 2 4 8" xfId="2657" xr:uid="{00000000-0005-0000-0000-000061030000}"/>
    <cellStyle name="Comma 2 2 4 8 2" xfId="4425" xr:uid="{00000000-0005-0000-0000-000062030000}"/>
    <cellStyle name="Comma 2 2 4 8 2 2" xfId="10920" xr:uid="{632D6841-81B5-480A-A1D7-DD7E5D30E203}"/>
    <cellStyle name="Comma 2 2 4 8 3" xfId="9182" xr:uid="{1C7F46DD-C70D-4D2B-891F-F6A853DA4580}"/>
    <cellStyle name="Comma 2 2 4 9" xfId="3763" xr:uid="{00000000-0005-0000-0000-000063030000}"/>
    <cellStyle name="Comma 2 2 4 9 2" xfId="10259" xr:uid="{B8CF7F47-1065-44E4-AB37-4F72B10CD5A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2 2" xfId="10928" xr:uid="{55863FBF-AECE-4B68-BF33-1078B45B6DE2}"/>
    <cellStyle name="Comma 2 2 5 2 2 3" xfId="8187" xr:uid="{B937558F-98C8-46DD-A4F5-5CD1B40A9973}"/>
    <cellStyle name="Comma 2 2 5 2 2 3 2" xfId="13410" xr:uid="{91669FCC-12C1-40CC-A8B3-606F2BB95E53}"/>
    <cellStyle name="Comma 2 2 5 2 2 4" xfId="9190" xr:uid="{05C7010E-3B2D-4DA6-AF2D-2612467E8BD6}"/>
    <cellStyle name="Comma 2 2 5 2 3" xfId="3771" xr:uid="{00000000-0005-0000-0000-000068030000}"/>
    <cellStyle name="Comma 2 2 5 2 3 2" xfId="7515" xr:uid="{CED7A47F-3138-4310-99B0-C8EED3F64155}"/>
    <cellStyle name="Comma 2 2 5 2 3 2 2" xfId="13001" xr:uid="{FAE36BD3-80B0-4420-B489-71CA2C905C28}"/>
    <cellStyle name="Comma 2 2 5 2 3 3" xfId="10267" xr:uid="{6B9C8002-B6AA-4E5D-B3AA-8333123C2F0C}"/>
    <cellStyle name="Comma 2 2 5 2 4" xfId="6910" xr:uid="{FD9B51B4-B6D9-4AB5-9AC5-7D7B5F724F75}"/>
    <cellStyle name="Comma 2 2 5 2 4 2" xfId="12648" xr:uid="{1BC1707B-545D-47D3-AAD9-A7689E964E54}"/>
    <cellStyle name="Comma 2 2 5 2 5" xfId="8529" xr:uid="{E59078F6-B9FC-4A09-8DAD-3FACB8D051E6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2 2" xfId="10929" xr:uid="{66EC2BDE-7804-46BC-A453-405E5D58E90A}"/>
    <cellStyle name="Comma 2 2 5 3 2 3" xfId="8079" xr:uid="{987B7CD7-DD32-4EED-9421-1D4BCA9DE2A2}"/>
    <cellStyle name="Comma 2 2 5 3 2 3 2" xfId="13303" xr:uid="{497C1A67-0FEA-471E-B764-2640E137B3C5}"/>
    <cellStyle name="Comma 2 2 5 3 2 4" xfId="9191" xr:uid="{991BA7CC-137F-4FAF-94D5-19C76C80D3B2}"/>
    <cellStyle name="Comma 2 2 5 3 3" xfId="3772" xr:uid="{00000000-0005-0000-0000-00006C030000}"/>
    <cellStyle name="Comma 2 2 5 3 3 2" xfId="10268" xr:uid="{7AAAEA28-8D61-4328-90E5-D9B7CDBF2300}"/>
    <cellStyle name="Comma 2 2 5 3 4" xfId="7285" xr:uid="{8E3C81AB-EB53-44E5-ACF3-2677D05FC713}"/>
    <cellStyle name="Comma 2 2 5 3 4 2" xfId="12843" xr:uid="{47C001CF-8003-4A16-8C8F-35A7E7F9571B}"/>
    <cellStyle name="Comma 2 2 5 3 5" xfId="8530" xr:uid="{E4806EC3-C0AD-4194-909B-FC40BD2FF025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2 2 2" xfId="10930" xr:uid="{317E2820-10EA-45FA-965E-6C71A235BA39}"/>
    <cellStyle name="Comma 2 2 5 4 2 3" xfId="9192" xr:uid="{46407B0E-7BF8-4A92-8ACD-CBEE4801CE9C}"/>
    <cellStyle name="Comma 2 2 5 4 3" xfId="3773" xr:uid="{00000000-0005-0000-0000-000070030000}"/>
    <cellStyle name="Comma 2 2 5 4 3 2" xfId="10269" xr:uid="{AB300D8F-2A33-4483-AF79-4EBE7DD406F1}"/>
    <cellStyle name="Comma 2 2 5 4 4" xfId="7364" xr:uid="{88A45B19-054E-4D80-A8C2-8DCF4933BBB2}"/>
    <cellStyle name="Comma 2 2 5 4 4 2" xfId="12901" xr:uid="{37B5DE32-36DD-418D-B6B2-9A9DA0A2BBED}"/>
    <cellStyle name="Comma 2 2 5 4 5" xfId="8531" xr:uid="{ABEA8A48-6FE6-466A-A9BA-615F6A5AF28D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2 2 2" xfId="10931" xr:uid="{5BDC00F7-2412-44F1-A886-595A884F2410}"/>
    <cellStyle name="Comma 2 2 5 5 2 3" xfId="9193" xr:uid="{8EB7706E-7EBC-4764-BFB0-361BA8091408}"/>
    <cellStyle name="Comma 2 2 5 5 3" xfId="3774" xr:uid="{00000000-0005-0000-0000-000074030000}"/>
    <cellStyle name="Comma 2 2 5 5 3 2" xfId="10270" xr:uid="{DB3E7790-8070-44B9-A3E8-0066FA1251DA}"/>
    <cellStyle name="Comma 2 2 5 5 4" xfId="8532" xr:uid="{E2F0A534-F6C1-44AB-A008-7427C43989A8}"/>
    <cellStyle name="Comma 2 2 5 6" xfId="2664" xr:uid="{00000000-0005-0000-0000-000075030000}"/>
    <cellStyle name="Comma 2 2 5 6 2" xfId="4432" xr:uid="{00000000-0005-0000-0000-000076030000}"/>
    <cellStyle name="Comma 2 2 5 6 2 2" xfId="10927" xr:uid="{348ECD49-A1F2-4716-B850-ABB60CE673E1}"/>
    <cellStyle name="Comma 2 2 5 6 3" xfId="9189" xr:uid="{22A9E004-5A9A-4594-8153-A7E792AC0110}"/>
    <cellStyle name="Comma 2 2 5 7" xfId="3770" xr:uid="{00000000-0005-0000-0000-000077030000}"/>
    <cellStyle name="Comma 2 2 5 7 2" xfId="10266" xr:uid="{E5B99ABB-541D-4647-8809-BA88146BF554}"/>
    <cellStyle name="Comma 2 2 5 8" xfId="5620" xr:uid="{C7247C6D-73AA-4553-8F57-894634BE6D26}"/>
    <cellStyle name="Comma 2 2 5 8 2" xfId="12011" xr:uid="{337BF656-B75F-4CEF-A74F-8E355EE2D5DF}"/>
    <cellStyle name="Comma 2 2 5 9" xfId="8528" xr:uid="{BA591BD1-0A8A-405F-AC5D-91BD5DE09E9F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2 2" xfId="10932" xr:uid="{37ADF799-8A8B-473B-A3A3-D8343774B151}"/>
    <cellStyle name="Comma 2 2 6 2 3" xfId="8183" xr:uid="{935FE84E-0F73-4D46-AB5A-6EE7B4BCC5CF}"/>
    <cellStyle name="Comma 2 2 6 2 3 2" xfId="13406" xr:uid="{29905FE7-352C-463D-AF1A-09452F09406A}"/>
    <cellStyle name="Comma 2 2 6 2 4" xfId="9194" xr:uid="{2503DF65-2851-4DAF-B6F9-840E21BBCBDA}"/>
    <cellStyle name="Comma 2 2 6 3" xfId="3775" xr:uid="{00000000-0005-0000-0000-00007B030000}"/>
    <cellStyle name="Comma 2 2 6 3 2" xfId="7511" xr:uid="{361EF0C9-808B-4573-BDBD-875F7D8433A3}"/>
    <cellStyle name="Comma 2 2 6 3 2 2" xfId="12997" xr:uid="{2FD5E29F-6037-4243-B92B-0980BF490B77}"/>
    <cellStyle name="Comma 2 2 6 3 3" xfId="10271" xr:uid="{A65F52F3-E15E-4EE5-BF07-15FC940374D3}"/>
    <cellStyle name="Comma 2 2 6 4" xfId="6475" xr:uid="{D3EE3F5B-E505-4115-90C6-DE55D417AC08}"/>
    <cellStyle name="Comma 2 2 6 4 2" xfId="12336" xr:uid="{8073BAA5-2457-4C0F-BB32-63FCA8507F88}"/>
    <cellStyle name="Comma 2 2 6 5" xfId="8533" xr:uid="{A49AF51A-1EB3-45E4-A4BE-AE5DBB7A3791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2 2" xfId="10933" xr:uid="{DEF58A63-7C46-4F0B-ABC8-4E5D4005D48B}"/>
    <cellStyle name="Comma 2 2 7 2 3" xfId="8075" xr:uid="{67F47CBD-7602-4136-9B13-43CE21AFDF4E}"/>
    <cellStyle name="Comma 2 2 7 2 3 2" xfId="13299" xr:uid="{8FA8A578-B6AB-4C30-9F48-3F06C42926F4}"/>
    <cellStyle name="Comma 2 2 7 2 4" xfId="9195" xr:uid="{B260D0CC-1172-4F66-B39B-2336A2BF4CEE}"/>
    <cellStyle name="Comma 2 2 7 3" xfId="3776" xr:uid="{00000000-0005-0000-0000-00007F030000}"/>
    <cellStyle name="Comma 2 2 7 3 2" xfId="7360" xr:uid="{56F548DE-88D5-49F3-9911-CBFBCB0FEC41}"/>
    <cellStyle name="Comma 2 2 7 3 2 2" xfId="12897" xr:uid="{EA4DD845-68CB-4B9B-9857-4F56362DB494}"/>
    <cellStyle name="Comma 2 2 7 3 3" xfId="10272" xr:uid="{EF7C8259-9F4F-41A2-946E-39926A5485CF}"/>
    <cellStyle name="Comma 2 2 7 4" xfId="6476" xr:uid="{C0E5DEFC-0237-4611-872A-45905405B87E}"/>
    <cellStyle name="Comma 2 2 7 4 2" xfId="12337" xr:uid="{0C64D5D5-3350-4193-A748-758442366924}"/>
    <cellStyle name="Comma 2 2 7 5" xfId="8534" xr:uid="{0528F46F-6839-43C3-9D37-C1E184406FE9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2 2" xfId="10934" xr:uid="{4E24E8A4-5FD8-4D22-BF72-124F2CC78729}"/>
    <cellStyle name="Comma 2 2 8 2 3" xfId="8049" xr:uid="{3AE751C7-9AF2-480A-AC14-5B0517A08C49}"/>
    <cellStyle name="Comma 2 2 8 2 3 2" xfId="13276" xr:uid="{274BCA5B-5B19-4E19-A25B-A34A80B4E61F}"/>
    <cellStyle name="Comma 2 2 8 2 4" xfId="9196" xr:uid="{609E614F-68B8-434B-800B-E370AE60C8B8}"/>
    <cellStyle name="Comma 2 2 8 3" xfId="3777" xr:uid="{00000000-0005-0000-0000-000083030000}"/>
    <cellStyle name="Comma 2 2 8 3 2" xfId="10273" xr:uid="{79CAB680-3845-4298-8F02-4A030AE07A61}"/>
    <cellStyle name="Comma 2 2 8 4" xfId="6905" xr:uid="{D0C32701-7932-4737-8316-F7F56B2ACE41}"/>
    <cellStyle name="Comma 2 2 8 4 2" xfId="12643" xr:uid="{14240959-3A23-43E1-87C0-EB71F18A7957}"/>
    <cellStyle name="Comma 2 2 8 5" xfId="8535" xr:uid="{EB844D8A-D908-4FC6-9FCC-E853F3301FA2}"/>
    <cellStyle name="Comma 2 2 9" xfId="2651" xr:uid="{00000000-0005-0000-0000-000084030000}"/>
    <cellStyle name="Comma 2 2 9 2" xfId="4419" xr:uid="{00000000-0005-0000-0000-000085030000}"/>
    <cellStyle name="Comma 2 2 9 2 2" xfId="10914" xr:uid="{41F8FE63-3E65-49E7-AEE8-0AF4B2A1A4C3}"/>
    <cellStyle name="Comma 2 2 9 3" xfId="7183" xr:uid="{B7550DC6-CD3F-4403-A8C7-698D079BF4B0}"/>
    <cellStyle name="Comma 2 2 9 3 2" xfId="12767" xr:uid="{84A74B26-FABC-4864-BC1B-11C65C8814B5}"/>
    <cellStyle name="Comma 2 2 9 4" xfId="9176" xr:uid="{59BCD7F2-2AC9-4C67-BFD3-E808482C4738}"/>
    <cellStyle name="Comma 2 20" xfId="8513" xr:uid="{2D495A45-2952-498D-A815-E9780BCC992D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2 2" xfId="12807" xr:uid="{672F2830-1BD1-47DC-9F21-1F94BC9946B4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2 2" xfId="13647" xr:uid="{A82CDFDB-ABFE-40E0-9F4B-78C27797E60B}"/>
    <cellStyle name="Comma 2 3 2 3 3" xfId="8015" xr:uid="{142A566B-2762-4E91-9DE2-CDE921A29AFA}"/>
    <cellStyle name="Comma 2 3 2 3 3 2" xfId="13252" xr:uid="{6B2B184E-C3B6-43B9-AC47-FD89A5DA47BE}"/>
    <cellStyle name="Comma 2 3 2 3 4" xfId="7199" xr:uid="{1E01D802-13B7-4C2C-8025-F3A9B7E9E53E}"/>
    <cellStyle name="Comma 2 3 2 3 4 2" xfId="12777" xr:uid="{D21E9E69-91F4-46C4-B0AB-C1342A6B5C15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2 2 2" xfId="13411" xr:uid="{C369A043-7B39-4E4C-99FF-27C794F7C66D}"/>
    <cellStyle name="Comma 2 3 3 2 2 3" xfId="10935" xr:uid="{FF8C723C-45D6-40D1-A564-A68F5CE893F4}"/>
    <cellStyle name="Comma 2 3 3 2 3" xfId="7240" xr:uid="{C784703A-5BBB-4FF6-B7BB-430B24D79E8F}"/>
    <cellStyle name="Comma 2 3 3 2 3 2" xfId="12814" xr:uid="{0DFCDB0B-DA88-4507-8784-C47C06C39989}"/>
    <cellStyle name="Comma 2 3 3 2 4" xfId="9197" xr:uid="{66905924-A532-4EC6-95A1-F00634B4193E}"/>
    <cellStyle name="Comma 2 3 3 3" xfId="3778" xr:uid="{00000000-0005-0000-0000-00008E030000}"/>
    <cellStyle name="Comma 2 3 3 3 2" xfId="7208" xr:uid="{0B27A6C2-D86F-4CAB-88EC-29F3053144FF}"/>
    <cellStyle name="Comma 2 3 3 3 2 2" xfId="12785" xr:uid="{EFBAC98D-08BF-4D9F-B4F3-88FC4DC61784}"/>
    <cellStyle name="Comma 2 3 3 3 3" xfId="10274" xr:uid="{BE1AECE1-DBA5-4FD0-90A9-1E2D0B84D755}"/>
    <cellStyle name="Comma 2 3 3 4" xfId="7516" xr:uid="{C8C0F94D-0DAF-46F6-B73B-24001167B941}"/>
    <cellStyle name="Comma 2 3 3 4 2" xfId="13002" xr:uid="{898F76E0-D7F4-4508-86C9-8B545DAA3E67}"/>
    <cellStyle name="Comma 2 3 3 5" xfId="6477" xr:uid="{842DB23B-35CE-49C8-907B-F02464A6A716}"/>
    <cellStyle name="Comma 2 3 3 5 2" xfId="12338" xr:uid="{08E1E76D-0ADB-4EB6-BB38-C63D4201F12C}"/>
    <cellStyle name="Comma 2 3 3 6" xfId="8536" xr:uid="{7F5DCAEB-0229-486B-AA4D-7886190703B4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2 2 2" xfId="13632" xr:uid="{36D3C340-163C-4C4F-B152-9B84D8809D0E}"/>
    <cellStyle name="Comma 2 3 4 2 2 3" xfId="10936" xr:uid="{6D339250-6117-4148-A330-F640B9D54D9F}"/>
    <cellStyle name="Comma 2 3 4 2 3" xfId="7224" xr:uid="{C7ED72C5-EC94-4153-B670-BB0D793FA33E}"/>
    <cellStyle name="Comma 2 3 4 2 3 2" xfId="12799" xr:uid="{245D82C5-3144-459B-92E0-0D500D2C4F96}"/>
    <cellStyle name="Comma 2 3 4 2 4" xfId="9198" xr:uid="{5ED66F4D-28B8-44E5-9192-9F669AE2FD71}"/>
    <cellStyle name="Comma 2 3 4 3" xfId="3779" xr:uid="{00000000-0005-0000-0000-000092030000}"/>
    <cellStyle name="Comma 2 3 4 3 2" xfId="7985" xr:uid="{B55AB117-D202-4DF7-A354-FFE21AC41A5F}"/>
    <cellStyle name="Comma 2 3 4 3 2 2" xfId="13237" xr:uid="{6EB9B53C-63B5-40E6-9AFA-2D48DFC0EF0E}"/>
    <cellStyle name="Comma 2 3 4 3 3" xfId="10275" xr:uid="{CD177C11-1E81-4109-82E3-D4A77E12C1D5}"/>
    <cellStyle name="Comma 2 3 4 4" xfId="6911" xr:uid="{514353FC-2BAE-46FA-ACB3-9DD943364876}"/>
    <cellStyle name="Comma 2 3 4 4 2" xfId="12649" xr:uid="{46F96DFD-9C61-448C-BB56-28CF5FC83676}"/>
    <cellStyle name="Comma 2 3 4 5" xfId="8537" xr:uid="{BD16026D-9810-4B50-94DC-71D5F11F4C10}"/>
    <cellStyle name="Comma 2 3 5" xfId="7188" xr:uid="{625BA98E-0B86-4086-9044-BCD65CD87AD3}"/>
    <cellStyle name="Comma 2 3 5 2" xfId="12769" xr:uid="{1D2722BA-7EB1-4BE7-A936-5DF938CF5CD5}"/>
    <cellStyle name="Comma 2 3 6" xfId="5621" xr:uid="{DE821AFB-FB8F-48CB-B942-A1D8BEAB2854}"/>
    <cellStyle name="Comma 2 3 6 2" xfId="12012" xr:uid="{7A9600D8-5755-432A-A58C-45B8774F3A42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2 2 2" xfId="10939" xr:uid="{3E5528A9-1C41-4643-AF34-69C8277FAF86}"/>
    <cellStyle name="Comma 2 4 2 2 2 3" xfId="9201" xr:uid="{C0BB9387-2147-4180-8600-3ACAC0115568}"/>
    <cellStyle name="Comma 2 4 2 2 3" xfId="3782" xr:uid="{00000000-0005-0000-0000-000098030000}"/>
    <cellStyle name="Comma 2 4 2 2 3 2" xfId="10278" xr:uid="{7BF3A3C7-2E07-400F-AE1E-EC2A34B4C1D4}"/>
    <cellStyle name="Comma 2 4 2 2 4" xfId="7229" xr:uid="{68D3364F-64FE-487F-A3A4-4B7E2451DCBF}"/>
    <cellStyle name="Comma 2 4 2 2 4 2" xfId="12804" xr:uid="{ECC6A8D8-4897-482C-8788-FE4292D9DC84}"/>
    <cellStyle name="Comma 2 4 2 2 5" xfId="8540" xr:uid="{3DB372AD-0451-42DA-8525-588A3D3A01BE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2 2 2" xfId="10940" xr:uid="{19BCE313-A8AE-431B-A2F1-EB478677EAC3}"/>
    <cellStyle name="Comma 2 4 2 3 2 3" xfId="9202" xr:uid="{C6B23429-3169-41A7-91A1-16AD5D8E42DC}"/>
    <cellStyle name="Comma 2 4 2 3 3" xfId="3783" xr:uid="{00000000-0005-0000-0000-00009C030000}"/>
    <cellStyle name="Comma 2 4 2 3 3 2" xfId="10279" xr:uid="{73FCD095-78A5-4A8C-8146-DAFA940C0C5E}"/>
    <cellStyle name="Comma 2 4 2 3 4" xfId="7518" xr:uid="{F683AF63-4D4D-4445-AECB-D7479C9BBD10}"/>
    <cellStyle name="Comma 2 4 2 3 5" xfId="8541" xr:uid="{78AE4C2C-4B90-42D1-85E6-05141AEBE464}"/>
    <cellStyle name="Comma 2 4 2 4" xfId="2675" xr:uid="{00000000-0005-0000-0000-00009D030000}"/>
    <cellStyle name="Comma 2 4 2 4 2" xfId="4443" xr:uid="{00000000-0005-0000-0000-00009E030000}"/>
    <cellStyle name="Comma 2 4 2 4 2 2" xfId="10938" xr:uid="{86862CD9-6DD3-48C0-8C2E-05E0733F9E4B}"/>
    <cellStyle name="Comma 2 4 2 4 3" xfId="9200" xr:uid="{B360B4A7-8BB7-4EF1-A0CD-F5CB5C65F4E9}"/>
    <cellStyle name="Comma 2 4 2 5" xfId="3781" xr:uid="{00000000-0005-0000-0000-00009F030000}"/>
    <cellStyle name="Comma 2 4 2 5 2" xfId="10277" xr:uid="{EBA927AD-EE4D-4A06-A9F4-58CE82ACABC8}"/>
    <cellStyle name="Comma 2 4 2 6" xfId="6912" xr:uid="{474B3957-0682-439D-A731-A05CD65C85F2}"/>
    <cellStyle name="Comma 2 4 2 7" xfId="8539" xr:uid="{56DB75E5-0607-429D-B7C2-5A54FA6E962B}"/>
    <cellStyle name="Comma 2 4 3" xfId="522" xr:uid="{00000000-0005-0000-0000-0000A0030000}"/>
    <cellStyle name="Comma 2 4 3 2" xfId="8426" xr:uid="{732F73F7-1C4A-4EF6-9308-2716AFAEACBA}"/>
    <cellStyle name="Comma 2 4 3 2 2" xfId="13639" xr:uid="{9A245C34-B8CC-41DD-8AAE-309D7CF7D22E}"/>
    <cellStyle name="Comma 2 4 3 3" xfId="7999" xr:uid="{3A3D0246-203B-4957-A44B-043C41C79595}"/>
    <cellStyle name="Comma 2 4 3 3 2" xfId="13244" xr:uid="{24327E52-5BFC-4910-B06F-718FA4905A7C}"/>
    <cellStyle name="Comma 2 4 3 4" xfId="7196" xr:uid="{46D35117-2E35-427F-A097-7E5D3E29B044}"/>
    <cellStyle name="Comma 2 4 3 4 2" xfId="12774" xr:uid="{44748449-B3CB-4568-905A-232B12D9958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2 2" xfId="10941" xr:uid="{891EA970-5541-4577-87E0-C7EF2796E432}"/>
    <cellStyle name="Comma 2 4 4 2 3" xfId="8434" xr:uid="{A4370D13-2B35-4679-B30D-D89059F36973}"/>
    <cellStyle name="Comma 2 4 4 2 3 2" xfId="13645" xr:uid="{15BE8714-5A3C-464F-90B3-911901091E77}"/>
    <cellStyle name="Comma 2 4 4 2 4" xfId="9203" xr:uid="{ECB65034-2766-450F-8CFD-BA6D6BB83AB1}"/>
    <cellStyle name="Comma 2 4 4 3" xfId="3784" xr:uid="{00000000-0005-0000-0000-0000A4030000}"/>
    <cellStyle name="Comma 2 4 4 3 2" xfId="8012" xr:uid="{6509E15F-5BDE-43F7-8DEE-D10167AED43E}"/>
    <cellStyle name="Comma 2 4 4 3 2 2" xfId="13250" xr:uid="{B5728146-EE7B-4C29-924F-81BA9C4D83D6}"/>
    <cellStyle name="Comma 2 4 4 3 3" xfId="10280" xr:uid="{2E7519D1-1953-4A88-BD7E-13A36D9408C8}"/>
    <cellStyle name="Comma 2 4 4 4" xfId="6347" xr:uid="{C2E4BB33-4CFA-499F-B291-DD4ECFB3E464}"/>
    <cellStyle name="Comma 2 4 4 5" xfId="8542" xr:uid="{3228529D-2C65-4B79-BA1B-36B1A9D87015}"/>
    <cellStyle name="Comma 2 4 5" xfId="524" xr:uid="{00000000-0005-0000-0000-0000A5030000}"/>
    <cellStyle name="Comma 2 4 5 2" xfId="8080" xr:uid="{816FD2F4-0E9C-4345-8557-B1F2DA47BD5B}"/>
    <cellStyle name="Comma 2 4 5 2 2" xfId="13304" xr:uid="{7FAD4623-6513-4F26-AF88-CF1ADDF5632C}"/>
    <cellStyle name="Comma 2 4 6" xfId="2674" xr:uid="{00000000-0005-0000-0000-0000A6030000}"/>
    <cellStyle name="Comma 2 4 6 2" xfId="4442" xr:uid="{00000000-0005-0000-0000-0000A7030000}"/>
    <cellStyle name="Comma 2 4 6 2 2" xfId="10937" xr:uid="{16487948-EED7-4B46-9EBF-5123B8638711}"/>
    <cellStyle name="Comma 2 4 6 3" xfId="7365" xr:uid="{A53CED76-54D8-47A8-ABE4-EF2430C085AA}"/>
    <cellStyle name="Comma 2 4 6 3 2" xfId="12902" xr:uid="{2D73CAAF-B33D-4E7D-A97E-1B5F3188AD53}"/>
    <cellStyle name="Comma 2 4 6 4" xfId="9199" xr:uid="{749AD1A1-689F-4F68-8E0B-932C3FE51957}"/>
    <cellStyle name="Comma 2 4 7" xfId="3780" xr:uid="{00000000-0005-0000-0000-0000A8030000}"/>
    <cellStyle name="Comma 2 4 7 2" xfId="10276" xr:uid="{DF7D69EE-D4AE-4166-8C6A-93ED8A893FF9}"/>
    <cellStyle name="Comma 2 4 8" xfId="5623" xr:uid="{68846AB1-EE99-406B-B10B-06E363CF0A41}"/>
    <cellStyle name="Comma 2 4 9" xfId="8538" xr:uid="{C6ABFA5F-E17E-4A8C-8EB2-80D285A74CE2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2 2" xfId="10943" xr:uid="{4362ABC9-11D5-420E-8E08-3E3885C5DA84}"/>
    <cellStyle name="Comma 2 5 2 2 3" xfId="8189" xr:uid="{678EEE87-8438-4C75-AE6A-C7DF5D91E2A6}"/>
    <cellStyle name="Comma 2 5 2 2 3 2" xfId="13412" xr:uid="{F8423393-6031-4BD3-A675-638D7652EA0A}"/>
    <cellStyle name="Comma 2 5 2 2 4" xfId="9205" xr:uid="{C7004FCD-B4F5-41A0-AA9B-3536540096E6}"/>
    <cellStyle name="Comma 2 5 2 3" xfId="3786" xr:uid="{00000000-0005-0000-0000-0000AD030000}"/>
    <cellStyle name="Comma 2 5 2 3 2" xfId="7519" xr:uid="{1275FF26-376D-47AB-A2B2-D1FA4854B6B8}"/>
    <cellStyle name="Comma 2 5 2 3 2 2" xfId="13003" xr:uid="{163858EB-BE5C-4DB0-9EAD-F54E2F5EB9A5}"/>
    <cellStyle name="Comma 2 5 2 3 3" xfId="10282" xr:uid="{E173BDC2-3FB1-4CBB-99C5-5CA4739C3C4E}"/>
    <cellStyle name="Comma 2 5 2 4" xfId="6913" xr:uid="{663150AB-DF90-4897-8FB6-0E39962BE2EB}"/>
    <cellStyle name="Comma 2 5 2 4 2" xfId="12650" xr:uid="{CFF8F1DD-F699-4CA4-AD66-7F4A01913528}"/>
    <cellStyle name="Comma 2 5 2 5" xfId="8544" xr:uid="{FA95AB3A-0DBB-44D3-A160-DFFCFB205DBC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2 2 2" xfId="13305" xr:uid="{B7942231-663F-417D-8816-57EB86DA35DE}"/>
    <cellStyle name="Comma 2 5 3 2 3" xfId="10942" xr:uid="{8D781ECF-DF2A-4B40-B6AC-DC12DBF96471}"/>
    <cellStyle name="Comma 2 5 3 3" xfId="7263" xr:uid="{67BBE85C-F471-4887-9EF3-87C06647026A}"/>
    <cellStyle name="Comma 2 5 3 3 2" xfId="12834" xr:uid="{406FB015-0064-4D4C-9070-C8CEACA4A97E}"/>
    <cellStyle name="Comma 2 5 3 4" xfId="9204" xr:uid="{82831232-0C46-43C7-9282-0F9B6D5CC52E}"/>
    <cellStyle name="Comma 2 5 4" xfId="3785" xr:uid="{00000000-0005-0000-0000-0000B0030000}"/>
    <cellStyle name="Comma 2 5 4 2" xfId="7366" xr:uid="{36602B3E-C906-46FD-99CD-EFF8F8DD5BC6}"/>
    <cellStyle name="Comma 2 5 4 2 2" xfId="12903" xr:uid="{C19D8F40-9F4D-4FD9-9853-C13DD6A96750}"/>
    <cellStyle name="Comma 2 5 4 3" xfId="10281" xr:uid="{E132FFD1-CFA6-44E8-A9F0-08E718F5AD5B}"/>
    <cellStyle name="Comma 2 5 5" xfId="5624" xr:uid="{ACB1D0F8-8C8C-4401-877B-12EC5037A679}"/>
    <cellStyle name="Comma 2 5 5 2" xfId="12013" xr:uid="{15323448-D0CB-42BE-8D7D-3C5625DE4814}"/>
    <cellStyle name="Comma 2 5 6" xfId="8543" xr:uid="{0D2CE1B8-11C4-4A4C-8070-4D30F04B40E4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2 2" xfId="10945" xr:uid="{F4CF253E-8BE3-4E37-BBD1-AD0512FAE291}"/>
    <cellStyle name="Comma 2 6 2 2 3" xfId="8190" xr:uid="{86F5D8A5-5AC9-4951-92BC-D3C4F22DA339}"/>
    <cellStyle name="Comma 2 6 2 2 3 2" xfId="13413" xr:uid="{2C7EC38D-9D91-4231-ACC5-03AFF0C83268}"/>
    <cellStyle name="Comma 2 6 2 2 4" xfId="9207" xr:uid="{56E92DAC-99B7-48AC-92D4-8B3C32A3AE25}"/>
    <cellStyle name="Comma 2 6 2 3" xfId="3788" xr:uid="{00000000-0005-0000-0000-0000B5030000}"/>
    <cellStyle name="Comma 2 6 2 3 2" xfId="7520" xr:uid="{6974AC30-4EA1-4932-90C2-58DE91895C6F}"/>
    <cellStyle name="Comma 2 6 2 3 2 2" xfId="13004" xr:uid="{FDCC1DA3-98FB-4CEA-8D0F-05A73E6CD653}"/>
    <cellStyle name="Comma 2 6 2 3 3" xfId="10284" xr:uid="{D756CF1E-2159-47DC-B537-9D649E75EEFA}"/>
    <cellStyle name="Comma 2 6 2 4" xfId="6914" xr:uid="{BB2FE17B-A413-4063-B609-3B8BE4FD3023}"/>
    <cellStyle name="Comma 2 6 2 4 2" xfId="12651" xr:uid="{DB4D398C-94FA-4A5B-A181-8C1A6AE0FBC1}"/>
    <cellStyle name="Comma 2 6 2 5" xfId="8546" xr:uid="{4BA93146-CB46-488D-A2DF-9BAECB486D50}"/>
    <cellStyle name="Comma 2 6 3" xfId="2681" xr:uid="{00000000-0005-0000-0000-0000B6030000}"/>
    <cellStyle name="Comma 2 6 3 2" xfId="4449" xr:uid="{00000000-0005-0000-0000-0000B7030000}"/>
    <cellStyle name="Comma 2 6 3 2 2" xfId="10944" xr:uid="{1E07603F-51CE-470D-BF27-EC33012DAFC5}"/>
    <cellStyle name="Comma 2 6 3 3" xfId="8082" xr:uid="{1FDEB762-004F-495E-B70C-63086AD7B071}"/>
    <cellStyle name="Comma 2 6 3 3 2" xfId="13306" xr:uid="{6A38064D-D9FD-456D-B36A-5367263C2D4C}"/>
    <cellStyle name="Comma 2 6 3 4" xfId="9206" xr:uid="{200BE331-E95E-450F-A462-F5047A55362B}"/>
    <cellStyle name="Comma 2 6 4" xfId="3787" xr:uid="{00000000-0005-0000-0000-0000B8030000}"/>
    <cellStyle name="Comma 2 6 4 2" xfId="7367" xr:uid="{39651D07-E838-4E75-8F4E-1B99DCD11468}"/>
    <cellStyle name="Comma 2 6 4 2 2" xfId="12904" xr:uid="{61E0A153-AE75-4B15-BCC0-21869C5E61FA}"/>
    <cellStyle name="Comma 2 6 4 3" xfId="10283" xr:uid="{51C8AEDD-C243-46A0-BA2A-B6B696F5F00E}"/>
    <cellStyle name="Comma 2 6 5" xfId="5625" xr:uid="{A47DD800-9A63-4E8E-8A1D-CC528B12D558}"/>
    <cellStyle name="Comma 2 6 5 2" xfId="12014" xr:uid="{C857EF18-63F4-4505-AEA9-BD2043A8D1B6}"/>
    <cellStyle name="Comma 2 6 6" xfId="8545" xr:uid="{C08F01AE-7950-498A-BDEF-E29E25F92C2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2 2 2" xfId="10948" xr:uid="{06EEFC30-F17B-42CC-9DF2-6B29896FDE83}"/>
    <cellStyle name="Comma 2 7 2 2 2 3" xfId="9210" xr:uid="{992C469E-A5E5-4679-9598-D247048EDB31}"/>
    <cellStyle name="Comma 2 7 2 2 3" xfId="3791" xr:uid="{00000000-0005-0000-0000-0000BE030000}"/>
    <cellStyle name="Comma 2 7 2 2 3 2" xfId="10287" xr:uid="{0F3AC27C-5F49-47A5-B637-D80BF29A64C6}"/>
    <cellStyle name="Comma 2 7 2 2 4" xfId="8192" xr:uid="{FB4E966B-ABE9-4B60-ABD0-1E1CD9570756}"/>
    <cellStyle name="Comma 2 7 2 2 4 2" xfId="13415" xr:uid="{7C3718E1-5F5C-4614-8E44-F38FAD6CC447}"/>
    <cellStyle name="Comma 2 7 2 2 5" xfId="8549" xr:uid="{D1D7FB5F-69A5-4C2A-8D8B-172130862AE4}"/>
    <cellStyle name="Comma 2 7 2 3" xfId="2684" xr:uid="{00000000-0005-0000-0000-0000BF030000}"/>
    <cellStyle name="Comma 2 7 2 3 2" xfId="4452" xr:uid="{00000000-0005-0000-0000-0000C0030000}"/>
    <cellStyle name="Comma 2 7 2 3 2 2" xfId="10947" xr:uid="{A6FAB46E-F996-4CA6-9BEC-F14FCB5BF40E}"/>
    <cellStyle name="Comma 2 7 2 3 3" xfId="7522" xr:uid="{B23A946D-635F-41D7-AF19-BA8B84E86B94}"/>
    <cellStyle name="Comma 2 7 2 3 3 2" xfId="13006" xr:uid="{C77C0C97-0591-4FFB-BF92-A70834648F46}"/>
    <cellStyle name="Comma 2 7 2 3 4" xfId="9209" xr:uid="{DF0C924C-7291-4FB2-AA5D-C40E8A975FAC}"/>
    <cellStyle name="Comma 2 7 2 4" xfId="3790" xr:uid="{00000000-0005-0000-0000-0000C1030000}"/>
    <cellStyle name="Comma 2 7 2 4 2" xfId="10286" xr:uid="{5962C71C-7498-42E1-A362-6B8631270896}"/>
    <cellStyle name="Comma 2 7 2 5" xfId="5627" xr:uid="{34910CC5-72DA-4AFF-9ABB-9FF974794C86}"/>
    <cellStyle name="Comma 2 7 2 5 2" xfId="12016" xr:uid="{2925CE01-2A23-42F2-86B3-824624FB9D0A}"/>
    <cellStyle name="Comma 2 7 2 6" xfId="8548" xr:uid="{20DDFD0C-E0AF-4F79-B33F-4F045FE1B8C2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2 2 2" xfId="10950" xr:uid="{708B623E-AE03-4FB4-A341-B83D7319D629}"/>
    <cellStyle name="Comma 2 7 3 2 2 3" xfId="9212" xr:uid="{C4E2AD5A-0F30-4843-90BD-B70F1E6C9EA7}"/>
    <cellStyle name="Comma 2 7 3 2 3" xfId="3793" xr:uid="{00000000-0005-0000-0000-0000C6030000}"/>
    <cellStyle name="Comma 2 7 3 2 3 2" xfId="10289" xr:uid="{F1861BCC-00CE-40D8-8884-4143A271D36C}"/>
    <cellStyle name="Comma 2 7 3 2 4" xfId="8193" xr:uid="{D0B45EC0-403F-4B54-BD2B-5AF0E91B9B1D}"/>
    <cellStyle name="Comma 2 7 3 2 4 2" xfId="13416" xr:uid="{BA435239-8AAA-499A-8C7C-4671BC6592B8}"/>
    <cellStyle name="Comma 2 7 3 2 5" xfId="8551" xr:uid="{527DBE4C-0465-4834-B76F-233470F198A4}"/>
    <cellStyle name="Comma 2 7 3 3" xfId="2686" xr:uid="{00000000-0005-0000-0000-0000C7030000}"/>
    <cellStyle name="Comma 2 7 3 3 2" xfId="4454" xr:uid="{00000000-0005-0000-0000-0000C8030000}"/>
    <cellStyle name="Comma 2 7 3 3 2 2" xfId="10949" xr:uid="{D670C498-F081-4ACB-B9A9-0EC8A0770107}"/>
    <cellStyle name="Comma 2 7 3 3 3" xfId="7523" xr:uid="{822E0D5B-580E-4080-A4BD-E2A641F65083}"/>
    <cellStyle name="Comma 2 7 3 3 3 2" xfId="13007" xr:uid="{785E2486-A6BA-4742-8F9D-EF4CED9CC7CB}"/>
    <cellStyle name="Comma 2 7 3 3 4" xfId="9211" xr:uid="{98AB7792-D6C2-4D71-8A72-6F796D68FBF5}"/>
    <cellStyle name="Comma 2 7 3 4" xfId="3792" xr:uid="{00000000-0005-0000-0000-0000C9030000}"/>
    <cellStyle name="Comma 2 7 3 4 2" xfId="10288" xr:uid="{16B138DF-7C12-4750-AC6C-CCB45C491AC4}"/>
    <cellStyle name="Comma 2 7 3 5" xfId="5628" xr:uid="{559D35E0-048D-466A-B10C-7CA8EC72B8AB}"/>
    <cellStyle name="Comma 2 7 3 5 2" xfId="12017" xr:uid="{88B235C4-6459-47EA-95C1-2C328CA517A6}"/>
    <cellStyle name="Comma 2 7 3 6" xfId="8550" xr:uid="{C6A8E164-93E7-4573-A5EA-EBB9B6205D57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2 2" xfId="10951" xr:uid="{2AFC4CE9-E2D2-4119-AD62-C908B19DB169}"/>
    <cellStyle name="Comma 2 7 4 2 3" xfId="8191" xr:uid="{DD811D07-B4C4-4D43-AC39-1ABB41842026}"/>
    <cellStyle name="Comma 2 7 4 2 3 2" xfId="13414" xr:uid="{61004AF2-1914-4A1C-8BAE-C557064B6136}"/>
    <cellStyle name="Comma 2 7 4 2 4" xfId="9213" xr:uid="{2ED3ABFA-DEA4-49D7-8806-EF2098E4A994}"/>
    <cellStyle name="Comma 2 7 4 3" xfId="3794" xr:uid="{00000000-0005-0000-0000-0000CD030000}"/>
    <cellStyle name="Comma 2 7 4 3 2" xfId="7521" xr:uid="{C5B6F635-4A33-4B7F-8C7C-B7FEE721B9C2}"/>
    <cellStyle name="Comma 2 7 4 3 2 2" xfId="13005" xr:uid="{5A76F074-8593-40AE-B465-888AE1B13ADB}"/>
    <cellStyle name="Comma 2 7 4 3 3" xfId="10290" xr:uid="{8FF3823C-A0CA-4815-9832-6624F7BD934B}"/>
    <cellStyle name="Comma 2 7 4 4" xfId="6915" xr:uid="{444C027B-C72F-4D05-8727-D74F5B5E6AD3}"/>
    <cellStyle name="Comma 2 7 4 4 2" xfId="12652" xr:uid="{7ACF4142-8732-4ABB-8B37-561ADE7EB608}"/>
    <cellStyle name="Comma 2 7 4 5" xfId="8552" xr:uid="{4243F9C0-4EF3-4960-805C-506202BFE40A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2 2 2" xfId="10952" xr:uid="{436A4439-5576-4D13-A04A-1765806C0725}"/>
    <cellStyle name="Comma 2 7 5 2 3" xfId="9214" xr:uid="{4FCBBAC6-9DD3-43B8-8091-AD658FD10A4C}"/>
    <cellStyle name="Comma 2 7 5 3" xfId="3795" xr:uid="{00000000-0005-0000-0000-0000D1030000}"/>
    <cellStyle name="Comma 2 7 5 3 2" xfId="10291" xr:uid="{116609D1-9C32-40B8-B11F-BAF14D673533}"/>
    <cellStyle name="Comma 2 7 5 4" xfId="8083" xr:uid="{6ABE4B7D-FED1-4377-880E-1FC3A3C1E818}"/>
    <cellStyle name="Comma 2 7 5 4 2" xfId="13307" xr:uid="{F4CB84E7-9D20-42A6-ADAB-870123CEE6BF}"/>
    <cellStyle name="Comma 2 7 5 5" xfId="8553" xr:uid="{29298FD8-D830-4BCD-B1CB-C033BD457650}"/>
    <cellStyle name="Comma 2 7 6" xfId="2683" xr:uid="{00000000-0005-0000-0000-0000D2030000}"/>
    <cellStyle name="Comma 2 7 6 2" xfId="4451" xr:uid="{00000000-0005-0000-0000-0000D3030000}"/>
    <cellStyle name="Comma 2 7 6 2 2" xfId="10946" xr:uid="{190367C7-B950-43B6-AF44-7A348E568D60}"/>
    <cellStyle name="Comma 2 7 6 3" xfId="7368" xr:uid="{C3503C77-BE35-43C2-AD26-34286C2BF492}"/>
    <cellStyle name="Comma 2 7 6 3 2" xfId="12905" xr:uid="{970F718C-CEA1-4B0B-AD3D-AA22C0E00F1C}"/>
    <cellStyle name="Comma 2 7 6 4" xfId="9208" xr:uid="{D5CA6048-F06A-444E-8E93-A31F8180D4D2}"/>
    <cellStyle name="Comma 2 7 7" xfId="3789" xr:uid="{00000000-0005-0000-0000-0000D4030000}"/>
    <cellStyle name="Comma 2 7 7 2" xfId="10285" xr:uid="{ECBAF0FD-CD0C-4978-B741-8C8ADA7B27D6}"/>
    <cellStyle name="Comma 2 7 8" xfId="5626" xr:uid="{02B107EE-5A59-4649-A369-57928EA82493}"/>
    <cellStyle name="Comma 2 7 8 2" xfId="12015" xr:uid="{6025337C-D636-4F17-AC8D-D44813E3D758}"/>
    <cellStyle name="Comma 2 7 9" xfId="8547" xr:uid="{40C7BAF7-FD40-4F94-8530-36A96E66F5C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2 2" xfId="10954" xr:uid="{D2361575-5B51-4655-B84C-2EA2651877BF}"/>
    <cellStyle name="Comma 2 8 2 2 3" xfId="8084" xr:uid="{1BDFEF40-D069-432A-AA7E-0F2A54D5A84A}"/>
    <cellStyle name="Comma 2 8 2 2 3 2" xfId="13308" xr:uid="{36539E4E-0DAB-4B4B-A1F6-86CB84916BD2}"/>
    <cellStyle name="Comma 2 8 2 2 4" xfId="9216" xr:uid="{3D8C5065-3894-4CFB-A9ED-67F3A4F960DA}"/>
    <cellStyle name="Comma 2 8 2 3" xfId="3797" xr:uid="{00000000-0005-0000-0000-0000D9030000}"/>
    <cellStyle name="Comma 2 8 2 3 2" xfId="10293" xr:uid="{CB39C071-F554-4112-94F3-185F8AB88AE3}"/>
    <cellStyle name="Comma 2 8 2 4" xfId="6916" xr:uid="{CDF1DCDE-F9F4-4BA5-8EE2-67D8FE7F6F62}"/>
    <cellStyle name="Comma 2 8 2 4 2" xfId="12653" xr:uid="{6976AC8D-FB4E-457E-B0FB-3C128DB1CCB0}"/>
    <cellStyle name="Comma 2 8 2 5" xfId="8555" xr:uid="{D5D1CCE6-E760-4B16-AB57-7CE07B0141A6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2 2 2" xfId="10955" xr:uid="{2903119B-AA6D-4275-B671-E753755EBF9C}"/>
    <cellStyle name="Comma 2 8 3 2 3" xfId="9217" xr:uid="{027FEC3C-261A-4CCB-B40F-D067DF08B0C5}"/>
    <cellStyle name="Comma 2 8 3 3" xfId="3798" xr:uid="{00000000-0005-0000-0000-0000DD030000}"/>
    <cellStyle name="Comma 2 8 3 3 2" xfId="10294" xr:uid="{C172D80D-D02A-4561-9AF0-B77E8C9BF632}"/>
    <cellStyle name="Comma 2 8 3 4" xfId="7369" xr:uid="{14E9CE2C-D480-42A9-B1EC-40AFCE187771}"/>
    <cellStyle name="Comma 2 8 3 4 2" xfId="12906" xr:uid="{61B7DF2B-F993-4F09-804E-63ACFC6CED01}"/>
    <cellStyle name="Comma 2 8 3 5" xfId="8556" xr:uid="{C62A22B3-42CB-4F65-B44B-77B52B2CFD65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2 2 2" xfId="10956" xr:uid="{54F71B3D-4E8C-40CF-B229-E4DEBEBAB6D4}"/>
    <cellStyle name="Comma 2 8 4 2 3" xfId="9218" xr:uid="{5DF1A864-216F-4981-9EBB-FCB89D4C58D2}"/>
    <cellStyle name="Comma 2 8 4 3" xfId="3799" xr:uid="{00000000-0005-0000-0000-0000E1030000}"/>
    <cellStyle name="Comma 2 8 4 3 2" xfId="10295" xr:uid="{34AB8CAB-A292-424C-91F3-73BD50689A9D}"/>
    <cellStyle name="Comma 2 8 4 4" xfId="8557" xr:uid="{9517BC7C-6B05-4140-89CE-D7250934BC49}"/>
    <cellStyle name="Comma 2 8 5" xfId="2690" xr:uid="{00000000-0005-0000-0000-0000E2030000}"/>
    <cellStyle name="Comma 2 8 5 2" xfId="4458" xr:uid="{00000000-0005-0000-0000-0000E3030000}"/>
    <cellStyle name="Comma 2 8 5 2 2" xfId="10953" xr:uid="{85BC030B-5C4F-4298-830A-B2FB941FF1EE}"/>
    <cellStyle name="Comma 2 8 5 3" xfId="9215" xr:uid="{4F4D159F-AFB3-4C48-8F42-489F5B60DBF3}"/>
    <cellStyle name="Comma 2 8 6" xfId="3796" xr:uid="{00000000-0005-0000-0000-0000E4030000}"/>
    <cellStyle name="Comma 2 8 6 2" xfId="10292" xr:uid="{625D5048-3823-4DCD-A55E-97B10A249116}"/>
    <cellStyle name="Comma 2 8 7" xfId="6478" xr:uid="{AA6CABE5-146C-4245-B379-DC770DB81AE6}"/>
    <cellStyle name="Comma 2 8 7 2" xfId="12339" xr:uid="{E6897AC5-0F3F-414D-B0A8-0C637EF01294}"/>
    <cellStyle name="Comma 2 8 8" xfId="8554" xr:uid="{B7304FE7-8568-4F6E-B351-C62763954AFB}"/>
    <cellStyle name="Comma 2 81" xfId="7265" xr:uid="{779B65A1-DD68-423F-8765-CA64C49D3E3A}"/>
    <cellStyle name="Comma 2 81 2" xfId="12836" xr:uid="{4445DD52-211A-4F57-9E83-52604EFB26D2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2 2 2" xfId="13382" xr:uid="{ED9BE388-A2C8-4BE1-B67E-FE5931A83127}"/>
    <cellStyle name="Comma 2 9 2 2 3" xfId="10957" xr:uid="{565C8BDA-C103-42E5-8CD3-F9A02BF3E368}"/>
    <cellStyle name="Comma 2 9 2 3" xfId="6917" xr:uid="{AE940A81-B7CD-43F2-B5CA-5D946B1EEAD5}"/>
    <cellStyle name="Comma 2 9 2 3 2" xfId="12654" xr:uid="{6A19DD5C-BF30-4601-8A38-3AEF05555ACC}"/>
    <cellStyle name="Comma 2 9 2 4" xfId="9219" xr:uid="{A5970C76-6088-424D-B275-28C8FDFDA9A3}"/>
    <cellStyle name="Comma 2 9 3" xfId="3800" xr:uid="{00000000-0005-0000-0000-0000E8030000}"/>
    <cellStyle name="Comma 2 9 3 2" xfId="7473" xr:uid="{80BCA460-A29B-4FFB-AD1A-26F499FF2139}"/>
    <cellStyle name="Comma 2 9 3 2 2" xfId="12973" xr:uid="{83E00280-D256-4BA2-837F-D6CCF2703D81}"/>
    <cellStyle name="Comma 2 9 3 3" xfId="10296" xr:uid="{A92EA994-E9F3-475D-A33A-494A819FF446}"/>
    <cellStyle name="Comma 2 9 4" xfId="6479" xr:uid="{0B931F48-08CE-4366-97D3-D63DF6A6DD06}"/>
    <cellStyle name="Comma 2 9 4 2" xfId="12340" xr:uid="{1E79F4D5-54E9-46B1-9E72-9A3B4E817B8A}"/>
    <cellStyle name="Comma 2 9 5" xfId="8558" xr:uid="{B54B7452-E2BC-4E2C-BD14-BD81934CB4D5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2 2" xfId="10959" xr:uid="{37803E63-0781-4AE7-B561-5B9A241F95BA}"/>
    <cellStyle name="Comma 20 2 2 3" xfId="8194" xr:uid="{BB2DE8F2-906D-457E-A8B1-8CDA1CFF3DF7}"/>
    <cellStyle name="Comma 20 2 2 3 2" xfId="13417" xr:uid="{3227F253-FD5D-4EC3-9751-A4B0D0139742}"/>
    <cellStyle name="Comma 20 2 2 4" xfId="9221" xr:uid="{A8C938B8-0456-4F0B-9472-287A8AADF2A0}"/>
    <cellStyle name="Comma 20 2 3" xfId="3801" xr:uid="{00000000-0005-0000-0000-0000EE030000}"/>
    <cellStyle name="Comma 20 2 3 2" xfId="7524" xr:uid="{4BBAC827-8CF4-4099-BF9F-3D33AA82EBFD}"/>
    <cellStyle name="Comma 20 2 3 2 2" xfId="13008" xr:uid="{E0D0A6D7-3AA8-44EB-95A0-EC57536EC83D}"/>
    <cellStyle name="Comma 20 2 3 3" xfId="10297" xr:uid="{69C86EB4-1852-47FA-A4D0-5DEB9BD23975}"/>
    <cellStyle name="Comma 20 2 4" xfId="6480" xr:uid="{737E907F-AA6E-46AE-A452-5B272DEEDE29}"/>
    <cellStyle name="Comma 20 2 4 2" xfId="12341" xr:uid="{714666AB-8DFD-44D2-92E9-BA731DEBF563}"/>
    <cellStyle name="Comma 20 2 5" xfId="8559" xr:uid="{4C1B63D4-350B-41BE-90DD-D25D36C21614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2 2" xfId="10960" xr:uid="{995E929F-E158-4049-B2C1-6204774582A4}"/>
    <cellStyle name="Comma 20 3 2 3" xfId="8085" xr:uid="{0BDCF1B8-3961-441E-A526-5999C1E32C44}"/>
    <cellStyle name="Comma 20 3 2 3 2" xfId="13309" xr:uid="{89DB0271-6EAA-4057-8E19-6583145852EB}"/>
    <cellStyle name="Comma 20 3 2 4" xfId="9222" xr:uid="{267115BC-222A-4C2D-8738-C12395C3206F}"/>
    <cellStyle name="Comma 20 3 3" xfId="6918" xr:uid="{F00562B1-3AC9-474E-9F48-FC9E304D80E2}"/>
    <cellStyle name="Comma 20 3 3 2" xfId="12655" xr:uid="{3CC96538-0E98-4865-A091-966CB62D66D1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2 2 2" xfId="10961" xr:uid="{D23F8079-C5ED-4685-BA29-545EC6C87251}"/>
    <cellStyle name="Comma 20 4 2 3" xfId="9223" xr:uid="{7B57FD6B-33C3-43EE-A5C5-2EE3EBAE60F7}"/>
    <cellStyle name="Comma 20 4 3" xfId="3802" xr:uid="{00000000-0005-0000-0000-0000F5030000}"/>
    <cellStyle name="Comma 20 4 3 2" xfId="10298" xr:uid="{9FD316D2-F096-442C-ADAE-A0552E798099}"/>
    <cellStyle name="Comma 20 4 4" xfId="8560" xr:uid="{7D3BE6ED-DAC4-4334-ADC9-A3334181D799}"/>
    <cellStyle name="Comma 20 5" xfId="2695" xr:uid="{00000000-0005-0000-0000-0000F6030000}"/>
    <cellStyle name="Comma 20 5 2" xfId="4463" xr:uid="{00000000-0005-0000-0000-0000F7030000}"/>
    <cellStyle name="Comma 20 5 2 2" xfId="10958" xr:uid="{B0F62D3F-288F-4C93-905E-74A292CB6F7A}"/>
    <cellStyle name="Comma 20 5 3" xfId="9220" xr:uid="{8FC691D8-5999-4132-8221-509F62A6FA26}"/>
    <cellStyle name="Comma 20 6" xfId="5629" xr:uid="{70378F51-3BDA-4A88-8201-BC6822312A47}"/>
    <cellStyle name="Comma 20 6 2" xfId="12018" xr:uid="{1CBFEB51-CF7A-4C32-833F-246B659D4834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2 2" xfId="10963" xr:uid="{6D40C4A1-B4A9-432B-AD37-03A15E6171CB}"/>
    <cellStyle name="Comma 26 2 2 3" xfId="8195" xr:uid="{012CCFB8-1F54-4214-BC5C-52002DE5580E}"/>
    <cellStyle name="Comma 26 2 2 3 2" xfId="13418" xr:uid="{9B872309-245C-47F8-8D63-14D07F78C50D}"/>
    <cellStyle name="Comma 26 2 2 4" xfId="9225" xr:uid="{00A20EFD-0374-4CE2-AA72-C321F458FD1F}"/>
    <cellStyle name="Comma 26 2 3" xfId="3804" xr:uid="{00000000-0005-0000-0000-00001B040000}"/>
    <cellStyle name="Comma 26 2 3 2" xfId="7530" xr:uid="{3E141147-6F2F-4B26-8ADE-70F644C22CB4}"/>
    <cellStyle name="Comma 26 2 3 2 2" xfId="13009" xr:uid="{9F1D0F81-1F8C-4C79-85AA-18E58D4E5802}"/>
    <cellStyle name="Comma 26 2 3 3" xfId="10300" xr:uid="{F29CB1DF-522F-4F46-A99C-6BB6C08994E4}"/>
    <cellStyle name="Comma 26 2 4" xfId="6924" xr:uid="{B0B42950-5BBF-4AE4-BD77-FF615FC5E866}"/>
    <cellStyle name="Comma 26 2 4 2" xfId="12656" xr:uid="{48D11112-95E5-42F7-AEAE-105E980D2D6E}"/>
    <cellStyle name="Comma 26 2 5" xfId="8562" xr:uid="{AA6A3FD9-BC55-471D-9EB6-A761B5E0B862}"/>
    <cellStyle name="Comma 26 3" xfId="2699" xr:uid="{00000000-0005-0000-0000-00001C040000}"/>
    <cellStyle name="Comma 26 3 2" xfId="4467" xr:uid="{00000000-0005-0000-0000-00001D040000}"/>
    <cellStyle name="Comma 26 3 2 2" xfId="10962" xr:uid="{ED5B4371-3A6C-48E0-A049-7390E87689FE}"/>
    <cellStyle name="Comma 26 3 3" xfId="8086" xr:uid="{BB00F2BE-1A3F-4F1F-8FBD-2511184E53BF}"/>
    <cellStyle name="Comma 26 3 3 2" xfId="13310" xr:uid="{DCBF5EBC-E229-4C6A-98DF-3FFD8DC16896}"/>
    <cellStyle name="Comma 26 3 4" xfId="9224" xr:uid="{144E8206-1CD8-40C4-8541-422AEA81C219}"/>
    <cellStyle name="Comma 26 4" xfId="3803" xr:uid="{00000000-0005-0000-0000-00001E040000}"/>
    <cellStyle name="Comma 26 4 2" xfId="7373" xr:uid="{D5D1C989-E3F2-471E-8689-9207063D6EC1}"/>
    <cellStyle name="Comma 26 4 2 2" xfId="12907" xr:uid="{D9892068-4A66-4BAE-AACA-C7A6379B274B}"/>
    <cellStyle name="Comma 26 4 3" xfId="10299" xr:uid="{10080258-7F8A-4F61-BFA3-CC931B692203}"/>
    <cellStyle name="Comma 26 5" xfId="5640" xr:uid="{438F0498-869E-4136-9FE5-ABFA97832F3C}"/>
    <cellStyle name="Comma 26 5 2" xfId="12019" xr:uid="{7CED7FC2-7D3B-4949-AE63-B620B10740C9}"/>
    <cellStyle name="Comma 26 6" xfId="8561" xr:uid="{FDC903E4-779C-4055-9CA6-219BE702887F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2 2" xfId="10966" xr:uid="{9D431BB3-B9CC-4259-8C02-2EE6DBC95E61}"/>
    <cellStyle name="Comma 27 3 2 2 3" xfId="8197" xr:uid="{A24F65C9-F601-4A9F-8862-E6EBCD99F5DC}"/>
    <cellStyle name="Comma 27 3 2 2 3 2" xfId="13420" xr:uid="{A2C16B90-CBE6-4D42-A583-DAC62399F94A}"/>
    <cellStyle name="Comma 27 3 2 2 4" xfId="9228" xr:uid="{5312670C-E865-4A95-813E-C984FC629EE6}"/>
    <cellStyle name="Comma 27 3 2 3" xfId="3807" xr:uid="{00000000-0005-0000-0000-000025040000}"/>
    <cellStyle name="Comma 27 3 2 3 2" xfId="10303" xr:uid="{A8B98B16-A7B6-4543-91F0-A5CC5F4B5CCA}"/>
    <cellStyle name="Comma 27 3 2 4" xfId="6927" xr:uid="{926BFFDD-E0E1-4240-9F81-6A5A0CBC8F2C}"/>
    <cellStyle name="Comma 27 3 2 4 2" xfId="12658" xr:uid="{514211C9-2F80-4856-9EC5-A47812AE887C}"/>
    <cellStyle name="Comma 27 3 2 5" xfId="8565" xr:uid="{F9E01758-67C8-43D4-895C-AF1EEE833097}"/>
    <cellStyle name="Comma 27 3 3" xfId="2702" xr:uid="{00000000-0005-0000-0000-000026040000}"/>
    <cellStyle name="Comma 27 3 3 2" xfId="4470" xr:uid="{00000000-0005-0000-0000-000027040000}"/>
    <cellStyle name="Comma 27 3 3 2 2" xfId="10965" xr:uid="{9773B8DE-4B6B-4FD3-9983-6F5C87DB4DC9}"/>
    <cellStyle name="Comma 27 3 3 3" xfId="7533" xr:uid="{E2D3BE46-C2BA-44EE-8A92-B2D8B38C0B1B}"/>
    <cellStyle name="Comma 27 3 3 3 2" xfId="13011" xr:uid="{AE90E05B-1D69-4F13-975E-2CD9D18A1503}"/>
    <cellStyle name="Comma 27 3 3 4" xfId="9227" xr:uid="{EE1AC64B-56C9-4817-9A8B-FF6FE65F8635}"/>
    <cellStyle name="Comma 27 3 4" xfId="3806" xr:uid="{00000000-0005-0000-0000-000028040000}"/>
    <cellStyle name="Comma 27 3 4 2" xfId="10302" xr:uid="{273C2DA9-BE4E-447F-81DD-12DBE15991CD}"/>
    <cellStyle name="Comma 27 3 5" xfId="5643" xr:uid="{2430F3DB-F53E-40ED-98B7-225554C633C9}"/>
    <cellStyle name="Comma 27 3 5 2" xfId="12021" xr:uid="{7373432D-600D-4B65-AA95-D5A94283A96C}"/>
    <cellStyle name="Comma 27 3 6" xfId="8564" xr:uid="{63B86D43-6DAA-4465-BBC4-D3E2327907DB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2 2" xfId="10967" xr:uid="{9E30300B-8760-4BBA-87CF-50BDB05E7A3A}"/>
    <cellStyle name="Comma 27 4 2 3" xfId="8198" xr:uid="{61E0672E-4374-4429-B5A1-A87F47B7740C}"/>
    <cellStyle name="Comma 27 4 2 3 2" xfId="13421" xr:uid="{6BFDE84E-38A2-4E41-88AA-E9F3C4BC2AEF}"/>
    <cellStyle name="Comma 27 4 2 4" xfId="9229" xr:uid="{6A444962-E176-4D1B-ADA8-6B30FE0C09F0}"/>
    <cellStyle name="Comma 27 4 3" xfId="3808" xr:uid="{00000000-0005-0000-0000-00002C040000}"/>
    <cellStyle name="Comma 27 4 3 2" xfId="7534" xr:uid="{2A31907E-5FCC-409B-BE20-C5466AFF1307}"/>
    <cellStyle name="Comma 27 4 3 2 2" xfId="13012" xr:uid="{40BFE1A7-AEE5-4EDA-BDF9-4C0BAFFB7C71}"/>
    <cellStyle name="Comma 27 4 3 3" xfId="10304" xr:uid="{DB09FAC9-284F-49A0-8CC2-D3F3224535F4}"/>
    <cellStyle name="Comma 27 4 4" xfId="5644" xr:uid="{A56DA71A-DC5F-4BAA-80E3-50B038A4C89B}"/>
    <cellStyle name="Comma 27 4 4 2" xfId="12022" xr:uid="{7106D862-3CF7-4778-94C0-C117B181380B}"/>
    <cellStyle name="Comma 27 4 5" xfId="8566" xr:uid="{0397447E-FCD3-4575-B28C-3E7BFA60B301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2 2 2" xfId="13419" xr:uid="{24512490-ACA6-4248-B604-FAD38FEA5159}"/>
    <cellStyle name="Comma 27 5 2 3" xfId="10964" xr:uid="{2D9C5DB3-74D0-4ECC-9ED4-7FDAECBF9046}"/>
    <cellStyle name="Comma 27 5 3" xfId="7531" xr:uid="{3C47CCA8-82B3-4C14-ADBC-28C7EEB9F4CF}"/>
    <cellStyle name="Comma 27 5 3 2" xfId="13010" xr:uid="{F51654AB-8813-4592-9D9E-4E87EF57CC9C}"/>
    <cellStyle name="Comma 27 5 4" xfId="6925" xr:uid="{72B88C90-D95E-4847-B5D6-502327687C68}"/>
    <cellStyle name="Comma 27 5 4 2" xfId="12657" xr:uid="{60EF9921-2AA4-4034-B2E9-973C55BF4B1E}"/>
    <cellStyle name="Comma 27 5 5" xfId="9226" xr:uid="{F8A37453-7830-4D91-B7F9-BCDB0BBB86CF}"/>
    <cellStyle name="Comma 27 6" xfId="3805" xr:uid="{00000000-0005-0000-0000-00002F040000}"/>
    <cellStyle name="Comma 27 6 2" xfId="8087" xr:uid="{9EE27479-9720-46A9-9DF1-611E53C01EAA}"/>
    <cellStyle name="Comma 27 6 2 2" xfId="13311" xr:uid="{6F35EBBA-A88F-4C79-9002-7E378BD2167F}"/>
    <cellStyle name="Comma 27 6 3" xfId="10301" xr:uid="{2B31E50A-9A7A-4C89-9E6A-B56EF57E75B7}"/>
    <cellStyle name="Comma 27 7" xfId="7374" xr:uid="{1AECB5DB-BB37-4C1C-94E1-A12BBE1F5D6D}"/>
    <cellStyle name="Comma 27 7 2" xfId="12908" xr:uid="{DE31C4A4-6EB8-4635-8D86-92F60B77D488}"/>
    <cellStyle name="Comma 27 8" xfId="5641" xr:uid="{B07925EE-34F5-4184-929C-BA3B0AF1002C}"/>
    <cellStyle name="Comma 27 8 2" xfId="12020" xr:uid="{3E242CC0-A785-4BEA-BB1E-57E1C0ADC44B}"/>
    <cellStyle name="Comma 27 9" xfId="8563" xr:uid="{867CB040-E4BD-4695-9351-CA39568C3707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2 2" xfId="10970" xr:uid="{D8401A53-DCDA-4CB3-9F39-891508D7191C}"/>
    <cellStyle name="Comma 29 2 2 2 3" xfId="8201" xr:uid="{0AFFA51E-7E70-41B3-85BE-C2308C190B15}"/>
    <cellStyle name="Comma 29 2 2 2 3 2" xfId="13424" xr:uid="{481633BB-DFAA-4C6B-A076-1EC41CA54805}"/>
    <cellStyle name="Comma 29 2 2 2 4" xfId="9232" xr:uid="{063FF6A4-CA9C-4712-9197-78A2E761E0CC}"/>
    <cellStyle name="Comma 29 2 2 3" xfId="3811" xr:uid="{00000000-0005-0000-0000-000036040000}"/>
    <cellStyle name="Comma 29 2 2 3 2" xfId="7538" xr:uid="{634BEBBA-6498-44BB-8003-3C8F0CB878E7}"/>
    <cellStyle name="Comma 29 2 2 3 2 2" xfId="13015" xr:uid="{487BACED-FC64-442C-A811-A90393D2F158}"/>
    <cellStyle name="Comma 29 2 2 3 3" xfId="10307" xr:uid="{B447A30E-EECE-4305-97FB-5CC8FCCEE92A}"/>
    <cellStyle name="Comma 29 2 2 4" xfId="6218" xr:uid="{0818D733-6A55-4AC4-9AED-A8D6EDF0CEB5}"/>
    <cellStyle name="Comma 29 2 2 4 2" xfId="12199" xr:uid="{94AFCB71-1813-486E-832A-08BE116533EA}"/>
    <cellStyle name="Comma 29 2 2 5" xfId="8569" xr:uid="{35B24B08-3CD2-410E-A297-0617AA83F5AD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2 2 2" xfId="10971" xr:uid="{AFF2C815-4A11-435C-9512-03BE2277F2E4}"/>
    <cellStyle name="Comma 29 2 3 2 3" xfId="9233" xr:uid="{11DEF431-0E7B-41C8-B4A0-60582306F279}"/>
    <cellStyle name="Comma 29 2 3 3" xfId="3812" xr:uid="{00000000-0005-0000-0000-00003A040000}"/>
    <cellStyle name="Comma 29 2 3 3 2" xfId="10308" xr:uid="{4E73458A-FD3E-451A-8E40-A9837516DF76}"/>
    <cellStyle name="Comma 29 2 3 4" xfId="8200" xr:uid="{D880803B-EA79-42C6-BCD0-7FCFAA71277B}"/>
    <cellStyle name="Comma 29 2 3 4 2" xfId="13423" xr:uid="{865BFB23-136D-4CE9-9EC9-AD7F5AF8C666}"/>
    <cellStyle name="Comma 29 2 3 5" xfId="8570" xr:uid="{DF352D92-180F-4B9E-8137-BC3E4B4A8474}"/>
    <cellStyle name="Comma 29 2 4" xfId="2706" xr:uid="{00000000-0005-0000-0000-00003B040000}"/>
    <cellStyle name="Comma 29 2 4 2" xfId="4474" xr:uid="{00000000-0005-0000-0000-00003C040000}"/>
    <cellStyle name="Comma 29 2 4 2 2" xfId="10969" xr:uid="{668B7DDF-816C-42FE-AF67-C852330504AC}"/>
    <cellStyle name="Comma 29 2 4 3" xfId="7537" xr:uid="{F65E2060-1887-4BA1-94C8-2ED1D55EE1D7}"/>
    <cellStyle name="Comma 29 2 4 3 2" xfId="13014" xr:uid="{423C7722-94D0-4004-921E-4E61BFB27A0A}"/>
    <cellStyle name="Comma 29 2 4 4" xfId="9231" xr:uid="{5F3EFCA1-40A1-43D6-BC14-761E54E8453C}"/>
    <cellStyle name="Comma 29 2 5" xfId="3810" xr:uid="{00000000-0005-0000-0000-00003D040000}"/>
    <cellStyle name="Comma 29 2 5 2" xfId="10306" xr:uid="{E126991D-7365-4662-95D1-7BBE07A7996F}"/>
    <cellStyle name="Comma 29 2 6" xfId="5647" xr:uid="{C12B6881-01AC-40AD-BC8F-77C5D51E6AE5}"/>
    <cellStyle name="Comma 29 2 6 2" xfId="12024" xr:uid="{E60E5D75-A030-486E-97CF-DFF8029D2745}"/>
    <cellStyle name="Comma 29 2 7" xfId="8568" xr:uid="{5768076D-01E6-45B3-88CB-6893972F0F47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2 2" xfId="10972" xr:uid="{F1AF778E-84EA-47B3-8ADB-2AB0432DE20F}"/>
    <cellStyle name="Comma 29 3 2 3" xfId="8202" xr:uid="{31464B70-4B5B-4713-9838-625FCEEEA3AB}"/>
    <cellStyle name="Comma 29 3 2 3 2" xfId="13425" xr:uid="{8EB4214A-FF34-4B33-A8CB-2B0BAB479A9C}"/>
    <cellStyle name="Comma 29 3 2 4" xfId="9234" xr:uid="{CFE90078-6B94-4657-9F9C-EF54476A2273}"/>
    <cellStyle name="Comma 29 3 3" xfId="3813" xr:uid="{00000000-0005-0000-0000-000041040000}"/>
    <cellStyle name="Comma 29 3 3 2" xfId="7539" xr:uid="{8599E940-13CC-43E1-AB60-68D675FB7135}"/>
    <cellStyle name="Comma 29 3 3 2 2" xfId="13016" xr:uid="{176D3775-AB9E-46B5-817C-0109E0E2E357}"/>
    <cellStyle name="Comma 29 3 3 3" xfId="10309" xr:uid="{D6C5AB2A-F91A-4FC2-8447-DB1E63219E10}"/>
    <cellStyle name="Comma 29 3 4" xfId="6217" xr:uid="{39299AD5-2F01-41D5-A1EC-342AE0B52CC8}"/>
    <cellStyle name="Comma 29 3 4 2" xfId="12198" xr:uid="{DD4A108B-0CBC-4567-AD3C-73590A80C6C7}"/>
    <cellStyle name="Comma 29 3 5" xfId="8571" xr:uid="{13D0A101-A620-4A22-9D52-5F273372AA0A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2 2 2" xfId="13422" xr:uid="{DDE407A4-7AD1-42CD-AC14-D18434BC10BD}"/>
    <cellStyle name="Comma 29 4 2 3" xfId="10968" xr:uid="{F6F4B7F9-F193-4A66-AC56-095830FC6FE1}"/>
    <cellStyle name="Comma 29 4 3" xfId="7536" xr:uid="{EADD5C9F-00C9-4BE6-BF57-CBD0BFA8563C}"/>
    <cellStyle name="Comma 29 4 3 2" xfId="13013" xr:uid="{ED56EEE9-E3D8-40E4-8DF8-E980596F55B0}"/>
    <cellStyle name="Comma 29 4 4" xfId="6929" xr:uid="{8026C4E9-8A88-4D01-9A36-F5D943237149}"/>
    <cellStyle name="Comma 29 4 4 2" xfId="12659" xr:uid="{FD00EDC6-492A-40BA-9A0B-E1F2DE325C30}"/>
    <cellStyle name="Comma 29 4 5" xfId="9230" xr:uid="{6C689720-04C1-4401-806F-67B9D890228E}"/>
    <cellStyle name="Comma 29 5" xfId="3809" xr:uid="{00000000-0005-0000-0000-000044040000}"/>
    <cellStyle name="Comma 29 5 2" xfId="8088" xr:uid="{8C094D34-61B9-4271-ACEA-7133165DBD25}"/>
    <cellStyle name="Comma 29 5 2 2" xfId="13312" xr:uid="{1CFEFF2E-EBF4-4716-9075-D91870FBFE09}"/>
    <cellStyle name="Comma 29 5 3" xfId="10305" xr:uid="{4071BC38-DB4F-4395-8EF7-84CF03B40223}"/>
    <cellStyle name="Comma 29 6" xfId="7375" xr:uid="{42F83534-4C07-42A1-ACE8-B26D20BAD838}"/>
    <cellStyle name="Comma 29 6 2" xfId="12909" xr:uid="{F08F4592-D4AC-49F9-94D6-62C8FE944D5A}"/>
    <cellStyle name="Comma 29 7" xfId="5646" xr:uid="{1B2E84A7-85E3-424D-A312-AF6636DA3C2B}"/>
    <cellStyle name="Comma 29 7 2" xfId="12023" xr:uid="{E950A841-4703-4027-AB41-70E6A51B4E2B}"/>
    <cellStyle name="Comma 29 8" xfId="8567" xr:uid="{0B1969A8-F77C-4F3C-A153-FA07873AA455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0 2 2" xfId="10975" xr:uid="{2DCFB9E7-58C8-47EE-9BD2-9942E852FEFB}"/>
    <cellStyle name="Comma 3 11 2 2 10 3" xfId="9237" xr:uid="{DAC281EF-FA25-43BA-A049-846C739D071A}"/>
    <cellStyle name="Comma 3 11 2 2 11" xfId="3332" xr:uid="{00000000-0005-0000-0000-000050040000}"/>
    <cellStyle name="Comma 3 11 2 2 11 2" xfId="5079" xr:uid="{00000000-0005-0000-0000-000051040000}"/>
    <cellStyle name="Comma 3 11 2 2 11 2 2" xfId="11574" xr:uid="{77296C1E-DD21-4643-A40D-173893190057}"/>
    <cellStyle name="Comma 3 11 2 2 12" xfId="5653" xr:uid="{0CC4A5BD-2F39-4252-B9D2-7AFC5F73354E}"/>
    <cellStyle name="Comma 3 11 2 2 12 2" xfId="12027" xr:uid="{C180786D-727B-4C9F-AE5D-672AB4209121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2 2" xfId="10976" xr:uid="{642142DB-640A-4CF8-AB4E-FE741A9767B6}"/>
    <cellStyle name="Comma 3 11 2 2 2 2 3" xfId="8206" xr:uid="{985EFA94-4CC3-4952-A521-770DC8B5371E}"/>
    <cellStyle name="Comma 3 11 2 2 2 2 3 2" xfId="13429" xr:uid="{2C7B09F8-2FE1-4C38-9622-9575497804FE}"/>
    <cellStyle name="Comma 3 11 2 2 2 2 4" xfId="9238" xr:uid="{6B637420-88C6-4C32-999B-11E5D079E67D}"/>
    <cellStyle name="Comma 3 11 2 2 2 3" xfId="7545" xr:uid="{3A9A340B-D213-41F5-A7BB-1AC936F506A9}"/>
    <cellStyle name="Comma 3 11 2 2 2 3 2" xfId="13020" xr:uid="{3E671105-8FD5-495E-BFB7-EF8CE3563700}"/>
    <cellStyle name="Comma 3 11 2 2 2 4" xfId="6222" xr:uid="{8BB624E6-C006-4175-84F6-AAC3DD5E4BB1}"/>
    <cellStyle name="Comma 3 11 2 2 2 4 2" xfId="12201" xr:uid="{BB3C3C3B-096F-4A69-B158-5E4014D4BD28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2 2 2" xfId="13428" xr:uid="{CE988C2B-7C2B-461E-8B9B-9C42780DCAA7}"/>
    <cellStyle name="Comma 3 11 2 2 3 2 2 3" xfId="10977" xr:uid="{4CD2C306-D512-4765-9C84-51495BC41931}"/>
    <cellStyle name="Comma 3 11 2 2 3 2 3" xfId="7300" xr:uid="{26CB2B16-0807-4957-B9BC-2A70649361EE}"/>
    <cellStyle name="Comma 3 11 2 2 3 2 3 2" xfId="12855" xr:uid="{44F33B32-8E95-41FD-B499-0BBC1040D397}"/>
    <cellStyle name="Comma 3 11 2 2 3 2 4" xfId="9239" xr:uid="{A5D203E2-1911-4289-8A23-AFF70B3DB588}"/>
    <cellStyle name="Comma 3 11 2 2 3 3" xfId="7303" xr:uid="{1D50FE43-CDE1-42A1-B103-BF9261DAD936}"/>
    <cellStyle name="Comma 3 11 2 2 3 3 2" xfId="12858" xr:uid="{30541090-1CA0-4C95-A0D0-E396CA6C8C5E}"/>
    <cellStyle name="Comma 3 11 2 2 3 4" xfId="7544" xr:uid="{96432864-530A-4C6F-828F-3A3B8F56434E}"/>
    <cellStyle name="Comma 3 11 2 2 3 4 2" xfId="13019" xr:uid="{30709DD3-5EA8-4183-8FFE-6036EE033BC3}"/>
    <cellStyle name="Comma 3 11 2 2 3 5" xfId="6934" xr:uid="{0DD5EF34-03E4-461C-B28F-693126DB7CFA}"/>
    <cellStyle name="Comma 3 11 2 2 3 5 2" xfId="12662" xr:uid="{8779837D-399C-4E5F-9C40-2413BA1F8B34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2 2" xfId="10978" xr:uid="{B2DA48F1-9ACD-48D8-9CD6-04458A0DF6B5}"/>
    <cellStyle name="Comma 3 11 2 2 4 2 3" xfId="8091" xr:uid="{74DDE5EC-E07B-49E4-89AF-168027CDD62F}"/>
    <cellStyle name="Comma 3 11 2 2 4 2 3 2" xfId="13315" xr:uid="{87E862EE-0B9B-45D3-B6DC-60213E903698}"/>
    <cellStyle name="Comma 3 11 2 2 4 2 4" xfId="9240" xr:uid="{1D73D3AF-F7A8-4C43-AC6D-AB0A0ACE3080}"/>
    <cellStyle name="Comma 3 11 2 2 4 3" xfId="7296" xr:uid="{D982FB5D-303E-43B8-9807-2CBFEB57D5FB}"/>
    <cellStyle name="Comma 3 11 2 2 4 3 2" xfId="12852" xr:uid="{B92635F2-ADA2-4EB5-9F3D-1ACECFFBAE81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5 2 2 2" xfId="10979" xr:uid="{A8EB85B8-D36E-4C65-A526-B62DB24658BE}"/>
    <cellStyle name="Comma 3 11 2 2 5 2 3" xfId="9241" xr:uid="{64418F81-B086-4EC9-A743-34B46F10F728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2 2 2" xfId="10981" xr:uid="{FC315029-AD2D-4A06-9CAC-793014CE0D91}"/>
    <cellStyle name="Comma 3 11 2 2 6 2 2 3" xfId="9243" xr:uid="{F9645E7A-7EC3-4868-8CFB-1E5F5226D139}"/>
    <cellStyle name="Comma 3 11 2 2 6 2 3" xfId="3334" xr:uid="{00000000-0005-0000-0000-000062040000}"/>
    <cellStyle name="Comma 3 11 2 2 6 2 3 2" xfId="5081" xr:uid="{00000000-0005-0000-0000-000063040000}"/>
    <cellStyle name="Comma 3 11 2 2 6 2 3 2 2" xfId="11576" xr:uid="{9EED5BF6-433E-4E3C-8A48-AFD1761EDC49}"/>
    <cellStyle name="Comma 3 11 2 2 6 3" xfId="2717" xr:uid="{00000000-0005-0000-0000-000064040000}"/>
    <cellStyle name="Comma 3 11 2 2 6 3 2" xfId="4485" xr:uid="{00000000-0005-0000-0000-000065040000}"/>
    <cellStyle name="Comma 3 11 2 2 6 3 2 2" xfId="10980" xr:uid="{8E1EF30A-5966-4B90-8C52-F246D3DD41DF}"/>
    <cellStyle name="Comma 3 11 2 2 6 3 3" xfId="9242" xr:uid="{C6E8D8C3-B54D-4CC3-87B8-427859846461}"/>
    <cellStyle name="Comma 3 11 2 2 6 4" xfId="3333" xr:uid="{00000000-0005-0000-0000-000066040000}"/>
    <cellStyle name="Comma 3 11 2 2 6 4 2" xfId="5080" xr:uid="{00000000-0005-0000-0000-000067040000}"/>
    <cellStyle name="Comma 3 11 2 2 6 4 2 2" xfId="11575" xr:uid="{884494C1-D17A-477F-BFA8-237CA2DDC6B8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2 2 2" xfId="10982" xr:uid="{22EF3E88-5A2F-4B79-A271-147EF63CC44D}"/>
    <cellStyle name="Comma 3 11 2 2 7 2 3" xfId="9244" xr:uid="{BCA23070-6649-4A35-B118-277444A38585}"/>
    <cellStyle name="Comma 3 11 2 2 7 3" xfId="3335" xr:uid="{00000000-0005-0000-0000-00006B040000}"/>
    <cellStyle name="Comma 3 11 2 2 7 3 2" xfId="5082" xr:uid="{00000000-0005-0000-0000-00006C040000}"/>
    <cellStyle name="Comma 3 11 2 2 7 3 2 2" xfId="11577" xr:uid="{4A818290-E7C9-46F9-B392-9D440C92ADA7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2 2 2" xfId="10983" xr:uid="{6EA31764-6A91-4500-9755-FC660EC21557}"/>
    <cellStyle name="Comma 3 11 2 2 8 2 3" xfId="9245" xr:uid="{CC913D90-A33C-4C0F-9F6C-AEDA655A2649}"/>
    <cellStyle name="Comma 3 11 2 2 8 3" xfId="3336" xr:uid="{00000000-0005-0000-0000-000070040000}"/>
    <cellStyle name="Comma 3 11 2 2 8 3 2" xfId="5083" xr:uid="{00000000-0005-0000-0000-000071040000}"/>
    <cellStyle name="Comma 3 11 2 2 8 3 2 2" xfId="11578" xr:uid="{9C41F547-31B7-4106-88C1-24875AA1BCF2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2 9 2 2 2" xfId="10984" xr:uid="{0BDE14EE-CFD5-4BD8-92BA-EC21500F7F40}"/>
    <cellStyle name="Comma 3 11 2 2 9 2 3" xfId="9246" xr:uid="{FBA238BA-2972-4339-B43B-81A674F16A2A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2 2" xfId="10986" xr:uid="{1D824637-BC81-4754-A5E9-D2418F873348}"/>
    <cellStyle name="Comma 3 11 2 3 2 2 3" xfId="8208" xr:uid="{EFEA8A37-E41D-477E-8E9B-1BF2B87C0F62}"/>
    <cellStyle name="Comma 3 11 2 3 2 2 3 2" xfId="13431" xr:uid="{8D727CA1-8C27-44AE-87B0-9C525FE1BAD1}"/>
    <cellStyle name="Comma 3 11 2 3 2 2 4" xfId="9248" xr:uid="{531F0D8B-C78E-427B-8014-A4EFC93A5CAC}"/>
    <cellStyle name="Comma 3 11 2 3 2 3" xfId="7547" xr:uid="{5C4A8130-B0CC-4A04-8676-7E3C8C3B3ADA}"/>
    <cellStyle name="Comma 3 11 2 3 2 3 2" xfId="13022" xr:uid="{4626DF60-6F7E-468D-B58A-7D7B8CDBC2B7}"/>
    <cellStyle name="Comma 3 11 2 3 2 4" xfId="6223" xr:uid="{CB249736-A1BB-4E54-9FD3-D5E5543B04E9}"/>
    <cellStyle name="Comma 3 11 2 3 2 4 2" xfId="12202" xr:uid="{18E14455-B0CC-415A-9C88-6D2CA096B515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2 2 2" xfId="10987" xr:uid="{540BD5D7-0024-443D-BC23-DE13AA0740BC}"/>
    <cellStyle name="Comma 3 11 2 3 3 2 3" xfId="9249" xr:uid="{3F161A39-ABEF-4DB5-82AA-F2095097B216}"/>
    <cellStyle name="Comma 3 11 2 3 3 3" xfId="8207" xr:uid="{C8D4995D-7E83-4D9A-9102-3CF0ABC49DBD}"/>
    <cellStyle name="Comma 3 11 2 3 3 3 2" xfId="13430" xr:uid="{F72D9F82-4D44-4898-87C8-83D21F1DB731}"/>
    <cellStyle name="Comma 3 11 2 3 4" xfId="2722" xr:uid="{00000000-0005-0000-0000-00007C040000}"/>
    <cellStyle name="Comma 3 11 2 3 4 2" xfId="4490" xr:uid="{00000000-0005-0000-0000-00007D040000}"/>
    <cellStyle name="Comma 3 11 2 3 4 2 2" xfId="10985" xr:uid="{6B54D632-455B-465A-BE83-34E71997E485}"/>
    <cellStyle name="Comma 3 11 2 3 4 3" xfId="7546" xr:uid="{B02A1F7C-A7C7-4BB6-9EA3-8BB605B3426E}"/>
    <cellStyle name="Comma 3 11 2 3 4 3 2" xfId="13021" xr:uid="{8EA77BF6-4BED-422A-A1FC-523D78FB223D}"/>
    <cellStyle name="Comma 3 11 2 3 4 4" xfId="9247" xr:uid="{050E3055-0CC7-4095-8350-9C5CCFF33BA5}"/>
    <cellStyle name="Comma 3 11 2 3 5" xfId="5654" xr:uid="{56F43253-0AE2-4773-A6DC-EC22065944C5}"/>
    <cellStyle name="Comma 3 11 2 3 5 2" xfId="12028" xr:uid="{3DCC2370-2068-4BF1-BBDD-8F179B7A7FF0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2 2" xfId="10988" xr:uid="{E3DF7C1A-D894-4B6D-82CB-9D778CC0F583}"/>
    <cellStyle name="Comma 3 11 2 4 2 3" xfId="8209" xr:uid="{E36E4133-A9B1-4649-8BA4-B390504BEBCC}"/>
    <cellStyle name="Comma 3 11 2 4 2 3 2" xfId="13432" xr:uid="{A37B4376-61B3-463E-AC18-25BF5FBD95F7}"/>
    <cellStyle name="Comma 3 11 2 4 2 4" xfId="9250" xr:uid="{26D36B83-ACEE-40F5-8A74-9EF95A00DBCB}"/>
    <cellStyle name="Comma 3 11 2 4 3" xfId="7548" xr:uid="{AA0C95CD-A8C0-4BDF-B8FD-1333D6AB7350}"/>
    <cellStyle name="Comma 3 11 2 4 3 2" xfId="13023" xr:uid="{9E1F060F-B1EF-4010-AEE3-BFBB96C4E949}"/>
    <cellStyle name="Comma 3 11 2 4 4" xfId="6221" xr:uid="{2CFA25F4-73DB-4932-9D87-FEE8ADFFBFAF}"/>
    <cellStyle name="Comma 3 11 2 4 4 2" xfId="12200" xr:uid="{37B0C071-4667-4368-9FF3-B5A7CA236B79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2 2 2" xfId="13427" xr:uid="{666A6949-9C8D-4158-B9AE-EBF479E2B0EA}"/>
    <cellStyle name="Comma 3 11 2 5 2 3" xfId="10974" xr:uid="{1DCE10C0-5167-42A2-B452-14B61C1ABDD2}"/>
    <cellStyle name="Comma 3 11 2 5 3" xfId="7543" xr:uid="{B6BE9270-3C91-453D-8253-12029349B2CD}"/>
    <cellStyle name="Comma 3 11 2 5 3 2" xfId="13018" xr:uid="{6527232D-8EC9-480B-8B45-4CD7AEE10ECB}"/>
    <cellStyle name="Comma 3 11 2 5 4" xfId="6933" xr:uid="{3ACD839C-CA3C-4E11-BF42-F5326F493DAD}"/>
    <cellStyle name="Comma 3 11 2 5 4 2" xfId="12661" xr:uid="{8435E961-9A41-40C2-8427-EC922036146C}"/>
    <cellStyle name="Comma 3 11 2 5 5" xfId="9236" xr:uid="{B170EA6E-CF5A-4374-8C7A-88E9C7BE582E}"/>
    <cellStyle name="Comma 3 11 2 6" xfId="8090" xr:uid="{05E33087-401C-43B8-8590-E59504B95BA8}"/>
    <cellStyle name="Comma 3 11 2 6 2" xfId="13314" xr:uid="{02DAC6F3-F34B-43F3-87A4-1CA7187EC4E0}"/>
    <cellStyle name="Comma 3 11 2 7" xfId="5652" xr:uid="{090A7E5E-5DF1-41DA-847A-AB6B4B50E332}"/>
    <cellStyle name="Comma 3 11 2 7 2" xfId="12026" xr:uid="{31B2BBDB-C8B5-428A-9145-FB7CA7F23E47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10 2" xfId="11978" xr:uid="{7C6721A9-D3DD-4927-96DF-AA76F94BE865}"/>
    <cellStyle name="Comma 3 14 11" xfId="8573" xr:uid="{11C5C7CE-6DAC-472F-90E8-89B0FAEB05D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2 2 2" xfId="10992" xr:uid="{C7CE1B16-CADB-4976-A715-370876E74146}"/>
    <cellStyle name="Comma 3 14 2 2 2 2 3" xfId="9254" xr:uid="{AC8DA3EC-38CA-44FD-96CA-DD3F1A6B45AC}"/>
    <cellStyle name="Comma 3 14 2 2 2 3" xfId="3818" xr:uid="{00000000-0005-0000-0000-00008F040000}"/>
    <cellStyle name="Comma 3 14 2 2 2 3 2" xfId="10314" xr:uid="{A9D9B4C5-A3B8-40D3-B2DF-3ACEF7276B06}"/>
    <cellStyle name="Comma 3 14 2 2 2 4" xfId="8212" xr:uid="{F0C15FC3-6998-479B-9601-F64F9C3DC238}"/>
    <cellStyle name="Comma 3 14 2 2 2 4 2" xfId="13435" xr:uid="{D8DE7D9A-CC3A-4C56-8F86-ABF5FDF9379B}"/>
    <cellStyle name="Comma 3 14 2 2 2 5" xfId="8576" xr:uid="{74A71C35-2B3B-4B0E-832B-8E70E055AF66}"/>
    <cellStyle name="Comma 3 14 2 2 3" xfId="2728" xr:uid="{00000000-0005-0000-0000-000090040000}"/>
    <cellStyle name="Comma 3 14 2 2 3 2" xfId="4496" xr:uid="{00000000-0005-0000-0000-000091040000}"/>
    <cellStyle name="Comma 3 14 2 2 3 2 2" xfId="10991" xr:uid="{9EB94512-52B4-461A-A510-80688859DA9B}"/>
    <cellStyle name="Comma 3 14 2 2 3 3" xfId="7553" xr:uid="{445CFB1D-EAA8-4768-A2FD-A4270C17951A}"/>
    <cellStyle name="Comma 3 14 2 2 3 3 2" xfId="13026" xr:uid="{1B915C2C-8BEC-4D64-A3C4-46FBE5A11FA2}"/>
    <cellStyle name="Comma 3 14 2 2 3 4" xfId="9253" xr:uid="{4169309B-D0F7-451A-B5FB-60D08FD69F8A}"/>
    <cellStyle name="Comma 3 14 2 2 4" xfId="3817" xr:uid="{00000000-0005-0000-0000-000092040000}"/>
    <cellStyle name="Comma 3 14 2 2 4 2" xfId="10313" xr:uid="{3BFA2CEC-A157-462E-B650-DA077061FDCF}"/>
    <cellStyle name="Comma 3 14 2 2 5" xfId="6226" xr:uid="{07D0E3F0-6FBF-4DFE-8BE7-2D63CD3E21EC}"/>
    <cellStyle name="Comma 3 14 2 2 5 2" xfId="12203" xr:uid="{C590636E-69BC-466B-AD17-3072BD1710FE}"/>
    <cellStyle name="Comma 3 14 2 2 6" xfId="8575" xr:uid="{4409AA4D-BBE9-47D5-BB8A-6902ED7F3CCD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2 2" xfId="10993" xr:uid="{0E648C97-B64C-4B0B-B3BA-D6E2E4059EDF}"/>
    <cellStyle name="Comma 3 14 2 3 2 3" xfId="8211" xr:uid="{FBAAB81F-7689-4C5F-B90E-1C371F4C57BF}"/>
    <cellStyle name="Comma 3 14 2 3 2 3 2" xfId="13434" xr:uid="{20E3D77E-9914-4D34-A3BF-C2D4ECDFF236}"/>
    <cellStyle name="Comma 3 14 2 3 2 4" xfId="9255" xr:uid="{EAF75625-1A3C-48CE-8746-81EC3C40F69B}"/>
    <cellStyle name="Comma 3 14 2 3 3" xfId="3819" xr:uid="{00000000-0005-0000-0000-000096040000}"/>
    <cellStyle name="Comma 3 14 2 3 3 2" xfId="7552" xr:uid="{4011F272-818B-4B8A-880E-97401E2F5356}"/>
    <cellStyle name="Comma 3 14 2 3 3 2 2" xfId="13025" xr:uid="{2BC20373-2686-4ED9-848D-A7FE23B02D13}"/>
    <cellStyle name="Comma 3 14 2 3 3 3" xfId="10315" xr:uid="{D3F4F1D9-5F1B-4BB2-BF31-A7C82A2277D9}"/>
    <cellStyle name="Comma 3 14 2 3 4" xfId="6938" xr:uid="{B91883D4-1027-4345-9CDD-120EFA5F5CC6}"/>
    <cellStyle name="Comma 3 14 2 3 4 2" xfId="12664" xr:uid="{6A09A061-94CD-4BF4-BE39-924462BD18B9}"/>
    <cellStyle name="Comma 3 14 2 3 5" xfId="8577" xr:uid="{BBF49C42-D01C-4813-858C-EFAD744A10D1}"/>
    <cellStyle name="Comma 3 14 2 4" xfId="2727" xr:uid="{00000000-0005-0000-0000-000097040000}"/>
    <cellStyle name="Comma 3 14 2 4 2" xfId="4495" xr:uid="{00000000-0005-0000-0000-000098040000}"/>
    <cellStyle name="Comma 3 14 2 4 2 2" xfId="10990" xr:uid="{11114576-3FAE-4C41-9A2D-0D8FA427D70F}"/>
    <cellStyle name="Comma 3 14 2 4 3" xfId="8092" xr:uid="{D35280EB-66F1-4BC5-AEE8-374F61FB7F29}"/>
    <cellStyle name="Comma 3 14 2 4 3 2" xfId="13316" xr:uid="{4B95DCFE-DF3E-4BF5-B331-19A10B611AF0}"/>
    <cellStyle name="Comma 3 14 2 4 4" xfId="9252" xr:uid="{3F9CF7B7-68B6-479F-81B8-9D4A0D3FAB2E}"/>
    <cellStyle name="Comma 3 14 2 5" xfId="3816" xr:uid="{00000000-0005-0000-0000-000099040000}"/>
    <cellStyle name="Comma 3 14 2 5 2" xfId="7377" xr:uid="{4AC2507C-BD5F-4678-966F-9185DF23705E}"/>
    <cellStyle name="Comma 3 14 2 5 2 2" xfId="12911" xr:uid="{03593AC9-29F3-4793-897E-EFDDD1FA050C}"/>
    <cellStyle name="Comma 3 14 2 5 3" xfId="10312" xr:uid="{9A8869AB-3DB0-4A63-8B9D-C5DD94034270}"/>
    <cellStyle name="Comma 3 14 2 6" xfId="5659" xr:uid="{7D86BF73-AEDA-40E8-93A9-1066E01F735B}"/>
    <cellStyle name="Comma 3 14 2 6 2" xfId="12030" xr:uid="{5A935D94-C807-41F1-BE56-6999BAD75BBC}"/>
    <cellStyle name="Comma 3 14 2 7" xfId="8574" xr:uid="{CD4DC468-85FE-4BFF-B78C-3EF879535926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2 2" xfId="12344" xr:uid="{6A9DA5A2-9266-47E9-9B7F-069662C7BF74}"/>
    <cellStyle name="Comma 3 14 3 2 3" xfId="8210" xr:uid="{E4E45221-35DD-4715-BFBC-E40FAF9A9A96}"/>
    <cellStyle name="Comma 3 14 3 2 3 2" xfId="13433" xr:uid="{A632D2B9-4AAE-4584-9D98-E4DF0305A81D}"/>
    <cellStyle name="Comma 3 14 3 2 4" xfId="12343" xr:uid="{5519107E-F588-47ED-8AE7-812D9659F06B}"/>
    <cellStyle name="Comma 3 14 3 3" xfId="6484" xr:uid="{61A77F4F-2359-4CF8-8A1B-5E80D605EC89}"/>
    <cellStyle name="Comma 3 14 3 3 2" xfId="12345" xr:uid="{8096BFAD-52E3-4C48-A255-667FDCA9D2DD}"/>
    <cellStyle name="Comma 3 14 3 4" xfId="7551" xr:uid="{90B9A16A-896E-412F-941E-6A67F95DB05E}"/>
    <cellStyle name="Comma 3 14 3 4 2" xfId="13024" xr:uid="{E9C65BEC-3999-48B2-897D-0578BB8CEFF4}"/>
    <cellStyle name="Comma 3 14 3 5" xfId="6481" xr:uid="{6EDD710D-FA04-4953-97BD-888FA04038A9}"/>
    <cellStyle name="Comma 3 14 3 5 2" xfId="12342" xr:uid="{881AB0CC-CE5E-4697-885D-F5B5D36FAB6A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2 2 2" xfId="12348" xr:uid="{20A407EF-28EC-4D5D-9C68-315CF075DA34}"/>
    <cellStyle name="Comma 3 14 4 2 2 3" xfId="10994" xr:uid="{C92503D2-A120-4B16-8BA5-947100A26EB4}"/>
    <cellStyle name="Comma 3 14 4 2 3" xfId="6486" xr:uid="{30B06C65-3B19-4E49-90D4-772A4312E64E}"/>
    <cellStyle name="Comma 3 14 4 2 3 2" xfId="12347" xr:uid="{3310D6A3-7048-4363-9D11-05832175719A}"/>
    <cellStyle name="Comma 3 14 4 2 4" xfId="9256" xr:uid="{0D109CA2-1397-4DFF-8A53-FDE4567CDFD7}"/>
    <cellStyle name="Comma 3 14 4 3" xfId="3820" xr:uid="{00000000-0005-0000-0000-00009E040000}"/>
    <cellStyle name="Comma 3 14 4 3 2" xfId="6488" xr:uid="{A5905178-8CE7-4CFA-AE2B-F16C91A9717F}"/>
    <cellStyle name="Comma 3 14 4 3 2 2" xfId="12349" xr:uid="{F1A71449-05FB-47E5-A2B8-23BE10D9CB99}"/>
    <cellStyle name="Comma 3 14 4 3 3" xfId="10316" xr:uid="{5CDC7A45-DC44-42EC-9EA4-F3EB0CC57800}"/>
    <cellStyle name="Comma 3 14 4 4" xfId="8054" xr:uid="{B24A10A1-1B78-4E40-8C1E-A7A86E2812E2}"/>
    <cellStyle name="Comma 3 14 4 4 2" xfId="13279" xr:uid="{31DCCAD9-C132-461C-9E64-C4DA97C2C310}"/>
    <cellStyle name="Comma 3 14 4 5" xfId="6485" xr:uid="{BFC1691A-4B62-430B-ACE5-698EFB245333}"/>
    <cellStyle name="Comma 3 14 4 5 2" xfId="12346" xr:uid="{02DBC57D-14B8-428C-A238-B98EA0E53675}"/>
    <cellStyle name="Comma 3 14 4 6" xfId="8578" xr:uid="{7B5ED3BB-E088-4CC9-8A5D-A4890868CD7F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2 2 2" xfId="12351" xr:uid="{4DBB27B6-B3F2-42D5-991E-0A73446A7980}"/>
    <cellStyle name="Comma 3 14 5 2 3" xfId="10989" xr:uid="{F77644E9-5C8A-407C-B63A-450FD279492A}"/>
    <cellStyle name="Comma 3 14 5 3" xfId="6489" xr:uid="{719F4638-01DB-4307-BF45-98A23A7020D7}"/>
    <cellStyle name="Comma 3 14 5 3 2" xfId="12350" xr:uid="{AB46445B-093B-479E-BEEA-08520140ECF1}"/>
    <cellStyle name="Comma 3 14 5 4" xfId="9251" xr:uid="{E4F5B819-E66E-40D6-A6B7-7DCB57BCBC68}"/>
    <cellStyle name="Comma 3 14 6" xfId="3815" xr:uid="{00000000-0005-0000-0000-0000A1040000}"/>
    <cellStyle name="Comma 3 14 6 2" xfId="6491" xr:uid="{6BAD1293-D85C-4EE8-96CB-DB6A347FE919}"/>
    <cellStyle name="Comma 3 14 6 2 2" xfId="12352" xr:uid="{43D1477E-8898-4202-A8BF-E66F07C60DE0}"/>
    <cellStyle name="Comma 3 14 6 3" xfId="10311" xr:uid="{5226B3C9-951E-4E16-B098-94098E074098}"/>
    <cellStyle name="Comma 3 14 7" xfId="6937" xr:uid="{2C4D5F14-EEDA-4BA5-8AA1-7BB2A126BAE9}"/>
    <cellStyle name="Comma 3 14 7 2" xfId="12663" xr:uid="{05DD4698-AD8A-4509-86D7-B8EC95ADDAAB}"/>
    <cellStyle name="Comma 3 14 8" xfId="5658" xr:uid="{BBA5058F-4814-4244-AC5B-0BF08F7CBCD8}"/>
    <cellStyle name="Comma 3 14 8 2" xfId="12029" xr:uid="{F491F32C-1E8A-486D-AC4D-3BDF7451D26C}"/>
    <cellStyle name="Comma 3 14 9" xfId="7335" xr:uid="{52894439-3FBD-4F61-BD81-E0B46B5819C5}"/>
    <cellStyle name="Comma 3 14 9 2" xfId="12879" xr:uid="{AD315DFB-6FEA-4D5E-9F99-EA413211D2C7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2 2 2" xfId="10997" xr:uid="{53D9D228-9EAA-4057-914D-62BE52B02368}"/>
    <cellStyle name="Comma 3 15 2 2 2 3" xfId="9259" xr:uid="{756E0E2F-B869-4452-BB4C-FD49E3841724}"/>
    <cellStyle name="Comma 3 15 2 2 3" xfId="3823" xr:uid="{00000000-0005-0000-0000-0000A7040000}"/>
    <cellStyle name="Comma 3 15 2 2 3 2" xfId="10319" xr:uid="{57715D22-9E86-47EC-BF2E-238D6203DDCA}"/>
    <cellStyle name="Comma 3 15 2 2 4" xfId="8214" xr:uid="{E75CA2AF-47B5-4007-A3D5-D91FFB6A943D}"/>
    <cellStyle name="Comma 3 15 2 2 4 2" xfId="13437" xr:uid="{309C99D6-2E78-4A1A-A146-91DFC5BD945B}"/>
    <cellStyle name="Comma 3 15 2 2 5" xfId="8581" xr:uid="{997263C3-B2A6-4A16-8054-213653F45EA5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2 2 2" xfId="10998" xr:uid="{2F1E1F17-9AB9-46B4-918B-CDD879D04780}"/>
    <cellStyle name="Comma 3 15 2 3 2 3" xfId="9260" xr:uid="{14EC28F2-33ED-4C08-99C2-D7AA05DE2CDE}"/>
    <cellStyle name="Comma 3 15 2 3 3" xfId="3824" xr:uid="{00000000-0005-0000-0000-0000AB040000}"/>
    <cellStyle name="Comma 3 15 2 3 3 2" xfId="10320" xr:uid="{E7639D28-9B5B-4969-8C84-F19E7BA5F779}"/>
    <cellStyle name="Comma 3 15 2 3 4" xfId="7555" xr:uid="{4B9F2163-160F-49C7-B3C6-F0A25977E076}"/>
    <cellStyle name="Comma 3 15 2 3 4 2" xfId="13028" xr:uid="{3FE27B08-2B28-4288-9ABA-9B2A3E3AE909}"/>
    <cellStyle name="Comma 3 15 2 3 5" xfId="8582" xr:uid="{6DD044AB-F4BE-49D3-A36B-63BDC81C0015}"/>
    <cellStyle name="Comma 3 15 2 4" xfId="2733" xr:uid="{00000000-0005-0000-0000-0000AC040000}"/>
    <cellStyle name="Comma 3 15 2 4 2" xfId="4501" xr:uid="{00000000-0005-0000-0000-0000AD040000}"/>
    <cellStyle name="Comma 3 15 2 4 2 2" xfId="10996" xr:uid="{1731F4AF-876D-4DBA-B420-29F5CEC896AF}"/>
    <cellStyle name="Comma 3 15 2 4 3" xfId="9258" xr:uid="{2A0A877C-B2EB-43A3-BE99-D0C7DD609F3E}"/>
    <cellStyle name="Comma 3 15 2 5" xfId="3822" xr:uid="{00000000-0005-0000-0000-0000AE040000}"/>
    <cellStyle name="Comma 3 15 2 5 2" xfId="10318" xr:uid="{37EB8992-9F4D-43A0-B5B0-5F7BD4E79689}"/>
    <cellStyle name="Comma 3 15 2 6" xfId="5661" xr:uid="{2154F628-4712-4B2F-B63D-4C690BD9E423}"/>
    <cellStyle name="Comma 3 15 2 6 2" xfId="12032" xr:uid="{AC2A506A-9B3D-44A6-BCF8-C9511DCCC576}"/>
    <cellStyle name="Comma 3 15 2 7" xfId="8580" xr:uid="{5337580E-BD95-45B1-BA43-C1C6AC383D0A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2 2 2" xfId="11000" xr:uid="{EC79EC98-2B6F-479E-BEB3-75D94B29159A}"/>
    <cellStyle name="Comma 3 15 3 2 2 3" xfId="9262" xr:uid="{B32D8BD5-8719-45BE-97F4-1EB2FDC49F93}"/>
    <cellStyle name="Comma 3 15 3 2 3" xfId="3826" xr:uid="{00000000-0005-0000-0000-0000B3040000}"/>
    <cellStyle name="Comma 3 15 3 2 3 2" xfId="10322" xr:uid="{3802FC5D-8FC6-4264-B7DE-945E41977CD5}"/>
    <cellStyle name="Comma 3 15 3 2 4" xfId="8215" xr:uid="{42ACC066-517C-4471-B98E-8884B1AD103D}"/>
    <cellStyle name="Comma 3 15 3 2 4 2" xfId="13438" xr:uid="{51836570-AE87-4301-A2AD-032A10729E4A}"/>
    <cellStyle name="Comma 3 15 3 2 5" xfId="8584" xr:uid="{7222B414-3279-4A16-AA77-550EC1D303A3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2 2 2" xfId="11001" xr:uid="{041DF224-7FC3-4E3B-AC33-996399263E9C}"/>
    <cellStyle name="Comma 3 15 3 3 2 3" xfId="9263" xr:uid="{207BD779-C837-440F-8BC4-FEB5E484BB59}"/>
    <cellStyle name="Comma 3 15 3 3 3" xfId="3827" xr:uid="{00000000-0005-0000-0000-0000B7040000}"/>
    <cellStyle name="Comma 3 15 3 3 3 2" xfId="10323" xr:uid="{529F546A-8E6D-4DB0-8984-8FC066B2F4D9}"/>
    <cellStyle name="Comma 3 15 3 3 4" xfId="7556" xr:uid="{7C49757B-D39C-4382-9071-6A017178C045}"/>
    <cellStyle name="Comma 3 15 3 3 4 2" xfId="13029" xr:uid="{A2EC8BE5-CB54-44B5-9B65-54C748823AA7}"/>
    <cellStyle name="Comma 3 15 3 3 5" xfId="8585" xr:uid="{3318C358-ADEA-4CF4-9C21-AAF2DD7DEDC1}"/>
    <cellStyle name="Comma 3 15 3 4" xfId="2736" xr:uid="{00000000-0005-0000-0000-0000B8040000}"/>
    <cellStyle name="Comma 3 15 3 4 2" xfId="4504" xr:uid="{00000000-0005-0000-0000-0000B9040000}"/>
    <cellStyle name="Comma 3 15 3 4 2 2" xfId="10999" xr:uid="{3DE81FB9-3998-4BC4-8792-B972A9078D8A}"/>
    <cellStyle name="Comma 3 15 3 4 3" xfId="9261" xr:uid="{71B71D2E-E25F-4F76-889E-5508DF008870}"/>
    <cellStyle name="Comma 3 15 3 5" xfId="3825" xr:uid="{00000000-0005-0000-0000-0000BA040000}"/>
    <cellStyle name="Comma 3 15 3 5 2" xfId="10321" xr:uid="{60C856CD-D5D5-41EE-8A5D-A19C91F0F4DB}"/>
    <cellStyle name="Comma 3 15 3 6" xfId="5662" xr:uid="{10C5FCAE-048C-4080-9C8A-DE3EC3C4B027}"/>
    <cellStyle name="Comma 3 15 3 6 2" xfId="12033" xr:uid="{2D26CB70-8D80-40BE-BC14-5FF2E3A95E54}"/>
    <cellStyle name="Comma 3 15 3 7" xfId="8583" xr:uid="{97C3069C-D708-4449-A15E-A63824E29CC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2 2" xfId="11002" xr:uid="{247E4717-6AD6-4548-B406-0560AC9B933F}"/>
    <cellStyle name="Comma 3 15 4 2 3" xfId="8213" xr:uid="{C88387F7-08AC-4CE8-9171-7D6B0AA68E3B}"/>
    <cellStyle name="Comma 3 15 4 2 3 2" xfId="13436" xr:uid="{2B333356-9B02-44A8-AFF7-6B57D5057C85}"/>
    <cellStyle name="Comma 3 15 4 2 4" xfId="9264" xr:uid="{FE1C34D1-6F7A-4641-AFFA-E6B55F48A197}"/>
    <cellStyle name="Comma 3 15 4 3" xfId="3828" xr:uid="{00000000-0005-0000-0000-0000BE040000}"/>
    <cellStyle name="Comma 3 15 4 3 2" xfId="7554" xr:uid="{274E097A-0DF6-45F7-9C14-6616D4BDC956}"/>
    <cellStyle name="Comma 3 15 4 3 2 2" xfId="13027" xr:uid="{344E23D5-331E-4C88-BD1B-CB945F463E03}"/>
    <cellStyle name="Comma 3 15 4 3 3" xfId="10324" xr:uid="{EB37DE71-5CD7-4CDD-BA6E-60805F3FA529}"/>
    <cellStyle name="Comma 3 15 4 4" xfId="6939" xr:uid="{EEB8B22A-643D-4878-9C27-F384C2DF3A5E}"/>
    <cellStyle name="Comma 3 15 4 4 2" xfId="12665" xr:uid="{FC7CF593-DD41-4D81-BFE9-22519472556C}"/>
    <cellStyle name="Comma 3 15 4 5" xfId="8586" xr:uid="{2C5287A4-DF95-4F81-9795-A87937646BFF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2 2 2" xfId="11003" xr:uid="{FA1481BE-667C-4EF4-AA06-D37486B43E91}"/>
    <cellStyle name="Comma 3 15 5 2 3" xfId="9265" xr:uid="{DA79DFFE-6027-496E-BC54-709E36ED2236}"/>
    <cellStyle name="Comma 3 15 5 3" xfId="3829" xr:uid="{00000000-0005-0000-0000-0000C2040000}"/>
    <cellStyle name="Comma 3 15 5 3 2" xfId="10325" xr:uid="{ABD4E719-26B1-40C5-8774-16D1554B00DC}"/>
    <cellStyle name="Comma 3 15 5 4" xfId="8093" xr:uid="{B2D049AB-B943-4B82-BEAB-2A34F082C0D7}"/>
    <cellStyle name="Comma 3 15 5 4 2" xfId="13317" xr:uid="{AE959B6A-72B2-4608-99D0-2795B465B077}"/>
    <cellStyle name="Comma 3 15 5 5" xfId="8587" xr:uid="{7B8301AF-7719-4C9E-BE82-07075116D29C}"/>
    <cellStyle name="Comma 3 15 6" xfId="2732" xr:uid="{00000000-0005-0000-0000-0000C3040000}"/>
    <cellStyle name="Comma 3 15 6 2" xfId="4500" xr:uid="{00000000-0005-0000-0000-0000C4040000}"/>
    <cellStyle name="Comma 3 15 6 2 2" xfId="10995" xr:uid="{F4E97862-2F24-4B4D-9955-C17F21E18EE6}"/>
    <cellStyle name="Comma 3 15 6 3" xfId="7378" xr:uid="{2717C709-6A16-4D27-BB79-2A0FDA1D5AB7}"/>
    <cellStyle name="Comma 3 15 6 3 2" xfId="12912" xr:uid="{EFEC2751-48B7-4A04-9688-EA636D686EB7}"/>
    <cellStyle name="Comma 3 15 6 4" xfId="9257" xr:uid="{3684454F-B865-4C90-990A-63DAB7866EB0}"/>
    <cellStyle name="Comma 3 15 7" xfId="3821" xr:uid="{00000000-0005-0000-0000-0000C5040000}"/>
    <cellStyle name="Comma 3 15 7 2" xfId="10317" xr:uid="{806034C2-D014-4B0F-B7AC-B58AFB44DA00}"/>
    <cellStyle name="Comma 3 15 8" xfId="5660" xr:uid="{3C1AC5CF-1AC7-4700-93F3-FB5633A89C12}"/>
    <cellStyle name="Comma 3 15 8 2" xfId="12031" xr:uid="{2232CC3E-5B93-421A-B186-5C4FDB657BB1}"/>
    <cellStyle name="Comma 3 15 9" xfId="8579" xr:uid="{F5DEB176-14C5-453A-9182-40B5F475B1F7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2 2" xfId="11006" xr:uid="{48A71451-8AD5-46C6-B639-0D9194A3B83E}"/>
    <cellStyle name="Comma 3 16 2 2 2 3" xfId="8218" xr:uid="{F66ACBD7-6AB4-4B62-8034-03C80EDABF04}"/>
    <cellStyle name="Comma 3 16 2 2 2 3 2" xfId="13441" xr:uid="{84520AB7-5AF7-4A04-AF9C-D5DF4E9B7A14}"/>
    <cellStyle name="Comma 3 16 2 2 2 4" xfId="9268" xr:uid="{E0F24AD8-2967-4D98-8412-98179B25F44B}"/>
    <cellStyle name="Comma 3 16 2 2 3" xfId="3831" xr:uid="{00000000-0005-0000-0000-0000CB040000}"/>
    <cellStyle name="Comma 3 16 2 2 3 2" xfId="7559" xr:uid="{3B6711AE-D879-421D-B3E3-B92B339B9BF0}"/>
    <cellStyle name="Comma 3 16 2 2 3 2 2" xfId="13032" xr:uid="{B369603D-2576-4F3C-B3F1-8F5D352D54B0}"/>
    <cellStyle name="Comma 3 16 2 2 3 3" xfId="10327" xr:uid="{02C6475F-F5DC-4CB5-9268-DE6474E3F3E9}"/>
    <cellStyle name="Comma 3 16 2 2 4" xfId="6227" xr:uid="{206F1B8A-CD31-4942-841E-9301492BABCB}"/>
    <cellStyle name="Comma 3 16 2 2 4 2" xfId="12204" xr:uid="{D144C898-817C-4D1C-963C-CA958244BC52}"/>
    <cellStyle name="Comma 3 16 2 2 5" xfId="8589" xr:uid="{CCDF7CF5-DAD6-42EB-B033-36A7B628B38F}"/>
    <cellStyle name="Comma 3 16 2 3" xfId="2742" xr:uid="{00000000-0005-0000-0000-0000CC040000}"/>
    <cellStyle name="Comma 3 16 2 3 2" xfId="4510" xr:uid="{00000000-0005-0000-0000-0000CD040000}"/>
    <cellStyle name="Comma 3 16 2 3 2 2" xfId="11005" xr:uid="{253914FA-6A47-483B-ADD7-6F544A41E682}"/>
    <cellStyle name="Comma 3 16 2 3 3" xfId="8217" xr:uid="{0BD03D65-919E-45ED-8F44-E32A912A37D9}"/>
    <cellStyle name="Comma 3 16 2 3 3 2" xfId="13440" xr:uid="{62397C93-8170-45C7-A6B8-710789FD0354}"/>
    <cellStyle name="Comma 3 16 2 3 4" xfId="9267" xr:uid="{4A8B8FE7-948C-4EA4-8A99-62DCBAEC1EFE}"/>
    <cellStyle name="Comma 3 16 2 4" xfId="7558" xr:uid="{69D2ADE4-5235-4672-9F91-5EB1FB3FB874}"/>
    <cellStyle name="Comma 3 16 2 4 2" xfId="13031" xr:uid="{AF664EB8-9CA9-4308-99C9-BBA130D51DAB}"/>
    <cellStyle name="Comma 3 16 2 5" xfId="5664" xr:uid="{CD209958-B22C-4FCE-B4CA-CA43EA52E8F1}"/>
    <cellStyle name="Comma 3 16 2 5 2" xfId="12035" xr:uid="{E0E8E43B-3869-4B6E-8A0A-C0A448CBF99E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2 2" xfId="11008" xr:uid="{D4B3E126-BD99-4911-BFE0-EEDBCFF5891E}"/>
    <cellStyle name="Comma 3 16 3 2 2 3" xfId="8220" xr:uid="{0176F10B-A8EF-4246-A81B-F0D86369C56C}"/>
    <cellStyle name="Comma 3 16 3 2 2 3 2" xfId="13443" xr:uid="{E348E558-F041-4435-B05E-48E36873A32C}"/>
    <cellStyle name="Comma 3 16 3 2 2 4" xfId="9270" xr:uid="{67F3A45D-A0B3-41CA-80E9-7BEC1039B8E7}"/>
    <cellStyle name="Comma 3 16 3 2 3" xfId="3833" xr:uid="{00000000-0005-0000-0000-0000D2040000}"/>
    <cellStyle name="Comma 3 16 3 2 3 2" xfId="7561" xr:uid="{7540EE11-534B-4BD0-A52E-4383ECF003E5}"/>
    <cellStyle name="Comma 3 16 3 2 3 2 2" xfId="13034" xr:uid="{6F5F6242-49F4-4D49-8CB3-E4D5D6A0F58F}"/>
    <cellStyle name="Comma 3 16 3 2 3 3" xfId="10329" xr:uid="{9725D225-82B0-4064-9A24-416318DB5122}"/>
    <cellStyle name="Comma 3 16 3 2 4" xfId="6228" xr:uid="{64349F05-F747-4E0B-B71E-3EFFA7E1861C}"/>
    <cellStyle name="Comma 3 16 3 2 4 2" xfId="12205" xr:uid="{06D42D9C-818F-4BDB-8E2E-160AF0FF6FC9}"/>
    <cellStyle name="Comma 3 16 3 2 5" xfId="8591" xr:uid="{8A5BEB67-85E3-4D77-9D71-FF1B03C428B5}"/>
    <cellStyle name="Comma 3 16 3 3" xfId="2744" xr:uid="{00000000-0005-0000-0000-0000D3040000}"/>
    <cellStyle name="Comma 3 16 3 3 2" xfId="4512" xr:uid="{00000000-0005-0000-0000-0000D4040000}"/>
    <cellStyle name="Comma 3 16 3 3 2 2" xfId="11007" xr:uid="{54D488A4-9C09-4CCA-8833-0657BE9185E6}"/>
    <cellStyle name="Comma 3 16 3 3 3" xfId="8219" xr:uid="{871325D1-5F1C-4895-84BC-A0CF5AAEBBCC}"/>
    <cellStyle name="Comma 3 16 3 3 3 2" xfId="13442" xr:uid="{020373C9-A64C-4005-8560-93FF36DDE22E}"/>
    <cellStyle name="Comma 3 16 3 3 4" xfId="9269" xr:uid="{0C5F58D3-A686-49CE-A67C-5F2F350B446D}"/>
    <cellStyle name="Comma 3 16 3 4" xfId="3832" xr:uid="{00000000-0005-0000-0000-0000D5040000}"/>
    <cellStyle name="Comma 3 16 3 4 2" xfId="7560" xr:uid="{03B79C4B-19E1-41B8-953F-1EAD2D38A3BB}"/>
    <cellStyle name="Comma 3 16 3 4 2 2" xfId="13033" xr:uid="{EBD682B5-98C5-456F-883B-0B263589B3A6}"/>
    <cellStyle name="Comma 3 16 3 4 3" xfId="10328" xr:uid="{46467FC8-F5A5-4832-A5C5-CB399D0735E1}"/>
    <cellStyle name="Comma 3 16 3 5" xfId="5665" xr:uid="{6D63A6E5-0C57-4E82-B81B-5CFFFB44CE2F}"/>
    <cellStyle name="Comma 3 16 3 5 2" xfId="12036" xr:uid="{C3E1B0BC-D67E-480C-8EC8-523392CFA3A9}"/>
    <cellStyle name="Comma 3 16 3 6" xfId="8590" xr:uid="{6C228BDA-0F48-4B1F-8E28-4BCCF4F9B26A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2 2" xfId="11009" xr:uid="{892C1727-75D2-499C-A49B-5BF72E125AAB}"/>
    <cellStyle name="Comma 3 16 4 2 3" xfId="8216" xr:uid="{BF8F11A4-4631-4054-A65B-370C270FCF61}"/>
    <cellStyle name="Comma 3 16 4 2 3 2" xfId="13439" xr:uid="{3B63CFE5-9F44-497A-9995-8AABB7C67A90}"/>
    <cellStyle name="Comma 3 16 4 2 4" xfId="9271" xr:uid="{24928B5F-A154-4229-9B61-A08BD1DF17FF}"/>
    <cellStyle name="Comma 3 16 4 3" xfId="3834" xr:uid="{00000000-0005-0000-0000-0000D9040000}"/>
    <cellStyle name="Comma 3 16 4 3 2" xfId="10330" xr:uid="{37AC028F-D735-4C16-AB8A-FC63A117ABA4}"/>
    <cellStyle name="Comma 3 16 4 4" xfId="6940" xr:uid="{D9D83269-4B77-463B-B514-BD6FB6A35A75}"/>
    <cellStyle name="Comma 3 16 4 4 2" xfId="12666" xr:uid="{9E02464B-89B0-418A-8283-5F32AE3BC124}"/>
    <cellStyle name="Comma 3 16 4 5" xfId="8592" xr:uid="{D424994C-8611-495D-8C0C-EFF58EEAF3A9}"/>
    <cellStyle name="Comma 3 16 5" xfId="2741" xr:uid="{00000000-0005-0000-0000-0000DA040000}"/>
    <cellStyle name="Comma 3 16 5 2" xfId="4509" xr:uid="{00000000-0005-0000-0000-0000DB040000}"/>
    <cellStyle name="Comma 3 16 5 2 2" xfId="11004" xr:uid="{03BF69C3-8B70-4BDE-A3B3-BF27D1104150}"/>
    <cellStyle name="Comma 3 16 5 3" xfId="7557" xr:uid="{09D755ED-129C-404E-9B8E-FD772FFC5300}"/>
    <cellStyle name="Comma 3 16 5 3 2" xfId="13030" xr:uid="{8213EEB5-EF9A-4910-9154-9C9F75E9A396}"/>
    <cellStyle name="Comma 3 16 5 4" xfId="9266" xr:uid="{2C1EB3C8-49EE-4783-A8EB-84D2609348C8}"/>
    <cellStyle name="Comma 3 16 6" xfId="3830" xr:uid="{00000000-0005-0000-0000-0000DC040000}"/>
    <cellStyle name="Comma 3 16 6 2" xfId="10326" xr:uid="{0257B6AD-42BB-4699-93AB-1C8B6E6B7009}"/>
    <cellStyle name="Comma 3 16 7" xfId="5663" xr:uid="{1F667473-22EE-4D94-B162-552FFF965FDD}"/>
    <cellStyle name="Comma 3 16 7 2" xfId="12034" xr:uid="{43DF51DD-22D6-44A4-847A-74D60FA42261}"/>
    <cellStyle name="Comma 3 16 8" xfId="8588" xr:uid="{19DBAB62-D52F-4424-9885-D682785A81E2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2 2 2" xfId="11011" xr:uid="{773F4B8A-66BA-4E93-AE94-40A3F6BA2A13}"/>
    <cellStyle name="Comma 3 17 2 2 3" xfId="9273" xr:uid="{89AEEB29-AC79-4174-B87D-9958FB565E72}"/>
    <cellStyle name="Comma 3 17 2 3" xfId="3836" xr:uid="{00000000-0005-0000-0000-0000E1040000}"/>
    <cellStyle name="Comma 3 17 2 3 2" xfId="10332" xr:uid="{6C87C3C3-CF6A-4FA9-8983-1C2B3F7412A0}"/>
    <cellStyle name="Comma 3 17 2 4" xfId="8221" xr:uid="{7F2F60DF-FEFA-4040-A568-A85D385C8F8F}"/>
    <cellStyle name="Comma 3 17 2 4 2" xfId="13444" xr:uid="{3E2874FF-866D-4920-B98C-DFBE034218F5}"/>
    <cellStyle name="Comma 3 17 2 5" xfId="8594" xr:uid="{05912AF6-5853-4C81-B447-8954B0DBBE60}"/>
    <cellStyle name="Comma 3 17 3" xfId="2747" xr:uid="{00000000-0005-0000-0000-0000E2040000}"/>
    <cellStyle name="Comma 3 17 3 2" xfId="4515" xr:uid="{00000000-0005-0000-0000-0000E3040000}"/>
    <cellStyle name="Comma 3 17 3 2 2" xfId="11010" xr:uid="{0321A20F-3985-412E-B06C-27A46C49D4D2}"/>
    <cellStyle name="Comma 3 17 3 3" xfId="7562" xr:uid="{26E2D44B-D9A0-400D-AE28-8BDB42E6EB67}"/>
    <cellStyle name="Comma 3 17 3 3 2" xfId="13035" xr:uid="{2432F465-DAA4-4E39-94FB-B69BB1BE1DE6}"/>
    <cellStyle name="Comma 3 17 3 4" xfId="9272" xr:uid="{AB21246C-83C9-4DF2-B03F-0670D7C713A1}"/>
    <cellStyle name="Comma 3 17 4" xfId="3835" xr:uid="{00000000-0005-0000-0000-0000E4040000}"/>
    <cellStyle name="Comma 3 17 4 2" xfId="10331" xr:uid="{40C85560-14DA-4FC4-B5D2-376813FF3E86}"/>
    <cellStyle name="Comma 3 17 5" xfId="5666" xr:uid="{EE9E025C-0A9B-4BE4-AD5C-DAD3EBC2F121}"/>
    <cellStyle name="Comma 3 17 5 2" xfId="12037" xr:uid="{2A416AE0-8359-4734-998F-CD66A5641977}"/>
    <cellStyle name="Comma 3 17 6" xfId="8593" xr:uid="{003A4915-4CD3-41B0-B07A-15B49B12011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2 2 2" xfId="13426" xr:uid="{09DCAAE3-46E1-4EF9-8D54-0E3A3C61F0AF}"/>
    <cellStyle name="Comma 3 18 2 3" xfId="10973" xr:uid="{14DF489A-BCB1-4377-A2D8-22304199C25A}"/>
    <cellStyle name="Comma 3 18 3" xfId="7540" xr:uid="{6BD7CD0D-1C4C-4C93-B7E0-20E77A58B67D}"/>
    <cellStyle name="Comma 3 18 3 2" xfId="13017" xr:uid="{9550EF09-A3AC-444D-A684-CBE8D1A1A34D}"/>
    <cellStyle name="Comma 3 18 4" xfId="6930" xr:uid="{931EAEBD-E7B0-4007-8F23-027D75BB4897}"/>
    <cellStyle name="Comma 3 18 4 2" xfId="12660" xr:uid="{9C564119-D679-44E5-8590-C76F986D9416}"/>
    <cellStyle name="Comma 3 18 5" xfId="9235" xr:uid="{BD6C784D-6C3D-42A7-84A5-12741A6FABD4}"/>
    <cellStyle name="Comma 3 19" xfId="3814" xr:uid="{00000000-0005-0000-0000-0000E7040000}"/>
    <cellStyle name="Comma 3 19 2" xfId="8089" xr:uid="{F8A33885-7593-4230-9DBD-B773BEFF7DA5}"/>
    <cellStyle name="Comma 3 19 2 2" xfId="13313" xr:uid="{C11B58D6-5CF3-43A2-80AC-766B378B797B}"/>
    <cellStyle name="Comma 3 19 3" xfId="7376" xr:uid="{68502FD0-F19D-4969-842F-54B3E0878CA1}"/>
    <cellStyle name="Comma 3 19 3 2" xfId="12910" xr:uid="{CC698253-0789-481C-BAA5-FB481E51ABCE}"/>
    <cellStyle name="Comma 3 19 4" xfId="7190" xr:uid="{B6B0DF3C-9A36-41D5-879E-C222CD217499}"/>
    <cellStyle name="Comma 3 19 4 2" xfId="12770" xr:uid="{0BFF7336-4E18-481F-8785-F56AB11106DD}"/>
    <cellStyle name="Comma 3 19 5" xfId="10310" xr:uid="{5CC168FA-2782-42CB-8137-8EF016C86194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1 2" xfId="12038" xr:uid="{F6C967BE-3834-4948-9DB0-ABC91E461229}"/>
    <cellStyle name="Comma 3 2 12" xfId="5537" xr:uid="{80AACEAF-8232-410D-BBE0-6563CE331EF4}"/>
    <cellStyle name="Comma 3 2 12 2" xfId="11959" xr:uid="{39261A4D-9455-4A9C-91EE-D06FE2D73E21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2 2" xfId="13447" xr:uid="{2A2C906E-33A4-462A-A80A-51629973DDDC}"/>
    <cellStyle name="Comma 3 2 2 2 2 2 3" xfId="7566" xr:uid="{7E7CCDCA-3FA6-47BC-960B-E9118AC25090}"/>
    <cellStyle name="Comma 3 2 2 2 2 2 3 2" xfId="13038" xr:uid="{DAF2F921-F5BD-44DE-B84D-6E14A32C4402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2 2 2" xfId="11013" xr:uid="{01F8D07C-46E1-4270-96EC-3770F76207A4}"/>
    <cellStyle name="Comma 3 2 2 2 2 3 2 3" xfId="9275" xr:uid="{5D10FD0F-9D78-41BF-97F2-B50DAF548AFC}"/>
    <cellStyle name="Comma 3 2 2 2 2 3 3" xfId="3838" xr:uid="{00000000-0005-0000-0000-0000F0040000}"/>
    <cellStyle name="Comma 3 2 2 2 2 3 3 2" xfId="10334" xr:uid="{66062A1C-FD5D-49A5-BDD3-4115B81C1C25}"/>
    <cellStyle name="Comma 3 2 2 2 2 3 4" xfId="6943" xr:uid="{0BE57BDB-8FFE-4350-82D9-AE0EC62DD5E2}"/>
    <cellStyle name="Comma 3 2 2 2 2 3 4 2" xfId="12668" xr:uid="{C2DE697B-F8B5-4DEF-A876-DB8E78949907}"/>
    <cellStyle name="Comma 3 2 2 2 2 3 5" xfId="8596" xr:uid="{FD0ACD1F-2856-475F-AF76-77B9597A9569}"/>
    <cellStyle name="Comma 3 2 2 2 2 4" xfId="5670" xr:uid="{1D29A84E-046C-429A-A45F-D1096D43555F}"/>
    <cellStyle name="Comma 3 2 2 2 2 4 2" xfId="12040" xr:uid="{EEFA2D2F-31B7-4D18-B402-84DE0ED925F3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2 2" xfId="11015" xr:uid="{5E98E364-8188-4DEB-AA41-F05F91C83A58}"/>
    <cellStyle name="Comma 3 2 2 2 3 2 2 3" xfId="8225" xr:uid="{C0C29D08-7F1B-4035-8DF2-B24D698A30E0}"/>
    <cellStyle name="Comma 3 2 2 2 3 2 2 3 2" xfId="13448" xr:uid="{328C40B0-92F1-4C88-B92E-2DD3E5CF3208}"/>
    <cellStyle name="Comma 3 2 2 2 3 2 2 4" xfId="9277" xr:uid="{A15B48FB-D8E4-4E06-AC01-BA937B2FFE25}"/>
    <cellStyle name="Comma 3 2 2 2 3 2 3" xfId="3840" xr:uid="{00000000-0005-0000-0000-0000F5040000}"/>
    <cellStyle name="Comma 3 2 2 2 3 2 3 2" xfId="7567" xr:uid="{1F6AF939-19F0-410C-81F0-B80060075028}"/>
    <cellStyle name="Comma 3 2 2 2 3 2 3 2 2" xfId="13039" xr:uid="{66D02F68-C620-41BB-A9B5-3FF97E8EC136}"/>
    <cellStyle name="Comma 3 2 2 2 3 2 3 3" xfId="10336" xr:uid="{99338384-FB18-46D4-BD24-DCA1531A74EF}"/>
    <cellStyle name="Comma 3 2 2 2 3 2 4" xfId="6944" xr:uid="{C0C08F90-19E4-49D3-B9E2-E73FC51D7CD9}"/>
    <cellStyle name="Comma 3 2 2 2 3 2 4 2" xfId="12669" xr:uid="{5741593A-F50F-4F50-8251-93B4FE657CDE}"/>
    <cellStyle name="Comma 3 2 2 2 3 2 5" xfId="8598" xr:uid="{A5971D9C-2FCF-45E7-B1F0-339EC2FE2C1F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2 2 2" xfId="11016" xr:uid="{228B3891-3B91-44BE-822F-14C4F6220DB4}"/>
    <cellStyle name="Comma 3 2 2 2 3 3 2 3" xfId="9278" xr:uid="{DE58C9FD-DFD3-4E47-9F09-1119159FC2A7}"/>
    <cellStyle name="Comma 3 2 2 2 3 3 3" xfId="3841" xr:uid="{00000000-0005-0000-0000-0000F9040000}"/>
    <cellStyle name="Comma 3 2 2 2 3 3 3 2" xfId="10337" xr:uid="{4B346A79-F5E5-4096-B8F7-12688617B3EC}"/>
    <cellStyle name="Comma 3 2 2 2 3 3 4" xfId="8095" xr:uid="{342C9F7E-C2DF-4358-8E5F-6B6AC640652E}"/>
    <cellStyle name="Comma 3 2 2 2 3 3 4 2" xfId="13319" xr:uid="{3A829BF2-4067-4F65-82BC-430631F5EFE7}"/>
    <cellStyle name="Comma 3 2 2 2 3 3 5" xfId="8599" xr:uid="{820CDF26-4843-4E8F-A737-2E2FA189C520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2 2 2" xfId="11017" xr:uid="{F3324FBE-9699-4C24-83BF-380F867E72E5}"/>
    <cellStyle name="Comma 3 2 2 2 3 4 2 3" xfId="9279" xr:uid="{64DA2B6F-472F-45D0-A612-09FF606084AD}"/>
    <cellStyle name="Comma 3 2 2 2 3 4 3" xfId="3842" xr:uid="{00000000-0005-0000-0000-0000FD040000}"/>
    <cellStyle name="Comma 3 2 2 2 3 4 3 2" xfId="10338" xr:uid="{1F4F58F7-A7B9-4225-A9E7-1D91B663C32F}"/>
    <cellStyle name="Comma 3 2 2 2 3 4 4" xfId="7381" xr:uid="{153064C9-5C00-46AB-A211-8672766CB192}"/>
    <cellStyle name="Comma 3 2 2 2 3 4 4 2" xfId="12914" xr:uid="{23AD330C-C1DD-4829-B1CD-D8923640C693}"/>
    <cellStyle name="Comma 3 2 2 2 3 4 5" xfId="8600" xr:uid="{58E53B17-A7C1-4007-8EEA-55F7175A5710}"/>
    <cellStyle name="Comma 3 2 2 2 3 5" xfId="2751" xr:uid="{00000000-0005-0000-0000-0000FE040000}"/>
    <cellStyle name="Comma 3 2 2 2 3 5 2" xfId="4519" xr:uid="{00000000-0005-0000-0000-0000FF040000}"/>
    <cellStyle name="Comma 3 2 2 2 3 5 2 2" xfId="11014" xr:uid="{51950608-5CB0-47DC-9F21-8E984576FFBA}"/>
    <cellStyle name="Comma 3 2 2 2 3 5 3" xfId="9276" xr:uid="{99E5FA6E-E145-4A6D-BA75-A2696B05246A}"/>
    <cellStyle name="Comma 3 2 2 2 3 6" xfId="3839" xr:uid="{00000000-0005-0000-0000-000000050000}"/>
    <cellStyle name="Comma 3 2 2 2 3 6 2" xfId="10335" xr:uid="{29BFBE10-BAC5-4C04-B3AE-15560C7C9A6E}"/>
    <cellStyle name="Comma 3 2 2 2 3 7" xfId="5671" xr:uid="{F9458877-5AE6-404E-88FA-261F5088BA2F}"/>
    <cellStyle name="Comma 3 2 2 2 3 7 2" xfId="12041" xr:uid="{575A082A-5967-40B8-8037-ED278C313C49}"/>
    <cellStyle name="Comma 3 2 2 2 3 8" xfId="8597" xr:uid="{F0860543-1EEC-44F0-9439-0513377AB1C4}"/>
    <cellStyle name="Comma 3 2 2 2 4" xfId="652" xr:uid="{00000000-0005-0000-0000-000001050000}"/>
    <cellStyle name="Comma 3 2 2 2 4 2" xfId="8223" xr:uid="{04E016F1-1E6E-4133-A2B4-FE3628B35143}"/>
    <cellStyle name="Comma 3 2 2 2 4 2 2" xfId="13446" xr:uid="{6E507495-FAFA-4165-AEF1-27A060F53666}"/>
    <cellStyle name="Comma 3 2 2 2 4 3" xfId="7565" xr:uid="{E9E94DB7-2E08-4E50-B592-1E81224014C1}"/>
    <cellStyle name="Comma 3 2 2 2 4 3 2" xfId="13037" xr:uid="{9D333C53-A880-49DE-8E6C-52986054FD57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2 2 2" xfId="11018" xr:uid="{CEB60A76-F556-46FC-BD95-6E74351FECEF}"/>
    <cellStyle name="Comma 3 2 2 2 5 2 3" xfId="9280" xr:uid="{22016AA3-6851-4DF6-BC14-B90A4E6BC928}"/>
    <cellStyle name="Comma 3 2 2 2 5 3" xfId="3843" xr:uid="{00000000-0005-0000-0000-000005050000}"/>
    <cellStyle name="Comma 3 2 2 2 5 3 2" xfId="10339" xr:uid="{D6D7A04E-911C-4EA1-89CB-63EA4BE55907}"/>
    <cellStyle name="Comma 3 2 2 2 5 4" xfId="6942" xr:uid="{59FD643C-F146-49FF-99F8-0D5B0548F25C}"/>
    <cellStyle name="Comma 3 2 2 2 5 4 2" xfId="12667" xr:uid="{EB42CB5F-1D0D-493A-A20A-8FD3FFE26E0B}"/>
    <cellStyle name="Comma 3 2 2 2 5 5" xfId="8601" xr:uid="{6AA0F561-87FC-4770-9E57-A4355788613F}"/>
    <cellStyle name="Comma 3 2 2 2 6" xfId="7247" xr:uid="{A360A1D8-F045-42AD-8923-6D517A141A0E}"/>
    <cellStyle name="Comma 3 2 2 2 6 2" xfId="12821" xr:uid="{E465474E-0C77-45DA-B402-08F73E15C351}"/>
    <cellStyle name="Comma 3 2 2 2 7" xfId="5669" xr:uid="{52B4E156-83D9-4552-ABD7-A02DD916B29F}"/>
    <cellStyle name="Comma 3 2 2 2 7 2" xfId="12039" xr:uid="{A56745A0-20B7-4779-9FF5-22960B3C111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2 2 2" xfId="11019" xr:uid="{DD35C565-46ED-4A7B-8802-85EED18B8A4F}"/>
    <cellStyle name="Comma 3 2 2 3 3 2 3" xfId="9281" xr:uid="{C7056464-6D70-4718-9B5C-8C7A8B02ACC7}"/>
    <cellStyle name="Comma 3 2 2 3 3 3" xfId="3844" xr:uid="{00000000-0005-0000-0000-00000B050000}"/>
    <cellStyle name="Comma 3 2 2 3 3 3 2" xfId="10340" xr:uid="{1934214A-FB51-42D3-A5DB-73324D209C53}"/>
    <cellStyle name="Comma 3 2 2 3 3 4" xfId="8602" xr:uid="{2A3E2DD8-0AB2-4745-A275-1E72EC5C4098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2 2 2" xfId="13318" xr:uid="{E48678F3-0402-4E86-A258-38172B3340A2}"/>
    <cellStyle name="Comma 3 2 2 5 2 3" xfId="11012" xr:uid="{17A2A8FD-D8B6-4074-BD71-0CEC9B70035E}"/>
    <cellStyle name="Comma 3 2 2 5 3" xfId="5668" xr:uid="{7BC3522B-F978-4BA8-9931-A86E6D2EFFB4}"/>
    <cellStyle name="Comma 3 2 2 5 4" xfId="9274" xr:uid="{38F4F9FF-85EF-46FE-A2DA-0E2DBA78B2EC}"/>
    <cellStyle name="Comma 3 2 2 6" xfId="3837" xr:uid="{00000000-0005-0000-0000-00000F050000}"/>
    <cellStyle name="Comma 3 2 2 6 2" xfId="7218" xr:uid="{6ECDD2FC-9610-4CFF-B10B-3784302CF4AE}"/>
    <cellStyle name="Comma 3 2 2 6 2 2" xfId="12793" xr:uid="{DA180420-8501-4508-8755-E11F7067BA3F}"/>
    <cellStyle name="Comma 3 2 2 6 3" xfId="10333" xr:uid="{46EF53C0-3F33-4683-9782-15D783653919}"/>
    <cellStyle name="Comma 3 2 2 7" xfId="7380" xr:uid="{90594149-8E8C-4FCD-B00D-A1906557E19E}"/>
    <cellStyle name="Comma 3 2 2 7 2" xfId="12913" xr:uid="{107F92F4-038F-4884-AFB8-B71A7D1A98B5}"/>
    <cellStyle name="Comma 3 2 2 8" xfId="5552" xr:uid="{81191ABF-FE1E-4D1C-B037-52359F6572A1}"/>
    <cellStyle name="Comma 3 2 2 8 2" xfId="11970" xr:uid="{3127DF83-F6AA-4605-861E-49C8D25FD3FF}"/>
    <cellStyle name="Comma 3 2 2 9" xfId="8595" xr:uid="{B4972AA0-500B-4FBF-846F-844291E6AB1B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2 2" xfId="11021" xr:uid="{D8EBC4B2-6E78-459F-819F-37D2E88A5410}"/>
    <cellStyle name="Comma 3 2 3 2 2 3" xfId="8226" xr:uid="{7DEF09C6-B2B8-4191-AEF7-FA3BFCF2CA5C}"/>
    <cellStyle name="Comma 3 2 3 2 2 3 2" xfId="13449" xr:uid="{F587981B-F6B3-4C3F-A940-BA02C7C632EC}"/>
    <cellStyle name="Comma 3 2 3 2 2 4" xfId="9283" xr:uid="{9234F606-E706-4635-BBCC-59A08804EF73}"/>
    <cellStyle name="Comma 3 2 3 2 3" xfId="3846" xr:uid="{00000000-0005-0000-0000-000014050000}"/>
    <cellStyle name="Comma 3 2 3 2 3 2" xfId="7568" xr:uid="{864BDFA9-D375-448B-A06B-6FE11C02832E}"/>
    <cellStyle name="Comma 3 2 3 2 3 2 2" xfId="13040" xr:uid="{47F05543-4E14-4464-A38D-78D0C1834558}"/>
    <cellStyle name="Comma 3 2 3 2 3 3" xfId="10342" xr:uid="{E03B8849-836F-403A-BD56-E1DE24CBAD8D}"/>
    <cellStyle name="Comma 3 2 3 2 4" xfId="6945" xr:uid="{6E31A02E-0008-475D-8D2E-8FFCB0AA36B7}"/>
    <cellStyle name="Comma 3 2 3 2 4 2" xfId="12670" xr:uid="{7BF61D38-3753-44D7-88FD-29CF914701FA}"/>
    <cellStyle name="Comma 3 2 3 2 5" xfId="8604" xr:uid="{5EE4BF06-17BB-4415-B23C-073F3B72F33C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2 2 2" xfId="13320" xr:uid="{803083FB-9DA9-4A43-802A-83F37709375A}"/>
    <cellStyle name="Comma 3 2 3 3 2 3" xfId="11020" xr:uid="{51AA4069-6CC1-4E36-AEFD-4C9F80C93242}"/>
    <cellStyle name="Comma 3 2 3 3 3" xfId="7233" xr:uid="{B9C87D20-8EA4-4632-9D41-DA8606988C03}"/>
    <cellStyle name="Comma 3 2 3 3 3 2" xfId="12808" xr:uid="{68C500C8-4BA0-4A89-AB7C-051023A34946}"/>
    <cellStyle name="Comma 3 2 3 3 4" xfId="9282" xr:uid="{30C621FB-A93E-4634-BE1A-9091AD8325E7}"/>
    <cellStyle name="Comma 3 2 3 4" xfId="3845" xr:uid="{00000000-0005-0000-0000-000017050000}"/>
    <cellStyle name="Comma 3 2 3 4 2" xfId="7382" xr:uid="{46B87B7A-6B26-4F37-9566-DB829DC6649A}"/>
    <cellStyle name="Comma 3 2 3 4 2 2" xfId="12915" xr:uid="{D523F828-7B67-4D81-8534-C38E90DC5F67}"/>
    <cellStyle name="Comma 3 2 3 4 3" xfId="10341" xr:uid="{8F08EB7F-1865-40BF-AE92-692C64477A99}"/>
    <cellStyle name="Comma 3 2 3 5" xfId="5672" xr:uid="{A96CBD6E-982B-4ABB-BE88-4B63DE847D4D}"/>
    <cellStyle name="Comma 3 2 3 5 2" xfId="12042" xr:uid="{AEBC4657-964D-4ECB-B6BA-09566915329C}"/>
    <cellStyle name="Comma 3 2 3 6" xfId="8603" xr:uid="{4F325077-993E-45BC-BB04-62E03170486F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2 2" xfId="11023" xr:uid="{4395C1B2-8520-43AA-A044-AAE198B962A6}"/>
    <cellStyle name="Comma 3 2 4 2 2 3" xfId="8227" xr:uid="{C698EDD7-70F6-4B7D-B9C9-023A502FE4B0}"/>
    <cellStyle name="Comma 3 2 4 2 2 3 2" xfId="13450" xr:uid="{2E5D916F-7CD9-4348-99DE-4036248D2330}"/>
    <cellStyle name="Comma 3 2 4 2 2 4" xfId="9285" xr:uid="{1F5BC7E4-C8BD-4EE9-AB8C-66641507427A}"/>
    <cellStyle name="Comma 3 2 4 2 3" xfId="3848" xr:uid="{00000000-0005-0000-0000-00001C050000}"/>
    <cellStyle name="Comma 3 2 4 2 3 2" xfId="7569" xr:uid="{2E463793-A0DC-4545-A932-691EB8B86396}"/>
    <cellStyle name="Comma 3 2 4 2 3 2 2" xfId="13041" xr:uid="{63D456AD-77D9-41FB-A11F-65941E7D3909}"/>
    <cellStyle name="Comma 3 2 4 2 3 3" xfId="10344" xr:uid="{7EEC0537-3B05-425C-9071-8F07ED9B0FD0}"/>
    <cellStyle name="Comma 3 2 4 2 4" xfId="6946" xr:uid="{D05D113F-AF25-4DF0-A2CF-DC98B9674F9D}"/>
    <cellStyle name="Comma 3 2 4 2 4 2" xfId="12671" xr:uid="{AD1C2BF7-E4D6-4757-9DC0-8A8588E05743}"/>
    <cellStyle name="Comma 3 2 4 2 5" xfId="8606" xr:uid="{8EC986CF-D7EA-4D28-9F1C-4F08EF1C1AEA}"/>
    <cellStyle name="Comma 3 2 4 3" xfId="2759" xr:uid="{00000000-0005-0000-0000-00001D050000}"/>
    <cellStyle name="Comma 3 2 4 3 2" xfId="4527" xr:uid="{00000000-0005-0000-0000-00001E050000}"/>
    <cellStyle name="Comma 3 2 4 3 2 2" xfId="11022" xr:uid="{398EF4BE-D741-4408-8904-1585CF925F88}"/>
    <cellStyle name="Comma 3 2 4 3 3" xfId="8097" xr:uid="{6CF28033-4350-474E-828C-A3324B960BD9}"/>
    <cellStyle name="Comma 3 2 4 3 3 2" xfId="13321" xr:uid="{BB68F4B9-527A-439C-9000-8C4A5583F4DE}"/>
    <cellStyle name="Comma 3 2 4 3 4" xfId="9284" xr:uid="{E8BC5539-F30E-4F0E-935A-C367BB7DCAF6}"/>
    <cellStyle name="Comma 3 2 4 4" xfId="3847" xr:uid="{00000000-0005-0000-0000-00001F050000}"/>
    <cellStyle name="Comma 3 2 4 4 2" xfId="7383" xr:uid="{81DDCD69-13FD-432D-BD2C-1B12DC9D56F7}"/>
    <cellStyle name="Comma 3 2 4 4 2 2" xfId="12916" xr:uid="{8135BF95-9074-43AB-9ABE-3AD64EFF1265}"/>
    <cellStyle name="Comma 3 2 4 4 3" xfId="10343" xr:uid="{8DB15D8D-96B0-4FAF-ABCF-14A7773288AC}"/>
    <cellStyle name="Comma 3 2 4 5" xfId="5673" xr:uid="{3A135CF3-0B40-4039-9BD6-F65F633E76D6}"/>
    <cellStyle name="Comma 3 2 4 5 2" xfId="12043" xr:uid="{F9217372-E8D1-4855-AD7B-48FB75C04518}"/>
    <cellStyle name="Comma 3 2 4 6" xfId="8605" xr:uid="{F02888FA-CB4C-46AD-8A27-3118B9503375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2 2" xfId="11025" xr:uid="{434B9A22-763A-4C1C-8C77-1E025B33DA07}"/>
    <cellStyle name="Comma 3 2 5 2 2 3" xfId="8228" xr:uid="{0380FEDB-5E49-4029-B9EE-41960C72FCE0}"/>
    <cellStyle name="Comma 3 2 5 2 2 3 2" xfId="13451" xr:uid="{350002F1-6FED-4E82-B971-88070FA70963}"/>
    <cellStyle name="Comma 3 2 5 2 2 4" xfId="9287" xr:uid="{43CD4616-99ED-43FD-B77B-A4BFC59570F2}"/>
    <cellStyle name="Comma 3 2 5 2 3" xfId="3850" xr:uid="{00000000-0005-0000-0000-000024050000}"/>
    <cellStyle name="Comma 3 2 5 2 3 2" xfId="7570" xr:uid="{11E637C4-E870-4EB8-B0A8-9A615BBCD99B}"/>
    <cellStyle name="Comma 3 2 5 2 3 2 2" xfId="13042" xr:uid="{240407BC-D9CF-4717-A544-2BB177120921}"/>
    <cellStyle name="Comma 3 2 5 2 3 3" xfId="10346" xr:uid="{AC4A291C-ED67-4F11-BB5A-DB73C7AD3D6A}"/>
    <cellStyle name="Comma 3 2 5 2 4" xfId="6947" xr:uid="{568DC0F1-F784-42C9-80A9-E543CCEC273E}"/>
    <cellStyle name="Comma 3 2 5 2 4 2" xfId="12672" xr:uid="{950D84C0-B47B-42B1-856C-6462759E6796}"/>
    <cellStyle name="Comma 3 2 5 2 5" xfId="8608" xr:uid="{A78DE8CD-D95A-41B4-AA3F-A2F6A7B63D1A}"/>
    <cellStyle name="Comma 3 2 5 3" xfId="2761" xr:uid="{00000000-0005-0000-0000-000025050000}"/>
    <cellStyle name="Comma 3 2 5 3 2" xfId="4529" xr:uid="{00000000-0005-0000-0000-000026050000}"/>
    <cellStyle name="Comma 3 2 5 3 2 2" xfId="11024" xr:uid="{A249293D-CF36-4954-BC0A-863F83ED7250}"/>
    <cellStyle name="Comma 3 2 5 3 3" xfId="8098" xr:uid="{0AFE9856-098D-4235-B55C-00FA05DC9B30}"/>
    <cellStyle name="Comma 3 2 5 3 3 2" xfId="13322" xr:uid="{CBC8D75F-00CE-45E5-B09D-96CF6FAA3DCA}"/>
    <cellStyle name="Comma 3 2 5 3 4" xfId="9286" xr:uid="{90A9F685-4613-42AC-9E3F-EDE32FDEC5F7}"/>
    <cellStyle name="Comma 3 2 5 4" xfId="3849" xr:uid="{00000000-0005-0000-0000-000027050000}"/>
    <cellStyle name="Comma 3 2 5 4 2" xfId="7384" xr:uid="{AEF67B5F-F005-41D2-AC6A-C8E388896357}"/>
    <cellStyle name="Comma 3 2 5 4 2 2" xfId="12917" xr:uid="{485FE7DA-4CF8-4863-83C9-A32A0E881570}"/>
    <cellStyle name="Comma 3 2 5 4 3" xfId="10345" xr:uid="{6231E058-833F-4C98-A5F0-2B92D83960F2}"/>
    <cellStyle name="Comma 3 2 5 5" xfId="5674" xr:uid="{FFD68ACD-DA7B-4CD1-91AA-FDA5874080E2}"/>
    <cellStyle name="Comma 3 2 5 5 2" xfId="12044" xr:uid="{FA5C46B5-857A-4B7C-8E9B-421DAD461730}"/>
    <cellStyle name="Comma 3 2 5 6" xfId="8607" xr:uid="{6618C8FB-B6C0-4C86-B45C-C15DFB5B485C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2 2 2" xfId="11028" xr:uid="{24DBFE3D-B5C5-49A5-8B8E-9B7D3908B800}"/>
    <cellStyle name="Comma 3 2 6 2 3 2 3" xfId="9290" xr:uid="{23CC949C-54A7-4DCB-8508-DE313B74ACCD}"/>
    <cellStyle name="Comma 3 2 6 2 3 3" xfId="3853" xr:uid="{00000000-0005-0000-0000-00002E050000}"/>
    <cellStyle name="Comma 3 2 6 2 3 3 2" xfId="10349" xr:uid="{AA27CD30-1956-4995-97E9-CE2BA89B0B8E}"/>
    <cellStyle name="Comma 3 2 6 2 3 4" xfId="8611" xr:uid="{471E7B24-C51C-426A-9E8F-A4006B94B5E8}"/>
    <cellStyle name="Comma 3 2 6 2 4" xfId="2764" xr:uid="{00000000-0005-0000-0000-00002F050000}"/>
    <cellStyle name="Comma 3 2 6 2 4 2" xfId="4532" xr:uid="{00000000-0005-0000-0000-000030050000}"/>
    <cellStyle name="Comma 3 2 6 2 4 2 2" xfId="11027" xr:uid="{A3A050DE-D121-4287-BA55-D2E1B7E5A4FC}"/>
    <cellStyle name="Comma 3 2 6 2 4 3" xfId="9289" xr:uid="{79C1D2E8-E28E-4A2C-A21C-BECAE2F25723}"/>
    <cellStyle name="Comma 3 2 6 2 5" xfId="3852" xr:uid="{00000000-0005-0000-0000-000031050000}"/>
    <cellStyle name="Comma 3 2 6 2 5 2" xfId="10348" xr:uid="{627C06AB-8151-45DE-9ABD-6FB28364F190}"/>
    <cellStyle name="Comma 3 2 6 2 6" xfId="5676" xr:uid="{047F2AF1-6FE1-409A-8228-9ECE3868D65C}"/>
    <cellStyle name="Comma 3 2 6 2 7" xfId="8610" xr:uid="{A4892493-3AD2-4F58-A36C-18FA485DDFB9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2 2 2" xfId="11029" xr:uid="{30390E31-789C-4124-81D2-AC6C50A9C86D}"/>
    <cellStyle name="Comma 3 2 6 4 2 3" xfId="9291" xr:uid="{8158C16B-992F-4F4A-9881-94333C83F3AE}"/>
    <cellStyle name="Comma 3 2 6 4 3" xfId="3854" xr:uid="{00000000-0005-0000-0000-000037050000}"/>
    <cellStyle name="Comma 3 2 6 4 3 2" xfId="10350" xr:uid="{4F0AF156-0237-4F6D-A4C3-4BC4F5D9E51C}"/>
    <cellStyle name="Comma 3 2 6 4 4" xfId="8229" xr:uid="{B368AABB-E537-4C6E-A773-A31D8223B120}"/>
    <cellStyle name="Comma 3 2 6 4 4 2" xfId="13452" xr:uid="{A9DEFFDD-A78E-4764-99CB-EA650FC5A81A}"/>
    <cellStyle name="Comma 3 2 6 4 5" xfId="8612" xr:uid="{DB1C8D34-A185-438C-90F1-80700DC09C78}"/>
    <cellStyle name="Comma 3 2 6 5" xfId="2763" xr:uid="{00000000-0005-0000-0000-000038050000}"/>
    <cellStyle name="Comma 3 2 6 5 2" xfId="4531" xr:uid="{00000000-0005-0000-0000-000039050000}"/>
    <cellStyle name="Comma 3 2 6 5 2 2" xfId="11026" xr:uid="{C0F0B052-D614-48EA-BE90-48EEF6D62B06}"/>
    <cellStyle name="Comma 3 2 6 5 3" xfId="7571" xr:uid="{7CE3405B-57AA-4381-8155-8D7822C78A76}"/>
    <cellStyle name="Comma 3 2 6 5 3 2" xfId="13043" xr:uid="{B1D3E160-5872-430D-A412-683952D50AB0}"/>
    <cellStyle name="Comma 3 2 6 5 4" xfId="9288" xr:uid="{D7EE2A9E-E935-4191-9523-35BD13A786D2}"/>
    <cellStyle name="Comma 3 2 6 6" xfId="3851" xr:uid="{00000000-0005-0000-0000-00003A050000}"/>
    <cellStyle name="Comma 3 2 6 6 2" xfId="10347" xr:uid="{8B4D1931-8B4D-4A76-A0C7-0DFE2B685C06}"/>
    <cellStyle name="Comma 3 2 6 7" xfId="5675" xr:uid="{2397BE3A-59BC-47AA-93E5-23620B6D46E7}"/>
    <cellStyle name="Comma 3 2 6 7 2" xfId="12045" xr:uid="{6EC3F71B-FDF7-438C-AD50-313AEC47F11E}"/>
    <cellStyle name="Comma 3 2 6 8" xfId="8609" xr:uid="{B9723646-59EF-448A-9F64-FB096B245549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2 2 2" xfId="11031" xr:uid="{E003F302-18DE-4311-BECB-33E6E2C9C640}"/>
    <cellStyle name="Comma 3 2 7 2 2 3" xfId="9293" xr:uid="{383259A6-03DE-41E2-820B-4C3533C54450}"/>
    <cellStyle name="Comma 3 2 7 2 3" xfId="3856" xr:uid="{00000000-0005-0000-0000-00003F050000}"/>
    <cellStyle name="Comma 3 2 7 2 3 2" xfId="10352" xr:uid="{007A4027-954F-4EAE-9B26-40A8DF0A3233}"/>
    <cellStyle name="Comma 3 2 7 2 4" xfId="8230" xr:uid="{8EDEA09B-95CE-4BC0-A93D-57FC081EDCA9}"/>
    <cellStyle name="Comma 3 2 7 2 4 2" xfId="13453" xr:uid="{ED67C53D-AAC7-4104-9E6D-2EC9B9997FF2}"/>
    <cellStyle name="Comma 3 2 7 2 5" xfId="8614" xr:uid="{27221F35-6A7C-4708-BEE3-34A804524649}"/>
    <cellStyle name="Comma 3 2 7 3" xfId="2767" xr:uid="{00000000-0005-0000-0000-000040050000}"/>
    <cellStyle name="Comma 3 2 7 3 2" xfId="4535" xr:uid="{00000000-0005-0000-0000-000041050000}"/>
    <cellStyle name="Comma 3 2 7 3 2 2" xfId="11030" xr:uid="{790AA515-BCB1-4C3A-916F-3BD6505C37D7}"/>
    <cellStyle name="Comma 3 2 7 3 3" xfId="7572" xr:uid="{265EB8E5-36F7-44CA-8A6C-735E363A7237}"/>
    <cellStyle name="Comma 3 2 7 3 3 2" xfId="13044" xr:uid="{C28AE12C-653A-4942-90D0-BEE604CCD0A1}"/>
    <cellStyle name="Comma 3 2 7 3 4" xfId="9292" xr:uid="{047CBB27-662D-4ED7-A8BE-932557A71FE4}"/>
    <cellStyle name="Comma 3 2 7 4" xfId="3855" xr:uid="{00000000-0005-0000-0000-000042050000}"/>
    <cellStyle name="Comma 3 2 7 4 2" xfId="10351" xr:uid="{0639325F-3560-47ED-B5F4-8413FB928316}"/>
    <cellStyle name="Comma 3 2 7 5" xfId="5677" xr:uid="{2C08CB11-BACF-458E-8E9D-1EE1A9C01C23}"/>
    <cellStyle name="Comma 3 2 7 5 2" xfId="12046" xr:uid="{4F647313-A871-4FC7-B671-75491D49B078}"/>
    <cellStyle name="Comma 3 2 7 6" xfId="8613" xr:uid="{842F911E-5F7B-4C8D-AFAD-9FFA15DCCFBF}"/>
    <cellStyle name="Comma 3 2 8" xfId="673" xr:uid="{00000000-0005-0000-0000-000043050000}"/>
    <cellStyle name="Comma 3 2 8 2" xfId="8222" xr:uid="{1F13C5E3-A7FD-4928-9397-E1985D15F43A}"/>
    <cellStyle name="Comma 3 2 8 2 2" xfId="13445" xr:uid="{1D642378-6D70-4D3E-AF4A-D7CDFDB90AD1}"/>
    <cellStyle name="Comma 3 2 8 3" xfId="7563" xr:uid="{630F3C45-9565-4A4A-936E-7DAEC4880367}"/>
    <cellStyle name="Comma 3 2 8 3 2" xfId="13036" xr:uid="{5F01B02A-DCED-4D16-957D-3900CA8C3F49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2 2" xfId="13640" xr:uid="{CB42F8C3-BC5A-4A55-AB80-A476827C5F6A}"/>
    <cellStyle name="Comma 3 2 9 3" xfId="8000" xr:uid="{35AAA9FD-2C1B-41FB-93E4-191FBDD8F737}"/>
    <cellStyle name="Comma 3 2 9 3 2" xfId="13245" xr:uid="{01AEE5BC-C649-4A93-A931-904B60F0AB19}"/>
    <cellStyle name="Comma 3 2 9 4" xfId="7200" xr:uid="{6416DF12-E8C0-4654-ABE6-71065DD1A8AF}"/>
    <cellStyle name="Comma 3 2 9 4 2" xfId="12778" xr:uid="{5D479298-5918-497A-99D9-2C0AE4A67A41}"/>
    <cellStyle name="Comma 3 20" xfId="8050" xr:uid="{F1C6AFF5-4A36-44FF-B454-E285D7743550}"/>
    <cellStyle name="Comma 3 20 2" xfId="13277" xr:uid="{807D61B4-89F1-4028-AFFC-F6C890D9EB8E}"/>
    <cellStyle name="Comma 3 21" xfId="7331" xr:uid="{88A28855-5E2D-439E-8A17-7E09EF6480A3}"/>
    <cellStyle name="Comma 3 21 2" xfId="12877" xr:uid="{30981053-1A7C-4AD2-A2EF-1D05EF76DECF}"/>
    <cellStyle name="Comma 3 22" xfId="5648" xr:uid="{32DFA60D-FC52-4B14-8979-C0085974F41D}"/>
    <cellStyle name="Comma 3 22 2" xfId="12025" xr:uid="{93427580-9210-4F7F-8E87-1F93647CD37B}"/>
    <cellStyle name="Comma 3 23" xfId="5520" xr:uid="{621240E6-9FB3-453B-99A4-BD00C2377740}"/>
    <cellStyle name="Comma 3 23 2" xfId="11945" xr:uid="{CA0A0AA8-C417-4242-BA2C-382CB539AA61}"/>
    <cellStyle name="Comma 3 24" xfId="8572" xr:uid="{A2EE33B6-BCB2-47B1-8A80-E6B1C92D3693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2 2" xfId="11034" xr:uid="{92AF1265-9A06-4D6F-89AE-25725DF9349B}"/>
    <cellStyle name="Comma 3 3 2 2 2 3" xfId="8232" xr:uid="{601FBF70-5573-486F-B394-6F0E3548144B}"/>
    <cellStyle name="Comma 3 3 2 2 2 3 2" xfId="13455" xr:uid="{4815E0D4-FC65-43F8-96E3-BD2F9A4E0576}"/>
    <cellStyle name="Comma 3 3 2 2 2 4" xfId="9296" xr:uid="{2EBD7FE4-B596-43A4-8DC7-D5F8EEB67A02}"/>
    <cellStyle name="Comma 3 3 2 2 3" xfId="3859" xr:uid="{00000000-0005-0000-0000-00004A050000}"/>
    <cellStyle name="Comma 3 3 2 2 3 2" xfId="7574" xr:uid="{4B63039E-DCFF-4E88-8047-2DB4B75138AE}"/>
    <cellStyle name="Comma 3 3 2 2 3 2 2" xfId="13046" xr:uid="{89F86AAF-9704-47E0-97E3-B42E2278AEEE}"/>
    <cellStyle name="Comma 3 3 2 2 3 3" xfId="10355" xr:uid="{53A22889-BAD5-44C5-BD33-9E7D578B7D18}"/>
    <cellStyle name="Comma 3 3 2 2 4" xfId="6949" xr:uid="{5C79462A-7340-400C-9F28-414E5C0543EF}"/>
    <cellStyle name="Comma 3 3 2 2 4 2" xfId="12674" xr:uid="{D77FBE81-541F-43DD-886E-66E301479CE0}"/>
    <cellStyle name="Comma 3 3 2 2 5" xfId="8617" xr:uid="{B77A3410-A288-4B8E-A385-F9232E17E242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2 2 2" xfId="13324" xr:uid="{C9C6BF60-2AA5-4E06-8150-3D4F9FBB94B5}"/>
    <cellStyle name="Comma 3 3 2 3 2 3" xfId="11033" xr:uid="{B6EF5FA5-DFEA-4E7C-91CF-8D45F992A2E6}"/>
    <cellStyle name="Comma 3 3 2 3 3" xfId="7241" xr:uid="{0D661059-A1FF-4FDA-A487-A07CB7C239DA}"/>
    <cellStyle name="Comma 3 3 2 3 3 2" xfId="12815" xr:uid="{552F8A3C-6EF5-45CE-803F-33DE3985C719}"/>
    <cellStyle name="Comma 3 3 2 3 4" xfId="9295" xr:uid="{6EE23E3A-3F4D-44B3-9E4C-8087DA99FAB7}"/>
    <cellStyle name="Comma 3 3 2 4" xfId="3858" xr:uid="{00000000-0005-0000-0000-00004D050000}"/>
    <cellStyle name="Comma 3 3 2 4 2" xfId="7386" xr:uid="{1775E77E-B186-40A1-B28C-B5D9681D4AC7}"/>
    <cellStyle name="Comma 3 3 2 4 2 2" xfId="12919" xr:uid="{672EFE70-EFFE-4077-A267-9B1A15ADE7D8}"/>
    <cellStyle name="Comma 3 3 2 4 3" xfId="10354" xr:uid="{B5AB4AC0-6E0D-4066-8CBC-F990453B1DDB}"/>
    <cellStyle name="Comma 3 3 2 5" xfId="5679" xr:uid="{A7A876F0-BF41-4D45-8D52-C00183EC0618}"/>
    <cellStyle name="Comma 3 3 2 5 2" xfId="12048" xr:uid="{5909B57F-9468-4F97-8EFB-1F7158AEC7B6}"/>
    <cellStyle name="Comma 3 3 2 6" xfId="8616" xr:uid="{43433AC9-7216-4C13-AF16-BC02FD1C1B29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2 2" xfId="11035" xr:uid="{CCC53960-5334-496D-9E4B-F89375F10906}"/>
    <cellStyle name="Comma 3 3 3 2 3" xfId="8231" xr:uid="{02C431EC-4E61-4D4A-AA90-20C250B14DC8}"/>
    <cellStyle name="Comma 3 3 3 2 3 2" xfId="13454" xr:uid="{8DEB79D9-48B1-4AC6-9698-1335C0392897}"/>
    <cellStyle name="Comma 3 3 3 2 4" xfId="9297" xr:uid="{F747FEAF-B7B8-46FB-9873-AC4BBFE41201}"/>
    <cellStyle name="Comma 3 3 3 3" xfId="3860" xr:uid="{00000000-0005-0000-0000-000051050000}"/>
    <cellStyle name="Comma 3 3 3 3 2" xfId="7573" xr:uid="{692E2647-CA56-4BA1-9C5C-6BCDFA54B7A8}"/>
    <cellStyle name="Comma 3 3 3 3 2 2" xfId="13045" xr:uid="{853BB6E5-5C5A-4EA0-A78D-0AE1E1ADB1B8}"/>
    <cellStyle name="Comma 3 3 3 3 3" xfId="10356" xr:uid="{48C209CF-0E94-4316-A6E8-7569A97EEA8E}"/>
    <cellStyle name="Comma 3 3 3 4" xfId="6492" xr:uid="{6AB7411D-0B6E-4FB0-B1FE-5E9F374F17C5}"/>
    <cellStyle name="Comma 3 3 3 4 2" xfId="12353" xr:uid="{40724B9C-CDA7-4574-885A-F434158F83F7}"/>
    <cellStyle name="Comma 3 3 3 5" xfId="8618" xr:uid="{C902AE71-523E-48D0-B3D2-0D20AECED30D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2 2 2" xfId="13323" xr:uid="{1A83CD4D-0DE3-4422-BA02-3197C65CB5BE}"/>
    <cellStyle name="Comma 3 3 4 2 3" xfId="11032" xr:uid="{DD853D0E-363D-4DAB-9636-FC7CA3626C52}"/>
    <cellStyle name="Comma 3 3 4 3" xfId="6948" xr:uid="{87167238-334F-413B-8978-1D7B6FC6D28D}"/>
    <cellStyle name="Comma 3 3 4 3 2" xfId="12673" xr:uid="{F9DA83CB-E6CD-4EC0-9074-607B2B29B9BD}"/>
    <cellStyle name="Comma 3 3 4 4" xfId="9294" xr:uid="{C3B565D9-FE79-4F32-9A83-8223E492C0AE}"/>
    <cellStyle name="Comma 3 3 5" xfId="3857" xr:uid="{00000000-0005-0000-0000-000054050000}"/>
    <cellStyle name="Comma 3 3 5 2" xfId="7209" xr:uid="{1DEE200F-6BFC-45D6-AF8D-296CE45B6B9A}"/>
    <cellStyle name="Comma 3 3 5 2 2" xfId="12786" xr:uid="{C653752D-7F66-4714-9C14-EEF14BED362D}"/>
    <cellStyle name="Comma 3 3 5 3" xfId="10353" xr:uid="{AFEF3A2F-51F2-405E-94F3-91904271CE16}"/>
    <cellStyle name="Comma 3 3 6" xfId="7385" xr:uid="{1A1FB965-0EF5-45D6-8E71-7017472F20BA}"/>
    <cellStyle name="Comma 3 3 6 2" xfId="12918" xr:uid="{81CB0D7A-35AA-40F0-B593-3463F3D70240}"/>
    <cellStyle name="Comma 3 3 7" xfId="5678" xr:uid="{553FD2A3-6762-4C54-B906-A7C207F5AAA6}"/>
    <cellStyle name="Comma 3 3 7 2" xfId="12047" xr:uid="{B3A45C37-6817-42B2-B121-CAEDA1258F42}"/>
    <cellStyle name="Comma 3 3 8" xfId="8615" xr:uid="{280D5071-9B60-4372-9144-A4DE8566D80F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6 2" xfId="12800" xr:uid="{B0E8ED71-FBE8-48FF-BDCB-8B60E53438AE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5 2" xfId="12854" xr:uid="{2237F6C7-0C18-4C7C-8123-3D9432562E58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11 2 2" xfId="13280" xr:uid="{D5A9A18F-D2A1-49AA-B193-F4998EDDF7F9}"/>
    <cellStyle name="Comma 30 11 3" xfId="12880" xr:uid="{60117C73-5BC0-4495-84D6-11F4B86C847B}"/>
    <cellStyle name="Comma 30 2" xfId="717" xr:uid="{00000000-0005-0000-0000-00007B050000}"/>
    <cellStyle name="Comma 30 2 10" xfId="8620" xr:uid="{1B3E912D-1552-418C-8DFF-3118AB2C59C1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2 2 2" xfId="11039" xr:uid="{64C60230-C2DE-43A6-A82B-8CDF32CCB706}"/>
    <cellStyle name="Comma 30 2 2 2 2 3" xfId="9301" xr:uid="{5A71FDCD-72F3-4691-8617-26A7D93F1401}"/>
    <cellStyle name="Comma 30 2 2 2 3" xfId="3864" xr:uid="{00000000-0005-0000-0000-000080050000}"/>
    <cellStyle name="Comma 30 2 2 2 3 2" xfId="10360" xr:uid="{2B30201C-B16D-4ECF-A8DA-0353742CAC66}"/>
    <cellStyle name="Comma 30 2 2 2 4" xfId="8102" xr:uid="{5EF8B80E-8704-4F7D-9E48-F4B8671615ED}"/>
    <cellStyle name="Comma 30 2 2 2 4 2" xfId="13326" xr:uid="{8F5729EC-26B0-49A4-BB85-29792C3D0DE9}"/>
    <cellStyle name="Comma 30 2 2 2 5" xfId="8622" xr:uid="{16E8C4C4-4A58-4B30-AD13-AC0D0C87EFAB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2 2 2" xfId="11040" xr:uid="{98519072-AF82-42C6-A8E6-4084E6BC246D}"/>
    <cellStyle name="Comma 30 2 2 3 2 3" xfId="9302" xr:uid="{C9EC8D40-EE3B-4988-9E99-E39385C3E750}"/>
    <cellStyle name="Comma 30 2 2 3 3" xfId="3865" xr:uid="{00000000-0005-0000-0000-000084050000}"/>
    <cellStyle name="Comma 30 2 2 3 3 2" xfId="10361" xr:uid="{32EFB4D8-50D0-4994-AE12-9066D550C426}"/>
    <cellStyle name="Comma 30 2 2 3 4" xfId="8623" xr:uid="{3BEADFA9-02AA-4519-8809-324930897F50}"/>
    <cellStyle name="Comma 30 2 2 4" xfId="2775" xr:uid="{00000000-0005-0000-0000-000085050000}"/>
    <cellStyle name="Comma 30 2 2 4 2" xfId="4543" xr:uid="{00000000-0005-0000-0000-000086050000}"/>
    <cellStyle name="Comma 30 2 2 4 2 2" xfId="11038" xr:uid="{24FFCED1-0941-4D97-99D9-50C8491D8628}"/>
    <cellStyle name="Comma 30 2 2 4 3" xfId="9300" xr:uid="{0253749E-E60C-471F-A4EA-88642D32371B}"/>
    <cellStyle name="Comma 30 2 2 5" xfId="3863" xr:uid="{00000000-0005-0000-0000-000087050000}"/>
    <cellStyle name="Comma 30 2 2 5 2" xfId="10359" xr:uid="{CDB37E2A-8244-4B89-B828-0E05EB49C14A}"/>
    <cellStyle name="Comma 30 2 2 6" xfId="6958" xr:uid="{E64D94F3-1E71-4C31-8F11-8BB3697AE980}"/>
    <cellStyle name="Comma 30 2 2 6 2" xfId="12676" xr:uid="{837BBF70-26F3-4FFB-8001-A9872424799B}"/>
    <cellStyle name="Comma 30 2 2 7" xfId="8621" xr:uid="{03C6AB30-8074-4251-B20A-1B2FD46B28A1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2 2 2" xfId="11041" xr:uid="{9B7541B6-7D2B-41AB-93A1-65FAF400C45F}"/>
    <cellStyle name="Comma 30 2 3 2 3" xfId="9303" xr:uid="{37C8A38E-E802-489D-8F89-296CEA8FD616}"/>
    <cellStyle name="Comma 30 2 3 3" xfId="3866" xr:uid="{00000000-0005-0000-0000-00008B050000}"/>
    <cellStyle name="Comma 30 2 3 3 2" xfId="10362" xr:uid="{B55EC8FF-72E8-4AB5-BF22-6776A3F41A01}"/>
    <cellStyle name="Comma 30 2 3 4" xfId="7388" xr:uid="{B34593B8-92AD-485E-9938-C1FC1EF98662}"/>
    <cellStyle name="Comma 30 2 3 4 2" xfId="12921" xr:uid="{EF48365A-8F8A-408C-8A80-74C7F95B1FE0}"/>
    <cellStyle name="Comma 30 2 3 5" xfId="8624" xr:uid="{3BE1DE7E-C27D-4E2A-A13B-A8F9D50D5F89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2 2 2" xfId="11043" xr:uid="{A3826223-5542-412D-A094-6DB4F106D341}"/>
    <cellStyle name="Comma 30 2 4 2 2 3" xfId="9305" xr:uid="{E5271B6B-5685-4E13-B52D-FA5DBFDB320D}"/>
    <cellStyle name="Comma 30 2 4 2 3" xfId="3868" xr:uid="{00000000-0005-0000-0000-000090050000}"/>
    <cellStyle name="Comma 30 2 4 2 3 2" xfId="10364" xr:uid="{760069E7-D0B8-469B-BB8F-3643C49B90D2}"/>
    <cellStyle name="Comma 30 2 4 2 4" xfId="8626" xr:uid="{D2C82447-AD18-4261-ADC2-AA905C69E7CA}"/>
    <cellStyle name="Comma 30 2 4 3" xfId="2779" xr:uid="{00000000-0005-0000-0000-000091050000}"/>
    <cellStyle name="Comma 30 2 4 3 2" xfId="4547" xr:uid="{00000000-0005-0000-0000-000092050000}"/>
    <cellStyle name="Comma 30 2 4 3 2 2" xfId="11042" xr:uid="{AE8DE429-E398-447F-8C45-EA9C38F1DCCE}"/>
    <cellStyle name="Comma 30 2 4 3 3" xfId="9304" xr:uid="{C3BC08D9-DAB2-48A8-8BF3-3B6963D04E3F}"/>
    <cellStyle name="Comma 30 2 4 4" xfId="3867" xr:uid="{00000000-0005-0000-0000-000093050000}"/>
    <cellStyle name="Comma 30 2 4 4 2" xfId="10363" xr:uid="{12544897-478D-4967-B059-C0F45A51E3F9}"/>
    <cellStyle name="Comma 30 2 4 5" xfId="8625" xr:uid="{541840A8-0D22-4D83-B6BC-8B66E83AC6F9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2 2 2" xfId="11045" xr:uid="{AB8ECF3F-E971-4ECE-8BEE-F9C2F7220F6A}"/>
    <cellStyle name="Comma 30 2 5 2 2 3" xfId="9307" xr:uid="{75C13493-FF1A-4EA8-BB64-0732A515392C}"/>
    <cellStyle name="Comma 30 2 5 2 3" xfId="3870" xr:uid="{00000000-0005-0000-0000-000098050000}"/>
    <cellStyle name="Comma 30 2 5 2 3 2" xfId="10366" xr:uid="{E2153D36-618A-4642-BE45-2325ACA15A39}"/>
    <cellStyle name="Comma 30 2 5 2 4" xfId="8628" xr:uid="{DEFF7656-E681-4625-8D08-D96C8D527918}"/>
    <cellStyle name="Comma 30 2 5 3" xfId="2781" xr:uid="{00000000-0005-0000-0000-000099050000}"/>
    <cellStyle name="Comma 30 2 5 3 2" xfId="4549" xr:uid="{00000000-0005-0000-0000-00009A050000}"/>
    <cellStyle name="Comma 30 2 5 3 2 2" xfId="11044" xr:uid="{C7AD7511-5693-47C2-AC6B-3DD0F838C5CF}"/>
    <cellStyle name="Comma 30 2 5 3 3" xfId="9306" xr:uid="{3D29AC97-1647-4664-84BA-69FD59BD1D1A}"/>
    <cellStyle name="Comma 30 2 5 4" xfId="3869" xr:uid="{00000000-0005-0000-0000-00009B050000}"/>
    <cellStyle name="Comma 30 2 5 4 2" xfId="10365" xr:uid="{2DF6EE4B-1BA0-4A7A-AA54-09CB9B62F77D}"/>
    <cellStyle name="Comma 30 2 5 5" xfId="8627" xr:uid="{A9AC33F6-1E85-4A6F-A028-1F0720420D1B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2 2 2" xfId="11047" xr:uid="{F85BE0DC-FDA6-469E-BBD8-0EC376F54A9E}"/>
    <cellStyle name="Comma 30 2 6 2 2 3" xfId="9309" xr:uid="{5654B19F-CACF-4CAF-B25E-442245CA909D}"/>
    <cellStyle name="Comma 30 2 6 2 3" xfId="3872" xr:uid="{00000000-0005-0000-0000-0000A0050000}"/>
    <cellStyle name="Comma 30 2 6 2 3 2" xfId="10368" xr:uid="{7E416576-CB61-4C29-8415-71E252455024}"/>
    <cellStyle name="Comma 30 2 6 2 4" xfId="8630" xr:uid="{4DEF1C3C-CD85-4C98-BB87-8A65324A0652}"/>
    <cellStyle name="Comma 30 2 6 3" xfId="2783" xr:uid="{00000000-0005-0000-0000-0000A1050000}"/>
    <cellStyle name="Comma 30 2 6 3 2" xfId="4551" xr:uid="{00000000-0005-0000-0000-0000A2050000}"/>
    <cellStyle name="Comma 30 2 6 3 2 2" xfId="11046" xr:uid="{84C3CABC-AD92-4A94-999A-83C8E0439264}"/>
    <cellStyle name="Comma 30 2 6 3 3" xfId="9308" xr:uid="{305D63BE-B8CF-485B-8924-1ECABBD1E95E}"/>
    <cellStyle name="Comma 30 2 6 4" xfId="3871" xr:uid="{00000000-0005-0000-0000-0000A3050000}"/>
    <cellStyle name="Comma 30 2 6 4 2" xfId="10367" xr:uid="{E4B656E6-E157-4B28-9A0F-C54F473B8A7E}"/>
    <cellStyle name="Comma 30 2 6 5" xfId="8629" xr:uid="{12494AC4-49F7-433D-9423-88679D837133}"/>
    <cellStyle name="Comma 30 2 7" xfId="2774" xr:uid="{00000000-0005-0000-0000-0000A4050000}"/>
    <cellStyle name="Comma 30 2 7 2" xfId="4542" xr:uid="{00000000-0005-0000-0000-0000A5050000}"/>
    <cellStyle name="Comma 30 2 7 2 2" xfId="11037" xr:uid="{6BB06849-AEE5-45CB-A252-CEE2B1C19244}"/>
    <cellStyle name="Comma 30 2 7 3" xfId="9299" xr:uid="{A3D3275F-7EFB-4252-BA72-C256334BE897}"/>
    <cellStyle name="Comma 30 2 8" xfId="3862" xr:uid="{00000000-0005-0000-0000-0000A6050000}"/>
    <cellStyle name="Comma 30 2 8 2" xfId="10358" xr:uid="{9775E959-3B2D-402B-BD06-11F854045B82}"/>
    <cellStyle name="Comma 30 2 9" xfId="6343" xr:uid="{D014FA04-1EB7-4971-8063-45BBAA8632AB}"/>
    <cellStyle name="Comma 30 2 9 2" xfId="12247" xr:uid="{49CE4F32-7F8F-4C0D-BECF-E6492E1BB856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2 2 2" xfId="11050" xr:uid="{01E58720-6557-4C12-A7C4-269E1460AAC7}"/>
    <cellStyle name="Comma 30 3 2 2 2 3" xfId="9312" xr:uid="{2EA03E2F-EEA3-4CBC-83BE-A8899675FAD4}"/>
    <cellStyle name="Comma 30 3 2 2 3" xfId="3875" xr:uid="{00000000-0005-0000-0000-0000AC050000}"/>
    <cellStyle name="Comma 30 3 2 2 3 2" xfId="10371" xr:uid="{FB0D84CC-1AAD-43B8-8805-32D742B2AF80}"/>
    <cellStyle name="Comma 30 3 2 2 4" xfId="8633" xr:uid="{7967DA7E-23B1-4FB8-A3BA-BD5D135704B9}"/>
    <cellStyle name="Comma 30 3 2 3" xfId="2786" xr:uid="{00000000-0005-0000-0000-0000AD050000}"/>
    <cellStyle name="Comma 30 3 2 3 2" xfId="4554" xr:uid="{00000000-0005-0000-0000-0000AE050000}"/>
    <cellStyle name="Comma 30 3 2 3 2 2" xfId="11049" xr:uid="{99EBD1B0-FECA-48F2-B042-4D36C07BBB43}"/>
    <cellStyle name="Comma 30 3 2 3 3" xfId="9311" xr:uid="{06879A5A-3FB2-4ED0-B9AB-3DCB5AB1FADB}"/>
    <cellStyle name="Comma 30 3 2 4" xfId="3874" xr:uid="{00000000-0005-0000-0000-0000AF050000}"/>
    <cellStyle name="Comma 30 3 2 4 2" xfId="10370" xr:uid="{6A27EC2F-ECED-40A0-9B86-86D80EB79C8E}"/>
    <cellStyle name="Comma 30 3 2 5" xfId="8233" xr:uid="{9B3FCEC5-8F85-4A9F-8EEC-48CCF6627842}"/>
    <cellStyle name="Comma 30 3 2 5 2" xfId="13456" xr:uid="{A44F2FCE-E3A9-4CF5-9E30-316F92C7BE33}"/>
    <cellStyle name="Comma 30 3 2 6" xfId="8632" xr:uid="{BBD80924-E5FA-44F2-9506-876265CC6AD7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2 2 2" xfId="11051" xr:uid="{46F897EE-6EE1-418E-A3C7-68151AE5B4E9}"/>
    <cellStyle name="Comma 30 3 3 2 3" xfId="9313" xr:uid="{A39E3724-6955-4A43-AD8D-AE9E380020CF}"/>
    <cellStyle name="Comma 30 3 3 3" xfId="3876" xr:uid="{00000000-0005-0000-0000-0000B3050000}"/>
    <cellStyle name="Comma 30 3 3 3 2" xfId="10372" xr:uid="{08EC5EC2-C4D6-4DCC-999B-32D383E144F2}"/>
    <cellStyle name="Comma 30 3 3 4" xfId="7582" xr:uid="{438808E8-386F-465A-87C8-E9029744BCDE}"/>
    <cellStyle name="Comma 30 3 3 4 2" xfId="13047" xr:uid="{40AA466B-37E7-4B59-B17B-A33CC37FE4B6}"/>
    <cellStyle name="Comma 30 3 3 5" xfId="8634" xr:uid="{E3CC1B1E-956C-4E12-B143-FCD47FEC6514}"/>
    <cellStyle name="Comma 30 3 4" xfId="2785" xr:uid="{00000000-0005-0000-0000-0000B4050000}"/>
    <cellStyle name="Comma 30 3 4 2" xfId="4553" xr:uid="{00000000-0005-0000-0000-0000B5050000}"/>
    <cellStyle name="Comma 30 3 4 2 2" xfId="11048" xr:uid="{2C462CCC-252B-414B-855B-7AC0D89849BB}"/>
    <cellStyle name="Comma 30 3 4 3" xfId="9310" xr:uid="{4B31C8C2-5C8E-4F95-8E43-FF538F27F72F}"/>
    <cellStyle name="Comma 30 3 5" xfId="3873" xr:uid="{00000000-0005-0000-0000-0000B6050000}"/>
    <cellStyle name="Comma 30 3 5 2" xfId="10369" xr:uid="{7ED690A9-93BB-4F91-8226-3D1D285832FA}"/>
    <cellStyle name="Comma 30 3 6" xfId="6957" xr:uid="{3962F9EB-BE70-47F6-B7AD-2E0B3DEF787F}"/>
    <cellStyle name="Comma 30 3 6 2" xfId="12675" xr:uid="{64BBB146-07F7-4BCC-AB7E-3398ECC2CECB}"/>
    <cellStyle name="Comma 30 3 7" xfId="8631" xr:uid="{8024A216-BBBE-414D-A8FD-6DD1DD048294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2 2" xfId="11052" xr:uid="{AE3AB302-29D6-441F-B568-1085A14C5CE8}"/>
    <cellStyle name="Comma 30 4 2 3" xfId="8101" xr:uid="{A34C04E2-E31B-401A-95D6-A8CF132491DE}"/>
    <cellStyle name="Comma 30 4 2 3 2" xfId="13325" xr:uid="{A0216B01-A020-4613-A0A3-CAEA351DC017}"/>
    <cellStyle name="Comma 30 4 2 4" xfId="9314" xr:uid="{36303F0E-23EC-4168-9D51-16FCF556C9EF}"/>
    <cellStyle name="Comma 30 4 3" xfId="3877" xr:uid="{00000000-0005-0000-0000-0000BA050000}"/>
    <cellStyle name="Comma 30 4 3 2" xfId="10373" xr:uid="{339F0248-6E62-4D8B-95A8-70AC4B8681EC}"/>
    <cellStyle name="Comma 30 4 4" xfId="5694" xr:uid="{39CEF7C0-67B5-4EB8-8E91-F6577A197597}"/>
    <cellStyle name="Comma 30 4 4 2" xfId="12049" xr:uid="{0AE89D25-9F50-4C35-A0C5-2B5C6FA8FD03}"/>
    <cellStyle name="Comma 30 4 5" xfId="8635" xr:uid="{CBD48EA5-BEFD-4EB5-8A41-16C5508332D6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2 2 2" xfId="11053" xr:uid="{9CA522F4-CE8A-44EC-9149-B37AB5B83CB7}"/>
    <cellStyle name="Comma 30 5 2 3" xfId="9315" xr:uid="{02D93E5E-D0B2-4215-8F51-0E1C49D7D8C3}"/>
    <cellStyle name="Comma 30 5 3" xfId="3878" xr:uid="{00000000-0005-0000-0000-0000BE050000}"/>
    <cellStyle name="Comma 30 5 3 2" xfId="10374" xr:uid="{AD666725-0749-40B4-B4AA-A8EBBAC67002}"/>
    <cellStyle name="Comma 30 5 4" xfId="7387" xr:uid="{7ACBB893-0A73-440A-A87A-5BB3CBAF48D2}"/>
    <cellStyle name="Comma 30 5 4 2" xfId="12920" xr:uid="{E6537852-A56A-4119-A55B-D8B8565B1E5C}"/>
    <cellStyle name="Comma 30 5 5" xfId="8636" xr:uid="{5C5A0DED-5961-4715-8DCC-B205A9C4688E}"/>
    <cellStyle name="Comma 30 6" xfId="2773" xr:uid="{00000000-0005-0000-0000-0000BF050000}"/>
    <cellStyle name="Comma 30 6 2" xfId="4541" xr:uid="{00000000-0005-0000-0000-0000C0050000}"/>
    <cellStyle name="Comma 30 6 2 2" xfId="11036" xr:uid="{94E24CB7-33E3-49E8-A368-FC18DD8CDC89}"/>
    <cellStyle name="Comma 30 6 3" xfId="9298" xr:uid="{34693B16-8E74-4A5B-A58C-07FC60348228}"/>
    <cellStyle name="Comma 30 7" xfId="3861" xr:uid="{00000000-0005-0000-0000-0000C1050000}"/>
    <cellStyle name="Comma 30 7 2" xfId="10357" xr:uid="{5DE84569-3EF0-4F73-84BE-1A5CC8474127}"/>
    <cellStyle name="Comma 30 8" xfId="5544" xr:uid="{1D58291A-E012-4029-8798-E927760E7534}"/>
    <cellStyle name="Comma 30 8 2" xfId="11964" xr:uid="{45BCBD13-C801-4653-BA35-77276F0E00F0}"/>
    <cellStyle name="Comma 30 9" xfId="8619" xr:uid="{A21F968F-9FCF-4E53-BC27-894295A5555C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2 2 2" xfId="11056" xr:uid="{6F9EB8CF-BAD6-48ED-838E-A158419742C5}"/>
    <cellStyle name="Comma 31 2 2 2 3" xfId="9318" xr:uid="{086486FE-F206-4848-A376-0766C353685F}"/>
    <cellStyle name="Comma 31 2 2 3" xfId="3881" xr:uid="{00000000-0005-0000-0000-0000C7050000}"/>
    <cellStyle name="Comma 31 2 2 3 2" xfId="10377" xr:uid="{142F8EBD-7481-477E-9393-432CF5615B02}"/>
    <cellStyle name="Comma 31 2 2 4" xfId="7302" xr:uid="{802958FA-2E1E-447D-999E-C54437BD7183}"/>
    <cellStyle name="Comma 31 2 2 4 2" xfId="12857" xr:uid="{45ABE52F-2B59-4DB7-8D4A-A259B1C4DFC4}"/>
    <cellStyle name="Comma 31 2 2 5" xfId="8639" xr:uid="{AD3099FC-8559-42C8-AEE3-62DF8238691E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2 2 2" xfId="11057" xr:uid="{8E2C9A72-0287-476B-B998-AAA5FC50E104}"/>
    <cellStyle name="Comma 31 2 3 2 3" xfId="9319" xr:uid="{07CB7361-20AA-464C-8D91-20BE38665556}"/>
    <cellStyle name="Comma 31 2 3 3" xfId="3882" xr:uid="{00000000-0005-0000-0000-0000CB050000}"/>
    <cellStyle name="Comma 31 2 3 3 2" xfId="10378" xr:uid="{54C74F93-9D73-4618-BABD-3F87E1E63B1D}"/>
    <cellStyle name="Comma 31 2 3 4" xfId="8103" xr:uid="{8E7F00B2-2E52-42A5-A490-D8AE071DF1B4}"/>
    <cellStyle name="Comma 31 2 3 4 2" xfId="13327" xr:uid="{FB14D5F8-3AC6-44D7-822E-99C1F937D2F1}"/>
    <cellStyle name="Comma 31 2 3 5" xfId="8640" xr:uid="{232684BF-ABDE-4FD8-91C8-9DF1637AA02C}"/>
    <cellStyle name="Comma 31 2 4" xfId="2792" xr:uid="{00000000-0005-0000-0000-0000CC050000}"/>
    <cellStyle name="Comma 31 2 4 2" xfId="4560" xr:uid="{00000000-0005-0000-0000-0000CD050000}"/>
    <cellStyle name="Comma 31 2 4 2 2" xfId="11055" xr:uid="{729405B4-5B01-4499-AB88-8BEFECEB939D}"/>
    <cellStyle name="Comma 31 2 4 3" xfId="9317" xr:uid="{E6D22FEB-1849-45B5-83CC-2E708652FF92}"/>
    <cellStyle name="Comma 31 2 5" xfId="3880" xr:uid="{00000000-0005-0000-0000-0000CE050000}"/>
    <cellStyle name="Comma 31 2 5 2" xfId="10376" xr:uid="{C152867D-8FE4-4179-B535-3E26C1B1BBB5}"/>
    <cellStyle name="Comma 31 2 6" xfId="6494" xr:uid="{E87A97D4-9521-4BCC-BA6D-E26F1684B388}"/>
    <cellStyle name="Comma 31 2 6 2" xfId="12355" xr:uid="{9560758A-2A92-4DD5-B254-60C60F41B4A7}"/>
    <cellStyle name="Comma 31 2 7" xfId="8638" xr:uid="{F1BE24E1-EA68-4584-834F-C491EFD9189A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2 2 2" xfId="11058" xr:uid="{61BD9687-BD22-44B1-8AEC-0DDF13844F52}"/>
    <cellStyle name="Comma 31 3 2 3" xfId="9320" xr:uid="{CDA00BD1-2E0F-4984-9266-0077AA72F954}"/>
    <cellStyle name="Comma 31 3 3" xfId="3883" xr:uid="{00000000-0005-0000-0000-0000D2050000}"/>
    <cellStyle name="Comma 31 3 3 2" xfId="10379" xr:uid="{CB98E575-FA9F-450D-A5A7-B2063B3A1A52}"/>
    <cellStyle name="Comma 31 3 4" xfId="6959" xr:uid="{364377A0-EFC7-475F-B8D2-B8A50D747A68}"/>
    <cellStyle name="Comma 31 3 4 2" xfId="12677" xr:uid="{10DF73EB-15CB-404E-9111-895613A3ED8D}"/>
    <cellStyle name="Comma 31 3 5" xfId="8641" xr:uid="{9FA0F9EE-9015-45CF-B10B-F165E263C3C4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2 2 2" xfId="11059" xr:uid="{498E48F0-225A-4F1E-BB5B-6D899316DC5A}"/>
    <cellStyle name="Comma 31 4 2 3" xfId="9321" xr:uid="{76CE5553-383D-4AED-9396-948976584E02}"/>
    <cellStyle name="Comma 31 4 3" xfId="3884" xr:uid="{00000000-0005-0000-0000-0000D6050000}"/>
    <cellStyle name="Comma 31 4 3 2" xfId="10380" xr:uid="{27DAF5FC-5BB8-4F51-8A7E-B2DCF063FFFF}"/>
    <cellStyle name="Comma 31 4 4" xfId="7305" xr:uid="{0214C4D0-9A59-4A9B-B0B7-70FA6A8CE533}"/>
    <cellStyle name="Comma 31 4 4 2" xfId="12859" xr:uid="{32C7787A-0017-4569-BAFD-FE0F804612E2}"/>
    <cellStyle name="Comma 31 4 5" xfId="8642" xr:uid="{E5004D80-3347-4425-AF99-17AD714EAE09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2 2 2" xfId="11060" xr:uid="{333FBFE9-4BA7-40C1-9D0D-6B0F1BE91079}"/>
    <cellStyle name="Comma 31 5 2 3" xfId="9322" xr:uid="{FFE84159-587C-4402-BF7C-2B010F1B4086}"/>
    <cellStyle name="Comma 31 5 3" xfId="3885" xr:uid="{00000000-0005-0000-0000-0000DA050000}"/>
    <cellStyle name="Comma 31 5 3 2" xfId="10381" xr:uid="{CD84715F-284E-4023-9D71-4793B5472AB1}"/>
    <cellStyle name="Comma 31 5 4" xfId="7389" xr:uid="{B52A45E1-581C-45BF-9035-80D1B5786CDF}"/>
    <cellStyle name="Comma 31 5 4 2" xfId="12922" xr:uid="{D0F1E347-36AA-4BE8-AB66-3EFB836CA383}"/>
    <cellStyle name="Comma 31 5 5" xfId="8643" xr:uid="{A24015E0-2AC2-4792-88D8-43F75B144535}"/>
    <cellStyle name="Comma 31 6" xfId="2791" xr:uid="{00000000-0005-0000-0000-0000DB050000}"/>
    <cellStyle name="Comma 31 6 2" xfId="4559" xr:uid="{00000000-0005-0000-0000-0000DC050000}"/>
    <cellStyle name="Comma 31 6 2 2" xfId="11054" xr:uid="{A2E98AEF-D0CF-48D6-BA78-759E8EC7C6D9}"/>
    <cellStyle name="Comma 31 6 3" xfId="9316" xr:uid="{71DE9ECA-8DC2-43D0-8249-E6F1D1E3A9ED}"/>
    <cellStyle name="Comma 31 7" xfId="3879" xr:uid="{00000000-0005-0000-0000-0000DD050000}"/>
    <cellStyle name="Comma 31 7 2" xfId="10375" xr:uid="{8FEC1591-2E2A-473E-923B-9A0A50462E6F}"/>
    <cellStyle name="Comma 31 8" xfId="6493" xr:uid="{05C8B2DC-C897-4B7D-B93E-8502C77D7382}"/>
    <cellStyle name="Comma 31 8 2" xfId="12354" xr:uid="{9C0AAC14-F2D1-472C-B3B6-D77C002082C5}"/>
    <cellStyle name="Comma 31 9" xfId="8637" xr:uid="{7053247D-E5F3-4ED2-8899-AB4B599C7E9E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2 2 2" xfId="11063" xr:uid="{469BB3A7-70AF-4EFC-9E63-E65DEFC0F685}"/>
    <cellStyle name="Comma 32 2 2 2 3" xfId="9325" xr:uid="{343EAA29-9CDB-4554-8830-07C859B3B7FE}"/>
    <cellStyle name="Comma 32 2 2 3" xfId="3888" xr:uid="{00000000-0005-0000-0000-0000E3050000}"/>
    <cellStyle name="Comma 32 2 2 3 2" xfId="10384" xr:uid="{A70B87C9-E7BB-4BAE-A07E-E13A3E3C520A}"/>
    <cellStyle name="Comma 32 2 2 4" xfId="8104" xr:uid="{B24798E2-A484-4D0D-9538-84C3A5E17B4F}"/>
    <cellStyle name="Comma 32 2 2 4 2" xfId="13328" xr:uid="{032ADBF4-BD3D-4425-9C94-3571414ED7F1}"/>
    <cellStyle name="Comma 32 2 2 5" xfId="8646" xr:uid="{77623BE6-455A-4618-B284-03E12618962E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2 2 2" xfId="11064" xr:uid="{15D4509E-4BD3-4203-83D6-97DF058EB975}"/>
    <cellStyle name="Comma 32 2 3 2 3" xfId="9326" xr:uid="{3F5E24A5-96F7-4766-9218-E9DDA0AF2D42}"/>
    <cellStyle name="Comma 32 2 3 3" xfId="3889" xr:uid="{00000000-0005-0000-0000-0000E7050000}"/>
    <cellStyle name="Comma 32 2 3 3 2" xfId="10385" xr:uid="{256D78E2-2063-4FAA-9399-048B697C224B}"/>
    <cellStyle name="Comma 32 2 3 4" xfId="8647" xr:uid="{BBBAAA68-9169-49DE-AE8D-48DBDAC4F958}"/>
    <cellStyle name="Comma 32 2 4" xfId="2799" xr:uid="{00000000-0005-0000-0000-0000E8050000}"/>
    <cellStyle name="Comma 32 2 4 2" xfId="4567" xr:uid="{00000000-0005-0000-0000-0000E9050000}"/>
    <cellStyle name="Comma 32 2 4 2 2" xfId="11062" xr:uid="{7729F277-8D09-4C03-8040-7E4E08584E49}"/>
    <cellStyle name="Comma 32 2 4 3" xfId="9324" xr:uid="{BF8A1544-AA21-4D57-A8CE-B64D1308A3E6}"/>
    <cellStyle name="Comma 32 2 5" xfId="3887" xr:uid="{00000000-0005-0000-0000-0000EA050000}"/>
    <cellStyle name="Comma 32 2 5 2" xfId="10383" xr:uid="{F44A1842-9B24-4700-B4C5-C482921189F6}"/>
    <cellStyle name="Comma 32 2 6" xfId="6496" xr:uid="{FC400BA0-8803-427C-A979-15E08142DB28}"/>
    <cellStyle name="Comma 32 2 6 2" xfId="12357" xr:uid="{7A0A3D54-BCBA-44AA-9C74-1E084BC201A6}"/>
    <cellStyle name="Comma 32 2 7" xfId="8645" xr:uid="{CE9100B8-9E75-413E-8107-3FA0CFAEB3C4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2 2 2" xfId="11065" xr:uid="{D1196CB2-883A-46D8-80DF-2F0DD5FEE2BE}"/>
    <cellStyle name="Comma 32 3 2 3" xfId="9327" xr:uid="{E56964C1-9B09-4042-9011-B1AFBAD19486}"/>
    <cellStyle name="Comma 32 3 3" xfId="3890" xr:uid="{00000000-0005-0000-0000-0000EE050000}"/>
    <cellStyle name="Comma 32 3 3 2" xfId="10386" xr:uid="{E70636CB-EDCA-438F-AD45-6BFDAA6F6825}"/>
    <cellStyle name="Comma 32 3 4" xfId="6960" xr:uid="{184271DF-D9C6-443A-BD28-1C3979E8BA00}"/>
    <cellStyle name="Comma 32 3 4 2" xfId="12678" xr:uid="{9C166AE1-4CE6-483B-AE9E-CF60D73AC4DD}"/>
    <cellStyle name="Comma 32 3 5" xfId="8648" xr:uid="{5D9F0191-36F0-4071-B16B-25AD3D6CBF1D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2 2 2" xfId="11066" xr:uid="{6BE364FD-B12F-444C-ACF5-673D4CE8935F}"/>
    <cellStyle name="Comma 32 4 2 3" xfId="9328" xr:uid="{E6D90B13-1036-42B8-83CE-CFD26D044860}"/>
    <cellStyle name="Comma 32 4 3" xfId="3891" xr:uid="{00000000-0005-0000-0000-0000F2050000}"/>
    <cellStyle name="Comma 32 4 3 2" xfId="10387" xr:uid="{4380B95B-3DA2-4338-8A4F-DFF8D4F052BB}"/>
    <cellStyle name="Comma 32 4 4" xfId="7390" xr:uid="{7EDDEDAF-A45B-4215-91AA-B338B91D6B4D}"/>
    <cellStyle name="Comma 32 4 4 2" xfId="12923" xr:uid="{1130FA4F-C38F-47EA-9514-B70DF90D19FE}"/>
    <cellStyle name="Comma 32 4 5" xfId="8649" xr:uid="{21857DF0-99E3-46D8-834C-7FD1EB11439F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2 2 2" xfId="11067" xr:uid="{6F19C66E-4143-42C5-A339-3441E83F5E38}"/>
    <cellStyle name="Comma 32 5 2 3" xfId="9329" xr:uid="{28C2210E-563F-4499-8C5B-077269DD0AE5}"/>
    <cellStyle name="Comma 32 5 3" xfId="3892" xr:uid="{00000000-0005-0000-0000-0000F6050000}"/>
    <cellStyle name="Comma 32 5 3 2" xfId="10388" xr:uid="{D8A28F1D-E85E-4CD0-8AF8-0050CAF9C8DC}"/>
    <cellStyle name="Comma 32 5 4" xfId="8650" xr:uid="{D3B5705C-A32B-415C-8651-99E0EF014814}"/>
    <cellStyle name="Comma 32 6" xfId="2798" xr:uid="{00000000-0005-0000-0000-0000F7050000}"/>
    <cellStyle name="Comma 32 6 2" xfId="4566" xr:uid="{00000000-0005-0000-0000-0000F8050000}"/>
    <cellStyle name="Comma 32 6 2 2" xfId="11061" xr:uid="{AFEDC8BE-467A-407A-95B1-F47EEF700A3A}"/>
    <cellStyle name="Comma 32 6 3" xfId="9323" xr:uid="{2EA84C25-E56E-4E11-8B56-B837873E58F1}"/>
    <cellStyle name="Comma 32 7" xfId="3886" xr:uid="{00000000-0005-0000-0000-0000F9050000}"/>
    <cellStyle name="Comma 32 7 2" xfId="10382" xr:uid="{211DCA7A-3C8F-46FD-BE53-F45112B55317}"/>
    <cellStyle name="Comma 32 8" xfId="6495" xr:uid="{0155B880-F15B-4020-975A-C2D35F0DC21A}"/>
    <cellStyle name="Comma 32 8 2" xfId="12356" xr:uid="{BBEEBA14-9987-415D-900B-3D8A5BAFA053}"/>
    <cellStyle name="Comma 32 9" xfId="8644" xr:uid="{6035914C-C4E7-4BF2-820B-53470C71337A}"/>
    <cellStyle name="Comma 33" xfId="748" xr:uid="{00000000-0005-0000-0000-0000FA050000}"/>
    <cellStyle name="Comma 33 10" xfId="8651" xr:uid="{E7C53526-AF57-4942-84AF-234F29848BDB}"/>
    <cellStyle name="Comma 33 2" xfId="749" xr:uid="{00000000-0005-0000-0000-0000FB050000}"/>
    <cellStyle name="Comma 33 2 2" xfId="7310" xr:uid="{A5B9CB38-088E-425D-BAAF-B301E8A1F583}"/>
    <cellStyle name="Comma 33 2 2 2" xfId="12863" xr:uid="{6F0DD271-E269-432B-9BD9-2F389457B562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2 2" xfId="11069" xr:uid="{AC6807CF-1C80-47C5-A076-A31BC54AB7B9}"/>
    <cellStyle name="Comma 33 3 2 3" xfId="8039" xr:uid="{8F733A1B-E13F-40A8-9B79-7C815B44DA41}"/>
    <cellStyle name="Comma 33 3 2 3 2" xfId="13266" xr:uid="{FB5A36B9-5C78-47F7-A865-182536547AE0}"/>
    <cellStyle name="Comma 33 3 2 4" xfId="9331" xr:uid="{6D2417FE-71F2-4DCA-B3A8-C6F49013F45C}"/>
    <cellStyle name="Comma 33 3 3" xfId="3894" xr:uid="{00000000-0005-0000-0000-000000060000}"/>
    <cellStyle name="Comma 33 3 3 2" xfId="10390" xr:uid="{F69AFA07-0038-4DD2-8BCD-FD9F65B438B8}"/>
    <cellStyle name="Comma 33 3 4" xfId="6961" xr:uid="{9302BD18-ECC0-417A-B7EE-7EA2F42B4F6A}"/>
    <cellStyle name="Comma 33 3 4 2" xfId="12679" xr:uid="{F65B3306-2211-4F80-82F3-A3FD0B0416A6}"/>
    <cellStyle name="Comma 33 3 5" xfId="8652" xr:uid="{59082BD0-437A-4917-BB00-BDAA6DCF9A06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2 2" xfId="11070" xr:uid="{20738709-10CA-44A7-84FA-3096BCC8F79F}"/>
    <cellStyle name="Comma 33 4 2 3" xfId="8158" xr:uid="{BCE770FD-CFB7-4338-B3AC-FDBCEB28A517}"/>
    <cellStyle name="Comma 33 4 2 3 2" xfId="13381" xr:uid="{A438BCEA-E30A-4D79-B009-576D4241F79C}"/>
    <cellStyle name="Comma 33 4 2 4" xfId="9332" xr:uid="{CA44D97A-A5D1-476B-A759-AEC4B1BF6555}"/>
    <cellStyle name="Comma 33 4 3" xfId="753" xr:uid="{00000000-0005-0000-0000-000004060000}"/>
    <cellStyle name="Comma 33 4 4" xfId="3895" xr:uid="{00000000-0005-0000-0000-000005060000}"/>
    <cellStyle name="Comma 33 4 4 2" xfId="10391" xr:uid="{0FC5BA3B-90F4-40F7-A5BA-3697901C9C4B}"/>
    <cellStyle name="Comma 33 4 5" xfId="7297" xr:uid="{672A3004-A313-4EAD-A7F4-F3BE4C55164B}"/>
    <cellStyle name="Comma 33 4 5 2" xfId="12853" xr:uid="{DCF0A049-797A-471A-8424-E048FF0FBDAD}"/>
    <cellStyle name="Comma 33 4 6" xfId="8653" xr:uid="{94F9BE82-CF78-4610-8993-447C3147C217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2 2 2" xfId="11071" xr:uid="{55AEECA8-B80A-473B-9523-8867051D486F}"/>
    <cellStyle name="Comma 33 5 2 3" xfId="9333" xr:uid="{42875EED-8662-438F-8E64-25EA0E8FC865}"/>
    <cellStyle name="Comma 33 5 3" xfId="3896" xr:uid="{00000000-0005-0000-0000-000009060000}"/>
    <cellStyle name="Comma 33 5 3 2" xfId="10392" xr:uid="{F4D3F4B1-F641-4DE6-9A9F-2A8A8A525740}"/>
    <cellStyle name="Comma 33 5 4" xfId="7472" xr:uid="{4F8B0AF2-DCA5-47D6-92C5-5DF06FBF1AEF}"/>
    <cellStyle name="Comma 33 5 4 2" xfId="12972" xr:uid="{A1FE3529-A0B4-4164-B24A-85DFF61996AF}"/>
    <cellStyle name="Comma 33 5 5" xfId="8654" xr:uid="{17569FA6-390B-4155-B624-A54176948F83}"/>
    <cellStyle name="Comma 33 6" xfId="2805" xr:uid="{00000000-0005-0000-0000-00000A060000}"/>
    <cellStyle name="Comma 33 6 2" xfId="4573" xr:uid="{00000000-0005-0000-0000-00000B060000}"/>
    <cellStyle name="Comma 33 6 2 2" xfId="11068" xr:uid="{7268F073-1A2D-4F6F-91D0-2D77FF7BF5B0}"/>
    <cellStyle name="Comma 33 6 3" xfId="9330" xr:uid="{153FB929-C7B4-46AC-B72D-E483CAD4D37A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2 2" xfId="11072" xr:uid="{2AAF96F5-B280-43BC-AF3B-9D585D3E99DF}"/>
    <cellStyle name="Comma 33 7 2 3" xfId="6962" xr:uid="{518421CD-F028-4B9F-8856-6E4A2F003F73}"/>
    <cellStyle name="Comma 33 7 2 3 2" xfId="12680" xr:uid="{A192741F-8E47-4498-BC88-3241009AE3A6}"/>
    <cellStyle name="Comma 33 7 2 4" xfId="9334" xr:uid="{81FB241D-62BA-400B-97DE-A6681AFADCD0}"/>
    <cellStyle name="Comma 33 7 3" xfId="6498" xr:uid="{A3D99692-6967-48C7-B351-4192D3DBB753}"/>
    <cellStyle name="Comma 33 7 3 2" xfId="12359" xr:uid="{2D101F4F-D322-434C-88DF-DF016D43C7CB}"/>
    <cellStyle name="Comma 33 8" xfId="3893" xr:uid="{00000000-0005-0000-0000-00000F060000}"/>
    <cellStyle name="Comma 33 8 2" xfId="10389" xr:uid="{14032220-9863-467F-89CC-7A85A6732BEC}"/>
    <cellStyle name="Comma 33 9" xfId="6497" xr:uid="{0C53CD35-19AA-48DD-AC3F-3220C0E54ED1}"/>
    <cellStyle name="Comma 33 9 2" xfId="12358" xr:uid="{26165087-FFEA-40BC-B956-EF97A2693CA1}"/>
    <cellStyle name="Comma 34" xfId="756" xr:uid="{00000000-0005-0000-0000-000010060000}"/>
    <cellStyle name="Comma 34 14" xfId="7318" xr:uid="{4C1AC382-EB22-4E97-87AF-93AE720284FA}"/>
    <cellStyle name="Comma 34 14 2" xfId="12865" xr:uid="{FC2B501A-CB61-4E34-AAC4-B3C5BCA8C119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2 2 2" xfId="12363" xr:uid="{302246C5-0851-4A1A-B3F8-D56E549E67E3}"/>
    <cellStyle name="Comma 34 2 2 2 3" xfId="11074" xr:uid="{A6791C9A-502F-4D57-AE1D-0EE32829231E}"/>
    <cellStyle name="Comma 34 2 2 3" xfId="6501" xr:uid="{9F75C182-5C55-4728-88EA-1E0ECD44A033}"/>
    <cellStyle name="Comma 34 2 2 3 2" xfId="12362" xr:uid="{170D75C0-BABA-4DC3-A5F6-E27B52008F9E}"/>
    <cellStyle name="Comma 34 2 2 4" xfId="9336" xr:uid="{A5273C6B-E8E4-4D71-9A55-9A73B0084A83}"/>
    <cellStyle name="Comma 34 2 3" xfId="3898" xr:uid="{00000000-0005-0000-0000-000014060000}"/>
    <cellStyle name="Comma 34 2 3 2" xfId="6503" xr:uid="{FABFFE1A-B3A7-49C8-97C8-AAC50B14B13B}"/>
    <cellStyle name="Comma 34 2 3 2 2" xfId="12364" xr:uid="{77073EAC-5F3B-485A-9912-83A50255E535}"/>
    <cellStyle name="Comma 34 2 3 3" xfId="10394" xr:uid="{8C1C4A12-54EC-4F05-A897-A4E5A01E670C}"/>
    <cellStyle name="Comma 34 2 4" xfId="8058" xr:uid="{5290A591-FAAC-4A3D-8439-FC88BC14E14F}"/>
    <cellStyle name="Comma 34 2 4 2" xfId="13283" xr:uid="{98DE71D9-6E0C-419B-AB56-8AA41CA7461E}"/>
    <cellStyle name="Comma 34 2 5" xfId="6500" xr:uid="{7B2D1C2F-BB4C-4D6D-BBB2-27AACF8A27C3}"/>
    <cellStyle name="Comma 34 2 5 2" xfId="12361" xr:uid="{95507AFE-2736-4E6B-993F-901BEEC97315}"/>
    <cellStyle name="Comma 34 2 6" xfId="8656" xr:uid="{D4ED59A8-E754-42B1-9B4C-5583036E442A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2 2 2" xfId="12366" xr:uid="{92224F2E-D7A7-4335-86EE-FECC89C6CC45}"/>
    <cellStyle name="Comma 34 3 2 3" xfId="11073" xr:uid="{FD27AEB7-CCBC-43D6-98E8-BD794D3C08F7}"/>
    <cellStyle name="Comma 34 3 3" xfId="6504" xr:uid="{F082523E-9D17-43CC-9A96-AAF326FE9B10}"/>
    <cellStyle name="Comma 34 3 3 2" xfId="12365" xr:uid="{6E57D75E-D536-4776-90E1-0EBC17AC3E67}"/>
    <cellStyle name="Comma 34 3 4" xfId="9335" xr:uid="{03404B22-ADE8-4D76-8D5F-3C4A10CDF28A}"/>
    <cellStyle name="Comma 34 4" xfId="3897" xr:uid="{00000000-0005-0000-0000-000017060000}"/>
    <cellStyle name="Comma 34 4 2" xfId="6506" xr:uid="{82DD55B8-C9AE-4D6D-8190-4409D9501F29}"/>
    <cellStyle name="Comma 34 4 2 2" xfId="12367" xr:uid="{27DDD1FA-70EE-4232-AF65-A5BC68684B48}"/>
    <cellStyle name="Comma 34 4 3" xfId="10393" xr:uid="{E5913E94-D2AA-4919-90BE-CD74B1B67F39}"/>
    <cellStyle name="Comma 34 5" xfId="6963" xr:uid="{30DD73EE-F304-44EF-BD35-C438251B65DE}"/>
    <cellStyle name="Comma 34 5 2" xfId="12681" xr:uid="{36950F75-7E94-470A-B16A-A2536F93B36E}"/>
    <cellStyle name="Comma 34 6" xfId="7266" xr:uid="{38D2E53B-EA96-4521-A654-8F8F562CF932}"/>
    <cellStyle name="Comma 34 6 2" xfId="12837" xr:uid="{B8BBAB10-F96F-4222-BED7-78C7935BFF05}"/>
    <cellStyle name="Comma 34 7" xfId="7341" xr:uid="{37D4508D-0926-4480-8849-5D5B4D50984E}"/>
    <cellStyle name="Comma 34 7 2" xfId="12882" xr:uid="{A0052BC4-1E7D-4B12-BEAF-9DB63FB7385E}"/>
    <cellStyle name="Comma 34 8" xfId="6499" xr:uid="{F78270FF-EC2B-477B-A988-0B1C66C9C828}"/>
    <cellStyle name="Comma 34 8 2" xfId="12360" xr:uid="{758C653F-03CC-4D32-87FA-8FA18EFDF892}"/>
    <cellStyle name="Comma 34 9" xfId="8655" xr:uid="{4D5DCA67-68AD-44BB-92A5-067406D2CE50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2 2 2" xfId="12371" xr:uid="{6ED99ECC-D5EF-4AD2-9C3F-80CC1237097D}"/>
    <cellStyle name="Comma 35 2 2 2 3" xfId="11076" xr:uid="{6C8BAE59-5721-4EEB-B070-ED2AF64DBFD4}"/>
    <cellStyle name="Comma 35 2 2 3" xfId="6509" xr:uid="{4CCA96B4-82CA-4361-A2A7-2F160A7E48BF}"/>
    <cellStyle name="Comma 35 2 2 3 2" xfId="12370" xr:uid="{0DC7C2B3-4D01-4296-AFC4-61E186E47164}"/>
    <cellStyle name="Comma 35 2 2 4" xfId="9338" xr:uid="{E8C100DA-D47D-4BCB-AE14-5A23328AAD8A}"/>
    <cellStyle name="Comma 35 2 3" xfId="3900" xr:uid="{00000000-0005-0000-0000-00001C060000}"/>
    <cellStyle name="Comma 35 2 3 2" xfId="6511" xr:uid="{0A4DCFA8-000C-4B14-A4E4-6214D9E489EB}"/>
    <cellStyle name="Comma 35 2 3 2 2" xfId="12372" xr:uid="{F3B4249D-63F9-4890-8F3E-E96BFCC0482A}"/>
    <cellStyle name="Comma 35 2 3 3" xfId="10396" xr:uid="{046ED21B-4898-4355-B3D6-EAF5D4669567}"/>
    <cellStyle name="Comma 35 2 4" xfId="8388" xr:uid="{9E749A16-1F68-436E-A331-E4B8D20B8D2E}"/>
    <cellStyle name="Comma 35 2 4 2" xfId="13611" xr:uid="{1A1EF375-4414-4932-847C-17ECEDD72CB2}"/>
    <cellStyle name="Comma 35 2 5" xfId="6508" xr:uid="{15E9172B-E30E-41EF-9048-23FAE1305723}"/>
    <cellStyle name="Comma 35 2 5 2" xfId="12369" xr:uid="{952C1947-EE8D-4C38-80DB-B3C1B6799999}"/>
    <cellStyle name="Comma 35 2 6" xfId="8658" xr:uid="{5635884D-E17C-441C-AB5D-3B3C83833CCD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2 2 2" xfId="12374" xr:uid="{FBD6E273-8B37-476C-954A-06B3E2728AB8}"/>
    <cellStyle name="Comma 35 3 2 3" xfId="11075" xr:uid="{E73C9E56-4CF7-44E2-A551-C5EAC8E5602A}"/>
    <cellStyle name="Comma 35 3 3" xfId="6512" xr:uid="{DBC1ED3B-5D9F-4474-8541-BC523DFD8687}"/>
    <cellStyle name="Comma 35 3 3 2" xfId="12373" xr:uid="{9F2903EF-941D-4927-BB13-7341CE870973}"/>
    <cellStyle name="Comma 35 3 4" xfId="9337" xr:uid="{11690F14-BF13-46BD-A7A0-A10D5EAD9C5B}"/>
    <cellStyle name="Comma 35 4" xfId="3899" xr:uid="{00000000-0005-0000-0000-00001F060000}"/>
    <cellStyle name="Comma 35 4 2" xfId="6514" xr:uid="{5C8EF5D4-B843-4AD0-9C35-C78CF98F4A06}"/>
    <cellStyle name="Comma 35 4 2 2" xfId="12375" xr:uid="{CB217000-EFCA-494C-BA66-234E73762D6B}"/>
    <cellStyle name="Comma 35 4 3" xfId="10395" xr:uid="{083EAF34-3512-4100-A619-349C2099DF26}"/>
    <cellStyle name="Comma 35 5" xfId="7934" xr:uid="{A8A43BED-4945-4121-966A-A699BB5B8E51}"/>
    <cellStyle name="Comma 35 5 2" xfId="13214" xr:uid="{CDB20A71-70AE-4E93-B016-8F965A89B407}"/>
    <cellStyle name="Comma 35 6" xfId="6507" xr:uid="{5829B9C4-F981-4BA9-8153-B43C26DD7704}"/>
    <cellStyle name="Comma 35 6 2" xfId="12368" xr:uid="{7A5070A6-B1FE-4DAE-815F-D32CA52B9D4B}"/>
    <cellStyle name="Comma 35 7" xfId="8657" xr:uid="{84D8C684-1B50-4994-AC68-9DA1B0129296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2 2 2" xfId="11078" xr:uid="{FF04AB6D-DE33-43AA-9E12-4C6E20A59DD7}"/>
    <cellStyle name="Comma 36 2 2 3" xfId="9340" xr:uid="{B9958375-AAAD-45E9-A6FA-78AAD5D10FBA}"/>
    <cellStyle name="Comma 36 2 3" xfId="3902" xr:uid="{00000000-0005-0000-0000-000024060000}"/>
    <cellStyle name="Comma 36 2 3 2" xfId="10398" xr:uid="{9CB0089C-AB90-41A0-92F6-03C448A53D86}"/>
    <cellStyle name="Comma 36 2 4" xfId="8390" xr:uid="{A2F76649-E9F2-4149-A0F2-975272939712}"/>
    <cellStyle name="Comma 36 2 4 2" xfId="13613" xr:uid="{0602B948-18DB-4859-9460-F2CE507A6DE8}"/>
    <cellStyle name="Comma 36 2 5" xfId="8660" xr:uid="{9FBF6C48-9825-4877-BC85-49FF5017362C}"/>
    <cellStyle name="Comma 36 3" xfId="2814" xr:uid="{00000000-0005-0000-0000-000025060000}"/>
    <cellStyle name="Comma 36 3 2" xfId="4582" xr:uid="{00000000-0005-0000-0000-000026060000}"/>
    <cellStyle name="Comma 36 3 2 2" xfId="11077" xr:uid="{9B1D8A01-5387-4E4B-92D2-3EBA371AE4F7}"/>
    <cellStyle name="Comma 36 3 3" xfId="7936" xr:uid="{73B0896C-E31F-4542-8E8C-275310E79199}"/>
    <cellStyle name="Comma 36 3 3 2" xfId="13215" xr:uid="{EDB67FC2-086F-4078-AEE1-6F1EE7EC8C70}"/>
    <cellStyle name="Comma 36 3 4" xfId="9339" xr:uid="{F1FEEECF-9A59-4EC9-99C8-6E8A253A1296}"/>
    <cellStyle name="Comma 36 4" xfId="3901" xr:uid="{00000000-0005-0000-0000-000027060000}"/>
    <cellStyle name="Comma 36 4 2" xfId="10397" xr:uid="{A3FB0F86-3DFF-4588-B5AA-66C9D82797D7}"/>
    <cellStyle name="Comma 36 5" xfId="6515" xr:uid="{820244EC-FF86-4A29-8588-22BED2DA8BDC}"/>
    <cellStyle name="Comma 36 5 2" xfId="12376" xr:uid="{2DAD8F87-F4F1-4AEA-88A1-EEEC5667B3BB}"/>
    <cellStyle name="Comma 36 6" xfId="8659" xr:uid="{1482BA76-283D-4F57-B69D-DAA3EBE55B68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2 2 2" xfId="11080" xr:uid="{0A0B0E0B-5C3C-43F1-A74F-74EB79F1EA95}"/>
    <cellStyle name="Comma 37 2 2 3" xfId="9342" xr:uid="{96DF4110-1C3E-4B2C-9CC5-F32F00A42B62}"/>
    <cellStyle name="Comma 37 2 3" xfId="3904" xr:uid="{00000000-0005-0000-0000-00002C060000}"/>
    <cellStyle name="Comma 37 2 3 2" xfId="10400" xr:uid="{444022B2-A9BB-4C98-A50B-36BCCFC757A8}"/>
    <cellStyle name="Comma 37 2 4" xfId="8391" xr:uid="{3F416712-BBAF-4EA2-A8F3-B952C8D4F375}"/>
    <cellStyle name="Comma 37 2 4 2" xfId="13614" xr:uid="{6AB4CBE6-B4DF-4C9E-81C7-8B540606C83B}"/>
    <cellStyle name="Comma 37 2 5" xfId="8662" xr:uid="{D10470E3-A180-4DDD-A9E9-EC65A92F3494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2 2" xfId="11081" xr:uid="{840A03B6-52AE-4760-8C77-C78005A72521}"/>
    <cellStyle name="Comma 37 2 6 2 3" xfId="8151" xr:uid="{5EFC9A57-847A-446D-BF3C-EF74DE8224BE}"/>
    <cellStyle name="Comma 37 2 6 2 3 2" xfId="13374" xr:uid="{D1F7A1B0-D7B0-4BDA-ACB6-F21931864754}"/>
    <cellStyle name="Comma 37 2 6 2 4" xfId="9343" xr:uid="{17D6B854-DF5A-4023-BC32-3D19692AAEC3}"/>
    <cellStyle name="Comma 37 2 6 3" xfId="3905" xr:uid="{00000000-0005-0000-0000-000030060000}"/>
    <cellStyle name="Comma 37 2 6 3 2" xfId="7464" xr:uid="{6364AAEE-CDA9-481C-A88C-293699C62D7E}"/>
    <cellStyle name="Comma 37 2 6 3 2 2" xfId="12965" xr:uid="{E13BB6E0-6A56-498D-8D8C-79387F0B7436}"/>
    <cellStyle name="Comma 37 2 6 3 3" xfId="10401" xr:uid="{19F579E5-5F70-4785-9BBE-3D59FF70A385}"/>
    <cellStyle name="Comma 37 2 6 4" xfId="7267" xr:uid="{F5A22ADB-117B-4A06-8C09-A7E93FAA5F35}"/>
    <cellStyle name="Comma 37 2 6 4 2" xfId="12838" xr:uid="{66AA47B8-A5B5-4CB3-9D04-28207A7534F8}"/>
    <cellStyle name="Comma 37 2 6 5" xfId="8663" xr:uid="{2925AE8B-0970-4F53-8290-EEA0D454BFF0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2 2 2" xfId="11082" xr:uid="{B01E518A-ED8A-4DF7-A277-3BB5BD9CC983}"/>
    <cellStyle name="Comma 37 3 2 3" xfId="9344" xr:uid="{902F1DD2-72F2-4AD7-8322-9BD3FBC8207E}"/>
    <cellStyle name="Comma 37 3 3" xfId="3906" xr:uid="{00000000-0005-0000-0000-000034060000}"/>
    <cellStyle name="Comma 37 3 3 2" xfId="10402" xr:uid="{3068068C-9C0A-46EF-BC44-672F0B9B70E0}"/>
    <cellStyle name="Comma 37 3 4" xfId="7937" xr:uid="{5EA0EF80-C867-4DB1-AC01-864CCF44DDBB}"/>
    <cellStyle name="Comma 37 3 4 2" xfId="13216" xr:uid="{3BDD2688-9392-4DE1-A73C-6B8024E79984}"/>
    <cellStyle name="Comma 37 3 5" xfId="8664" xr:uid="{3B71959E-E43F-43FA-A81A-6FDEAD68770E}"/>
    <cellStyle name="Comma 37 4" xfId="2816" xr:uid="{00000000-0005-0000-0000-000035060000}"/>
    <cellStyle name="Comma 37 4 2" xfId="4584" xr:uid="{00000000-0005-0000-0000-000036060000}"/>
    <cellStyle name="Comma 37 4 2 2" xfId="11079" xr:uid="{A74E623D-C361-4EDA-B445-2CA1F847E4BE}"/>
    <cellStyle name="Comma 37 4 3" xfId="9341" xr:uid="{61029A12-C141-4FAA-929F-2A2CF565BF88}"/>
    <cellStyle name="Comma 37 5" xfId="3903" xr:uid="{00000000-0005-0000-0000-000037060000}"/>
    <cellStyle name="Comma 37 5 2" xfId="10399" xr:uid="{2F4FB215-6A65-4173-93D1-DD9211712CBD}"/>
    <cellStyle name="Comma 37 6" xfId="5925" xr:uid="{0F486E43-D979-4FEB-A67B-A665069BA630}"/>
    <cellStyle name="Comma 37 6 2" xfId="12128" xr:uid="{D0635286-23AB-4926-A3D9-AD07FBA9B9D6}"/>
    <cellStyle name="Comma 37 7" xfId="8661" xr:uid="{C46B552A-A03B-420E-BB4E-C99BDBDB518F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2 2 2" xfId="11084" xr:uid="{DF394244-1268-497C-8325-FF61036304DC}"/>
    <cellStyle name="Comma 38 2 2 3" xfId="9346" xr:uid="{F230D178-6FD9-49F5-8AC1-2A7BF86E9B35}"/>
    <cellStyle name="Comma 38 2 3" xfId="3908" xr:uid="{00000000-0005-0000-0000-00003C060000}"/>
    <cellStyle name="Comma 38 2 3 2" xfId="10404" xr:uid="{24CAB5B2-6A64-476F-AD2A-3F5E95937AD0}"/>
    <cellStyle name="Comma 38 2 4" xfId="8392" xr:uid="{1666F794-6851-43F6-AED1-40939D02B51D}"/>
    <cellStyle name="Comma 38 2 4 2" xfId="13615" xr:uid="{3469278A-34B7-46FD-871B-FA3FDCCFB1FE}"/>
    <cellStyle name="Comma 38 2 5" xfId="8666" xr:uid="{3BBA995A-2D6F-442C-BD52-1BC0EA93B6E7}"/>
    <cellStyle name="Comma 38 3" xfId="2820" xr:uid="{00000000-0005-0000-0000-00003D060000}"/>
    <cellStyle name="Comma 38 3 2" xfId="4588" xr:uid="{00000000-0005-0000-0000-00003E060000}"/>
    <cellStyle name="Comma 38 3 2 2" xfId="11083" xr:uid="{7F13F15E-6938-4924-9A6A-82362D241961}"/>
    <cellStyle name="Comma 38 3 3" xfId="7939" xr:uid="{C12AD923-C474-4CB3-B50B-C46A95BDFA94}"/>
    <cellStyle name="Comma 38 3 3 2" xfId="13218" xr:uid="{C293AEFC-0CD9-4928-B8CE-502AFA377BDF}"/>
    <cellStyle name="Comma 38 3 4" xfId="9345" xr:uid="{E0F976AF-2096-4582-B0B3-0BE1D0A585C9}"/>
    <cellStyle name="Comma 38 4" xfId="3907" xr:uid="{00000000-0005-0000-0000-00003F060000}"/>
    <cellStyle name="Comma 38 4 2" xfId="10403" xr:uid="{F2470DBA-9E83-4856-B5C8-55FC159DF949}"/>
    <cellStyle name="Comma 38 5" xfId="7177" xr:uid="{4B028963-E2B0-4765-B05A-8A930FF01C75}"/>
    <cellStyle name="Comma 38 5 2" xfId="12762" xr:uid="{EF3FC464-256C-45CE-A464-B04D75738D94}"/>
    <cellStyle name="Comma 38 6" xfId="8665" xr:uid="{3E7141F8-AE80-46DE-BD38-C8FB8357B11C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2 2" xfId="11085" xr:uid="{D9B539C3-1A48-4ABA-8A99-A2AEAA92BE3E}"/>
    <cellStyle name="Comma 39 2 3" xfId="8397" xr:uid="{FC67A000-E4A8-4557-AC53-18428724B0EA}"/>
    <cellStyle name="Comma 39 2 3 2" xfId="13619" xr:uid="{4A6BF575-B928-4D20-864E-B48257EEF5CE}"/>
    <cellStyle name="Comma 39 2 4" xfId="9347" xr:uid="{CEECE0A8-150C-4D1F-8322-CD8C0371B6D8}"/>
    <cellStyle name="Comma 39 3" xfId="3909" xr:uid="{00000000-0005-0000-0000-000043060000}"/>
    <cellStyle name="Comma 39 3 2" xfId="10405" xr:uid="{A5497121-2543-4593-8D0B-E268D50AC029}"/>
    <cellStyle name="Comma 39 4" xfId="7960" xr:uid="{30299E99-D272-4155-A20D-9F1AE808660B}"/>
    <cellStyle name="Comma 39 4 2" xfId="13223" xr:uid="{8CEBDE33-BF0D-46C1-85DF-17E3425A3FA7}"/>
    <cellStyle name="Comma 39 5" xfId="8667" xr:uid="{2ECBF456-6CF4-470B-A0DE-BE54E4D9CF1B}"/>
    <cellStyle name="Comma 4" xfId="769" xr:uid="{00000000-0005-0000-0000-000044060000}"/>
    <cellStyle name="Comma 4 10" xfId="7325" xr:uid="{45C114E5-82C6-4F86-B557-082E8864ACC0}"/>
    <cellStyle name="Comma 4 10 2" xfId="12872" xr:uid="{5BAFE884-8079-4821-B973-87650103CF33}"/>
    <cellStyle name="Comma 4 11" xfId="5695" xr:uid="{B74CA56F-E70E-4E7F-AE7E-16015EE5BA33}"/>
    <cellStyle name="Comma 4 11 2" xfId="12050" xr:uid="{9117CBD3-9704-4774-A655-3A33038AE47B}"/>
    <cellStyle name="Comma 4 12" xfId="5531" xr:uid="{78790A1E-510C-4FD3-8B47-0EDF9C4785E6}"/>
    <cellStyle name="Comma 4 12 2" xfId="11955" xr:uid="{B9B5C05E-EC0D-4C9C-B6DB-B1223F2B102B}"/>
    <cellStyle name="Comma 4 13" xfId="8668" xr:uid="{2ED1F1D8-6F39-4F3E-8122-3AD21EE7A410}"/>
    <cellStyle name="Comma 4 2" xfId="770" xr:uid="{00000000-0005-0000-0000-000045060000}"/>
    <cellStyle name="Comma 4 2 10" xfId="5696" xr:uid="{40624A34-C5EB-4E08-AB75-F1452C2E73BD}"/>
    <cellStyle name="Comma 4 2 10 2" xfId="12051" xr:uid="{941C0E06-CDAF-4B88-8D3B-9C895D4D5880}"/>
    <cellStyle name="Comma 4 2 11" xfId="8669" xr:uid="{0F89F9E9-4457-48EC-AE49-1C038EB1E482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2 2" xfId="11089" xr:uid="{BBB5C9E3-B1D5-4A97-A6F3-A58C8DBDD84A}"/>
    <cellStyle name="Comma 4 2 2 2 2 3" xfId="8237" xr:uid="{7C2F8DFC-7ACF-4B6F-875F-DDD1F0CFA430}"/>
    <cellStyle name="Comma 4 2 2 2 2 3 2" xfId="13460" xr:uid="{8FF382AD-1ECD-4584-995F-C30DBD7EE257}"/>
    <cellStyle name="Comma 4 2 2 2 2 4" xfId="9351" xr:uid="{7147BB10-A0BE-46CF-B51A-F61F409564D4}"/>
    <cellStyle name="Comma 4 2 2 2 3" xfId="3913" xr:uid="{00000000-0005-0000-0000-00004A060000}"/>
    <cellStyle name="Comma 4 2 2 2 3 2" xfId="7586" xr:uid="{F1E34222-1518-4250-9F05-EBCC8C472AEB}"/>
    <cellStyle name="Comma 4 2 2 2 3 2 2" xfId="13051" xr:uid="{1DF68485-FC53-46D3-9872-FE45E2BFCF42}"/>
    <cellStyle name="Comma 4 2 2 2 3 3" xfId="10409" xr:uid="{CAF0B152-8AC8-46CD-A92E-6C72D2108BFA}"/>
    <cellStyle name="Comma 4 2 2 2 4" xfId="5698" xr:uid="{76B7F8E5-260A-4D9F-83CA-E8CC65AA5A52}"/>
    <cellStyle name="Comma 4 2 2 2 4 2" xfId="12053" xr:uid="{448A15AE-4324-42B9-90DC-45D4C9511187}"/>
    <cellStyle name="Comma 4 2 2 2 5" xfId="8671" xr:uid="{A09F8FF2-BC13-4DAC-A98C-4B0CED9DF2BA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2 2 2" xfId="11091" xr:uid="{68E52DAD-B4A3-4331-9869-7D5F6643B540}"/>
    <cellStyle name="Comma 4 2 2 3 2 2 3" xfId="9353" xr:uid="{FAD29A0E-F849-4054-B948-19A80EF40C24}"/>
    <cellStyle name="Comma 4 2 2 3 2 3" xfId="3915" xr:uid="{00000000-0005-0000-0000-00004F060000}"/>
    <cellStyle name="Comma 4 2 2 3 2 3 2" xfId="10411" xr:uid="{11B71EB5-76B4-4C6F-8B2D-F507FDB504FD}"/>
    <cellStyle name="Comma 4 2 2 3 2 4" xfId="8238" xr:uid="{216D22C4-8339-4486-BAA2-39CEE1665EFD}"/>
    <cellStyle name="Comma 4 2 2 3 2 4 2" xfId="13461" xr:uid="{8A48A457-5DD2-4F05-B67E-9BEC30C939D6}"/>
    <cellStyle name="Comma 4 2 2 3 2 5" xfId="8673" xr:uid="{CEC2300F-9AEE-4104-8A1A-21A3782CC6BF}"/>
    <cellStyle name="Comma 4 2 2 3 3" xfId="2827" xr:uid="{00000000-0005-0000-0000-000050060000}"/>
    <cellStyle name="Comma 4 2 2 3 3 2" xfId="4595" xr:uid="{00000000-0005-0000-0000-000051060000}"/>
    <cellStyle name="Comma 4 2 2 3 3 2 2" xfId="11090" xr:uid="{746B5136-AFDC-49F4-9171-3D92C3027E08}"/>
    <cellStyle name="Comma 4 2 2 3 3 3" xfId="7587" xr:uid="{B8D86100-B8B5-4820-967C-2051AAEF91A1}"/>
    <cellStyle name="Comma 4 2 2 3 3 3 2" xfId="13052" xr:uid="{94D7E90C-4497-4F81-9EE5-0786F5EFCF85}"/>
    <cellStyle name="Comma 4 2 2 3 3 4" xfId="9352" xr:uid="{90C05B7F-DCF5-433F-962E-016892F73F3C}"/>
    <cellStyle name="Comma 4 2 2 3 4" xfId="3914" xr:uid="{00000000-0005-0000-0000-000052060000}"/>
    <cellStyle name="Comma 4 2 2 3 4 2" xfId="10410" xr:uid="{8774A6AC-4949-41B2-860B-8810154B2FB6}"/>
    <cellStyle name="Comma 4 2 2 3 5" xfId="5699" xr:uid="{8A50205B-EF6B-4368-9F5F-0F7C6DF939F5}"/>
    <cellStyle name="Comma 4 2 2 3 5 2" xfId="12054" xr:uid="{11A8E626-198D-4F97-940D-08A50C46EFFB}"/>
    <cellStyle name="Comma 4 2 2 3 6" xfId="8672" xr:uid="{00ACBC9F-5C51-42BF-B461-32FB10FCC26E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2 2" xfId="11092" xr:uid="{011D0234-8D55-4471-BB55-96863D0EAA19}"/>
    <cellStyle name="Comma 4 2 2 4 2 3" xfId="8236" xr:uid="{7A542D11-BEB4-49AD-88BF-80BE1B375594}"/>
    <cellStyle name="Comma 4 2 2 4 2 3 2" xfId="13459" xr:uid="{3B8FAC1A-94AD-44E0-8786-BDC117EC4CFE}"/>
    <cellStyle name="Comma 4 2 2 4 2 4" xfId="9354" xr:uid="{BF303BD5-3E1A-49DE-A3F0-6E912C583987}"/>
    <cellStyle name="Comma 4 2 2 4 3" xfId="7585" xr:uid="{7E6C8020-BE4D-458A-8796-64F9CD16699F}"/>
    <cellStyle name="Comma 4 2 2 4 3 2" xfId="13050" xr:uid="{642CF5AC-E443-4147-80C8-8D25A62B2B4C}"/>
    <cellStyle name="Comma 4 2 2 4 4" xfId="7231" xr:uid="{7ECE89C6-9A71-48F6-9D5A-B89D605B475C}"/>
    <cellStyle name="Comma 4 2 2 4 4 2" xfId="12806" xr:uid="{4F553AD7-AFE2-430B-9B5C-53E1DEB6397E}"/>
    <cellStyle name="Comma 4 2 2 5" xfId="2825" xr:uid="{00000000-0005-0000-0000-000056060000}"/>
    <cellStyle name="Comma 4 2 2 5 2" xfId="4593" xr:uid="{00000000-0005-0000-0000-000057060000}"/>
    <cellStyle name="Comma 4 2 2 5 2 2" xfId="11088" xr:uid="{70C6BA06-C56A-4580-B4FF-34FCFD5EBC64}"/>
    <cellStyle name="Comma 4 2 2 5 3" xfId="8107" xr:uid="{D14FAA6D-B34F-4FE6-BD86-400E3D653FCC}"/>
    <cellStyle name="Comma 4 2 2 5 3 2" xfId="13331" xr:uid="{75B6C393-285E-4D95-ABDF-C33F0C0378DE}"/>
    <cellStyle name="Comma 4 2 2 5 4" xfId="9350" xr:uid="{CD88DA61-0107-4615-AB8B-CFD2D9F55F4B}"/>
    <cellStyle name="Comma 4 2 2 6" xfId="3912" xr:uid="{00000000-0005-0000-0000-000058060000}"/>
    <cellStyle name="Comma 4 2 2 6 2" xfId="7393" xr:uid="{F09A0A52-0CE0-4918-B18A-BA50BF14BC0D}"/>
    <cellStyle name="Comma 4 2 2 6 2 2" xfId="12926" xr:uid="{AFD9CE72-69C2-403F-BD3E-6C29F10AA114}"/>
    <cellStyle name="Comma 4 2 2 6 3" xfId="10408" xr:uid="{7B41EFE1-3759-40A2-B5A2-C7F26B1FBF01}"/>
    <cellStyle name="Comma 4 2 2 7" xfId="5697" xr:uid="{39CF3D7F-6049-4812-A71E-3E2A0C9C1A32}"/>
    <cellStyle name="Comma 4 2 2 7 2" xfId="12052" xr:uid="{FA93C1C0-A93D-458B-9902-6BBFC6B4AF13}"/>
    <cellStyle name="Comma 4 2 2 8" xfId="8670" xr:uid="{9B09CE26-5407-453A-B697-1D85F0FB04CF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2 2 2" xfId="11094" xr:uid="{34446B3B-4812-46AE-B49D-CFEDB37559D9}"/>
    <cellStyle name="Comma 4 2 3 2 2 3" xfId="9356" xr:uid="{276A4FE4-DCFD-4D0A-BDB2-0AE8AA7DB459}"/>
    <cellStyle name="Comma 4 2 3 2 3" xfId="3917" xr:uid="{00000000-0005-0000-0000-00005D060000}"/>
    <cellStyle name="Comma 4 2 3 2 3 2" xfId="10413" xr:uid="{27E76E63-65F4-4C15-8FF8-077493034276}"/>
    <cellStyle name="Comma 4 2 3 2 4" xfId="8239" xr:uid="{DCCB5A7D-4E05-436D-9ED0-100A0C59A7C1}"/>
    <cellStyle name="Comma 4 2 3 2 4 2" xfId="13462" xr:uid="{70D8D633-CBC2-4F8E-8485-60DBC765E9D2}"/>
    <cellStyle name="Comma 4 2 3 2 5" xfId="8675" xr:uid="{28583432-5788-4C87-B5B3-6D5DE08A9300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2 2 2" xfId="11095" xr:uid="{1ED4C209-69C0-4467-83CC-42A508F73F01}"/>
    <cellStyle name="Comma 4 2 3 3 2 3" xfId="9357" xr:uid="{CAEA7176-1526-41BD-B437-C16D3DA6B293}"/>
    <cellStyle name="Comma 4 2 3 3 3" xfId="3918" xr:uid="{00000000-0005-0000-0000-000061060000}"/>
    <cellStyle name="Comma 4 2 3 3 3 2" xfId="10414" xr:uid="{744A02A3-55F3-4EFE-B5A2-0B5C2C25D728}"/>
    <cellStyle name="Comma 4 2 3 3 4" xfId="7588" xr:uid="{9FFDBBAC-12D3-4D22-B009-3765E4439012}"/>
    <cellStyle name="Comma 4 2 3 3 4 2" xfId="13053" xr:uid="{693CC34A-7F81-4FA0-A16D-57FDF682ABBB}"/>
    <cellStyle name="Comma 4 2 3 3 5" xfId="8676" xr:uid="{D9D8379A-5500-4D68-ADB9-84BDF6C9246E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2 2 2" xfId="11096" xr:uid="{9F92EEF0-11E5-481E-A3B6-6405AB396773}"/>
    <cellStyle name="Comma 4 2 3 4 2 3" xfId="9358" xr:uid="{819713E3-A81D-4D2D-BF04-629A8232DB41}"/>
    <cellStyle name="Comma 4 2 3 4 3" xfId="3919" xr:uid="{00000000-0005-0000-0000-000065060000}"/>
    <cellStyle name="Comma 4 2 3 4 3 2" xfId="10415" xr:uid="{E9D636BC-C625-4BC1-BA74-A1A46F04D56F}"/>
    <cellStyle name="Comma 4 2 3 4 4" xfId="8677" xr:uid="{F30261D5-F094-4D6F-B7DE-30582604EF95}"/>
    <cellStyle name="Comma 4 2 3 5" xfId="2830" xr:uid="{00000000-0005-0000-0000-000066060000}"/>
    <cellStyle name="Comma 4 2 3 5 2" xfId="4598" xr:uid="{00000000-0005-0000-0000-000067060000}"/>
    <cellStyle name="Comma 4 2 3 5 2 2" xfId="11093" xr:uid="{233291F1-75FF-44D7-A26C-D89A9882741E}"/>
    <cellStyle name="Comma 4 2 3 5 3" xfId="9355" xr:uid="{63F9B8EE-2312-49E2-AFC4-D4EE981C6B2B}"/>
    <cellStyle name="Comma 4 2 3 6" xfId="3916" xr:uid="{00000000-0005-0000-0000-000068060000}"/>
    <cellStyle name="Comma 4 2 3 6 2" xfId="10412" xr:uid="{0455DBCC-DED8-4AE0-A3D1-3BAC087B8263}"/>
    <cellStyle name="Comma 4 2 3 7" xfId="5700" xr:uid="{DAD47F10-B8C3-4F08-8034-2C46A7391ED6}"/>
    <cellStyle name="Comma 4 2 3 7 2" xfId="12055" xr:uid="{74B277D3-96DF-4A26-ADF4-C53E2794AFC4}"/>
    <cellStyle name="Comma 4 2 3 8" xfId="8674" xr:uid="{C9459E43-9BA5-42E0-9142-13EC119B129B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2 2 2" xfId="11098" xr:uid="{CC00B77E-39B8-4180-8F21-B280263B462B}"/>
    <cellStyle name="Comma 4 2 4 2 2 3" xfId="9360" xr:uid="{0AD2F118-61FF-4C38-95D6-E52A3BC21B43}"/>
    <cellStyle name="Comma 4 2 4 2 3" xfId="3921" xr:uid="{00000000-0005-0000-0000-00006D060000}"/>
    <cellStyle name="Comma 4 2 4 2 3 2" xfId="10417" xr:uid="{978830FD-6278-45AC-AE83-E4E61723B81F}"/>
    <cellStyle name="Comma 4 2 4 2 4" xfId="8240" xr:uid="{F09BD973-C062-4C29-99E6-10FCECC5CD04}"/>
    <cellStyle name="Comma 4 2 4 2 4 2" xfId="13463" xr:uid="{E165EBDD-E33A-43C0-B69A-EFC5F516EB12}"/>
    <cellStyle name="Comma 4 2 4 2 5" xfId="8679" xr:uid="{75A8D789-6F40-474D-A0E2-160A04BC3F6C}"/>
    <cellStyle name="Comma 4 2 4 3" xfId="2834" xr:uid="{00000000-0005-0000-0000-00006E060000}"/>
    <cellStyle name="Comma 4 2 4 3 2" xfId="4602" xr:uid="{00000000-0005-0000-0000-00006F060000}"/>
    <cellStyle name="Comma 4 2 4 3 2 2" xfId="11097" xr:uid="{9FEACD76-4064-453F-AD64-6D0EA51B728A}"/>
    <cellStyle name="Comma 4 2 4 3 3" xfId="7589" xr:uid="{1A35B602-07AF-466B-9F48-3CC8FA3DABBB}"/>
    <cellStyle name="Comma 4 2 4 3 3 2" xfId="13054" xr:uid="{870FEE29-98E4-42E3-80BB-7B3091A62FB5}"/>
    <cellStyle name="Comma 4 2 4 3 4" xfId="9359" xr:uid="{038C5C9C-D4AC-42F3-97A9-708717651CA8}"/>
    <cellStyle name="Comma 4 2 4 4" xfId="3920" xr:uid="{00000000-0005-0000-0000-000070060000}"/>
    <cellStyle name="Comma 4 2 4 4 2" xfId="10416" xr:uid="{D7EBEE56-3BE5-44B7-A6DC-E7E59074CD88}"/>
    <cellStyle name="Comma 4 2 4 5" xfId="5701" xr:uid="{78BB4DFC-D987-4C8E-8D4D-DBEAAA828456}"/>
    <cellStyle name="Comma 4 2 4 5 2" xfId="12056" xr:uid="{D428553E-506B-4148-9E75-6740B4807176}"/>
    <cellStyle name="Comma 4 2 4 6" xfId="8678" xr:uid="{DC53D3DC-3687-4B17-90D7-1FFABCC4E1E3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2 2 2" xfId="13458" xr:uid="{E3419908-9C2E-4ADA-86DD-6D1611037D42}"/>
    <cellStyle name="Comma 4 2 5 2 3" xfId="11087" xr:uid="{1C28CD8E-9BBA-4563-BB8A-2E90480D1639}"/>
    <cellStyle name="Comma 4 2 5 3" xfId="7584" xr:uid="{6A543E3B-5B7F-46C3-B86D-FE407F3101E5}"/>
    <cellStyle name="Comma 4 2 5 3 2" xfId="13049" xr:uid="{82536DD6-E5FA-470E-85C0-B89D51430FA5}"/>
    <cellStyle name="Comma 4 2 5 4" xfId="6965" xr:uid="{1D8455A0-993D-4E22-A96F-B9557FE298B6}"/>
    <cellStyle name="Comma 4 2 5 4 2" xfId="12683" xr:uid="{7445EE42-A293-4CA4-8551-0468C14BDA09}"/>
    <cellStyle name="Comma 4 2 5 5" xfId="9349" xr:uid="{FA4132BD-2684-4429-A492-CBC9E4B975A7}"/>
    <cellStyle name="Comma 4 2 6" xfId="3911" xr:uid="{00000000-0005-0000-0000-000073060000}"/>
    <cellStyle name="Comma 4 2 6 2" xfId="8425" xr:uid="{728B40F0-936C-44C6-93C5-9E5C17D5B4FA}"/>
    <cellStyle name="Comma 4 2 6 2 2" xfId="13638" xr:uid="{74632EAA-A595-40DD-9745-51AD2A1EA0CA}"/>
    <cellStyle name="Comma 4 2 6 3" xfId="7997" xr:uid="{4431420A-6CBD-4471-8F3B-497ED4579BC1}"/>
    <cellStyle name="Comma 4 2 6 3 2" xfId="13243" xr:uid="{C1E1AB1E-9C49-45C2-8F66-57C335C5DD82}"/>
    <cellStyle name="Comma 4 2 6 4" xfId="7198" xr:uid="{75911A3C-3D95-4DFC-A422-DA606C4314EA}"/>
    <cellStyle name="Comma 4 2 6 4 2" xfId="12776" xr:uid="{1A682B84-1294-4BCB-B517-6BEF1FCFF46B}"/>
    <cellStyle name="Comma 4 2 6 5" xfId="10407" xr:uid="{2F5D5D56-69B5-4B49-A460-3F6ED3A3F0AE}"/>
    <cellStyle name="Comma 4 2 7" xfId="8037" xr:uid="{E20AC416-3E09-4E5B-AD58-8178BA42563B}"/>
    <cellStyle name="Comma 4 2 7 2" xfId="13264" xr:uid="{AAAC9B41-2373-457A-A5FC-10FA5DE906FF}"/>
    <cellStyle name="Comma 4 2 8" xfId="8106" xr:uid="{9EC6137F-140E-4A36-86C0-FC51169790C3}"/>
    <cellStyle name="Comma 4 2 8 2" xfId="13330" xr:uid="{ED49FB37-A5EB-4305-9436-DFB4734886EB}"/>
    <cellStyle name="Comma 4 2 9" xfId="7392" xr:uid="{2D4F8CDA-A125-4B9B-941B-95C4F337F085}"/>
    <cellStyle name="Comma 4 2 9 2" xfId="12925" xr:uid="{C698BB10-238A-4530-A243-234C0F8778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2 2" xfId="11101" xr:uid="{201393C6-DDA6-4206-9C22-1D247621CD19}"/>
    <cellStyle name="Comma 4 3 2 2 2 3" xfId="8242" xr:uid="{E243D24E-3D60-4AE8-94FD-DE4A6136AB0B}"/>
    <cellStyle name="Comma 4 3 2 2 2 3 2" xfId="13465" xr:uid="{473FCEB2-68F5-4085-91DF-7624F4345349}"/>
    <cellStyle name="Comma 4 3 2 2 2 4" xfId="9363" xr:uid="{A619F325-17C5-4BA4-BE84-3D82D5690914}"/>
    <cellStyle name="Comma 4 3 2 2 3" xfId="3923" xr:uid="{00000000-0005-0000-0000-000079060000}"/>
    <cellStyle name="Comma 4 3 2 2 3 2" xfId="7591" xr:uid="{FE1787D9-92B7-4230-AA11-54ECFEDCB1E7}"/>
    <cellStyle name="Comma 4 3 2 2 3 2 2" xfId="13056" xr:uid="{063D29F1-C101-4A94-8B40-80812E4F6B87}"/>
    <cellStyle name="Comma 4 3 2 2 3 3" xfId="10419" xr:uid="{2B859717-3590-4843-ACDF-A44936F174A5}"/>
    <cellStyle name="Comma 4 3 2 2 4" xfId="6516" xr:uid="{323B1E2E-9E20-419F-B09E-8A89FF18E1CC}"/>
    <cellStyle name="Comma 4 3 2 2 4 2" xfId="12377" xr:uid="{CC41F478-4A10-4163-BA30-4DF7D96064C9}"/>
    <cellStyle name="Comma 4 3 2 2 5" xfId="8681" xr:uid="{D10C0F91-9A4B-475E-B2A6-011836994DA4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2 2" xfId="11102" xr:uid="{F4486210-0406-4583-9BC5-78DE63DACCDB}"/>
    <cellStyle name="Comma 4 3 2 3 2 3" xfId="8109" xr:uid="{8372BACF-4DAC-41CD-9960-C1C12C750E61}"/>
    <cellStyle name="Comma 4 3 2 3 2 3 2" xfId="13333" xr:uid="{E9E2DB03-5119-469A-9A02-852DB7B0ED4B}"/>
    <cellStyle name="Comma 4 3 2 3 2 4" xfId="9364" xr:uid="{983BECC4-7B04-4880-BFC0-CBCDBEC3F9FD}"/>
    <cellStyle name="Comma 4 3 2 3 3" xfId="3924" xr:uid="{00000000-0005-0000-0000-00007D060000}"/>
    <cellStyle name="Comma 4 3 2 3 3 2" xfId="10420" xr:uid="{21DDC752-A62C-4676-9000-CFED890F6224}"/>
    <cellStyle name="Comma 4 3 2 3 4" xfId="6967" xr:uid="{F343814A-89B1-4455-9BAD-CA28DD702FB7}"/>
    <cellStyle name="Comma 4 3 2 3 4 2" xfId="12685" xr:uid="{23B65865-D8F8-40FA-945F-4B27AD22992D}"/>
    <cellStyle name="Comma 4 3 2 3 5" xfId="8682" xr:uid="{F60E5F8D-7A9D-489F-AE43-10E7BFBC857F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2 2 2" xfId="11103" xr:uid="{DF71F16D-D9E7-44BF-BE96-F477508DDF29}"/>
    <cellStyle name="Comma 4 3 2 4 2 3" xfId="9365" xr:uid="{383FEFCA-AABA-4891-815D-4EEA153FA761}"/>
    <cellStyle name="Comma 4 3 2 4 3" xfId="3925" xr:uid="{00000000-0005-0000-0000-000081060000}"/>
    <cellStyle name="Comma 4 3 2 4 3 2" xfId="10421" xr:uid="{D20DDD1D-0097-47AD-B8F4-A3AD256C4D7C}"/>
    <cellStyle name="Comma 4 3 2 4 4" xfId="7239" xr:uid="{494C3E19-0966-47D2-A009-E762CA2D0FDB}"/>
    <cellStyle name="Comma 4 3 2 4 4 2" xfId="12813" xr:uid="{7FB51972-A695-4731-9A85-8A177FD462E9}"/>
    <cellStyle name="Comma 4 3 2 4 5" xfId="8683" xr:uid="{8E2B0556-4D9F-4F9E-8F5C-380A4A3522F7}"/>
    <cellStyle name="Comma 4 3 2 5" xfId="2837" xr:uid="{00000000-0005-0000-0000-000082060000}"/>
    <cellStyle name="Comma 4 3 2 5 2" xfId="4605" xr:uid="{00000000-0005-0000-0000-000083060000}"/>
    <cellStyle name="Comma 4 3 2 5 2 2" xfId="11100" xr:uid="{37240D51-336B-438D-871D-D19520914E97}"/>
    <cellStyle name="Comma 4 3 2 5 3" xfId="7394" xr:uid="{16A34D58-C639-4A60-9F9D-AD89C0B560D6}"/>
    <cellStyle name="Comma 4 3 2 5 3 2" xfId="12927" xr:uid="{36B9A4C5-BA17-484E-8E00-F75C07E919C5}"/>
    <cellStyle name="Comma 4 3 2 5 4" xfId="9362" xr:uid="{89D079C1-B8F3-4D42-9786-AD2C702F6193}"/>
    <cellStyle name="Comma 4 3 2 6" xfId="3922" xr:uid="{00000000-0005-0000-0000-000084060000}"/>
    <cellStyle name="Comma 4 3 2 6 2" xfId="10418" xr:uid="{29C7A61C-780B-4D0D-9A9F-A37D0D455E86}"/>
    <cellStyle name="Comma 4 3 2 7" xfId="5703" xr:uid="{6D424713-47E1-45B7-9C08-8E46AB79F482}"/>
    <cellStyle name="Comma 4 3 2 7 2" xfId="12058" xr:uid="{F41D1E02-706C-4556-A82E-C85757C0FB5C}"/>
    <cellStyle name="Comma 4 3 2 8" xfId="8680" xr:uid="{F218542E-4A75-4F71-8DA7-BC23010CF375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2 2" xfId="11105" xr:uid="{FDBF61A1-0884-47A0-90F3-2B1EFF9DA1D2}"/>
    <cellStyle name="Comma 4 3 3 2 2 3" xfId="8243" xr:uid="{2F4040BD-5472-4CC4-8101-8935D5C951E4}"/>
    <cellStyle name="Comma 4 3 3 2 2 3 2" xfId="13466" xr:uid="{4CD1C1DC-D2D2-441A-B86B-229C0CA5BC70}"/>
    <cellStyle name="Comma 4 3 3 2 2 4" xfId="9367" xr:uid="{569AA2EF-CAFE-417E-B3AB-C5E6CB644147}"/>
    <cellStyle name="Comma 4 3 3 2 3" xfId="3927" xr:uid="{00000000-0005-0000-0000-000089060000}"/>
    <cellStyle name="Comma 4 3 3 2 3 2" xfId="7592" xr:uid="{2BBF4C75-2B14-4EED-8CF8-05B2A3136FE8}"/>
    <cellStyle name="Comma 4 3 3 2 3 2 2" xfId="13057" xr:uid="{36B86B18-8064-4631-8819-EA5B39BFC468}"/>
    <cellStyle name="Comma 4 3 3 2 3 3" xfId="10423" xr:uid="{38DFECE3-0C02-4488-AC2B-3C8345F8D58C}"/>
    <cellStyle name="Comma 4 3 3 2 4" xfId="6968" xr:uid="{B39D849D-D1F4-4987-9E3C-DD2AB427A8A6}"/>
    <cellStyle name="Comma 4 3 3 2 4 2" xfId="12686" xr:uid="{B622D720-F69D-46F3-9292-C56F6100015D}"/>
    <cellStyle name="Comma 4 3 3 2 5" xfId="8685" xr:uid="{CFE14C9D-FF4B-4C5B-9427-9EB47E2B7B24}"/>
    <cellStyle name="Comma 4 3 3 3" xfId="2841" xr:uid="{00000000-0005-0000-0000-00008A060000}"/>
    <cellStyle name="Comma 4 3 3 3 2" xfId="4609" xr:uid="{00000000-0005-0000-0000-00008B060000}"/>
    <cellStyle name="Comma 4 3 3 3 2 2" xfId="11104" xr:uid="{1F8BC7E5-7921-4315-B4AC-DD888AE10B3F}"/>
    <cellStyle name="Comma 4 3 3 3 3" xfId="8110" xr:uid="{AD2B9738-1F35-46B3-8EED-32702EA7573E}"/>
    <cellStyle name="Comma 4 3 3 3 3 2" xfId="13334" xr:uid="{5F69F77D-5A0B-4913-A415-78DCDD106E00}"/>
    <cellStyle name="Comma 4 3 3 3 4" xfId="9366" xr:uid="{C18438BE-6DBC-48E8-86FE-2BEB99D6BF7F}"/>
    <cellStyle name="Comma 4 3 3 4" xfId="3926" xr:uid="{00000000-0005-0000-0000-00008C060000}"/>
    <cellStyle name="Comma 4 3 3 4 2" xfId="7395" xr:uid="{2AEF78E1-B933-4357-873F-CBA0A645D764}"/>
    <cellStyle name="Comma 4 3 3 4 2 2" xfId="12928" xr:uid="{6CF37A0C-A815-44B1-A14E-50E0689DC4DE}"/>
    <cellStyle name="Comma 4 3 3 4 3" xfId="10422" xr:uid="{D7EEE549-A24C-42E6-9103-D9947B058CEF}"/>
    <cellStyle name="Comma 4 3 3 5" xfId="5704" xr:uid="{7C4A1B54-7043-45D6-9B2B-3F6F361DE043}"/>
    <cellStyle name="Comma 4 3 3 5 2" xfId="12059" xr:uid="{E0161D20-72C9-416D-A081-7FFD0509F66C}"/>
    <cellStyle name="Comma 4 3 3 6" xfId="8684" xr:uid="{719E658D-79CA-4D0B-AB4D-CA154992CD18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2 2" xfId="11106" xr:uid="{8957F287-09A1-42E2-A9CE-EAF068670EB0}"/>
    <cellStyle name="Comma 4 3 4 2 3" xfId="8241" xr:uid="{681EAA8E-0CE2-47FF-91F5-339341EE0702}"/>
    <cellStyle name="Comma 4 3 4 2 3 2" xfId="13464" xr:uid="{8FF96FFD-17E5-49AF-BE60-4C442D919509}"/>
    <cellStyle name="Comma 4 3 4 2 4" xfId="9368" xr:uid="{A75F1073-6168-4D28-B51C-5176160BA728}"/>
    <cellStyle name="Comma 4 3 4 3" xfId="3928" xr:uid="{00000000-0005-0000-0000-000090060000}"/>
    <cellStyle name="Comma 4 3 4 3 2" xfId="7590" xr:uid="{49B7D156-F5B0-408F-AC2C-2FFAB5D2E566}"/>
    <cellStyle name="Comma 4 3 4 3 2 2" xfId="13055" xr:uid="{CD3C7CF8-67A0-42BB-9307-F1E15CC37EF9}"/>
    <cellStyle name="Comma 4 3 4 3 3" xfId="10424" xr:uid="{0DD5EC9D-3D0B-494B-AE6E-8F3B303504B7}"/>
    <cellStyle name="Comma 4 3 4 4" xfId="6517" xr:uid="{74DB3A27-853C-49E5-8FB6-829F00ED2B99}"/>
    <cellStyle name="Comma 4 3 4 4 2" xfId="12378" xr:uid="{26915DC3-4CFD-447E-9069-BEC2BF018DE8}"/>
    <cellStyle name="Comma 4 3 4 5" xfId="8686" xr:uid="{B81993EF-9D2D-4503-ACAC-A0164AC7D110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2 2" xfId="11107" xr:uid="{2259B491-F499-4B20-9FA5-C3E9891F1CFF}"/>
    <cellStyle name="Comma 4 3 5 2 3" xfId="8108" xr:uid="{10ABBF68-6E26-4A7F-83D7-460FFB098B13}"/>
    <cellStyle name="Comma 4 3 5 2 3 2" xfId="13332" xr:uid="{2B006E15-4AD8-4637-AE0A-16A9D676C048}"/>
    <cellStyle name="Comma 4 3 5 2 4" xfId="9369" xr:uid="{1065712F-30FE-456A-867C-0CB408974BCA}"/>
    <cellStyle name="Comma 4 3 5 3" xfId="6966" xr:uid="{AE85A77A-1DD8-4050-B7F3-385361E6133F}"/>
    <cellStyle name="Comma 4 3 5 3 2" xfId="12684" xr:uid="{CAEBBEAD-E988-446E-8A73-EB39124B1F02}"/>
    <cellStyle name="Comma 4 3 6" xfId="2836" xr:uid="{00000000-0005-0000-0000-000094060000}"/>
    <cellStyle name="Comma 4 3 6 2" xfId="4604" xr:uid="{00000000-0005-0000-0000-000095060000}"/>
    <cellStyle name="Comma 4 3 6 2 2" xfId="11099" xr:uid="{A25B494B-FC6D-4759-AD3B-ADEC64203C56}"/>
    <cellStyle name="Comma 4 3 6 3" xfId="7207" xr:uid="{F51C8FED-29FF-4560-B49C-A63582BE1B1B}"/>
    <cellStyle name="Comma 4 3 6 3 2" xfId="12784" xr:uid="{E8ED8599-D84D-404E-A45A-08D24A575F51}"/>
    <cellStyle name="Comma 4 3 6 4" xfId="9361" xr:uid="{80026CA1-5E61-4D18-94F4-0259593769AE}"/>
    <cellStyle name="Comma 4 3 7" xfId="5702" xr:uid="{FFB56450-3BD4-4B2A-B28C-939BF8E313E8}"/>
    <cellStyle name="Comma 4 3 7 2" xfId="12057" xr:uid="{8CF1EBFA-0A65-41B8-928E-7635BC3EFFF3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2 2" xfId="11109" xr:uid="{9879B4F3-496A-4D28-9152-849EABDDA853}"/>
    <cellStyle name="Comma 4 4 2 2 3" xfId="8244" xr:uid="{91DED562-EEFF-451B-B005-25B820AD6D0C}"/>
    <cellStyle name="Comma 4 4 2 2 3 2" xfId="13467" xr:uid="{908BCDB6-1193-44E8-9D12-39AE06A80C23}"/>
    <cellStyle name="Comma 4 4 2 2 4" xfId="9371" xr:uid="{D86AC14B-EA28-45CA-AE83-5DC575A5D0FC}"/>
    <cellStyle name="Comma 4 4 2 3" xfId="3929" xr:uid="{00000000-0005-0000-0000-00009A060000}"/>
    <cellStyle name="Comma 4 4 2 3 2" xfId="7593" xr:uid="{7942AFD6-E096-4551-A3F5-B5AA45D3D986}"/>
    <cellStyle name="Comma 4 4 2 3 2 2" xfId="13058" xr:uid="{4078E11A-895E-45F1-BEC7-4336056DE7F6}"/>
    <cellStyle name="Comma 4 4 2 3 3" xfId="10425" xr:uid="{E7D259EE-CE65-42E7-AA82-2ACACC32818C}"/>
    <cellStyle name="Comma 4 4 2 4" xfId="6518" xr:uid="{25D1CF48-C7E4-4FDD-8DD9-FF1F01AB2EE5}"/>
    <cellStyle name="Comma 4 4 2 4 2" xfId="12379" xr:uid="{C2C67AD5-4C84-450A-9C51-DA5F3001CFA1}"/>
    <cellStyle name="Comma 4 4 2 5" xfId="8687" xr:uid="{836D670F-C550-489F-BB54-2CA416572EAF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2 2" xfId="11110" xr:uid="{04C847E6-001B-4C75-A599-92B8DF4ED044}"/>
    <cellStyle name="Comma 4 4 3 2 3" xfId="8111" xr:uid="{AFA7418B-A057-4DF8-B1DF-6FEAD0D453DE}"/>
    <cellStyle name="Comma 4 4 3 2 3 2" xfId="13335" xr:uid="{3C488C38-5390-4DB6-89DB-10C3B3F5BD3F}"/>
    <cellStyle name="Comma 4 4 3 2 4" xfId="9372" xr:uid="{2159176F-53D2-496E-97F4-8FB55402B8FB}"/>
    <cellStyle name="Comma 4 4 3 3" xfId="6519" xr:uid="{0A9CEBDA-D8F8-45A7-B10B-78DA9EA93AE4}"/>
    <cellStyle name="Comma 4 4 3 3 2" xfId="12380" xr:uid="{659C9615-5979-40A4-8D05-F7090ADB4C60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2 2 2" xfId="11111" xr:uid="{493AD6BB-5D4C-481C-926B-943E2AE30966}"/>
    <cellStyle name="Comma 4 4 4 2 3" xfId="9373" xr:uid="{C6E90BAE-4DFF-4C5D-B098-564DA0134BEF}"/>
    <cellStyle name="Comma 4 4 4 3" xfId="3930" xr:uid="{00000000-0005-0000-0000-0000A1060000}"/>
    <cellStyle name="Comma 4 4 4 3 2" xfId="10426" xr:uid="{E8A23C0C-D488-41AF-8301-CDCA544D7906}"/>
    <cellStyle name="Comma 4 4 4 4" xfId="6969" xr:uid="{34833382-CF5A-40ED-B08F-83BDFA780E1B}"/>
    <cellStyle name="Comma 4 4 4 4 2" xfId="12687" xr:uid="{EBDD0AA1-3D7F-41A2-9622-E3F175A734BB}"/>
    <cellStyle name="Comma 4 4 4 5" xfId="8688" xr:uid="{19CA4643-E062-4592-B2DA-455EFDCE34B8}"/>
    <cellStyle name="Comma 4 4 5" xfId="2845" xr:uid="{00000000-0005-0000-0000-0000A2060000}"/>
    <cellStyle name="Comma 4 4 5 2" xfId="4613" xr:uid="{00000000-0005-0000-0000-0000A3060000}"/>
    <cellStyle name="Comma 4 4 5 2 2" xfId="11108" xr:uid="{BB8C7E87-52D5-4DA9-B2E7-2757C063BB0B}"/>
    <cellStyle name="Comma 4 4 5 3" xfId="7223" xr:uid="{FCC5AB54-1331-495A-83CF-71638F047A98}"/>
    <cellStyle name="Comma 4 4 5 3 2" xfId="12798" xr:uid="{4F43EDEC-69C1-445F-BA23-BB452508D9D6}"/>
    <cellStyle name="Comma 4 4 5 4" xfId="9370" xr:uid="{0CC52F0C-5683-408B-BB10-6BA2F6006CBE}"/>
    <cellStyle name="Comma 4 4 6" xfId="5705" xr:uid="{20D70F49-DA33-457F-8EBE-CA6DCA592DEC}"/>
    <cellStyle name="Comma 4 4 6 2" xfId="12060" xr:uid="{EC57A2AF-DAD1-4A6D-B247-4052B6395EC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2 2 2" xfId="11113" xr:uid="{30D5873B-8401-4084-96E4-47471FCB7DA7}"/>
    <cellStyle name="Comma 4 5 2 2 2 3" xfId="9375" xr:uid="{8E9E0C19-BD12-46F2-BBD3-0E2261AA0631}"/>
    <cellStyle name="Comma 4 5 2 2 3" xfId="3931" xr:uid="{00000000-0005-0000-0000-0000A9060000}"/>
    <cellStyle name="Comma 4 5 2 2 3 2" xfId="10427" xr:uid="{C6240D8E-988B-4D86-AAC8-608766759AD6}"/>
    <cellStyle name="Comma 4 5 2 2 4" xfId="8246" xr:uid="{0998292E-D445-4E40-8F56-BDDE5E8C231B}"/>
    <cellStyle name="Comma 4 5 2 2 4 2" xfId="13469" xr:uid="{9345637E-45FC-4DE1-8829-1F8643E28868}"/>
    <cellStyle name="Comma 4 5 2 2 5" xfId="8689" xr:uid="{D404E7A9-8EA4-4B94-9B6D-A4744194EB79}"/>
    <cellStyle name="Comma 4 5 2 3" xfId="7595" xr:uid="{C8A7EE4F-BDF4-4060-BEE1-8D187A339CC6}"/>
    <cellStyle name="Comma 4 5 2 3 2" xfId="13060" xr:uid="{04C1639F-DFD4-41A4-88B9-81491B700D40}"/>
    <cellStyle name="Comma 4 5 2 4" xfId="5707" xr:uid="{EDB18E3E-5FA5-42D2-B120-B1C301C0FA48}"/>
    <cellStyle name="Comma 4 5 2 4 2" xfId="12062" xr:uid="{07B38245-4FC7-4B6C-B587-2333374CE82F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2 2 2" xfId="11115" xr:uid="{753F2F0E-A498-4EA3-B9D7-A0095E710711}"/>
    <cellStyle name="Comma 4 5 3 2 2 3" xfId="9377" xr:uid="{A6A4AFA6-CB5B-4B1C-83CB-B2CCDCBF460E}"/>
    <cellStyle name="Comma 4 5 3 2 3" xfId="3933" xr:uid="{00000000-0005-0000-0000-0000AE060000}"/>
    <cellStyle name="Comma 4 5 3 2 3 2" xfId="10429" xr:uid="{51578A63-0AF1-423F-BEC5-DC1BEE100206}"/>
    <cellStyle name="Comma 4 5 3 2 4" xfId="8247" xr:uid="{637AFF47-775A-4504-947C-33851CE8A550}"/>
    <cellStyle name="Comma 4 5 3 2 4 2" xfId="13470" xr:uid="{246A9EAF-55F6-4BAE-88B6-2A86548A5B94}"/>
    <cellStyle name="Comma 4 5 3 2 5" xfId="8691" xr:uid="{957CD8B6-DB0E-4838-9575-8A8691B15645}"/>
    <cellStyle name="Comma 4 5 3 3" xfId="2851" xr:uid="{00000000-0005-0000-0000-0000AF060000}"/>
    <cellStyle name="Comma 4 5 3 3 2" xfId="4619" xr:uid="{00000000-0005-0000-0000-0000B0060000}"/>
    <cellStyle name="Comma 4 5 3 3 2 2" xfId="11114" xr:uid="{D9212E64-F726-4522-95B3-E11478999A58}"/>
    <cellStyle name="Comma 4 5 3 3 3" xfId="7596" xr:uid="{FC3C1C44-F71E-4AA0-93A9-BE02030FB797}"/>
    <cellStyle name="Comma 4 5 3 3 3 2" xfId="13061" xr:uid="{8ABA4271-7F7E-429C-8868-D8C998BDE7E3}"/>
    <cellStyle name="Comma 4 5 3 3 4" xfId="9376" xr:uid="{37915CF0-03AA-4319-8046-B8D4F3D6B1FC}"/>
    <cellStyle name="Comma 4 5 3 4" xfId="3932" xr:uid="{00000000-0005-0000-0000-0000B1060000}"/>
    <cellStyle name="Comma 4 5 3 4 2" xfId="10428" xr:uid="{CA6BA78B-66D1-4B73-A87C-5BE3866DFF2B}"/>
    <cellStyle name="Comma 4 5 3 5" xfId="5708" xr:uid="{0370D748-F6A0-49E2-B366-FD37FBF4B311}"/>
    <cellStyle name="Comma 4 5 3 5 2" xfId="12063" xr:uid="{74A47A99-0356-4BF9-8817-D783976E27DC}"/>
    <cellStyle name="Comma 4 5 3 6" xfId="8690" xr:uid="{1C418A46-5697-468E-B62C-8ABA058B46B3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2 2" xfId="11116" xr:uid="{28FE81BF-7C71-443C-BD23-22EB95DDDD44}"/>
    <cellStyle name="Comma 4 5 4 2 3" xfId="8245" xr:uid="{FBC42EF9-CC5B-4EAA-A078-1E2836BC382F}"/>
    <cellStyle name="Comma 4 5 4 2 3 2" xfId="13468" xr:uid="{BF4AE1B7-1D65-4207-9EFA-C70F73736E06}"/>
    <cellStyle name="Comma 4 5 4 2 4" xfId="9378" xr:uid="{D1E86EDF-22B2-43F5-94E8-F8A7840E0A30}"/>
    <cellStyle name="Comma 4 5 4 3" xfId="7594" xr:uid="{77B85A1D-2FFE-4EAB-B873-BF60C769F2FB}"/>
    <cellStyle name="Comma 4 5 4 3 2" xfId="13059" xr:uid="{13E368C7-2CA7-487A-A65C-A8823FFFABAC}"/>
    <cellStyle name="Comma 4 5 4 4" xfId="6970" xr:uid="{E7325034-37B2-4AA9-83FF-12E10B464694}"/>
    <cellStyle name="Comma 4 5 4 4 2" xfId="12688" xr:uid="{1D1FB84C-0D29-4F9D-9483-0C7F34BF4B22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2 2" xfId="11117" xr:uid="{71DAF2C9-F854-42F5-B43B-D5EC0A176138}"/>
    <cellStyle name="Comma 4 5 5 2 3" xfId="8112" xr:uid="{AAD135B8-B748-47A6-91C7-BA3CBF01D1BB}"/>
    <cellStyle name="Comma 4 5 5 2 3 2" xfId="13336" xr:uid="{7B5D7C30-7D38-438A-8E57-745C12F6EA90}"/>
    <cellStyle name="Comma 4 5 5 2 4" xfId="9379" xr:uid="{55453BDB-E68C-464B-AE97-263CB6D469E1}"/>
    <cellStyle name="Comma 4 5 5 3" xfId="3934" xr:uid="{00000000-0005-0000-0000-0000B8060000}"/>
    <cellStyle name="Comma 4 5 5 3 2" xfId="10430" xr:uid="{7F4B73EE-827B-402C-BC6E-2B8AA9DD36C6}"/>
    <cellStyle name="Comma 4 5 5 4" xfId="7307" xr:uid="{912CA65B-DD5B-4B79-857D-E932F857E2A9}"/>
    <cellStyle name="Comma 4 5 5 4 2" xfId="12861" xr:uid="{12F3CA3E-9843-414F-8287-070A99561C42}"/>
    <cellStyle name="Comma 4 5 5 5" xfId="8692" xr:uid="{CE884DD9-39BB-49D0-BC42-B4A86A8AB9C3}"/>
    <cellStyle name="Comma 4 5 6" xfId="2849" xr:uid="{00000000-0005-0000-0000-0000B9060000}"/>
    <cellStyle name="Comma 4 5 6 2" xfId="4617" xr:uid="{00000000-0005-0000-0000-0000BA060000}"/>
    <cellStyle name="Comma 4 5 6 2 2" xfId="11112" xr:uid="{D5F742F6-8B97-431F-AD92-433D5DC664C9}"/>
    <cellStyle name="Comma 4 5 6 3" xfId="7396" xr:uid="{2C72E616-FF3A-4DEE-875C-63D922AAF681}"/>
    <cellStyle name="Comma 4 5 6 3 2" xfId="12929" xr:uid="{6B1CEA24-3BFF-4598-A729-A6DBFF7F8E6E}"/>
    <cellStyle name="Comma 4 5 6 4" xfId="9374" xr:uid="{F67CEEA4-9C35-40DA-B276-AE82A0FDDB39}"/>
    <cellStyle name="Comma 4 5 7" xfId="5706" xr:uid="{2437AFF5-AF12-40AB-9CE2-637EF27BF451}"/>
    <cellStyle name="Comma 4 5 7 2" xfId="12061" xr:uid="{BB259D75-2902-4C5C-8A03-44F235D951E3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2 2 2" xfId="11119" xr:uid="{FFF0AD50-6784-4D8F-9348-46C9C4DA10BC}"/>
    <cellStyle name="Comma 4 6 2 2 3" xfId="9381" xr:uid="{014C8E5D-97A9-49CC-B922-53700C7517BC}"/>
    <cellStyle name="Comma 4 6 2 3" xfId="3936" xr:uid="{00000000-0005-0000-0000-0000BF060000}"/>
    <cellStyle name="Comma 4 6 2 3 2" xfId="10432" xr:uid="{13B2C1AA-28C2-4867-8C7B-FE7D10C20AFE}"/>
    <cellStyle name="Comma 4 6 2 4" xfId="8234" xr:uid="{A2F513B1-DE99-4EC8-8298-9BBD848F4E70}"/>
    <cellStyle name="Comma 4 6 2 4 2" xfId="13457" xr:uid="{66B7D6BA-4BAF-485A-A911-801D8AADC9A1}"/>
    <cellStyle name="Comma 4 6 2 5" xfId="8694" xr:uid="{E4A809C7-69A5-4C7A-A523-592F56390517}"/>
    <cellStyle name="Comma 4 6 3" xfId="2855" xr:uid="{00000000-0005-0000-0000-0000C0060000}"/>
    <cellStyle name="Comma 4 6 3 2" xfId="4623" xr:uid="{00000000-0005-0000-0000-0000C1060000}"/>
    <cellStyle name="Comma 4 6 3 2 2" xfId="11118" xr:uid="{7CF8A164-4685-4865-967C-FAC292745FCA}"/>
    <cellStyle name="Comma 4 6 3 3" xfId="7583" xr:uid="{AF011B9A-ED94-45AB-9649-E3BC34A1584F}"/>
    <cellStyle name="Comma 4 6 3 3 2" xfId="13048" xr:uid="{6D328478-1909-4365-85A5-A250BE5DC4CA}"/>
    <cellStyle name="Comma 4 6 3 4" xfId="9380" xr:uid="{4A6A8160-4ED3-4404-8650-DBD13DCF0118}"/>
    <cellStyle name="Comma 4 6 4" xfId="3935" xr:uid="{00000000-0005-0000-0000-0000C2060000}"/>
    <cellStyle name="Comma 4 6 4 2" xfId="10431" xr:uid="{D36B9067-0858-45E4-9F36-CDDBDE0744CC}"/>
    <cellStyle name="Comma 4 6 5" xfId="6520" xr:uid="{0319212F-9693-4F00-AA11-42EC6CB61A71}"/>
    <cellStyle name="Comma 4 6 5 2" xfId="12381" xr:uid="{FC0C6CC1-B8D4-45D3-96AE-8821D7FDAFB9}"/>
    <cellStyle name="Comma 4 6 6" xfId="8693" xr:uid="{569C19E9-AB65-4FEC-984D-547EA7B06082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2 2 2" xfId="13329" xr:uid="{83AB856B-3902-4843-9A80-478E5511F690}"/>
    <cellStyle name="Comma 4 7 2 3" xfId="11086" xr:uid="{7E7724D5-0836-4BE0-9949-14A12C9CEF5F}"/>
    <cellStyle name="Comma 4 7 3" xfId="7391" xr:uid="{C95D2E68-7D5B-43F8-907F-33B889832D0E}"/>
    <cellStyle name="Comma 4 7 3 2" xfId="12924" xr:uid="{987A4F20-0492-4471-A872-893E4FF0ECAA}"/>
    <cellStyle name="Comma 4 7 4" xfId="6964" xr:uid="{E294F704-94C8-4713-A065-661C698D34B3}"/>
    <cellStyle name="Comma 4 7 4 2" xfId="12682" xr:uid="{C2FC7F0B-4968-4A56-890D-5B67905247BD}"/>
    <cellStyle name="Comma 4 7 5" xfId="9348" xr:uid="{5F3A0049-9403-4B32-9A77-EDA721F751C9}"/>
    <cellStyle name="Comma 4 8" xfId="3910" xr:uid="{00000000-0005-0000-0000-0000C5060000}"/>
    <cellStyle name="Comma 4 8 2" xfId="8444" xr:uid="{AF4FAE25-A304-4F5E-9153-FE37F8BFE60A}"/>
    <cellStyle name="Comma 4 8 2 2" xfId="13655" xr:uid="{9F489CB6-FCA1-4C93-8FD3-3F2A5757E825}"/>
    <cellStyle name="Comma 4 8 3" xfId="8034" xr:uid="{50670AB0-687F-4930-82E6-F76969173109}"/>
    <cellStyle name="Comma 4 8 3 2" xfId="13261" xr:uid="{1A559C4B-C537-4421-BCE7-D67C5B777852}"/>
    <cellStyle name="Comma 4 8 4" xfId="7187" xr:uid="{A8750AB5-AC25-4CE1-8CA8-0AC932410782}"/>
    <cellStyle name="Comma 4 8 4 2" xfId="12768" xr:uid="{64831C7F-18F7-4533-8797-850AEF70EBD8}"/>
    <cellStyle name="Comma 4 8 5" xfId="10406" xr:uid="{A99B93C9-65C1-4C6E-A9F5-8103E9830B9D}"/>
    <cellStyle name="Comma 4 9" xfId="8047" xr:uid="{3CFA1891-7B6F-46C4-8402-97933DE7A3A1}"/>
    <cellStyle name="Comma 4 9 2" xfId="13274" xr:uid="{9D59DF48-DABB-47F7-8D94-FB96038D8858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2 2" xfId="11120" xr:uid="{F6F90B38-629F-4FE4-9584-B52DEE1E3204}"/>
    <cellStyle name="Comma 40 2 3" xfId="8402" xr:uid="{0BC77937-E5B3-4883-91D7-EE8586AB3741}"/>
    <cellStyle name="Comma 40 2 3 2" xfId="13623" xr:uid="{AC498238-6CE1-4165-8615-9F3AF632CFD0}"/>
    <cellStyle name="Comma 40 2 4" xfId="9382" xr:uid="{59C33F7B-BCA3-480F-912C-E405664150AE}"/>
    <cellStyle name="Comma 40 3" xfId="3937" xr:uid="{00000000-0005-0000-0000-0000C9060000}"/>
    <cellStyle name="Comma 40 3 2" xfId="10433" xr:uid="{43981385-6E44-4182-B1B1-F440FEE7A887}"/>
    <cellStyle name="Comma 40 4" xfId="7966" xr:uid="{958EF251-D428-4382-9BB1-1A8B770BBB15}"/>
    <cellStyle name="Comma 40 4 2" xfId="13227" xr:uid="{6BD03319-8C00-4CAF-9CC5-1A6035997F6B}"/>
    <cellStyle name="Comma 40 5" xfId="8695" xr:uid="{E11F3D02-6DB0-4C09-95AF-762F8E3E3577}"/>
    <cellStyle name="Comma 41" xfId="2593" xr:uid="{00000000-0005-0000-0000-0000CA060000}"/>
    <cellStyle name="Comma 41 2" xfId="4361" xr:uid="{00000000-0005-0000-0000-0000CB060000}"/>
    <cellStyle name="Comma 41 2 2" xfId="10856" xr:uid="{E774C58C-0F56-4061-AB65-4AED228AB092}"/>
    <cellStyle name="Comma 41 3" xfId="8040" xr:uid="{5FA90331-B44E-4993-86BE-A714FB1848CD}"/>
    <cellStyle name="Comma 41 3 2" xfId="13267" xr:uid="{58C696B8-E712-431C-82DA-9C1CF87A60BE}"/>
    <cellStyle name="Comma 41 4" xfId="9118" xr:uid="{537A46B0-AB6B-4131-8659-BDCB26881FA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2 2 2" xfId="13650" xr:uid="{A56DBFE8-6990-48AF-B973-D444839B486A}"/>
    <cellStyle name="Comma 42 2 2 3" xfId="12822" xr:uid="{FF758CA3-6432-47CC-99E1-ADEB0BEC1241}"/>
    <cellStyle name="Comma 42 2 3" xfId="8021" xr:uid="{36C75771-F0D9-419E-8116-AA1E9D38B875}"/>
    <cellStyle name="Comma 42 2 3 2" xfId="8440" xr:uid="{9E13A987-DD73-48B9-9F64-3DF6B51420E9}"/>
    <cellStyle name="Comma 42 2 3 2 2" xfId="13651" xr:uid="{1533431F-8C05-4F92-A758-CD77476F2420}"/>
    <cellStyle name="Comma 42 2 3 3" xfId="13255" xr:uid="{F36A2B62-9D0C-4CA4-8639-8F3294D57B3C}"/>
    <cellStyle name="Comma 42 2 4" xfId="12794" xr:uid="{923913C4-1ED1-4121-A902-F249DEBC3A27}"/>
    <cellStyle name="Comma 42 3" xfId="7203" xr:uid="{E1490F0D-26E7-4325-A290-41B270CB7F89}"/>
    <cellStyle name="Comma 42 3 2" xfId="8429" xr:uid="{DC312229-ED42-400F-8EA1-5D95246359D8}"/>
    <cellStyle name="Comma 42 3 2 2" xfId="13641" xr:uid="{D09C3FE9-9A9B-45EE-B6BF-1CE6C4205D56}"/>
    <cellStyle name="Comma 42 3 3" xfId="8002" xr:uid="{72C11B4F-415F-4FC8-9EC4-AC735C201B61}"/>
    <cellStyle name="Comma 42 3 3 2" xfId="13246" xr:uid="{019817A3-6294-43F7-81DC-912949F873B3}"/>
    <cellStyle name="Comma 42 3 4" xfId="12780" xr:uid="{E36371F2-DCAC-4DEE-ABC5-7A60A4AC9496}"/>
    <cellStyle name="Comma 42 4" xfId="8018" xr:uid="{104B8C04-DE0C-4A9B-8772-F0BDCECEF878}"/>
    <cellStyle name="Comma 42 4 2" xfId="8438" xr:uid="{40D0296F-840B-4128-AB42-6240F338E983}"/>
    <cellStyle name="Comma 42 4 2 2" xfId="13649" xr:uid="{CC9842C2-CE29-4B17-B4B4-845CCA6B2467}"/>
    <cellStyle name="Comma 42 4 3" xfId="13254" xr:uid="{B8753FB5-3ED6-4297-847B-8C72B1AECBDE}"/>
    <cellStyle name="Comma 42 5" xfId="5542" xr:uid="{09BC86F5-519A-4E56-88EE-82888D764C24}"/>
    <cellStyle name="Comma 42 5 2" xfId="11962" xr:uid="{3D0F8817-7A9B-427A-8534-0A475C3ED0FE}"/>
    <cellStyle name="Comma 42 6" xfId="5508" xr:uid="{CC802C8A-D03E-4A64-A899-CC9972421634}"/>
    <cellStyle name="Comma 42 6 2" xfId="11938" xr:uid="{DB5817B3-CB49-4853-BA64-E40BC88FCED0}"/>
    <cellStyle name="Comma 42 7" xfId="10210" xr:uid="{96680B17-0DF8-4BB1-95E1-3A448C28A2B4}"/>
    <cellStyle name="Comma 43" xfId="7319" xr:uid="{1925E4FD-22E1-4D6A-B8EA-EA0BA55D02AF}"/>
    <cellStyle name="Comma 43 2" xfId="12866" xr:uid="{951B0FBC-41E5-4B53-95B0-3CF502BBD354}"/>
    <cellStyle name="Comma 44" xfId="5541" xr:uid="{92DBD9CB-1230-4D61-AFE9-0FB673E86692}"/>
    <cellStyle name="Comma 44 2" xfId="11961" xr:uid="{BEF76DA2-72D5-4F4C-91AC-68CBFB2790DF}"/>
    <cellStyle name="Comma 45" xfId="5503" xr:uid="{120D376A-9191-476F-AFCD-49D45220300B}"/>
    <cellStyle name="Comma 45 2" xfId="11933" xr:uid="{AFE1186C-E90E-4A78-B5CB-3CCE94228102}"/>
    <cellStyle name="Comma 46" xfId="8472" xr:uid="{69AF2F32-57E5-4735-80F3-064AC02C8B82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2 2" xfId="11123" xr:uid="{061FE073-10BC-4941-B488-5342E8F6AD8F}"/>
    <cellStyle name="Comma 5 10 2 2 3" xfId="8249" xr:uid="{2B3B2ABC-7CA6-4CAB-8646-6136C35F0274}"/>
    <cellStyle name="Comma 5 10 2 2 3 2" xfId="13472" xr:uid="{4265C6C7-0FE2-4C4C-85EB-86164FC5C327}"/>
    <cellStyle name="Comma 5 10 2 2 4" xfId="9385" xr:uid="{B40708D8-E3B6-4CD4-84D9-D7B4FAF46AE1}"/>
    <cellStyle name="Comma 5 10 2 3" xfId="3940" xr:uid="{00000000-0005-0000-0000-0000D2060000}"/>
    <cellStyle name="Comma 5 10 2 3 2" xfId="10436" xr:uid="{84ADBF8F-CADA-4B05-BCC3-EA22C0E36CA0}"/>
    <cellStyle name="Comma 5 10 2 4" xfId="6521" xr:uid="{0F0633DE-9299-4333-B5A3-7895FAD10A13}"/>
    <cellStyle name="Comma 5 10 2 4 2" xfId="12382" xr:uid="{686A5F32-4A5D-4518-9956-20D3D4C2C90C}"/>
    <cellStyle name="Comma 5 10 2 5" xfId="8698" xr:uid="{6032DE88-CCD3-4A08-A212-90993B2F77CB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2 2 2" xfId="11124" xr:uid="{B1B1B20E-E66E-45F5-B909-A78A68D04E7A}"/>
    <cellStyle name="Comma 5 10 3 2 3" xfId="9386" xr:uid="{C38C8B74-C424-48CA-B872-B3087E6DB439}"/>
    <cellStyle name="Comma 5 10 3 3" xfId="3941" xr:uid="{00000000-0005-0000-0000-0000D6060000}"/>
    <cellStyle name="Comma 5 10 3 3 2" xfId="10437" xr:uid="{0A1DC5F3-0F75-4053-862D-791EE0E32508}"/>
    <cellStyle name="Comma 5 10 3 4" xfId="7598" xr:uid="{FE6DE6BD-4228-4E8B-9F61-C81884A1A4FE}"/>
    <cellStyle name="Comma 5 10 3 4 2" xfId="13063" xr:uid="{E3E095DD-36E0-4045-BB8B-462A4EA03EA3}"/>
    <cellStyle name="Comma 5 10 3 5" xfId="8699" xr:uid="{04E143BD-E45E-4A3E-8EBD-B576BC5812F8}"/>
    <cellStyle name="Comma 5 10 4" xfId="2859" xr:uid="{00000000-0005-0000-0000-0000D7060000}"/>
    <cellStyle name="Comma 5 10 4 2" xfId="4627" xr:uid="{00000000-0005-0000-0000-0000D8060000}"/>
    <cellStyle name="Comma 5 10 4 2 2" xfId="11122" xr:uid="{26CD6B89-2624-432B-8643-B241B43CC34E}"/>
    <cellStyle name="Comma 5 10 4 3" xfId="9384" xr:uid="{236D0D1E-A389-44C6-8E2D-5FF310B0A4E2}"/>
    <cellStyle name="Comma 5 10 5" xfId="3939" xr:uid="{00000000-0005-0000-0000-0000D9060000}"/>
    <cellStyle name="Comma 5 10 5 2" xfId="10435" xr:uid="{A793AE69-F63F-43E7-AD27-B36025E92722}"/>
    <cellStyle name="Comma 5 10 6" xfId="5710" xr:uid="{E6173CDB-881B-4A0D-8404-0224EE7D4EA8}"/>
    <cellStyle name="Comma 5 10 6 2" xfId="12065" xr:uid="{D0902609-F1DE-4307-A1DD-555E3F536EF9}"/>
    <cellStyle name="Comma 5 10 7" xfId="8697" xr:uid="{D9EA47AD-64D2-4723-8A6F-EF1F50A5988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2 2" xfId="11125" xr:uid="{C23624BF-C84D-4644-A7DF-D5585E3F947C}"/>
    <cellStyle name="Comma 5 11 2 3" xfId="8248" xr:uid="{1C5A8BF4-2203-41E2-8048-E4470B240763}"/>
    <cellStyle name="Comma 5 11 2 3 2" xfId="13471" xr:uid="{77A477FD-4D40-44EA-8B25-88A0C7563E2E}"/>
    <cellStyle name="Comma 5 11 2 4" xfId="9387" xr:uid="{678AE894-5197-49D1-83CF-90EA2078FB9A}"/>
    <cellStyle name="Comma 5 11 3" xfId="3942" xr:uid="{00000000-0005-0000-0000-0000DD060000}"/>
    <cellStyle name="Comma 5 11 3 2" xfId="7597" xr:uid="{0479F655-C719-4888-9C2E-D0CCB8B62750}"/>
    <cellStyle name="Comma 5 11 3 2 2" xfId="13062" xr:uid="{92DB438D-BF51-4B56-BFE1-DF99CFE14FB0}"/>
    <cellStyle name="Comma 5 11 3 3" xfId="10438" xr:uid="{FF529ABE-AA72-449E-96D3-D0DAD3889153}"/>
    <cellStyle name="Comma 5 11 4" xfId="6522" xr:uid="{A9A589C4-C494-4528-AC10-B59A0ED3034E}"/>
    <cellStyle name="Comma 5 11 4 2" xfId="12383" xr:uid="{3439C871-7231-4912-85DD-D8756B7CC04F}"/>
    <cellStyle name="Comma 5 11 5" xfId="8700" xr:uid="{B44BAD8F-77B9-455B-9481-937CD22B20A9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2 2 2" xfId="13337" xr:uid="{9AB5F181-2C8E-49AE-AB95-287E25565290}"/>
    <cellStyle name="Comma 5 12 2 3" xfId="11121" xr:uid="{4B311C95-626B-4CBE-A401-804DA24B72C3}"/>
    <cellStyle name="Comma 5 12 3" xfId="6971" xr:uid="{660C668D-DF8A-4A5E-BA8C-24554551F966}"/>
    <cellStyle name="Comma 5 12 3 2" xfId="12689" xr:uid="{11A29C8D-1C6C-4786-870E-3F79145FF67E}"/>
    <cellStyle name="Comma 5 12 4" xfId="9383" xr:uid="{FC1D1E42-5253-4B52-8089-B71043A3AF04}"/>
    <cellStyle name="Comma 5 13" xfId="3938" xr:uid="{00000000-0005-0000-0000-0000E0060000}"/>
    <cellStyle name="Comma 5 13 2" xfId="7194" xr:uid="{C8B8CEEE-B921-4697-A438-F7F8ECC764B7}"/>
    <cellStyle name="Comma 5 13 2 2" xfId="12772" xr:uid="{A9E7786A-358D-45AB-BC6B-A1AC92188E1A}"/>
    <cellStyle name="Comma 5 13 3" xfId="10434" xr:uid="{11CB8E5D-B022-419A-AD0D-4D632484B6AA}"/>
    <cellStyle name="Comma 5 14" xfId="7397" xr:uid="{1DE9B585-552F-4EBF-81A9-CE15C3B8B2B5}"/>
    <cellStyle name="Comma 5 14 2" xfId="12930" xr:uid="{A83AE050-028A-4C79-905C-94F7B19647B9}"/>
    <cellStyle name="Comma 5 15" xfId="5709" xr:uid="{A2857F74-FD72-4951-AB53-9C62CAB740D0}"/>
    <cellStyle name="Comma 5 15 2" xfId="12064" xr:uid="{9220F2ED-3410-457B-A2B4-E8F173C21A20}"/>
    <cellStyle name="Comma 5 16" xfId="8696" xr:uid="{F8741BAC-6160-4DE0-874C-DF75C3045BF8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3 2" xfId="12817" xr:uid="{6B73745A-B6C2-4C60-ACC4-B4F11370F852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4 2" xfId="12789" xr:uid="{EFFA6D99-E072-4A93-B9FE-3C9981AD1F3B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3 2" xfId="12802" xr:uid="{CF63BB58-4A65-47C5-8525-E23CFA678B1A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10 2" xfId="12066" xr:uid="{B195E5FE-D57F-4CF1-814E-8F4ED7E49E57}"/>
    <cellStyle name="Comma 5 5 11" xfId="8701" xr:uid="{4D0FE097-6047-4677-BDD3-70D58BA6C2FF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2 2" xfId="11129" xr:uid="{7EA6296F-4830-41F3-9BAD-2DD8CAD12839}"/>
    <cellStyle name="Comma 5 5 2 2 2 2 3" xfId="8253" xr:uid="{FE7BE2CE-7A59-4786-BEAB-36B7E723931D}"/>
    <cellStyle name="Comma 5 5 2 2 2 2 3 2" xfId="13476" xr:uid="{0B243608-3CFC-4F3F-9250-847E2A2397A4}"/>
    <cellStyle name="Comma 5 5 2 2 2 2 4" xfId="9391" xr:uid="{7D82819B-87D3-4FBD-B6C5-85EAA65E90AC}"/>
    <cellStyle name="Comma 5 5 2 2 2 3" xfId="3946" xr:uid="{00000000-0005-0000-0000-0000EB060000}"/>
    <cellStyle name="Comma 5 5 2 2 2 3 2" xfId="7606" xr:uid="{FF96D546-D031-4BD7-929C-43D1A4FFAC3B}"/>
    <cellStyle name="Comma 5 5 2 2 2 3 2 2" xfId="13067" xr:uid="{36A78850-C1C6-436A-9F4A-0867B9FA4E26}"/>
    <cellStyle name="Comma 5 5 2 2 2 3 3" xfId="10442" xr:uid="{84D36F23-AB50-4851-A3A7-B37D71E657A1}"/>
    <cellStyle name="Comma 5 5 2 2 2 4" xfId="6245" xr:uid="{7586BF50-956F-4D7C-93B5-B66B08BC3B3B}"/>
    <cellStyle name="Comma 5 5 2 2 2 4 2" xfId="12208" xr:uid="{63AE7913-CF21-4A4E-89AA-ECAFE0EA69B0}"/>
    <cellStyle name="Comma 5 5 2 2 2 5" xfId="8704" xr:uid="{B7E33C30-D44F-4610-B41F-1147348975C3}"/>
    <cellStyle name="Comma 5 5 2 2 3" xfId="2865" xr:uid="{00000000-0005-0000-0000-0000EC060000}"/>
    <cellStyle name="Comma 5 5 2 2 3 2" xfId="4633" xr:uid="{00000000-0005-0000-0000-0000ED060000}"/>
    <cellStyle name="Comma 5 5 2 2 3 2 2" xfId="11128" xr:uid="{F5FFE348-C698-4147-9142-24C95EB4D991}"/>
    <cellStyle name="Comma 5 5 2 2 3 3" xfId="8252" xr:uid="{70D1762E-3A64-4F26-9E99-56EAC598A03E}"/>
    <cellStyle name="Comma 5 5 2 2 3 3 2" xfId="13475" xr:uid="{487F9D15-C76E-42D2-9716-4257FA53C2DB}"/>
    <cellStyle name="Comma 5 5 2 2 3 4" xfId="9390" xr:uid="{18ECFCCE-6FD7-4794-B68B-6CE71CF3360E}"/>
    <cellStyle name="Comma 5 5 2 2 4" xfId="3945" xr:uid="{00000000-0005-0000-0000-0000EE060000}"/>
    <cellStyle name="Comma 5 5 2 2 4 2" xfId="7605" xr:uid="{4761E20E-9E3E-42AD-9224-E76FE9A3181D}"/>
    <cellStyle name="Comma 5 5 2 2 4 2 2" xfId="13066" xr:uid="{ADB5557A-4B77-47B3-8DB8-5E92833104AC}"/>
    <cellStyle name="Comma 5 5 2 2 4 3" xfId="10441" xr:uid="{3456EF44-1150-496E-8D5B-E39E34CAC728}"/>
    <cellStyle name="Comma 5 5 2 2 5" xfId="5717" xr:uid="{8A5A5A5B-A605-4E97-89BB-210AF48C3B9D}"/>
    <cellStyle name="Comma 5 5 2 2 5 2" xfId="12068" xr:uid="{64F24585-EEEB-4CA1-BE92-3CF355098301}"/>
    <cellStyle name="Comma 5 5 2 2 6" xfId="8703" xr:uid="{E629A796-E3DC-45D5-8E0B-66ADCDFB75BF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2 2" xfId="11131" xr:uid="{2F0F4B0A-7D69-49CD-80F0-FF1E2D578A2E}"/>
    <cellStyle name="Comma 5 5 2 3 2 2 3" xfId="8255" xr:uid="{2375B1FE-ACCE-46E8-9FF5-6BF479B54B3D}"/>
    <cellStyle name="Comma 5 5 2 3 2 2 3 2" xfId="13478" xr:uid="{308180AC-CD0C-4D8B-B846-2F6003E1DFF0}"/>
    <cellStyle name="Comma 5 5 2 3 2 2 4" xfId="9393" xr:uid="{8B3C4599-51CD-4D67-A9AC-A9F6EFFD93F6}"/>
    <cellStyle name="Comma 5 5 2 3 2 3" xfId="3948" xr:uid="{00000000-0005-0000-0000-0000F3060000}"/>
    <cellStyle name="Comma 5 5 2 3 2 3 2" xfId="7608" xr:uid="{BE466C49-F585-4345-B21C-B76865FF655B}"/>
    <cellStyle name="Comma 5 5 2 3 2 3 2 2" xfId="13069" xr:uid="{2C17EBC1-BB22-4F01-B8C1-5FEE522DF377}"/>
    <cellStyle name="Comma 5 5 2 3 2 3 3" xfId="10444" xr:uid="{F2493DF1-49B2-4A94-ACE8-B3D5E825F8C0}"/>
    <cellStyle name="Comma 5 5 2 3 2 4" xfId="6246" xr:uid="{5A0EA65B-F03C-4E53-9B82-EF62BFC74BE4}"/>
    <cellStyle name="Comma 5 5 2 3 2 4 2" xfId="12209" xr:uid="{3910FF83-52DC-4030-A106-09DBFC58ED5B}"/>
    <cellStyle name="Comma 5 5 2 3 2 5" xfId="8706" xr:uid="{953BD4DD-735F-4628-A09F-7F8AF3750B13}"/>
    <cellStyle name="Comma 5 5 2 3 3" xfId="2867" xr:uid="{00000000-0005-0000-0000-0000F4060000}"/>
    <cellStyle name="Comma 5 5 2 3 3 2" xfId="4635" xr:uid="{00000000-0005-0000-0000-0000F5060000}"/>
    <cellStyle name="Comma 5 5 2 3 3 2 2" xfId="11130" xr:uid="{D5EA116B-D4D4-4796-A6B3-2BB9DC0C6FCD}"/>
    <cellStyle name="Comma 5 5 2 3 3 3" xfId="8254" xr:uid="{D8CCC5E2-E98F-4C35-A741-7C3FB7F1944A}"/>
    <cellStyle name="Comma 5 5 2 3 3 3 2" xfId="13477" xr:uid="{8442B2BD-27B9-458E-8FC4-D48F14F8C3E2}"/>
    <cellStyle name="Comma 5 5 2 3 3 4" xfId="9392" xr:uid="{146BDAC4-4CAC-4A6C-AC8F-28B472628056}"/>
    <cellStyle name="Comma 5 5 2 3 4" xfId="3947" xr:uid="{00000000-0005-0000-0000-0000F6060000}"/>
    <cellStyle name="Comma 5 5 2 3 4 2" xfId="7607" xr:uid="{1602B14D-1A35-4747-AB9F-5012F5C4D0A0}"/>
    <cellStyle name="Comma 5 5 2 3 4 2 2" xfId="13068" xr:uid="{A4DF32DD-5DA7-4ABA-BAEE-960675B9E7BA}"/>
    <cellStyle name="Comma 5 5 2 3 4 3" xfId="10443" xr:uid="{DF46BD97-C29D-42F3-8810-6772793F5B25}"/>
    <cellStyle name="Comma 5 5 2 3 5" xfId="5718" xr:uid="{4E7F0694-3C78-48C4-8896-ECE90D64CCEE}"/>
    <cellStyle name="Comma 5 5 2 3 5 2" xfId="12069" xr:uid="{E1CD1D57-B9B6-411E-A122-8C5670BFBF42}"/>
    <cellStyle name="Comma 5 5 2 3 6" xfId="8705" xr:uid="{095AFF3B-F344-41F6-87D2-58E6B87085DF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2 2" xfId="11132" xr:uid="{85E0DAE1-144C-45A0-8259-BBE040348867}"/>
    <cellStyle name="Comma 5 5 2 4 2 3" xfId="8256" xr:uid="{58452E4C-F386-47CF-9E2E-3CA1D6DAE293}"/>
    <cellStyle name="Comma 5 5 2 4 2 3 2" xfId="13479" xr:uid="{1F28E382-CBFC-4095-9699-1D2682CBF03D}"/>
    <cellStyle name="Comma 5 5 2 4 2 4" xfId="9394" xr:uid="{AA9962A9-D3AD-4768-8FC8-3BAEE64BA5C3}"/>
    <cellStyle name="Comma 5 5 2 4 3" xfId="3949" xr:uid="{00000000-0005-0000-0000-0000FA060000}"/>
    <cellStyle name="Comma 5 5 2 4 3 2" xfId="7609" xr:uid="{FF9E9A9F-0F0F-4F0A-96A3-8F6BEE726612}"/>
    <cellStyle name="Comma 5 5 2 4 3 2 2" xfId="13070" xr:uid="{B9435DD6-CF1A-414F-A9C6-AD4B6251F591}"/>
    <cellStyle name="Comma 5 5 2 4 3 3" xfId="10445" xr:uid="{BEAC8388-845B-47DF-A7F5-C97C4E7C82E5}"/>
    <cellStyle name="Comma 5 5 2 4 4" xfId="6244" xr:uid="{0FC612BC-D124-4BF9-BC48-FEDC7D763294}"/>
    <cellStyle name="Comma 5 5 2 4 4 2" xfId="12207" xr:uid="{9D218AF4-DCB6-432E-8ECB-8A2C05063C5E}"/>
    <cellStyle name="Comma 5 5 2 4 5" xfId="8707" xr:uid="{95B62950-F58B-469C-AAD6-340D3E06AD25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2 2 2" xfId="13474" xr:uid="{28D7FA3B-D584-4C82-A256-7A2214810302}"/>
    <cellStyle name="Comma 5 5 2 5 2 3" xfId="11127" xr:uid="{30F253A0-794D-4061-8482-6450DD01E78D}"/>
    <cellStyle name="Comma 5 5 2 5 3" xfId="7604" xr:uid="{84AC578A-3BD2-440C-9E44-3D9983FAB06A}"/>
    <cellStyle name="Comma 5 5 2 5 3 2" xfId="13065" xr:uid="{2B5A7DC8-6044-42F4-A22C-2D610A86B41F}"/>
    <cellStyle name="Comma 5 5 2 5 4" xfId="6977" xr:uid="{312B652A-1477-4512-8CFB-7EF560A3A74A}"/>
    <cellStyle name="Comma 5 5 2 5 4 2" xfId="12691" xr:uid="{8583E591-F1B1-491C-9511-E4AE3C2DFB5F}"/>
    <cellStyle name="Comma 5 5 2 5 5" xfId="9389" xr:uid="{A6C48282-CE98-4D0E-93D0-4BCB7D3200C8}"/>
    <cellStyle name="Comma 5 5 2 6" xfId="3944" xr:uid="{00000000-0005-0000-0000-0000FD060000}"/>
    <cellStyle name="Comma 5 5 2 6 2" xfId="8115" xr:uid="{27453AFD-17E4-40B1-A04F-93CC0BDBB7F6}"/>
    <cellStyle name="Comma 5 5 2 6 2 2" xfId="13339" xr:uid="{6F445365-B14C-4065-A22F-0A8620D9399F}"/>
    <cellStyle name="Comma 5 5 2 6 3" xfId="10440" xr:uid="{F5A7A34A-39F7-45B9-B594-87B24DEDEBF2}"/>
    <cellStyle name="Comma 5 5 2 7" xfId="7399" xr:uid="{15F50B71-EC81-44AA-ACB5-BFAA6088118F}"/>
    <cellStyle name="Comma 5 5 2 7 2" xfId="12932" xr:uid="{FC9C9773-BAA0-4FBE-9113-FA9BBE57BA20}"/>
    <cellStyle name="Comma 5 5 2 8" xfId="5716" xr:uid="{E867E7A9-A95B-4FE8-8364-3D0B1367A3D6}"/>
    <cellStyle name="Comma 5 5 2 8 2" xfId="12067" xr:uid="{AB86F885-5BB1-43CD-9F8F-3FA755448510}"/>
    <cellStyle name="Comma 5 5 2 9" xfId="8702" xr:uid="{481A2A39-78C4-483C-9272-7D1E9A72B268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2 2" xfId="11135" xr:uid="{40E7DABF-C77C-4466-8A54-47BB4C7AB431}"/>
    <cellStyle name="Comma 5 5 3 2 2 2 3" xfId="8259" xr:uid="{33887684-FC81-4429-8B09-01E681302712}"/>
    <cellStyle name="Comma 5 5 3 2 2 2 3 2" xfId="13482" xr:uid="{D9E21FE5-DF9D-496B-8D31-03C2B2D1E52B}"/>
    <cellStyle name="Comma 5 5 3 2 2 2 4" xfId="9397" xr:uid="{C6766D83-0E4D-4DF7-8A30-EDB8C4D11B53}"/>
    <cellStyle name="Comma 5 5 3 2 2 3" xfId="3952" xr:uid="{00000000-0005-0000-0000-000003070000}"/>
    <cellStyle name="Comma 5 5 3 2 2 3 2" xfId="7612" xr:uid="{4F001B20-111B-45E2-AA92-DCA791724B5B}"/>
    <cellStyle name="Comma 5 5 3 2 2 3 2 2" xfId="13073" xr:uid="{C3087A3C-4CF9-490F-9051-279C56AC1CE7}"/>
    <cellStyle name="Comma 5 5 3 2 2 3 3" xfId="10448" xr:uid="{14B43B79-DDAC-4568-93D3-20852D0BD905}"/>
    <cellStyle name="Comma 5 5 3 2 2 4" xfId="6248" xr:uid="{48E17163-9254-46B6-8C33-0FC89E2D240D}"/>
    <cellStyle name="Comma 5 5 3 2 2 4 2" xfId="12211" xr:uid="{1D360694-8F9A-4702-A0A0-211492FA7C9E}"/>
    <cellStyle name="Comma 5 5 3 2 2 5" xfId="8710" xr:uid="{4BB1060A-86DD-4533-AB26-C72446BA510D}"/>
    <cellStyle name="Comma 5 5 3 2 3" xfId="2871" xr:uid="{00000000-0005-0000-0000-000004070000}"/>
    <cellStyle name="Comma 5 5 3 2 3 2" xfId="4639" xr:uid="{00000000-0005-0000-0000-000005070000}"/>
    <cellStyle name="Comma 5 5 3 2 3 2 2" xfId="11134" xr:uid="{7E7A65B6-3CDF-4A21-9142-CA90CAC7B9FA}"/>
    <cellStyle name="Comma 5 5 3 2 3 3" xfId="8258" xr:uid="{993D8C4E-E1A4-4C24-8731-402C22B98BAB}"/>
    <cellStyle name="Comma 5 5 3 2 3 3 2" xfId="13481" xr:uid="{1F11295F-5E6F-4125-A72F-2B50A6519C74}"/>
    <cellStyle name="Comma 5 5 3 2 3 4" xfId="9396" xr:uid="{3FBFE639-19FD-401D-80DA-08A0E5CA5C95}"/>
    <cellStyle name="Comma 5 5 3 2 4" xfId="3951" xr:uid="{00000000-0005-0000-0000-000006070000}"/>
    <cellStyle name="Comma 5 5 3 2 4 2" xfId="7611" xr:uid="{2E84BB95-B439-4155-8A29-5BAA690F595D}"/>
    <cellStyle name="Comma 5 5 3 2 4 2 2" xfId="13072" xr:uid="{3C31EF9A-0E50-4938-9DC3-B2D4821B3FF0}"/>
    <cellStyle name="Comma 5 5 3 2 4 3" xfId="10447" xr:uid="{44F67C54-AD99-45DE-8709-218944D8D02B}"/>
    <cellStyle name="Comma 5 5 3 2 5" xfId="5720" xr:uid="{8D5BD885-00C8-4B65-A21F-CFC85A270CBC}"/>
    <cellStyle name="Comma 5 5 3 2 5 2" xfId="12071" xr:uid="{50780684-65AE-45B7-8C22-35F810B2B9B0}"/>
    <cellStyle name="Comma 5 5 3 2 6" xfId="8709" xr:uid="{47B9AC22-E9A8-4094-BC72-7F521AE85CB0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2 2" xfId="11137" xr:uid="{2E7CA975-4203-42AB-B5F1-3AF632E27997}"/>
    <cellStyle name="Comma 5 5 3 3 2 2 3" xfId="8261" xr:uid="{AEB007E5-32CE-42DA-88B5-5EF81DD3EDF1}"/>
    <cellStyle name="Comma 5 5 3 3 2 2 3 2" xfId="13484" xr:uid="{C4E5C250-C389-461C-8A3D-81C5BD2CE3C9}"/>
    <cellStyle name="Comma 5 5 3 3 2 2 4" xfId="9399" xr:uid="{2EFFD13D-34E7-43E9-8B84-29E7A9147B14}"/>
    <cellStyle name="Comma 5 5 3 3 2 3" xfId="3954" xr:uid="{00000000-0005-0000-0000-00000B070000}"/>
    <cellStyle name="Comma 5 5 3 3 2 3 2" xfId="7614" xr:uid="{8F63FE1B-688F-4BAF-98D3-BE630054F22D}"/>
    <cellStyle name="Comma 5 5 3 3 2 3 2 2" xfId="13075" xr:uid="{0BF61A3B-7B3F-4D11-B40F-DD5079022479}"/>
    <cellStyle name="Comma 5 5 3 3 2 3 3" xfId="10450" xr:uid="{EB2DF444-CFAC-480F-AC24-20A1B2928505}"/>
    <cellStyle name="Comma 5 5 3 3 2 4" xfId="6249" xr:uid="{FF52A7E4-67E7-482A-AF66-12FFB0ABC52A}"/>
    <cellStyle name="Comma 5 5 3 3 2 4 2" xfId="12212" xr:uid="{83727103-3C86-4A2E-93CB-BF61D5D4C675}"/>
    <cellStyle name="Comma 5 5 3 3 2 5" xfId="8712" xr:uid="{5368D3A8-B2C9-4EA0-8B97-19D1FC3B39FF}"/>
    <cellStyle name="Comma 5 5 3 3 3" xfId="2873" xr:uid="{00000000-0005-0000-0000-00000C070000}"/>
    <cellStyle name="Comma 5 5 3 3 3 2" xfId="4641" xr:uid="{00000000-0005-0000-0000-00000D070000}"/>
    <cellStyle name="Comma 5 5 3 3 3 2 2" xfId="11136" xr:uid="{18EFDE34-0B6F-4BA0-BD2F-7A7C0FDBADA1}"/>
    <cellStyle name="Comma 5 5 3 3 3 3" xfId="8260" xr:uid="{7A1C162F-53D0-4C63-8B51-EAE5C467F241}"/>
    <cellStyle name="Comma 5 5 3 3 3 3 2" xfId="13483" xr:uid="{FE476AF0-33CE-4FED-A825-E004A42F01EE}"/>
    <cellStyle name="Comma 5 5 3 3 3 4" xfId="9398" xr:uid="{2CF3DAC0-AA41-433C-9403-B5479316D85E}"/>
    <cellStyle name="Comma 5 5 3 3 4" xfId="3953" xr:uid="{00000000-0005-0000-0000-00000E070000}"/>
    <cellStyle name="Comma 5 5 3 3 4 2" xfId="7613" xr:uid="{0CE4DFD1-762D-45DE-89FD-FFF3CB3D5F5F}"/>
    <cellStyle name="Comma 5 5 3 3 4 2 2" xfId="13074" xr:uid="{137AEF93-4FA5-47F0-A4C9-C391CAB3B1E6}"/>
    <cellStyle name="Comma 5 5 3 3 4 3" xfId="10449" xr:uid="{796DE6CF-2203-4C0A-B4A3-976AF583DEAA}"/>
    <cellStyle name="Comma 5 5 3 3 5" xfId="5721" xr:uid="{CC6039BE-D87A-40D2-8ADC-509C43395BC2}"/>
    <cellStyle name="Comma 5 5 3 3 5 2" xfId="12072" xr:uid="{AFC13A1F-29C6-466C-8CFD-EBDE78EAA74B}"/>
    <cellStyle name="Comma 5 5 3 3 6" xfId="8711" xr:uid="{D572899E-8B3E-479F-BD06-E733B6DDF964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2 2" xfId="11138" xr:uid="{39324325-B205-4151-8F38-2521C1AC351F}"/>
    <cellStyle name="Comma 5 5 3 4 2 3" xfId="8262" xr:uid="{2BFC2EEA-F2AA-4EE9-A330-C428BA1F2A9A}"/>
    <cellStyle name="Comma 5 5 3 4 2 3 2" xfId="13485" xr:uid="{80BA0C15-30C3-4F60-A70D-F4C4D0F20E18}"/>
    <cellStyle name="Comma 5 5 3 4 2 4" xfId="9400" xr:uid="{58E8A7AF-4EDF-4596-B3DD-9C3B4D424C8F}"/>
    <cellStyle name="Comma 5 5 3 4 3" xfId="3955" xr:uid="{00000000-0005-0000-0000-000012070000}"/>
    <cellStyle name="Comma 5 5 3 4 3 2" xfId="7615" xr:uid="{E3843B4F-825D-4344-94FA-B10A35154016}"/>
    <cellStyle name="Comma 5 5 3 4 3 2 2" xfId="13076" xr:uid="{FD47A78C-D594-4518-AE43-B939906D418A}"/>
    <cellStyle name="Comma 5 5 3 4 3 3" xfId="10451" xr:uid="{3FF53E92-270A-4797-8959-EE9449457EBA}"/>
    <cellStyle name="Comma 5 5 3 4 4" xfId="6247" xr:uid="{CF216020-26EF-4C35-A654-57E882DDA3BB}"/>
    <cellStyle name="Comma 5 5 3 4 4 2" xfId="12210" xr:uid="{F7EF4F1B-35A2-4A5A-B2FA-181340BC4436}"/>
    <cellStyle name="Comma 5 5 3 4 5" xfId="8713" xr:uid="{DB27A9DF-96CA-4E41-9D9A-A177766D618D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2 2 2" xfId="13480" xr:uid="{FE676669-CEDA-4461-A753-87A5C2013EEC}"/>
    <cellStyle name="Comma 5 5 3 5 2 3" xfId="11133" xr:uid="{7B252216-B9E5-46AA-A052-6268D0BA8DBB}"/>
    <cellStyle name="Comma 5 5 3 5 3" xfId="7610" xr:uid="{04BE95B2-A9CD-4E7F-8F3D-6BD9D0CF705F}"/>
    <cellStyle name="Comma 5 5 3 5 3 2" xfId="13071" xr:uid="{C9A10B7D-A966-4798-BDDA-4BB0268317F4}"/>
    <cellStyle name="Comma 5 5 3 5 4" xfId="6978" xr:uid="{6DA02B30-6498-4424-AD20-0B190F460DB2}"/>
    <cellStyle name="Comma 5 5 3 5 4 2" xfId="12692" xr:uid="{631FEAE1-E53E-4352-B41E-F4375DB2205B}"/>
    <cellStyle name="Comma 5 5 3 5 5" xfId="9395" xr:uid="{AD23A2F1-6A20-42A7-A2BE-1492F4DB6F2B}"/>
    <cellStyle name="Comma 5 5 3 6" xfId="3950" xr:uid="{00000000-0005-0000-0000-000015070000}"/>
    <cellStyle name="Comma 5 5 3 6 2" xfId="8116" xr:uid="{07E2AFCC-0AAB-49AA-B433-0A6D11D79335}"/>
    <cellStyle name="Comma 5 5 3 6 2 2" xfId="13340" xr:uid="{B8FACFA8-9EFD-4C01-8A27-6AB08B9C8A95}"/>
    <cellStyle name="Comma 5 5 3 6 3" xfId="10446" xr:uid="{F8B18A83-ED4B-44CA-B113-E4E8D40E4BF3}"/>
    <cellStyle name="Comma 5 5 3 7" xfId="7400" xr:uid="{1856BBCC-6B21-4CC2-B76E-3B4B519FD867}"/>
    <cellStyle name="Comma 5 5 3 7 2" xfId="12933" xr:uid="{A464A1B7-65A7-47CD-BC3C-4F05F06D5CD2}"/>
    <cellStyle name="Comma 5 5 3 8" xfId="5719" xr:uid="{CAE00DC4-1705-4333-8661-D1C8793D58BF}"/>
    <cellStyle name="Comma 5 5 3 8 2" xfId="12070" xr:uid="{F2DCCDC8-1D49-4ECA-B3CF-5D902C5A7A30}"/>
    <cellStyle name="Comma 5 5 3 9" xfId="8708" xr:uid="{8A250C3A-CFFB-4C26-B647-2BC60B95F5CA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2 2 2" xfId="13487" xr:uid="{0400A806-3423-4D95-890D-9B4DFC26FF9E}"/>
    <cellStyle name="Comma 5 5 4 2 2 2 3" xfId="11140" xr:uid="{77843429-8819-45EB-A45D-C7794EA09DC9}"/>
    <cellStyle name="Comma 5 5 4 2 2 3" xfId="6523" xr:uid="{EFB56EA7-3D54-4CD0-89FE-4124A0551B80}"/>
    <cellStyle name="Comma 5 5 4 2 2 3 2" xfId="12384" xr:uid="{BEEE0F86-046B-49E2-9BE6-D5D642D4F8DB}"/>
    <cellStyle name="Comma 5 5 4 2 2 4" xfId="9402" xr:uid="{D0168E9D-2F39-4A41-A883-684A2A8B1A5C}"/>
    <cellStyle name="Comma 5 5 4 2 3" xfId="3957" xr:uid="{00000000-0005-0000-0000-00001A070000}"/>
    <cellStyle name="Comma 5 5 4 2 3 2" xfId="7617" xr:uid="{C17473A6-9BC9-4868-9DA5-2F1C96ECA0C0}"/>
    <cellStyle name="Comma 5 5 4 2 3 2 2" xfId="13078" xr:uid="{108DED25-BB87-479F-8265-D5F5A7C8D383}"/>
    <cellStyle name="Comma 5 5 4 2 3 3" xfId="10453" xr:uid="{6AAA29E8-F19D-4969-84FB-1368B72FEE27}"/>
    <cellStyle name="Comma 5 5 4 2 4" xfId="6250" xr:uid="{F72AC54D-03D4-499F-818F-CC30C0A14B67}"/>
    <cellStyle name="Comma 5 5 4 2 4 2" xfId="12213" xr:uid="{3254A419-2C79-4263-B7EB-26096DD36B4A}"/>
    <cellStyle name="Comma 5 5 4 2 5" xfId="8715" xr:uid="{22B6DFBB-B309-40E3-939E-F37E9B27741D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2 2 2" xfId="13486" xr:uid="{0979FA7A-0907-456F-948E-12373B2A7B88}"/>
    <cellStyle name="Comma 5 5 4 3 2 3" xfId="11139" xr:uid="{2F193F77-84FA-4EEC-9EF3-612DBF2089F7}"/>
    <cellStyle name="Comma 5 5 4 3 3" xfId="6524" xr:uid="{61EB896C-13CC-49B9-8E41-5AD89B220085}"/>
    <cellStyle name="Comma 5 5 4 3 3 2" xfId="12385" xr:uid="{B034A389-0626-46E8-9C30-3331FECEA46A}"/>
    <cellStyle name="Comma 5 5 4 3 4" xfId="9401" xr:uid="{EB883FD1-E55C-4C00-9EFF-91AAF750E4B4}"/>
    <cellStyle name="Comma 5 5 4 4" xfId="3956" xr:uid="{00000000-0005-0000-0000-00001D070000}"/>
    <cellStyle name="Comma 5 5 4 4 2" xfId="7616" xr:uid="{07C85DD9-B4B9-46AE-BF63-AADD140215EF}"/>
    <cellStyle name="Comma 5 5 4 4 2 2" xfId="13077" xr:uid="{C7EE6007-B66D-4706-AE04-FAFE6D3FD138}"/>
    <cellStyle name="Comma 5 5 4 4 3" xfId="10452" xr:uid="{7B05B4A7-CE8B-4681-87F5-49964CEE9BF8}"/>
    <cellStyle name="Comma 5 5 4 5" xfId="5722" xr:uid="{462E2AA8-2F73-4E98-9A8C-AF6AB291437E}"/>
    <cellStyle name="Comma 5 5 4 5 2" xfId="12073" xr:uid="{BDEA1767-61A1-40FB-B427-261D914E5E3E}"/>
    <cellStyle name="Comma 5 5 4 6" xfId="8714" xr:uid="{5D7A80DB-AB6C-49C8-8BDF-BB8117854635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2 2" xfId="11142" xr:uid="{E79A9FC5-CB46-4357-AED6-95650A8BD72C}"/>
    <cellStyle name="Comma 5 5 5 2 2 3" xfId="8266" xr:uid="{5A111FBA-FA15-4A16-B897-230532BD12FE}"/>
    <cellStyle name="Comma 5 5 5 2 2 3 2" xfId="13489" xr:uid="{95A235CA-DEAD-4F1C-B534-E981AE903974}"/>
    <cellStyle name="Comma 5 5 5 2 2 4" xfId="9404" xr:uid="{5EA0932F-F159-48DC-A333-D5775BC66B3B}"/>
    <cellStyle name="Comma 5 5 5 2 3" xfId="3959" xr:uid="{00000000-0005-0000-0000-000022070000}"/>
    <cellStyle name="Comma 5 5 5 2 3 2" xfId="7619" xr:uid="{44FF3430-4755-4329-B692-D901844FABE1}"/>
    <cellStyle name="Comma 5 5 5 2 3 2 2" xfId="13080" xr:uid="{5671CED0-55B8-4623-BB85-AFAAEED6C686}"/>
    <cellStyle name="Comma 5 5 5 2 3 3" xfId="10455" xr:uid="{E09185D2-8DBF-43C7-A570-8AB63E7E64F8}"/>
    <cellStyle name="Comma 5 5 5 2 4" xfId="6251" xr:uid="{E9AEB157-44B9-428C-94A3-E8B97E042BBC}"/>
    <cellStyle name="Comma 5 5 5 2 4 2" xfId="12214" xr:uid="{66B31EE6-DCA2-4FFB-9B1C-65DC161CA239}"/>
    <cellStyle name="Comma 5 5 5 2 5" xfId="8717" xr:uid="{0BB481B3-5C55-48B3-B69B-E3F207B275F3}"/>
    <cellStyle name="Comma 5 5 5 3" xfId="2878" xr:uid="{00000000-0005-0000-0000-000023070000}"/>
    <cellStyle name="Comma 5 5 5 3 2" xfId="4646" xr:uid="{00000000-0005-0000-0000-000024070000}"/>
    <cellStyle name="Comma 5 5 5 3 2 2" xfId="11141" xr:uid="{5822B206-B3FE-44CF-9E7C-E8E238FD09A5}"/>
    <cellStyle name="Comma 5 5 5 3 3" xfId="8265" xr:uid="{2F91749A-E606-4567-85D6-1B151005C3E3}"/>
    <cellStyle name="Comma 5 5 5 3 3 2" xfId="13488" xr:uid="{23A6C8DB-F8A9-4283-844A-C34D7F4065B4}"/>
    <cellStyle name="Comma 5 5 5 3 4" xfId="9403" xr:uid="{D9E37221-E479-4BEA-83BC-1DF4C6CFE78E}"/>
    <cellStyle name="Comma 5 5 5 4" xfId="3958" xr:uid="{00000000-0005-0000-0000-000025070000}"/>
    <cellStyle name="Comma 5 5 5 4 2" xfId="7618" xr:uid="{2ED7B408-4891-4B09-96B0-7CE6E997533C}"/>
    <cellStyle name="Comma 5 5 5 4 2 2" xfId="13079" xr:uid="{4F9D718F-9EE6-461A-A2C6-0990172B4DA1}"/>
    <cellStyle name="Comma 5 5 5 4 3" xfId="10454" xr:uid="{AE28FCDF-D24C-4716-9651-61F915AA86F1}"/>
    <cellStyle name="Comma 5 5 5 5" xfId="5723" xr:uid="{24673AFD-4FAB-4446-B0F0-8A15AA043E5D}"/>
    <cellStyle name="Comma 5 5 5 5 2" xfId="12074" xr:uid="{13913886-8F3F-462B-989E-FCA1106A2988}"/>
    <cellStyle name="Comma 5 5 5 6" xfId="8716" xr:uid="{7DE248A4-CDCC-4866-B5FC-4D82B3F60BA3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2 2" xfId="11143" xr:uid="{D494F803-1330-4293-8C17-872D2D226A71}"/>
    <cellStyle name="Comma 5 5 6 2 3" xfId="8267" xr:uid="{7C4A5977-CAC3-431F-AB65-CDC4EA390F14}"/>
    <cellStyle name="Comma 5 5 6 2 3 2" xfId="13490" xr:uid="{8B3DE4B0-7A00-40BA-AA22-8C29AEF1AA3E}"/>
    <cellStyle name="Comma 5 5 6 2 4" xfId="9405" xr:uid="{3BFF7654-CE12-48D6-B69D-9313EEC0739D}"/>
    <cellStyle name="Comma 5 5 6 3" xfId="3960" xr:uid="{00000000-0005-0000-0000-000029070000}"/>
    <cellStyle name="Comma 5 5 6 3 2" xfId="7620" xr:uid="{FC77C5ED-BDA0-4151-A337-15C8A8A55CA6}"/>
    <cellStyle name="Comma 5 5 6 3 2 2" xfId="13081" xr:uid="{21EDC350-8965-4ED0-9060-A8E6C9C66395}"/>
    <cellStyle name="Comma 5 5 6 3 3" xfId="10456" xr:uid="{875A82EC-9606-4BA0-903F-BF0C6DFA59B6}"/>
    <cellStyle name="Comma 5 5 6 4" xfId="6243" xr:uid="{63D6DF83-398E-4431-9D40-4BE435B20514}"/>
    <cellStyle name="Comma 5 5 6 4 2" xfId="12206" xr:uid="{D12F33F6-A884-49C2-BFFC-ABBFA397DE06}"/>
    <cellStyle name="Comma 5 5 6 5" xfId="8718" xr:uid="{9E23D581-A78F-4C84-8C29-F1435595CB08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2 2" xfId="11144" xr:uid="{A4EDC230-C8C6-4852-9E7E-2B3AF374A1F0}"/>
    <cellStyle name="Comma 5 5 7 2 3" xfId="8250" xr:uid="{D8B6A39E-171A-45E6-BC46-B5BE2F7A56AE}"/>
    <cellStyle name="Comma 5 5 7 2 3 2" xfId="13473" xr:uid="{9DCA7F62-27EF-4F71-B51C-8FF930FDB28F}"/>
    <cellStyle name="Comma 5 5 7 2 4" xfId="9406" xr:uid="{4AAF3D70-F3B3-4D49-820E-210309195776}"/>
    <cellStyle name="Comma 5 5 7 3" xfId="3961" xr:uid="{00000000-0005-0000-0000-00002D070000}"/>
    <cellStyle name="Comma 5 5 7 3 2" xfId="7603" xr:uid="{75080D5A-5F8B-4EE5-AC87-08F08D8BC419}"/>
    <cellStyle name="Comma 5 5 7 3 2 2" xfId="13064" xr:uid="{E80A4F95-1885-48FA-9A9A-888CEB3795F1}"/>
    <cellStyle name="Comma 5 5 7 3 3" xfId="10457" xr:uid="{2F591F8B-A913-4CEB-8DCA-C066C5875089}"/>
    <cellStyle name="Comma 5 5 7 4" xfId="6976" xr:uid="{FB8C6F98-B209-4AD5-91CC-718027BA71A3}"/>
    <cellStyle name="Comma 5 5 7 4 2" xfId="12690" xr:uid="{19C54E52-D2CE-4FD1-BF4B-CB890CF00C20}"/>
    <cellStyle name="Comma 5 5 7 5" xfId="8719" xr:uid="{B3B30937-858F-4AC2-896A-8CF0323092FA}"/>
    <cellStyle name="Comma 5 5 8" xfId="2863" xr:uid="{00000000-0005-0000-0000-00002E070000}"/>
    <cellStyle name="Comma 5 5 8 2" xfId="4631" xr:uid="{00000000-0005-0000-0000-00002F070000}"/>
    <cellStyle name="Comma 5 5 8 2 2" xfId="11126" xr:uid="{040C1C3D-DECE-4EA4-AD34-DB0B8542411A}"/>
    <cellStyle name="Comma 5 5 8 3" xfId="8114" xr:uid="{390BB91A-781F-498D-943B-DA297F6BFAC2}"/>
    <cellStyle name="Comma 5 5 8 3 2" xfId="13338" xr:uid="{184DCB46-7F8F-4A2A-B505-E170FCA79772}"/>
    <cellStyle name="Comma 5 5 8 4" xfId="9388" xr:uid="{BA371E7B-ABAF-4D3E-92B3-996E664C7A1F}"/>
    <cellStyle name="Comma 5 5 9" xfId="3943" xr:uid="{00000000-0005-0000-0000-000030070000}"/>
    <cellStyle name="Comma 5 5 9 2" xfId="7398" xr:uid="{95DAC133-9F51-4B80-A9BB-E224AFF60206}"/>
    <cellStyle name="Comma 5 5 9 2 2" xfId="12931" xr:uid="{0EE9443A-22BC-4480-8C52-0E5085E36EF8}"/>
    <cellStyle name="Comma 5 5 9 3" xfId="10439" xr:uid="{D975BCD2-9D9C-458A-8823-7A42C389E8D3}"/>
    <cellStyle name="Comma 5 6" xfId="833" xr:uid="{00000000-0005-0000-0000-000031070000}"/>
    <cellStyle name="Comma 5 6 2" xfId="834" xr:uid="{00000000-0005-0000-0000-000032070000}"/>
    <cellStyle name="Comma 5 6 2 10" xfId="8721" xr:uid="{839DDDC8-6FEA-4EEB-B016-3D68D9CF5ECF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2 2 2" xfId="11149" xr:uid="{0DCB8ECE-DFFD-485A-A7A2-230F03F8DB7F}"/>
    <cellStyle name="Comma 5 6 2 2 2 2 2 3" xfId="9411" xr:uid="{97E82148-0E26-4B75-B7A4-59B30E8B2F38}"/>
    <cellStyle name="Comma 5 6 2 2 2 2 3" xfId="3966" xr:uid="{00000000-0005-0000-0000-000038070000}"/>
    <cellStyle name="Comma 5 6 2 2 2 2 3 2" xfId="10462" xr:uid="{E72EEC30-3E9C-4CC5-8384-FA1D67A4D5ED}"/>
    <cellStyle name="Comma 5 6 2 2 2 2 4" xfId="8271" xr:uid="{F0568E58-3621-4E92-9FF9-7621D7C4712F}"/>
    <cellStyle name="Comma 5 6 2 2 2 2 4 2" xfId="13494" xr:uid="{8C0BACCF-D136-4BDC-9FA2-1CBF11827DC5}"/>
    <cellStyle name="Comma 5 6 2 2 2 2 5" xfId="8724" xr:uid="{FC77BFC4-B78A-45F0-BD5B-981D06BDD62D}"/>
    <cellStyle name="Comma 5 6 2 2 2 3" xfId="2885" xr:uid="{00000000-0005-0000-0000-000039070000}"/>
    <cellStyle name="Comma 5 6 2 2 2 3 2" xfId="4653" xr:uid="{00000000-0005-0000-0000-00003A070000}"/>
    <cellStyle name="Comma 5 6 2 2 2 3 2 2" xfId="11148" xr:uid="{F26676B4-7F7F-435A-815B-11EDFF2A5C01}"/>
    <cellStyle name="Comma 5 6 2 2 2 3 3" xfId="7624" xr:uid="{1760CFBC-CD44-4FD2-A807-CEF97A1D7A12}"/>
    <cellStyle name="Comma 5 6 2 2 2 3 3 2" xfId="13085" xr:uid="{B5E0AE9B-9306-4485-82E8-A7F521487299}"/>
    <cellStyle name="Comma 5 6 2 2 2 3 4" xfId="9410" xr:uid="{17A0D743-A6A4-4A33-A7D4-164C4B19F935}"/>
    <cellStyle name="Comma 5 6 2 2 2 4" xfId="3965" xr:uid="{00000000-0005-0000-0000-00003B070000}"/>
    <cellStyle name="Comma 5 6 2 2 2 4 2" xfId="10461" xr:uid="{15935C73-0069-4E7B-B679-A14CBBC4CB1C}"/>
    <cellStyle name="Comma 5 6 2 2 2 5" xfId="6254" xr:uid="{40D8A0C0-58CF-4E85-9671-B8343AA5BD8F}"/>
    <cellStyle name="Comma 5 6 2 2 2 5 2" xfId="12217" xr:uid="{DDFDB145-20F1-4FF8-A850-63F84450CA2E}"/>
    <cellStyle name="Comma 5 6 2 2 2 6" xfId="8723" xr:uid="{B1B3F67C-6990-4A3D-8652-0457D0861D22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2 2" xfId="11150" xr:uid="{593B9384-3714-4B3B-965D-3BF42E4FC642}"/>
    <cellStyle name="Comma 5 6 2 2 3 2 3" xfId="8270" xr:uid="{CCE05F9C-69AD-4D55-9C1E-CEFC2A882C1C}"/>
    <cellStyle name="Comma 5 6 2 2 3 2 3 2" xfId="13493" xr:uid="{635EA9D0-651B-432F-ACF4-0984BB12124D}"/>
    <cellStyle name="Comma 5 6 2 2 3 2 4" xfId="9412" xr:uid="{E4242150-8712-4167-A336-E946F8DB7989}"/>
    <cellStyle name="Comma 5 6 2 2 3 3" xfId="3967" xr:uid="{00000000-0005-0000-0000-00003F070000}"/>
    <cellStyle name="Comma 5 6 2 2 3 3 2" xfId="7623" xr:uid="{589E6A05-2036-4D04-8FBF-411DE5CC0B1F}"/>
    <cellStyle name="Comma 5 6 2 2 3 3 2 2" xfId="13084" xr:uid="{F1F8C93E-CFE7-4453-9803-DAC363CCFC2D}"/>
    <cellStyle name="Comma 5 6 2 2 3 3 3" xfId="10463" xr:uid="{D8E71BF0-1A40-415F-8067-2E5B548002AC}"/>
    <cellStyle name="Comma 5 6 2 2 3 4" xfId="6981" xr:uid="{0B2A7DF8-D186-490A-B5CF-4B99618F8ABF}"/>
    <cellStyle name="Comma 5 6 2 2 3 4 2" xfId="12695" xr:uid="{23AF58FF-3111-4155-8F1E-3977A2DD289F}"/>
    <cellStyle name="Comma 5 6 2 2 3 5" xfId="8725" xr:uid="{4E23391B-3E94-4647-B2F2-E57595705296}"/>
    <cellStyle name="Comma 5 6 2 2 4" xfId="2884" xr:uid="{00000000-0005-0000-0000-000040070000}"/>
    <cellStyle name="Comma 5 6 2 2 4 2" xfId="4652" xr:uid="{00000000-0005-0000-0000-000041070000}"/>
    <cellStyle name="Comma 5 6 2 2 4 2 2" xfId="11147" xr:uid="{0E909C9A-B04A-4876-AF4C-1F58BDFFE0D0}"/>
    <cellStyle name="Comma 5 6 2 2 4 3" xfId="8119" xr:uid="{CD556E07-E4BD-43F5-8231-995D1FC82AD5}"/>
    <cellStyle name="Comma 5 6 2 2 4 3 2" xfId="13343" xr:uid="{721000A8-F431-4A04-910C-B93D8EC23597}"/>
    <cellStyle name="Comma 5 6 2 2 4 4" xfId="9409" xr:uid="{8E176FFB-40AF-482D-948E-6141B9E85917}"/>
    <cellStyle name="Comma 5 6 2 2 5" xfId="3964" xr:uid="{00000000-0005-0000-0000-000042070000}"/>
    <cellStyle name="Comma 5 6 2 2 5 2" xfId="7403" xr:uid="{21EC12C2-AA73-4C92-90EA-EB812D2B3DEB}"/>
    <cellStyle name="Comma 5 6 2 2 5 2 2" xfId="12936" xr:uid="{F8C35B16-9953-42AE-BED2-F7E2A8D6F245}"/>
    <cellStyle name="Comma 5 6 2 2 5 3" xfId="10460" xr:uid="{E971719E-DE8C-4CCC-B09B-E584772A960C}"/>
    <cellStyle name="Comma 5 6 2 2 6" xfId="5726" xr:uid="{DE8C46ED-E838-4F36-B6EF-2F5CD6CC8ADE}"/>
    <cellStyle name="Comma 5 6 2 2 6 2" xfId="12077" xr:uid="{6FEBD366-C6FE-463D-98E3-18D9E0DED5F2}"/>
    <cellStyle name="Comma 5 6 2 2 7" xfId="8722" xr:uid="{B674E7DC-69D2-4246-85C3-3BD877A29174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2 2 2" xfId="11153" xr:uid="{6D3DD79A-7522-4B6F-8035-37768969CFD3}"/>
    <cellStyle name="Comma 5 6 2 3 2 2 2 3" xfId="9415" xr:uid="{467A9D37-0598-4C53-A9EB-D6F2B5D01C46}"/>
    <cellStyle name="Comma 5 6 2 3 2 2 3" xfId="3970" xr:uid="{00000000-0005-0000-0000-000048070000}"/>
    <cellStyle name="Comma 5 6 2 3 2 2 3 2" xfId="10466" xr:uid="{312E5D08-D285-40BA-A268-68B90961AD97}"/>
    <cellStyle name="Comma 5 6 2 3 2 2 4" xfId="8273" xr:uid="{2A10B499-C11D-406D-B44E-644A7B576ABD}"/>
    <cellStyle name="Comma 5 6 2 3 2 2 4 2" xfId="13496" xr:uid="{24D4E351-8CCD-49C2-869E-47D85DCF76E7}"/>
    <cellStyle name="Comma 5 6 2 3 2 2 5" xfId="8728" xr:uid="{6A7AA734-A871-47D4-9864-FBF447B741E2}"/>
    <cellStyle name="Comma 5 6 2 3 2 3" xfId="2889" xr:uid="{00000000-0005-0000-0000-000049070000}"/>
    <cellStyle name="Comma 5 6 2 3 2 3 2" xfId="4657" xr:uid="{00000000-0005-0000-0000-00004A070000}"/>
    <cellStyle name="Comma 5 6 2 3 2 3 2 2" xfId="11152" xr:uid="{320C7184-2D24-445A-B5A7-51697C5BCA7F}"/>
    <cellStyle name="Comma 5 6 2 3 2 3 3" xfId="7626" xr:uid="{D0324C25-EA11-4BDA-9FD1-DA0BD7CEC5BA}"/>
    <cellStyle name="Comma 5 6 2 3 2 3 3 2" xfId="13087" xr:uid="{CA420732-1E08-4880-9BD5-8EC03DE88A9E}"/>
    <cellStyle name="Comma 5 6 2 3 2 3 4" xfId="9414" xr:uid="{7F9653D7-94A9-401D-AF35-0DAB6375FF0E}"/>
    <cellStyle name="Comma 5 6 2 3 2 4" xfId="3969" xr:uid="{00000000-0005-0000-0000-00004B070000}"/>
    <cellStyle name="Comma 5 6 2 3 2 4 2" xfId="10465" xr:uid="{8900E269-5195-4B7B-B2F6-49C626216AFB}"/>
    <cellStyle name="Comma 5 6 2 3 2 5" xfId="6255" xr:uid="{7A6B3A28-3A9A-4D99-A09C-ADD5E2A1E967}"/>
    <cellStyle name="Comma 5 6 2 3 2 5 2" xfId="12218" xr:uid="{C6744DD0-355B-4F86-8B3A-B7FA4E4A19AE}"/>
    <cellStyle name="Comma 5 6 2 3 2 6" xfId="8727" xr:uid="{EB8E9FB6-25AD-4A04-B041-91F45460157E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2 2 2" xfId="11155" xr:uid="{5E1439E7-1170-4C8C-A113-A4F3EB04D774}"/>
    <cellStyle name="Comma 5 6 2 3 3 2 2 3" xfId="9417" xr:uid="{77B1C85E-0894-4EB8-AF64-43F475BCB496}"/>
    <cellStyle name="Comma 5 6 2 3 3 2 3" xfId="3972" xr:uid="{00000000-0005-0000-0000-000050070000}"/>
    <cellStyle name="Comma 5 6 2 3 3 2 3 2" xfId="10468" xr:uid="{924187E0-E6B2-4E6D-8F32-65CDED80BC62}"/>
    <cellStyle name="Comma 5 6 2 3 3 2 4" xfId="8730" xr:uid="{4957CECE-E0D3-437D-BFCD-814F69980103}"/>
    <cellStyle name="Comma 5 6 2 3 3 3" xfId="2891" xr:uid="{00000000-0005-0000-0000-000051070000}"/>
    <cellStyle name="Comma 5 6 2 3 3 3 2" xfId="4659" xr:uid="{00000000-0005-0000-0000-000052070000}"/>
    <cellStyle name="Comma 5 6 2 3 3 3 2 2" xfId="11154" xr:uid="{79EFAB75-556F-4655-95C6-4FBA787D3F73}"/>
    <cellStyle name="Comma 5 6 2 3 3 3 3" xfId="9416" xr:uid="{CE060D87-7F0F-4EEF-B3BA-6DAD709AAD03}"/>
    <cellStyle name="Comma 5 6 2 3 3 4" xfId="3971" xr:uid="{00000000-0005-0000-0000-000053070000}"/>
    <cellStyle name="Comma 5 6 2 3 3 4 2" xfId="10467" xr:uid="{FF339700-371E-4421-BDF5-0EB8C3C6AD66}"/>
    <cellStyle name="Comma 5 6 2 3 3 5" xfId="8272" xr:uid="{893B006C-2400-425F-A72A-18EDC85B64C1}"/>
    <cellStyle name="Comma 5 6 2 3 3 5 2" xfId="13495" xr:uid="{B64400F8-EE65-4E1E-ABBF-76B4DC2A1880}"/>
    <cellStyle name="Comma 5 6 2 3 3 6" xfId="8729" xr:uid="{DAA2920A-37D2-4D00-B644-08ADC9151755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2 2 2" xfId="11156" xr:uid="{4E267546-DB01-4B7E-B78C-EC109519C27C}"/>
    <cellStyle name="Comma 5 6 2 3 4 2 3" xfId="9418" xr:uid="{72DF70B1-CD92-489D-829E-F7172DD61EC8}"/>
    <cellStyle name="Comma 5 6 2 3 4 3" xfId="3973" xr:uid="{00000000-0005-0000-0000-000057070000}"/>
    <cellStyle name="Comma 5 6 2 3 4 3 2" xfId="10469" xr:uid="{6130813C-0D8B-471C-94BE-131FEE8078CC}"/>
    <cellStyle name="Comma 5 6 2 3 4 4" xfId="7625" xr:uid="{2B82D206-5E78-41A7-A6E2-9028BEF54038}"/>
    <cellStyle name="Comma 5 6 2 3 4 4 2" xfId="13086" xr:uid="{B4E763F0-BF6D-4033-911B-F6AB9017BEC2}"/>
    <cellStyle name="Comma 5 6 2 3 4 5" xfId="8731" xr:uid="{C38FA5B6-A2A5-46B3-B2D8-F8690B32D994}"/>
    <cellStyle name="Comma 5 6 2 3 5" xfId="2888" xr:uid="{00000000-0005-0000-0000-000058070000}"/>
    <cellStyle name="Comma 5 6 2 3 5 2" xfId="4656" xr:uid="{00000000-0005-0000-0000-000059070000}"/>
    <cellStyle name="Comma 5 6 2 3 5 2 2" xfId="11151" xr:uid="{53E1D92D-FB74-49E5-B95D-60FE20D989E6}"/>
    <cellStyle name="Comma 5 6 2 3 5 3" xfId="9413" xr:uid="{C3B31599-727F-49A2-A250-EE50F86318CF}"/>
    <cellStyle name="Comma 5 6 2 3 6" xfId="3968" xr:uid="{00000000-0005-0000-0000-00005A070000}"/>
    <cellStyle name="Comma 5 6 2 3 6 2" xfId="10464" xr:uid="{89160EA7-D5D0-45A7-985E-CA02450509FB}"/>
    <cellStyle name="Comma 5 6 2 3 7" xfId="5727" xr:uid="{F8C6F4C1-1B84-4FE6-9CE0-31826A8F795E}"/>
    <cellStyle name="Comma 5 6 2 3 7 2" xfId="12078" xr:uid="{F782D87A-9856-4B0A-BCB2-8155AC928958}"/>
    <cellStyle name="Comma 5 6 2 3 8" xfId="8726" xr:uid="{190A5EC8-78DF-4752-B977-1CF668EA2E76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2 2 2" xfId="11159" xr:uid="{C3D4FB4B-58DB-4861-9F68-C8920D891444}"/>
    <cellStyle name="Comma 5 6 2 4 2 2 2 3" xfId="9421" xr:uid="{EE0B610F-9842-426F-B7CB-490008E9FC5E}"/>
    <cellStyle name="Comma 5 6 2 4 2 2 3" xfId="3976" xr:uid="{00000000-0005-0000-0000-000060070000}"/>
    <cellStyle name="Comma 5 6 2 4 2 2 3 2" xfId="10472" xr:uid="{1AC9968C-4D63-4130-9213-06B5E388E2BB}"/>
    <cellStyle name="Comma 5 6 2 4 2 2 4" xfId="8275" xr:uid="{C21821FB-6EA7-42EE-BF99-21074D5FBD40}"/>
    <cellStyle name="Comma 5 6 2 4 2 2 4 2" xfId="13498" xr:uid="{9B864929-D124-449D-BB38-BF2266D0E248}"/>
    <cellStyle name="Comma 5 6 2 4 2 2 5" xfId="8734" xr:uid="{0828CBE7-8E7C-4A4B-97B7-1731E4124C71}"/>
    <cellStyle name="Comma 5 6 2 4 2 3" xfId="2895" xr:uid="{00000000-0005-0000-0000-000061070000}"/>
    <cellStyle name="Comma 5 6 2 4 2 3 2" xfId="4663" xr:uid="{00000000-0005-0000-0000-000062070000}"/>
    <cellStyle name="Comma 5 6 2 4 2 3 2 2" xfId="11158" xr:uid="{B361A481-8D4B-4AF4-95D3-56C47567D993}"/>
    <cellStyle name="Comma 5 6 2 4 2 3 3" xfId="7628" xr:uid="{BC4FC5F0-F132-4ED1-B7FF-FD5324E5DC0F}"/>
    <cellStyle name="Comma 5 6 2 4 2 3 3 2" xfId="13089" xr:uid="{4118C9B9-3DC0-4403-8F94-18445A19CCE4}"/>
    <cellStyle name="Comma 5 6 2 4 2 3 4" xfId="9420" xr:uid="{5BAC0BAC-8331-4564-B918-10B8E0722DAD}"/>
    <cellStyle name="Comma 5 6 2 4 2 4" xfId="3975" xr:uid="{00000000-0005-0000-0000-000063070000}"/>
    <cellStyle name="Comma 5 6 2 4 2 4 2" xfId="10471" xr:uid="{679984A7-E894-4EA5-85D2-7A0282F76792}"/>
    <cellStyle name="Comma 5 6 2 4 2 5" xfId="6256" xr:uid="{8B9FD6AC-F356-4EEF-B8C9-B8B0CAADEB0D}"/>
    <cellStyle name="Comma 5 6 2 4 2 5 2" xfId="12219" xr:uid="{636440A1-1B39-4476-843B-587AA84129BE}"/>
    <cellStyle name="Comma 5 6 2 4 2 6" xfId="8733" xr:uid="{B50E36DA-8B3A-48D8-93A8-E87CFEF4299E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2 2 2" xfId="11160" xr:uid="{0D639FD4-B3D0-4849-A159-2C277AD82440}"/>
    <cellStyle name="Comma 5 6 2 4 3 2 3" xfId="9422" xr:uid="{B961E884-2174-458D-8B51-70061AFA9F8C}"/>
    <cellStyle name="Comma 5 6 2 4 3 3" xfId="3977" xr:uid="{00000000-0005-0000-0000-000067070000}"/>
    <cellStyle name="Comma 5 6 2 4 3 3 2" xfId="10473" xr:uid="{93D1C4D7-8213-465C-8D4A-0504ED5D7525}"/>
    <cellStyle name="Comma 5 6 2 4 3 4" xfId="8274" xr:uid="{81949E9B-9E35-4240-B590-871E2DEC1607}"/>
    <cellStyle name="Comma 5 6 2 4 3 4 2" xfId="13497" xr:uid="{927D1C1A-B3AA-4A23-8054-ABA3A297F32F}"/>
    <cellStyle name="Comma 5 6 2 4 3 5" xfId="8735" xr:uid="{5BB05229-DCB9-4C17-A09D-6FF9F1E154BE}"/>
    <cellStyle name="Comma 5 6 2 4 4" xfId="2894" xr:uid="{00000000-0005-0000-0000-000068070000}"/>
    <cellStyle name="Comma 5 6 2 4 4 2" xfId="4662" xr:uid="{00000000-0005-0000-0000-000069070000}"/>
    <cellStyle name="Comma 5 6 2 4 4 2 2" xfId="11157" xr:uid="{A536E83A-C00B-49CF-A0D7-DD54476B907B}"/>
    <cellStyle name="Comma 5 6 2 4 4 3" xfId="7627" xr:uid="{291ADC75-7053-4F58-BCEC-3CAD76F9E13D}"/>
    <cellStyle name="Comma 5 6 2 4 4 3 2" xfId="13088" xr:uid="{493E4A5D-2D05-471D-B56E-9F5E1DCBFFE0}"/>
    <cellStyle name="Comma 5 6 2 4 4 4" xfId="9419" xr:uid="{05111953-2BC6-4FCE-A9C7-026D53A56BDC}"/>
    <cellStyle name="Comma 5 6 2 4 5" xfId="3974" xr:uid="{00000000-0005-0000-0000-00006A070000}"/>
    <cellStyle name="Comma 5 6 2 4 5 2" xfId="10470" xr:uid="{059322A0-135F-4763-9300-46677D13A8E6}"/>
    <cellStyle name="Comma 5 6 2 4 6" xfId="5728" xr:uid="{25601EE2-8215-4B60-ABFF-AD47100680FF}"/>
    <cellStyle name="Comma 5 6 2 4 6 2" xfId="12079" xr:uid="{239A7439-724D-43C7-8201-0F5D698CCFDF}"/>
    <cellStyle name="Comma 5 6 2 4 7" xfId="8732" xr:uid="{50996CFE-13C7-4CDF-8038-AFBC2C0D6DC5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2 2" xfId="11161" xr:uid="{BB5AA289-8FFC-4C73-952E-2C2380F45A0E}"/>
    <cellStyle name="Comma 5 6 2 5 2 3" xfId="8276" xr:uid="{E5CF93F4-88CF-450A-BF69-830743CC1514}"/>
    <cellStyle name="Comma 5 6 2 5 2 3 2" xfId="13499" xr:uid="{EB3ED0FE-A30D-4FE7-B569-F4F1FC8A3037}"/>
    <cellStyle name="Comma 5 6 2 5 2 4" xfId="9423" xr:uid="{5741B4DC-E565-4691-B005-67A41E28C7F3}"/>
    <cellStyle name="Comma 5 6 2 5 3" xfId="3978" xr:uid="{00000000-0005-0000-0000-00006E070000}"/>
    <cellStyle name="Comma 5 6 2 5 3 2" xfId="7629" xr:uid="{79AB8737-ABD7-4314-8C0C-A53697322C2D}"/>
    <cellStyle name="Comma 5 6 2 5 3 2 2" xfId="13090" xr:uid="{C61EE315-B61B-45FF-95EA-12458CB31D58}"/>
    <cellStyle name="Comma 5 6 2 5 3 3" xfId="10474" xr:uid="{4BC06267-CEC8-4C8D-9943-04FE51F469AB}"/>
    <cellStyle name="Comma 5 6 2 5 4" xfId="6253" xr:uid="{4FBF0FBB-912C-4F33-9DCB-3A637FDBEE65}"/>
    <cellStyle name="Comma 5 6 2 5 4 2" xfId="12216" xr:uid="{821E3E6C-3ED6-4E72-80FF-D0BA8321AE54}"/>
    <cellStyle name="Comma 5 6 2 5 5" xfId="8736" xr:uid="{1F1800D3-4752-45F6-A30E-7CBD1A373BFC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2 2 2" xfId="13492" xr:uid="{44A04F48-52D6-4FF0-9C28-BBA54E6D367B}"/>
    <cellStyle name="Comma 5 6 2 6 2 3" xfId="11146" xr:uid="{635F7A7C-521E-481A-BFE7-80BD12BA2593}"/>
    <cellStyle name="Comma 5 6 2 6 3" xfId="7622" xr:uid="{03428E70-166C-481F-BE0C-C57F4043F827}"/>
    <cellStyle name="Comma 5 6 2 6 3 2" xfId="13083" xr:uid="{A3E4B1CD-5C18-4CDA-86B2-A986D7494795}"/>
    <cellStyle name="Comma 5 6 2 6 4" xfId="6980" xr:uid="{9F808D82-1FD9-4663-AA71-EE8A1C519945}"/>
    <cellStyle name="Comma 5 6 2 6 4 2" xfId="12694" xr:uid="{07C7CDBD-FDCB-4770-9C1F-A6F1BD93CED1}"/>
    <cellStyle name="Comma 5 6 2 6 5" xfId="9408" xr:uid="{86FAC06B-3C04-4875-8F1E-344EA8E7A5FB}"/>
    <cellStyle name="Comma 5 6 2 7" xfId="3963" xr:uid="{00000000-0005-0000-0000-000071070000}"/>
    <cellStyle name="Comma 5 6 2 7 2" xfId="8118" xr:uid="{D9B695F1-2BC9-4304-84B3-DBA2F80CEF37}"/>
    <cellStyle name="Comma 5 6 2 7 2 2" xfId="13342" xr:uid="{9DCEB39C-C9AD-4AB3-9330-651ECF3BCF3E}"/>
    <cellStyle name="Comma 5 6 2 7 3" xfId="10459" xr:uid="{72714E8C-4A70-45BF-8BEE-1C85A024C2AB}"/>
    <cellStyle name="Comma 5 6 2 8" xfId="7402" xr:uid="{B96550D4-59F5-4FAC-A66D-3DA20702B1B8}"/>
    <cellStyle name="Comma 5 6 2 8 2" xfId="12935" xr:uid="{66A9062C-0F34-411C-81D8-1E376FFB420F}"/>
    <cellStyle name="Comma 5 6 2 9" xfId="5725" xr:uid="{E037FC3C-681F-4A3E-B868-5EBC04B01B3F}"/>
    <cellStyle name="Comma 5 6 2 9 2" xfId="12076" xr:uid="{51A24253-E29C-4976-A8C0-5D4CA7EA7188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2 2 2" xfId="13500" xr:uid="{EA7F3137-0D21-4592-A1D6-9B7D276DA6B0}"/>
    <cellStyle name="Comma 5 6 3 2 3" xfId="11145" xr:uid="{F65047B0-ACF8-4FB1-A4A8-E7D63DA00184}"/>
    <cellStyle name="Comma 5 6 3 3" xfId="7630" xr:uid="{3D991240-E0E0-426B-9111-413B8E1EB6EE}"/>
    <cellStyle name="Comma 5 6 3 3 2" xfId="13091" xr:uid="{78EE6D46-D18E-40AB-A893-F64544B5B0EC}"/>
    <cellStyle name="Comma 5 6 3 4" xfId="6252" xr:uid="{799B55A3-A93E-4845-B960-CEB41927359B}"/>
    <cellStyle name="Comma 5 6 3 4 2" xfId="12215" xr:uid="{B0C0EC9A-C773-44E1-AE64-CA569D4512B8}"/>
    <cellStyle name="Comma 5 6 3 5" xfId="9407" xr:uid="{E1DA436E-7F0E-4F0F-9E73-6A090141BE20}"/>
    <cellStyle name="Comma 5 6 4" xfId="3962" xr:uid="{00000000-0005-0000-0000-000074070000}"/>
    <cellStyle name="Comma 5 6 4 2" xfId="8268" xr:uid="{EF0F1502-B426-4875-8126-F65069DFD81D}"/>
    <cellStyle name="Comma 5 6 4 2 2" xfId="13491" xr:uid="{085A569D-FE14-4E55-A53F-0B92C66B3C45}"/>
    <cellStyle name="Comma 5 6 4 3" xfId="7621" xr:uid="{5240CBB2-503B-49B1-ACDC-9924AC49B2D4}"/>
    <cellStyle name="Comma 5 6 4 3 2" xfId="13082" xr:uid="{C4351501-36F1-41AD-AE7E-EE6D0EE90A1C}"/>
    <cellStyle name="Comma 5 6 4 4" xfId="6979" xr:uid="{3EA236C9-B17A-4ADB-B1F3-BC5CEDAA6CEB}"/>
    <cellStyle name="Comma 5 6 4 4 2" xfId="12693" xr:uid="{4C416E21-5CAE-425A-85C9-C620C907BF28}"/>
    <cellStyle name="Comma 5 6 4 5" xfId="10458" xr:uid="{DD19742B-3794-4381-B170-95C2D75AEE28}"/>
    <cellStyle name="Comma 5 6 5" xfId="8117" xr:uid="{3287AF00-0BC5-41E3-9294-4889CC038E83}"/>
    <cellStyle name="Comma 5 6 5 2" xfId="13341" xr:uid="{16BC002E-49E0-4421-89FF-E29776105D4E}"/>
    <cellStyle name="Comma 5 6 6" xfId="7401" xr:uid="{31AF7615-156E-48F9-B6CD-7B9E52BCEAFA}"/>
    <cellStyle name="Comma 5 6 6 2" xfId="12934" xr:uid="{F59B3637-1793-403A-B2F8-336530FD842F}"/>
    <cellStyle name="Comma 5 6 7" xfId="5724" xr:uid="{863E5B67-0F3A-40A3-85ED-9A8E9F49B8D6}"/>
    <cellStyle name="Comma 5 6 7 2" xfId="12075" xr:uid="{FA2A11F0-8082-4F74-95B9-63842FCD70B9}"/>
    <cellStyle name="Comma 5 6 8" xfId="8720" xr:uid="{E4A3C8BF-43DB-4707-B9FD-5E32B5D9581D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2 2 2" xfId="13502" xr:uid="{469E124E-BCFF-48FC-B4EE-CFD07AD0C743}"/>
    <cellStyle name="Comma 5 7 2 2 3" xfId="11162" xr:uid="{B0AEE683-D72A-44AF-ADA1-A74A482B7C52}"/>
    <cellStyle name="Comma 5 7 2 3" xfId="7632" xr:uid="{3FC03C0B-FA8F-4406-ADC8-185F2AFEEE67}"/>
    <cellStyle name="Comma 5 7 2 3 2" xfId="13093" xr:uid="{EBD874CB-8197-47F8-8AEF-C87BF4E32D6C}"/>
    <cellStyle name="Comma 5 7 2 4" xfId="6257" xr:uid="{D2521CE3-7D04-41D5-AD40-F9C935BBE219}"/>
    <cellStyle name="Comma 5 7 2 4 2" xfId="12220" xr:uid="{F0B28679-4569-4677-A7D2-E795BE95FC02}"/>
    <cellStyle name="Comma 5 7 2 5" xfId="9424" xr:uid="{E26DE950-F87E-42FE-97C3-E2CEC37E2612}"/>
    <cellStyle name="Comma 5 7 3" xfId="3979" xr:uid="{00000000-0005-0000-0000-000078070000}"/>
    <cellStyle name="Comma 5 7 3 2" xfId="8278" xr:uid="{BFCFCDA4-3845-46E8-8E1A-45B87631F97D}"/>
    <cellStyle name="Comma 5 7 3 2 2" xfId="13501" xr:uid="{47EC556B-E804-4755-924B-97329E4550E5}"/>
    <cellStyle name="Comma 5 7 3 3" xfId="7631" xr:uid="{8EDD3006-140B-4998-88F0-C8763A297A22}"/>
    <cellStyle name="Comma 5 7 3 3 2" xfId="13092" xr:uid="{0C1678AD-56AC-4144-8EEA-1FC9C234A054}"/>
    <cellStyle name="Comma 5 7 3 4" xfId="6982" xr:uid="{024A5118-C865-421A-BAE8-111FE41A7A48}"/>
    <cellStyle name="Comma 5 7 3 4 2" xfId="12696" xr:uid="{B43F6539-BF0B-497E-9418-C1D5DD84D1F9}"/>
    <cellStyle name="Comma 5 7 3 5" xfId="10475" xr:uid="{ED17B77C-C93D-4664-BA15-A0276C8B1818}"/>
    <cellStyle name="Comma 5 7 4" xfId="8120" xr:uid="{4F003217-DB59-4F58-B87C-7847DCB283AF}"/>
    <cellStyle name="Comma 5 7 4 2" xfId="13344" xr:uid="{DE746271-C447-4299-BA43-554456545AB6}"/>
    <cellStyle name="Comma 5 7 5" xfId="7404" xr:uid="{0A39EC46-511E-4653-BD10-73BBA7FDAA85}"/>
    <cellStyle name="Comma 5 7 5 2" xfId="12937" xr:uid="{53384AAB-2448-45B5-A083-379D196FBABB}"/>
    <cellStyle name="Comma 5 7 6" xfId="5729" xr:uid="{142D8D41-A8D8-449B-A69B-37A560453696}"/>
    <cellStyle name="Comma 5 7 6 2" xfId="12080" xr:uid="{8E548722-A01A-4876-8097-ECC8F326B249}"/>
    <cellStyle name="Comma 5 7 7" xfId="8737" xr:uid="{59D1FC79-34EE-47C8-B1FE-2132D4DB462A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2 2 2" xfId="11164" xr:uid="{88A36D0B-DABB-4E60-A667-6EB1A11BD309}"/>
    <cellStyle name="Comma 5 8 2 2 2 3" xfId="9426" xr:uid="{73086AC1-458A-4D3A-B405-0C98F3531E73}"/>
    <cellStyle name="Comma 5 8 2 2 3" xfId="3981" xr:uid="{00000000-0005-0000-0000-00007E070000}"/>
    <cellStyle name="Comma 5 8 2 2 3 2" xfId="10477" xr:uid="{D4DA158F-354B-4932-A011-25CF6170C6BA}"/>
    <cellStyle name="Comma 5 8 2 2 4" xfId="8281" xr:uid="{2AB9CA73-E537-4CAD-A24A-D6B0BA137E47}"/>
    <cellStyle name="Comma 5 8 2 2 4 2" xfId="13504" xr:uid="{ABC67A45-01AC-46B4-8D5E-508620CEE92A}"/>
    <cellStyle name="Comma 5 8 2 2 5" xfId="8739" xr:uid="{C8EF4C08-EDDC-4A98-BBED-81FF6DBF2DDE}"/>
    <cellStyle name="Comma 5 8 2 3" xfId="2900" xr:uid="{00000000-0005-0000-0000-00007F070000}"/>
    <cellStyle name="Comma 5 8 2 3 2" xfId="4668" xr:uid="{00000000-0005-0000-0000-000080070000}"/>
    <cellStyle name="Comma 5 8 2 3 2 2" xfId="11163" xr:uid="{2D66B48D-9529-42A4-BADA-003AA973B5E8}"/>
    <cellStyle name="Comma 5 8 2 3 3" xfId="7634" xr:uid="{F4212EC0-7C6E-4CCA-999D-A2E80B426A7C}"/>
    <cellStyle name="Comma 5 8 2 3 3 2" xfId="13095" xr:uid="{AA024F52-D8F3-4A40-802D-7EC8DA67E3EC}"/>
    <cellStyle name="Comma 5 8 2 3 4" xfId="9425" xr:uid="{AF872B36-CFAB-480B-AD19-CBAA74BAC34A}"/>
    <cellStyle name="Comma 5 8 2 4" xfId="3980" xr:uid="{00000000-0005-0000-0000-000081070000}"/>
    <cellStyle name="Comma 5 8 2 4 2" xfId="10476" xr:uid="{5B7C9BE7-69BD-4056-A492-484D4DBC9704}"/>
    <cellStyle name="Comma 5 8 2 5" xfId="5731" xr:uid="{F627E438-B960-40E8-AB9A-A695063345B6}"/>
    <cellStyle name="Comma 5 8 2 5 2" xfId="12082" xr:uid="{20D6C656-FBFD-47C5-B37D-45392CA606C0}"/>
    <cellStyle name="Comma 5 8 2 6" xfId="8738" xr:uid="{6AA0224D-84FC-44AE-9A64-37D46CC0A2CE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2 2 2" xfId="11166" xr:uid="{DAFD9DDA-3026-4319-883C-F51E6E81FE65}"/>
    <cellStyle name="Comma 5 8 3 2 2 3" xfId="9428" xr:uid="{3F27D984-47ED-4E6C-A996-E1B458FFA150}"/>
    <cellStyle name="Comma 5 8 3 2 3" xfId="3983" xr:uid="{00000000-0005-0000-0000-000086070000}"/>
    <cellStyle name="Comma 5 8 3 2 3 2" xfId="10479" xr:uid="{1E696FE7-ED5C-40B2-AB34-E756AD0C5091}"/>
    <cellStyle name="Comma 5 8 3 2 4" xfId="8282" xr:uid="{EEEFF2DF-67F8-49E0-8F82-26E62AED8DC8}"/>
    <cellStyle name="Comma 5 8 3 2 4 2" xfId="13505" xr:uid="{3319798B-30EA-4909-BBF7-6D2BF8B7F811}"/>
    <cellStyle name="Comma 5 8 3 2 5" xfId="8741" xr:uid="{7D3777E9-277D-4EC8-B7C6-5CC8BC5605F8}"/>
    <cellStyle name="Comma 5 8 3 3" xfId="2902" xr:uid="{00000000-0005-0000-0000-000087070000}"/>
    <cellStyle name="Comma 5 8 3 3 2" xfId="4670" xr:uid="{00000000-0005-0000-0000-000088070000}"/>
    <cellStyle name="Comma 5 8 3 3 2 2" xfId="11165" xr:uid="{CAB2FBE1-0F6D-4274-9AC5-01FF2CA33DAB}"/>
    <cellStyle name="Comma 5 8 3 3 3" xfId="7635" xr:uid="{243EE554-A9BD-4498-AEF7-8C8A833F478B}"/>
    <cellStyle name="Comma 5 8 3 3 3 2" xfId="13096" xr:uid="{8E9B22E7-8FCE-4EBF-9EC5-0832AC7CAC89}"/>
    <cellStyle name="Comma 5 8 3 3 4" xfId="9427" xr:uid="{869A755D-1D6D-41BA-B547-C3FC757C0EA2}"/>
    <cellStyle name="Comma 5 8 3 4" xfId="3982" xr:uid="{00000000-0005-0000-0000-000089070000}"/>
    <cellStyle name="Comma 5 8 3 4 2" xfId="10478" xr:uid="{87A15A8C-F5F8-497F-9400-93177B35F609}"/>
    <cellStyle name="Comma 5 8 3 5" xfId="5732" xr:uid="{81F735E7-D2F1-44BB-B24A-FDEB46034D28}"/>
    <cellStyle name="Comma 5 8 3 5 2" xfId="12083" xr:uid="{3FDFB1C8-25D2-42BA-A332-70D71A5ABA68}"/>
    <cellStyle name="Comma 5 8 3 6" xfId="8740" xr:uid="{6D2D76D3-5462-43D2-8EDC-8B18F9AE8205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2 2" xfId="11167" xr:uid="{06BA5CC4-3443-4A6B-B597-55122DA7AD28}"/>
    <cellStyle name="Comma 5 8 4 2 3" xfId="8280" xr:uid="{EB2AF957-8D79-4786-89FA-5EBB1BD71019}"/>
    <cellStyle name="Comma 5 8 4 2 3 2" xfId="13503" xr:uid="{0374CDC4-6F33-4B67-820D-2D706EE89AD7}"/>
    <cellStyle name="Comma 5 8 4 2 4" xfId="9429" xr:uid="{B97EBF67-F7A9-4118-ABB5-056A7DDE9D1B}"/>
    <cellStyle name="Comma 5 8 4 3" xfId="3984" xr:uid="{00000000-0005-0000-0000-00008D070000}"/>
    <cellStyle name="Comma 5 8 4 3 2" xfId="7633" xr:uid="{87907214-964B-46D0-A14B-F025070F6411}"/>
    <cellStyle name="Comma 5 8 4 3 2 2" xfId="13094" xr:uid="{7A0DFFB3-E016-4D49-AAE8-081D85D060BD}"/>
    <cellStyle name="Comma 5 8 4 3 3" xfId="10480" xr:uid="{1E232980-E569-4A48-B76A-3DC2E53EF1AB}"/>
    <cellStyle name="Comma 5 8 4 4" xfId="6983" xr:uid="{3C4E69D1-2EF9-4F1C-9EA9-385EB21B224F}"/>
    <cellStyle name="Comma 5 8 4 4 2" xfId="12697" xr:uid="{51174437-6EC5-4D5C-959D-D4D70030310C}"/>
    <cellStyle name="Comma 5 8 4 5" xfId="8742" xr:uid="{A2417BB2-74C5-487E-8B40-5A4060803D81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2 2" xfId="11168" xr:uid="{4C776394-3085-46A8-BA2F-FD8F771BA351}"/>
    <cellStyle name="Comma 5 8 5 2 3" xfId="8150" xr:uid="{861A4266-D692-477B-9C80-80FE4F5BFF85}"/>
    <cellStyle name="Comma 5 8 5 2 3 2" xfId="13373" xr:uid="{487117F6-6DAF-4316-BE14-B35198CC6B87}"/>
    <cellStyle name="Comma 5 8 5 2 4" xfId="9430" xr:uid="{7239FB55-355D-434D-9BB5-824EFDFBD5C6}"/>
    <cellStyle name="Comma 5 8 5 3" xfId="7268" xr:uid="{AF95EA17-6E15-48DA-92F0-2C5E370B4B83}"/>
    <cellStyle name="Comma 5 8 5 3 2" xfId="12839" xr:uid="{A97F372E-564B-4AFA-8649-EAD37B76B7EA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2 2 2" xfId="11169" xr:uid="{3D3B21D2-97D7-46AF-99E4-358605DB6C78}"/>
    <cellStyle name="Comma 5 8 6 2 3" xfId="9431" xr:uid="{E25EB0FD-F5F3-4007-B926-D974D6F1D34E}"/>
    <cellStyle name="Comma 5 8 6 3" xfId="3985" xr:uid="{00000000-0005-0000-0000-000094070000}"/>
    <cellStyle name="Comma 5 8 6 3 2" xfId="10481" xr:uid="{4504AD51-246C-42DD-81EF-9798666FD71E}"/>
    <cellStyle name="Comma 5 8 6 4" xfId="8743" xr:uid="{F25F9652-3817-4504-A458-9DBDE306D9A3}"/>
    <cellStyle name="Comma 5 8 7" xfId="5730" xr:uid="{7291022D-5959-4A7A-ADD5-26C47FC0D2BA}"/>
    <cellStyle name="Comma 5 8 7 2" xfId="12081" xr:uid="{BF728B42-8DC2-495F-9889-BE2050178A5B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2 2" xfId="11172" xr:uid="{7E69DC73-D3BF-4AAE-AC8F-20788A22C9FD}"/>
    <cellStyle name="Comma 5 9 2 2 2 3" xfId="8284" xr:uid="{F8EF7FC6-2FA8-4DC5-8439-D16D4215A901}"/>
    <cellStyle name="Comma 5 9 2 2 2 3 2" xfId="13507" xr:uid="{CD8BC05C-3F98-4DC2-AE24-73AFC40CDB89}"/>
    <cellStyle name="Comma 5 9 2 2 2 4" xfId="9434" xr:uid="{70AD69D1-DA3A-46EA-B6B3-56364F1CF6AD}"/>
    <cellStyle name="Comma 5 9 2 2 3" xfId="3988" xr:uid="{00000000-0005-0000-0000-00009A070000}"/>
    <cellStyle name="Comma 5 9 2 2 3 2" xfId="10484" xr:uid="{CB66BBB6-8640-4CE8-9015-D40FC79C3207}"/>
    <cellStyle name="Comma 5 9 2 2 4" xfId="6525" xr:uid="{2CF49004-B855-49E0-8040-1C8FEF764855}"/>
    <cellStyle name="Comma 5 9 2 2 4 2" xfId="12386" xr:uid="{CCD4F341-78A4-417F-8C12-69A4C85449C5}"/>
    <cellStyle name="Comma 5 9 2 2 5" xfId="8746" xr:uid="{09BEEBDC-25A1-4407-A2A3-3688B754FD84}"/>
    <cellStyle name="Comma 5 9 2 3" xfId="2908" xr:uid="{00000000-0005-0000-0000-00009B070000}"/>
    <cellStyle name="Comma 5 9 2 3 2" xfId="4676" xr:uid="{00000000-0005-0000-0000-00009C070000}"/>
    <cellStyle name="Comma 5 9 2 3 2 2" xfId="11171" xr:uid="{95D20161-B3B3-4BAA-9F72-163B99CBA9AC}"/>
    <cellStyle name="Comma 5 9 2 3 3" xfId="7637" xr:uid="{4B26B1E2-BEAE-4A19-86ED-6A3654B573ED}"/>
    <cellStyle name="Comma 5 9 2 3 3 2" xfId="13098" xr:uid="{B67BF292-C16D-487D-9713-88E281BB6736}"/>
    <cellStyle name="Comma 5 9 2 3 4" xfId="9433" xr:uid="{48B3FDE1-9C56-4467-BA33-FFA3F103E4F9}"/>
    <cellStyle name="Comma 5 9 2 4" xfId="3987" xr:uid="{00000000-0005-0000-0000-00009D070000}"/>
    <cellStyle name="Comma 5 9 2 4 2" xfId="10483" xr:uid="{6639860E-DF77-480F-8940-0292E3CCAB99}"/>
    <cellStyle name="Comma 5 9 2 5" xfId="5734" xr:uid="{9AFF8D2D-CD7C-43BF-89EF-EF860026B767}"/>
    <cellStyle name="Comma 5 9 2 5 2" xfId="12085" xr:uid="{E513E76A-4988-4C50-BADD-208B8FEC54E5}"/>
    <cellStyle name="Comma 5 9 2 6" xfId="8745" xr:uid="{5C3A845F-2FC9-4AC9-945F-D0DBB65F2E44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2 2 2" xfId="11174" xr:uid="{FD1CA190-7174-4B58-906B-CAEB235D721E}"/>
    <cellStyle name="Comma 5 9 3 2 2 3" xfId="9436" xr:uid="{33F66FCD-4C10-4FD9-A4D0-6DB6C9920A80}"/>
    <cellStyle name="Comma 5 9 3 2 3" xfId="3990" xr:uid="{00000000-0005-0000-0000-0000A2070000}"/>
    <cellStyle name="Comma 5 9 3 2 3 2" xfId="10486" xr:uid="{D21FE15C-84CC-441F-8313-EEBAB0F40D22}"/>
    <cellStyle name="Comma 5 9 3 2 4" xfId="8285" xr:uid="{721AD62F-3287-4DDD-B962-96D3553A7D3C}"/>
    <cellStyle name="Comma 5 9 3 2 4 2" xfId="13508" xr:uid="{980F4148-4F92-418D-B065-634B8E2EE523}"/>
    <cellStyle name="Comma 5 9 3 2 5" xfId="8748" xr:uid="{30CB693B-845E-46CE-82B2-60B08873749B}"/>
    <cellStyle name="Comma 5 9 3 3" xfId="2910" xr:uid="{00000000-0005-0000-0000-0000A3070000}"/>
    <cellStyle name="Comma 5 9 3 3 2" xfId="4678" xr:uid="{00000000-0005-0000-0000-0000A4070000}"/>
    <cellStyle name="Comma 5 9 3 3 2 2" xfId="11173" xr:uid="{1E4CF3FD-9A85-4E87-91EE-27E3CF5C12E1}"/>
    <cellStyle name="Comma 5 9 3 3 3" xfId="7638" xr:uid="{6C374118-0F2F-464D-966F-2D5FDEF81B7B}"/>
    <cellStyle name="Comma 5 9 3 3 3 2" xfId="13099" xr:uid="{3C207C50-2A54-4606-8A9B-D937713DC7FC}"/>
    <cellStyle name="Comma 5 9 3 3 4" xfId="9435" xr:uid="{57535471-DE0E-4C45-A5FA-668094A60912}"/>
    <cellStyle name="Comma 5 9 3 4" xfId="3989" xr:uid="{00000000-0005-0000-0000-0000A5070000}"/>
    <cellStyle name="Comma 5 9 3 4 2" xfId="10485" xr:uid="{AACEB02C-294E-474C-B0D1-56A336AEB584}"/>
    <cellStyle name="Comma 5 9 3 5" xfId="5735" xr:uid="{A0D3DDC4-E24D-4A35-BFA0-E408631B7B56}"/>
    <cellStyle name="Comma 5 9 3 5 2" xfId="12086" xr:uid="{E54FB637-EDE2-4838-B493-906E3FC974A6}"/>
    <cellStyle name="Comma 5 9 3 6" xfId="8747" xr:uid="{FB01D584-25D0-4F4A-AECA-5F03CF0FF9B7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2 2" xfId="11175" xr:uid="{97AD1B15-0F65-4497-8F05-4287AFBD0088}"/>
    <cellStyle name="Comma 5 9 4 2 3" xfId="8283" xr:uid="{DA9C151A-FA76-49D9-A089-48CCF5D16CAD}"/>
    <cellStyle name="Comma 5 9 4 2 3 2" xfId="13506" xr:uid="{8B756BC1-B106-4624-90FC-28BC75B56BA9}"/>
    <cellStyle name="Comma 5 9 4 2 4" xfId="9437" xr:uid="{90DE7E72-91D9-4E7C-854D-7B2582635CB3}"/>
    <cellStyle name="Comma 5 9 4 3" xfId="3991" xr:uid="{00000000-0005-0000-0000-0000A9070000}"/>
    <cellStyle name="Comma 5 9 4 3 2" xfId="10487" xr:uid="{1592D31C-5A1B-422A-82B7-2C0899768FCF}"/>
    <cellStyle name="Comma 5 9 4 4" xfId="6526" xr:uid="{86F86688-5AC5-4EF8-ABA1-5AE7B032790A}"/>
    <cellStyle name="Comma 5 9 4 4 2" xfId="12387" xr:uid="{ACF12EE6-6212-4652-95C0-257B3EADADF8}"/>
    <cellStyle name="Comma 5 9 4 5" xfId="8749" xr:uid="{288704EF-996D-4C32-B263-68527061B5BE}"/>
    <cellStyle name="Comma 5 9 5" xfId="2907" xr:uid="{00000000-0005-0000-0000-0000AA070000}"/>
    <cellStyle name="Comma 5 9 5 2" xfId="4675" xr:uid="{00000000-0005-0000-0000-0000AB070000}"/>
    <cellStyle name="Comma 5 9 5 2 2" xfId="11170" xr:uid="{B913F706-8009-4837-AC19-8371042DDF95}"/>
    <cellStyle name="Comma 5 9 5 3" xfId="7636" xr:uid="{85C87441-4D48-42F7-B743-390A680BD994}"/>
    <cellStyle name="Comma 5 9 5 3 2" xfId="13097" xr:uid="{D50AC2C0-3986-46CD-86FC-78C3CA6395B3}"/>
    <cellStyle name="Comma 5 9 5 4" xfId="9432" xr:uid="{98CE6AAC-B49E-4DEC-AB13-5E7AADAF2E0E}"/>
    <cellStyle name="Comma 5 9 6" xfId="3986" xr:uid="{00000000-0005-0000-0000-0000AC070000}"/>
    <cellStyle name="Comma 5 9 6 2" xfId="10482" xr:uid="{FB0FA4E0-C318-49E7-AAD5-01769ECC0820}"/>
    <cellStyle name="Comma 5 9 7" xfId="5733" xr:uid="{9635667A-DD03-4BA1-8E70-6A784CC4E7D9}"/>
    <cellStyle name="Comma 5 9 7 2" xfId="12084" xr:uid="{80979142-111F-4981-9CEB-E927FF4275AE}"/>
    <cellStyle name="Comma 5 9 8" xfId="8744" xr:uid="{E99BDA0E-9BC1-4615-A3A0-692DE2173AE8}"/>
    <cellStyle name="Comma 50" xfId="7269" xr:uid="{FB7F1BC9-870E-4010-A47D-D509ADF7E101}"/>
    <cellStyle name="Comma 50 2" xfId="12840" xr:uid="{DEEC5B97-0ED4-4C84-BCFE-5B5DA4E165D5}"/>
    <cellStyle name="Comma 55" xfId="5554" xr:uid="{C53D6C4E-B774-435A-8E98-B6F9ADFEDDA5}"/>
    <cellStyle name="Comma 55 2" xfId="11972" xr:uid="{0DF05353-D465-453B-B09D-87A7C8945F23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2 2 2" xfId="12390" xr:uid="{2ADB5322-A761-4838-8610-96652EF443F3}"/>
    <cellStyle name="Comma 56 2 3" xfId="12389" xr:uid="{EB745B43-E1D9-44CB-A97A-6281CFC64942}"/>
    <cellStyle name="Comma 56 3" xfId="6530" xr:uid="{20DD93A3-9DB3-49A5-9F16-17D6C959A584}"/>
    <cellStyle name="Comma 56 3 2" xfId="12391" xr:uid="{92BDBBEE-A607-407B-90F7-35626A94BC96}"/>
    <cellStyle name="Comma 56 4" xfId="12388" xr:uid="{0F0EFDD7-E656-464A-894A-287CD3CD60B7}"/>
    <cellStyle name="Comma 58" xfId="5560" xr:uid="{AEA200AE-1104-4CD1-84E2-D452D081B2CC}"/>
    <cellStyle name="Comma 58 2" xfId="11977" xr:uid="{646DF4CB-E8AB-4E83-8D8A-6F28D8D4A7DE}"/>
    <cellStyle name="Comma 6" xfId="865" xr:uid="{00000000-0005-0000-0000-0000AD070000}"/>
    <cellStyle name="Comma 6 10" xfId="5529" xr:uid="{81CCE422-2059-491D-9A11-7D14A1957E0C}"/>
    <cellStyle name="Comma 6 10 2" xfId="11953" xr:uid="{F18B2AAD-4269-4CE8-92FD-86C570CFF279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2 2" xfId="11177" xr:uid="{24660CA7-4F73-48B8-A3AA-E19D160A1F4A}"/>
    <cellStyle name="Comma 6 2 2 2 3" xfId="8287" xr:uid="{E362414C-9451-47CC-9E92-A785CCB85719}"/>
    <cellStyle name="Comma 6 2 2 2 3 2" xfId="13510" xr:uid="{CBE6E387-B15D-4047-986B-2DFA47FD1684}"/>
    <cellStyle name="Comma 6 2 2 2 4" xfId="9439" xr:uid="{B361EEB9-3D17-45C3-8454-4BD9CB970968}"/>
    <cellStyle name="Comma 6 2 2 3" xfId="3993" xr:uid="{00000000-0005-0000-0000-0000B2070000}"/>
    <cellStyle name="Comma 6 2 2 3 2" xfId="7640" xr:uid="{6436EA2A-1065-4467-9C54-723CDAC12240}"/>
    <cellStyle name="Comma 6 2 2 3 2 2" xfId="13101" xr:uid="{F2043717-F4A8-41DD-8637-3672539CB03C}"/>
    <cellStyle name="Comma 6 2 2 3 3" xfId="10489" xr:uid="{210E13E0-40AC-4366-88C0-E7C256AC7B59}"/>
    <cellStyle name="Comma 6 2 2 4" xfId="6984" xr:uid="{7EB55C35-6D78-4050-BEDB-69B8D1A4D6DC}"/>
    <cellStyle name="Comma 6 2 2 4 2" xfId="12698" xr:uid="{551E4921-3A0D-4486-BE96-2EF3A1263580}"/>
    <cellStyle name="Comma 6 2 2 5" xfId="8751" xr:uid="{DC538F04-F023-47B9-B8D0-72DE7256AB85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2 2 2" xfId="13345" xr:uid="{F077E522-D909-4DDE-88FA-0CFC172810C3}"/>
    <cellStyle name="Comma 6 2 3 2 3" xfId="11176" xr:uid="{73C62F7E-DD3C-4150-B9E4-28AAF70A12FF}"/>
    <cellStyle name="Comma 6 2 3 3" xfId="7236" xr:uid="{493EDA48-6A6D-4250-97D7-45247C061954}"/>
    <cellStyle name="Comma 6 2 3 3 2" xfId="12810" xr:uid="{524D8B44-35FA-413F-A739-CC093F8D6BE0}"/>
    <cellStyle name="Comma 6 2 3 4" xfId="9438" xr:uid="{429CBA4A-1FD0-4A93-BF13-CE5A92EB3ACA}"/>
    <cellStyle name="Comma 6 2 4" xfId="3992" xr:uid="{00000000-0005-0000-0000-0000B5070000}"/>
    <cellStyle name="Comma 6 2 4 2" xfId="7405" xr:uid="{1C69DC6B-1C6B-4014-A801-38043896BD1B}"/>
    <cellStyle name="Comma 6 2 4 2 2" xfId="12938" xr:uid="{1EF547F8-4D5F-4AB8-BAB0-8ACD12727566}"/>
    <cellStyle name="Comma 6 2 4 3" xfId="10488" xr:uid="{FF8ED0BA-9D01-4EB6-A968-D5C5515FE978}"/>
    <cellStyle name="Comma 6 2 5" xfId="5737" xr:uid="{C917FCEA-31F2-40F2-AF70-5C45DD3B4DCC}"/>
    <cellStyle name="Comma 6 2 5 2" xfId="12088" xr:uid="{6DFD39A5-5916-4A21-B751-040E39D1A2D2}"/>
    <cellStyle name="Comma 6 2 6" xfId="8750" xr:uid="{D5B50D6C-C362-4665-B87B-3DEEF3CB03E7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2 2" xfId="11179" xr:uid="{D1E3739B-5480-4DE9-A3D8-E22302822C97}"/>
    <cellStyle name="Comma 6 3 2 2 3" xfId="8288" xr:uid="{ADF76DAE-8449-4A35-AB74-8FBE9062F3D8}"/>
    <cellStyle name="Comma 6 3 2 2 3 2" xfId="13511" xr:uid="{9B2A7F66-A7BE-4DDE-A79D-F15ED891A8A4}"/>
    <cellStyle name="Comma 6 3 2 2 4" xfId="9441" xr:uid="{92368A54-7F27-4FF2-83B0-60F1DCF5D5AE}"/>
    <cellStyle name="Comma 6 3 2 3" xfId="3995" xr:uid="{00000000-0005-0000-0000-0000BA070000}"/>
    <cellStyle name="Comma 6 3 2 3 2" xfId="7641" xr:uid="{3B75041E-3CD6-4307-BEF0-946A797A157A}"/>
    <cellStyle name="Comma 6 3 2 3 2 2" xfId="13102" xr:uid="{DE283450-5C88-43BA-AE58-3E5A66C35347}"/>
    <cellStyle name="Comma 6 3 2 3 3" xfId="10491" xr:uid="{D84CA913-1132-4885-81B5-7A7CD940B8D6}"/>
    <cellStyle name="Comma 6 3 2 4" xfId="6985" xr:uid="{F5E73F67-EA25-4D8A-A7B4-05AB092C7A75}"/>
    <cellStyle name="Comma 6 3 2 4 2" xfId="12699" xr:uid="{32C19BBB-7E87-4E6C-BD5C-07884D3D2BA4}"/>
    <cellStyle name="Comma 6 3 2 5" xfId="8753" xr:uid="{57932477-9A59-412B-A61E-933276130F8E}"/>
    <cellStyle name="Comma 6 3 3" xfId="2915" xr:uid="{00000000-0005-0000-0000-0000BB070000}"/>
    <cellStyle name="Comma 6 3 3 2" xfId="4683" xr:uid="{00000000-0005-0000-0000-0000BC070000}"/>
    <cellStyle name="Comma 6 3 3 2 2" xfId="11178" xr:uid="{E4EAA0C0-DCAD-47DA-A43E-2790FA6A6A5B}"/>
    <cellStyle name="Comma 6 3 3 3" xfId="8122" xr:uid="{340E5478-0A56-4A26-B4D7-AB7FA01025C6}"/>
    <cellStyle name="Comma 6 3 3 3 2" xfId="13346" xr:uid="{E30C0869-9FC7-4A4C-ACEA-7762CD90BF14}"/>
    <cellStyle name="Comma 6 3 3 4" xfId="9440" xr:uid="{1BFFB26C-7395-48F6-86CE-21A0E7F7AA7F}"/>
    <cellStyle name="Comma 6 3 4" xfId="3994" xr:uid="{00000000-0005-0000-0000-0000BD070000}"/>
    <cellStyle name="Comma 6 3 4 2" xfId="7406" xr:uid="{97C7792A-2BF0-4CEB-944D-2BA699DE4003}"/>
    <cellStyle name="Comma 6 3 4 2 2" xfId="12939" xr:uid="{73AF1F9F-88E6-41C3-A5DB-0A3C0CA0BCC0}"/>
    <cellStyle name="Comma 6 3 4 3" xfId="10490" xr:uid="{F7EE881E-A34E-4E45-93A5-68A2758D6413}"/>
    <cellStyle name="Comma 6 3 5" xfId="5738" xr:uid="{ADC11CAB-9D1D-433D-BB4D-A84E0D99123B}"/>
    <cellStyle name="Comma 6 3 5 2" xfId="12089" xr:uid="{B9B115ED-70D1-40F8-98C5-B5AE453FC491}"/>
    <cellStyle name="Comma 6 3 6" xfId="8752" xr:uid="{5DF7E111-B154-4265-A1E6-C80F94E59B2D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2 2" xfId="11180" xr:uid="{C1B07F00-47A1-47E4-A4E4-B384029E80A6}"/>
    <cellStyle name="Comma 6 4 2 2 3" xfId="8290" xr:uid="{C7370232-C252-45EB-8390-21A32711B45A}"/>
    <cellStyle name="Comma 6 4 2 2 3 2" xfId="13513" xr:uid="{8F643EFF-A138-4CA9-8136-6952EC8AE501}"/>
    <cellStyle name="Comma 6 4 2 2 4" xfId="9442" xr:uid="{863E119E-12FD-45C4-BA16-5A2CCD2F7553}"/>
    <cellStyle name="Comma 6 4 2 3" xfId="3996" xr:uid="{00000000-0005-0000-0000-0000C2070000}"/>
    <cellStyle name="Comma 6 4 2 3 2" xfId="7643" xr:uid="{2EB0133E-B28E-4620-B8B2-57D90499A14C}"/>
    <cellStyle name="Comma 6 4 2 3 2 2" xfId="13104" xr:uid="{6F5124F1-DFBD-4ACC-B715-BA00F2859F31}"/>
    <cellStyle name="Comma 6 4 2 3 3" xfId="10492" xr:uid="{27B35D99-9CFB-4B54-998A-EEF8DD1213E7}"/>
    <cellStyle name="Comma 6 4 2 4" xfId="5740" xr:uid="{A8EBAF32-FC40-4AE7-B00D-FC48CF6317A8}"/>
    <cellStyle name="Comma 6 4 2 4 2" xfId="12091" xr:uid="{C2684134-EDE2-4AE1-8B72-98D6CDE46411}"/>
    <cellStyle name="Comma 6 4 2 5" xfId="8754" xr:uid="{E628EFE9-B494-49C7-B713-27F8AF30CF7E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2 2 2" xfId="11182" xr:uid="{B0823001-D170-4A18-BAB6-4C6AF0C6F52C}"/>
    <cellStyle name="Comma 6 4 3 2 2 3" xfId="9444" xr:uid="{94FD5D30-7D3E-4230-8990-EFEDE6FA2DD3}"/>
    <cellStyle name="Comma 6 4 3 2 3" xfId="3998" xr:uid="{00000000-0005-0000-0000-0000C7070000}"/>
    <cellStyle name="Comma 6 4 3 2 3 2" xfId="10494" xr:uid="{319DACAA-DD53-401F-9DE9-C6EF6E8C8289}"/>
    <cellStyle name="Comma 6 4 3 2 4" xfId="8291" xr:uid="{682E7BB4-D8BC-4286-8DEB-9EA338808D6E}"/>
    <cellStyle name="Comma 6 4 3 2 4 2" xfId="13514" xr:uid="{DF21B414-1BA1-4C04-AFC8-9DD1353663E9}"/>
    <cellStyle name="Comma 6 4 3 2 5" xfId="8756" xr:uid="{DFBD6CAF-E4B6-43C3-9B50-1AA32C4E471F}"/>
    <cellStyle name="Comma 6 4 3 3" xfId="2918" xr:uid="{00000000-0005-0000-0000-0000C8070000}"/>
    <cellStyle name="Comma 6 4 3 3 2" xfId="4686" xr:uid="{00000000-0005-0000-0000-0000C9070000}"/>
    <cellStyle name="Comma 6 4 3 3 2 2" xfId="11181" xr:uid="{D271FC3A-EB61-466A-85F7-29F5627EEBFA}"/>
    <cellStyle name="Comma 6 4 3 3 3" xfId="7644" xr:uid="{0A4228C3-2E50-4695-B4F5-48C70668D7F5}"/>
    <cellStyle name="Comma 6 4 3 3 3 2" xfId="13105" xr:uid="{6E035C98-3025-4471-93BA-48780A205CCC}"/>
    <cellStyle name="Comma 6 4 3 3 4" xfId="9443" xr:uid="{2575A944-09A5-42E5-BED3-B20E3CF89C41}"/>
    <cellStyle name="Comma 6 4 3 4" xfId="3997" xr:uid="{00000000-0005-0000-0000-0000CA070000}"/>
    <cellStyle name="Comma 6 4 3 4 2" xfId="10493" xr:uid="{36047225-9599-4DC4-B4B1-D4E840414656}"/>
    <cellStyle name="Comma 6 4 3 5" xfId="5741" xr:uid="{956A6F8A-95E3-48EF-8C44-B2E1BC86C6A5}"/>
    <cellStyle name="Comma 6 4 3 5 2" xfId="12092" xr:uid="{3048A6B8-8A24-4905-8179-31129231A575}"/>
    <cellStyle name="Comma 6 4 3 6" xfId="8755" xr:uid="{58ED8521-812C-4019-AC95-A67215117C8C}"/>
    <cellStyle name="Comma 6 4 4" xfId="6986" xr:uid="{1A8B0B97-C8EC-4014-ADAF-F1B9AD5D16FE}"/>
    <cellStyle name="Comma 6 4 4 2" xfId="8289" xr:uid="{4C6EE101-B599-4411-B299-1F092FDA9C73}"/>
    <cellStyle name="Comma 6 4 4 2 2" xfId="13512" xr:uid="{D174025A-7AED-438E-8693-C40CC68299A5}"/>
    <cellStyle name="Comma 6 4 5" xfId="7642" xr:uid="{CA597FB0-6CB6-417E-859E-47A5A5560A07}"/>
    <cellStyle name="Comma 6 4 5 2" xfId="13103" xr:uid="{0FFDAC75-A9C4-4F94-A93D-E404D3597FF5}"/>
    <cellStyle name="Comma 6 4 6" xfId="5739" xr:uid="{B5FF4D3D-3FB6-414B-8E27-183D75012360}"/>
    <cellStyle name="Comma 6 4 6 2" xfId="12090" xr:uid="{DA1ECF8B-BDF3-4AA5-A310-980340B8849D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2 2 2" xfId="11184" xr:uid="{F617FEB6-58C1-49CD-A044-1121AE30B074}"/>
    <cellStyle name="Comma 6 5 4 2 3" xfId="9446" xr:uid="{281241A7-05C6-40FC-B2A6-D006D9362C31}"/>
    <cellStyle name="Comma 6 5 4 3" xfId="4000" xr:uid="{00000000-0005-0000-0000-0000D3070000}"/>
    <cellStyle name="Comma 6 5 4 3 2" xfId="10496" xr:uid="{5B34B131-3B6D-4A00-AF55-EFB0300AE751}"/>
    <cellStyle name="Comma 6 5 4 4" xfId="8292" xr:uid="{DD38A5BA-8D45-41C9-9A88-70FFB35F9CD3}"/>
    <cellStyle name="Comma 6 5 4 4 2" xfId="13515" xr:uid="{13830EFC-3BA5-4013-A8E8-158684880C7A}"/>
    <cellStyle name="Comma 6 5 4 5" xfId="8758" xr:uid="{9D9A461B-E347-4D57-864F-E7AD0F3AEF15}"/>
    <cellStyle name="Comma 6 5 5" xfId="2920" xr:uid="{00000000-0005-0000-0000-0000D4070000}"/>
    <cellStyle name="Comma 6 5 5 2" xfId="4688" xr:uid="{00000000-0005-0000-0000-0000D5070000}"/>
    <cellStyle name="Comma 6 5 5 2 2" xfId="11183" xr:uid="{29DD559C-1457-471C-8DB9-B8962B822DC1}"/>
    <cellStyle name="Comma 6 5 5 3" xfId="7645" xr:uid="{26B61B19-CE69-4C63-BBE2-552844ABE846}"/>
    <cellStyle name="Comma 6 5 5 3 2" xfId="13106" xr:uid="{14120F34-3608-4E04-A250-EA6DB2BBD5BC}"/>
    <cellStyle name="Comma 6 5 5 4" xfId="9445" xr:uid="{6D7005C0-DEE8-4090-B407-628BCE46B8E0}"/>
    <cellStyle name="Comma 6 5 6" xfId="3999" xr:uid="{00000000-0005-0000-0000-0000D6070000}"/>
    <cellStyle name="Comma 6 5 6 2" xfId="10495" xr:uid="{822CFF20-FD5A-44EE-AA72-5AE1E9E31019}"/>
    <cellStyle name="Comma 6 5 7" xfId="5742" xr:uid="{0B0376AC-87CC-4AEA-A8DA-0EB120B1D645}"/>
    <cellStyle name="Comma 6 5 7 2" xfId="12093" xr:uid="{CD1CE1A9-FAAE-4DA6-8A8A-DB09856313F8}"/>
    <cellStyle name="Comma 6 5 8" xfId="8757" xr:uid="{995EAB4D-76C6-45EE-8A68-6F28F2028B1E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2 2 2" xfId="11186" xr:uid="{982AC52A-33C4-4284-9AF4-69338EDD4395}"/>
    <cellStyle name="Comma 6 6 2 2 3" xfId="9448" xr:uid="{52397108-89D9-4938-8580-B8DA3B876CB6}"/>
    <cellStyle name="Comma 6 6 2 3" xfId="4002" xr:uid="{00000000-0005-0000-0000-0000DB070000}"/>
    <cellStyle name="Comma 6 6 2 3 2" xfId="10498" xr:uid="{B77114FD-6BD9-4200-BDED-1DA6829430A7}"/>
    <cellStyle name="Comma 6 6 2 4" xfId="8293" xr:uid="{55F7DCAF-6464-452D-99F6-19B6281156D3}"/>
    <cellStyle name="Comma 6 6 2 4 2" xfId="13516" xr:uid="{14501DFF-2386-483C-A73B-4EAD341D9843}"/>
    <cellStyle name="Comma 6 6 2 5" xfId="8760" xr:uid="{5161EF8A-4C16-4E1A-BD1A-7E3C24464363}"/>
    <cellStyle name="Comma 6 6 3" xfId="2922" xr:uid="{00000000-0005-0000-0000-0000DC070000}"/>
    <cellStyle name="Comma 6 6 3 2" xfId="4690" xr:uid="{00000000-0005-0000-0000-0000DD070000}"/>
    <cellStyle name="Comma 6 6 3 2 2" xfId="11185" xr:uid="{ACED297A-6AFB-4A6B-9ACE-B4C72E0B5DBD}"/>
    <cellStyle name="Comma 6 6 3 3" xfId="7646" xr:uid="{11BDFC3E-9D52-4FB8-9C59-80D80DDC4BB7}"/>
    <cellStyle name="Comma 6 6 3 3 2" xfId="13107" xr:uid="{50D70FF3-4988-4C05-A27E-113E79B6F913}"/>
    <cellStyle name="Comma 6 6 3 4" xfId="9447" xr:uid="{7C713658-759A-4060-9248-3A194D20BB51}"/>
    <cellStyle name="Comma 6 6 4" xfId="4001" xr:uid="{00000000-0005-0000-0000-0000DE070000}"/>
    <cellStyle name="Comma 6 6 4 2" xfId="10497" xr:uid="{8E8233CE-B34C-4361-AC45-90358A4131CB}"/>
    <cellStyle name="Comma 6 6 5" xfId="5743" xr:uid="{50C500AE-2F17-41DE-BA9E-1B2EDE5D306A}"/>
    <cellStyle name="Comma 6 6 5 2" xfId="12094" xr:uid="{D14C6A4A-EAE7-4BD3-BF2D-6D7950C24B41}"/>
    <cellStyle name="Comma 6 6 6" xfId="8759" xr:uid="{8F2C2AFF-9203-421F-83CD-CD4F32440976}"/>
    <cellStyle name="Comma 6 7" xfId="882" xr:uid="{00000000-0005-0000-0000-0000DF070000}"/>
    <cellStyle name="Comma 6 7 2" xfId="8286" xr:uid="{B334335C-DE83-4A9D-8FF3-776D3A4ABF52}"/>
    <cellStyle name="Comma 6 7 2 2" xfId="13509" xr:uid="{629F878E-3E4D-403E-8F0B-1B64A2A9C4B8}"/>
    <cellStyle name="Comma 6 7 3" xfId="7639" xr:uid="{9512C317-6615-4C6E-8B67-24BB2AF35F74}"/>
    <cellStyle name="Comma 6 7 3 2" xfId="13100" xr:uid="{BA7DB77B-C45A-4BD6-8B03-FA2FA57B182B}"/>
    <cellStyle name="Comma 6 8" xfId="7204" xr:uid="{63C66A74-4311-4512-A6B3-7323EDB9EC61}"/>
    <cellStyle name="Comma 6 8 2" xfId="12781" xr:uid="{958733D7-07E6-41D5-9BA8-589C9166C5A9}"/>
    <cellStyle name="Comma 6 9" xfId="5736" xr:uid="{43337221-7F29-43CB-B8C9-BFE8108FC423}"/>
    <cellStyle name="Comma 6 9 2" xfId="12087" xr:uid="{8D5A56C6-25BB-4F8F-A734-5A042E537026}"/>
    <cellStyle name="Comma 64" xfId="5526" xr:uid="{A3D0BFA2-F133-4856-B164-0BB76FB80D71}"/>
    <cellStyle name="Comma 64 2" xfId="8042" xr:uid="{5CDCC722-2724-41AC-A480-FC9C7E3D6749}"/>
    <cellStyle name="Comma 64 2 2" xfId="13269" xr:uid="{B359EE99-D6E8-43C5-A343-644F3429EB7B}"/>
    <cellStyle name="Comma 64 3" xfId="7321" xr:uid="{C1E15A73-AE86-43D5-9032-9B112CD28DA6}"/>
    <cellStyle name="Comma 64 3 2" xfId="12868" xr:uid="{83566244-18C3-4C60-90DF-09F50E30C6EF}"/>
    <cellStyle name="Comma 64 4" xfId="7175" xr:uid="{3BC5DEBA-EF5B-4667-AC24-0F051E86ED96}"/>
    <cellStyle name="Comma 64 4 2" xfId="12760" xr:uid="{06AC9893-BD22-4225-920D-397B452CB14F}"/>
    <cellStyle name="Comma 64 5" xfId="11951" xr:uid="{DCB6D2A9-C0B8-4C8E-9ED2-6A74F939AEAD}"/>
    <cellStyle name="Comma 7" xfId="883" xr:uid="{00000000-0005-0000-0000-0000E0070000}"/>
    <cellStyle name="Comma 7 10" xfId="5524" xr:uid="{D0030832-4537-4BDC-BB7F-585EBB9FDE96}"/>
    <cellStyle name="Comma 7 10 2" xfId="11949" xr:uid="{20C51B39-469A-4F1B-97F1-888D01D5BE07}"/>
    <cellStyle name="Comma 7 11" xfId="8761" xr:uid="{2828B084-8229-4EA3-A1E3-09626A59120E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2 2 2" xfId="13518" xr:uid="{7BDA6F83-BB86-41E0-A70A-CDB4832D02BD}"/>
    <cellStyle name="Comma 7 2 2 2 3" xfId="11188" xr:uid="{A5559FA0-2B94-48A2-B19F-CED0FA5FC34B}"/>
    <cellStyle name="Comma 7 2 2 3" xfId="7648" xr:uid="{9909CCF6-A65D-4421-840E-80BF6DFA9DE4}"/>
    <cellStyle name="Comma 7 2 2 3 2" xfId="13109" xr:uid="{9661F841-630E-437D-9E38-5CCE0752CE67}"/>
    <cellStyle name="Comma 7 2 2 4" xfId="6987" xr:uid="{57F58EB9-4F8F-4C7F-B899-3295067893E2}"/>
    <cellStyle name="Comma 7 2 2 4 2" xfId="12700" xr:uid="{FDB673A9-EFB7-450A-8D75-277D811A9133}"/>
    <cellStyle name="Comma 7 2 2 5" xfId="9450" xr:uid="{BB0C5FB1-6E35-4340-8BD9-491F45D89F48}"/>
    <cellStyle name="Comma 7 2 3" xfId="4004" xr:uid="{00000000-0005-0000-0000-0000E4070000}"/>
    <cellStyle name="Comma 7 2 3 2" xfId="8124" xr:uid="{7ABB68C9-0E31-405A-93DB-A58F45491616}"/>
    <cellStyle name="Comma 7 2 3 2 2" xfId="13348" xr:uid="{047A9080-710C-486C-B0E8-42786303D135}"/>
    <cellStyle name="Comma 7 2 3 3" xfId="7245" xr:uid="{DCC6BC19-2058-470D-9F66-A814D4CD5F8E}"/>
    <cellStyle name="Comma 7 2 3 3 2" xfId="12819" xr:uid="{88B5705D-2172-4AFB-9CF2-D8A7BA5A7E54}"/>
    <cellStyle name="Comma 7 2 3 4" xfId="10500" xr:uid="{DC9ED83F-1095-4830-A7E4-10136EB60B44}"/>
    <cellStyle name="Comma 7 2 4" xfId="7408" xr:uid="{1CCCE489-9A06-40BD-8FDC-0B56A07EF71D}"/>
    <cellStyle name="Comma 7 2 4 2" xfId="12941" xr:uid="{593003A4-26A5-48D7-AC88-C4E31DD282C4}"/>
    <cellStyle name="Comma 7 2 5" xfId="5745" xr:uid="{7B13EB51-D90A-43B6-9F70-C17CCEBB903F}"/>
    <cellStyle name="Comma 7 2 5 2" xfId="12096" xr:uid="{6C7F12E4-7987-420E-94FB-313622A76F52}"/>
    <cellStyle name="Comma 7 2 6" xfId="8762" xr:uid="{B960B763-B516-4247-ABC3-F72F10370111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2 2 2" xfId="11191" xr:uid="{E6B25D6F-F300-4ACB-ADAD-D690100161F6}"/>
    <cellStyle name="Comma 7 3 2 2 2 3" xfId="9453" xr:uid="{C142014C-7169-41CD-B69B-EB129E7BEF84}"/>
    <cellStyle name="Comma 7 3 2 2 3" xfId="4007" xr:uid="{00000000-0005-0000-0000-0000EA070000}"/>
    <cellStyle name="Comma 7 3 2 2 3 2" xfId="10503" xr:uid="{43F9E887-2686-4232-BC1C-F677C699D85B}"/>
    <cellStyle name="Comma 7 3 2 2 4" xfId="8297" xr:uid="{7D80DB32-D5AC-4DB0-A43D-F3D46AAFA858}"/>
    <cellStyle name="Comma 7 3 2 2 4 2" xfId="13520" xr:uid="{EA91A301-045C-4EA9-A15A-054175A96AF1}"/>
    <cellStyle name="Comma 7 3 2 2 5" xfId="8765" xr:uid="{404B7C96-2430-41AE-ADB2-9C6BC7B45E39}"/>
    <cellStyle name="Comma 7 3 2 3" xfId="2927" xr:uid="{00000000-0005-0000-0000-0000EB070000}"/>
    <cellStyle name="Comma 7 3 2 3 2" xfId="4695" xr:uid="{00000000-0005-0000-0000-0000EC070000}"/>
    <cellStyle name="Comma 7 3 2 3 2 2" xfId="11190" xr:uid="{F640A403-3C81-4D01-A859-E72043E8AD85}"/>
    <cellStyle name="Comma 7 3 2 3 3" xfId="7650" xr:uid="{F713F63D-EF8B-4FE0-BEAF-6B0AB9EFF0AA}"/>
    <cellStyle name="Comma 7 3 2 3 3 2" xfId="13111" xr:uid="{1F19B775-87A1-4BC2-B528-DCC135F532EE}"/>
    <cellStyle name="Comma 7 3 2 3 4" xfId="9452" xr:uid="{D89650FA-7EC9-4D3A-A6B6-611E87DCE199}"/>
    <cellStyle name="Comma 7 3 2 4" xfId="4006" xr:uid="{00000000-0005-0000-0000-0000ED070000}"/>
    <cellStyle name="Comma 7 3 2 4 2" xfId="10502" xr:uid="{71319D16-7F5D-4328-97F9-4978E965A03F}"/>
    <cellStyle name="Comma 7 3 2 5" xfId="5747" xr:uid="{77333BA4-0980-4732-BE77-C81556B4A6B2}"/>
    <cellStyle name="Comma 7 3 2 5 2" xfId="12098" xr:uid="{A67B43B5-092F-4168-971F-CA1EFA7C4BE3}"/>
    <cellStyle name="Comma 7 3 2 6" xfId="8764" xr:uid="{5A3E7B7D-EE55-4D70-A3AC-52DBF2FB8F7A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2 2 2" xfId="11193" xr:uid="{7371AAA2-7954-41F0-B293-594F73E1E7F4}"/>
    <cellStyle name="Comma 7 3 3 2 2 3" xfId="9455" xr:uid="{39E0E178-F861-4E46-82DC-F83B35F4E246}"/>
    <cellStyle name="Comma 7 3 3 2 3" xfId="4009" xr:uid="{00000000-0005-0000-0000-0000F2070000}"/>
    <cellStyle name="Comma 7 3 3 2 3 2" xfId="10505" xr:uid="{327A8E16-BA78-45EE-8AFF-B3C5888C360E}"/>
    <cellStyle name="Comma 7 3 3 2 4" xfId="8298" xr:uid="{BBDDBECF-BF37-4620-BA2D-F1F56A9EBC4A}"/>
    <cellStyle name="Comma 7 3 3 2 4 2" xfId="13521" xr:uid="{A6B4A8BA-2073-4D25-BDE5-98F8343090A2}"/>
    <cellStyle name="Comma 7 3 3 2 5" xfId="8767" xr:uid="{E604279E-61A4-47FD-82B9-CBE75167E8EC}"/>
    <cellStyle name="Comma 7 3 3 3" xfId="2929" xr:uid="{00000000-0005-0000-0000-0000F3070000}"/>
    <cellStyle name="Comma 7 3 3 3 2" xfId="4697" xr:uid="{00000000-0005-0000-0000-0000F4070000}"/>
    <cellStyle name="Comma 7 3 3 3 2 2" xfId="11192" xr:uid="{B2D02FFE-63E4-452F-A403-FAC7703DE3F5}"/>
    <cellStyle name="Comma 7 3 3 3 3" xfId="7651" xr:uid="{AE175753-EBAF-4219-9C85-F15FF008B0FE}"/>
    <cellStyle name="Comma 7 3 3 3 3 2" xfId="13112" xr:uid="{2AA11BBF-059C-40C4-B56D-3C02D8DD3DA9}"/>
    <cellStyle name="Comma 7 3 3 3 4" xfId="9454" xr:uid="{64E94999-C13D-413C-B5F4-A02D3C023593}"/>
    <cellStyle name="Comma 7 3 3 4" xfId="4008" xr:uid="{00000000-0005-0000-0000-0000F5070000}"/>
    <cellStyle name="Comma 7 3 3 4 2" xfId="10504" xr:uid="{BFD23019-D444-431C-82D1-049C7DB69501}"/>
    <cellStyle name="Comma 7 3 3 5" xfId="5748" xr:uid="{5714AB96-4AA8-4DDD-8542-439333B7A3CF}"/>
    <cellStyle name="Comma 7 3 3 5 2" xfId="12099" xr:uid="{62B36C49-A227-41B9-AB82-1AA331BC0C3D}"/>
    <cellStyle name="Comma 7 3 3 6" xfId="8766" xr:uid="{C45D2DD0-DFD1-4BD1-BC2E-A4BDC6E78FC8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2 2" xfId="11194" xr:uid="{833C894A-3CD9-4008-92D4-8DD98A005289}"/>
    <cellStyle name="Comma 7 3 4 2 3" xfId="8296" xr:uid="{9EC03BB2-8D92-4FA1-9FE5-48159A5EF764}"/>
    <cellStyle name="Comma 7 3 4 2 3 2" xfId="13519" xr:uid="{08803343-AB7F-425C-A414-0FD2E275438A}"/>
    <cellStyle name="Comma 7 3 4 2 4" xfId="9456" xr:uid="{538A63B4-918A-4A08-AB67-4CE9286DEAEC}"/>
    <cellStyle name="Comma 7 3 4 3" xfId="4010" xr:uid="{00000000-0005-0000-0000-0000F9070000}"/>
    <cellStyle name="Comma 7 3 4 3 2" xfId="10506" xr:uid="{79623F6A-BA69-40E2-AD7C-86912CB03E9A}"/>
    <cellStyle name="Comma 7 3 4 4" xfId="7649" xr:uid="{7825DAF8-F7A4-4A90-B9BA-DC76E29A046A}"/>
    <cellStyle name="Comma 7 3 4 4 2" xfId="13110" xr:uid="{8F49D0EF-1602-49A9-990E-E106088D67A7}"/>
    <cellStyle name="Comma 7 3 4 5" xfId="8768" xr:uid="{25ADC3BC-8176-45D8-A848-289B8E4D0BE7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2 2 2" xfId="11195" xr:uid="{1069A821-CF59-4E96-8807-3C9993F9B69A}"/>
    <cellStyle name="Comma 7 3 5 2 3" xfId="9457" xr:uid="{5ED698A2-0E46-45DD-BF95-56073DBCB26D}"/>
    <cellStyle name="Comma 7 3 5 3" xfId="4011" xr:uid="{00000000-0005-0000-0000-0000FD070000}"/>
    <cellStyle name="Comma 7 3 5 3 2" xfId="10507" xr:uid="{EFA33F57-2D02-426A-8271-006EAB3265BB}"/>
    <cellStyle name="Comma 7 3 5 4" xfId="8125" xr:uid="{F781A733-9C17-4593-A816-E6CF406AEA32}"/>
    <cellStyle name="Comma 7 3 5 4 2" xfId="13349" xr:uid="{279C69F8-0E88-4B15-815F-52DDB8DB2953}"/>
    <cellStyle name="Comma 7 3 5 5" xfId="8769" xr:uid="{8A300DC2-CD95-431C-9D8D-FDD930537EFE}"/>
    <cellStyle name="Comma 7 3 6" xfId="2926" xr:uid="{00000000-0005-0000-0000-0000FE070000}"/>
    <cellStyle name="Comma 7 3 6 2" xfId="4694" xr:uid="{00000000-0005-0000-0000-0000FF070000}"/>
    <cellStyle name="Comma 7 3 6 2 2" xfId="11189" xr:uid="{DDA3E952-C808-43DD-B568-F3AA4FAA22A2}"/>
    <cellStyle name="Comma 7 3 6 3" xfId="7409" xr:uid="{90452739-D962-4F42-A74A-CE2D5D3C1052}"/>
    <cellStyle name="Comma 7 3 6 3 2" xfId="12942" xr:uid="{09020623-4C20-430A-BB94-B115450637A7}"/>
    <cellStyle name="Comma 7 3 6 4" xfId="9451" xr:uid="{C3A1D409-76B6-4D85-B16F-61C2D565840B}"/>
    <cellStyle name="Comma 7 3 7" xfId="4005" xr:uid="{00000000-0005-0000-0000-000000080000}"/>
    <cellStyle name="Comma 7 3 7 2" xfId="10501" xr:uid="{63CE0DDE-9254-4D7E-ABAA-FB239DB2F173}"/>
    <cellStyle name="Comma 7 3 8" xfId="5746" xr:uid="{F459174D-2187-4657-9A6B-9B2BFCCDFBEC}"/>
    <cellStyle name="Comma 7 3 8 2" xfId="12097" xr:uid="{33DC8F54-3B10-4E60-AC62-C882FD52843C}"/>
    <cellStyle name="Comma 7 3 9" xfId="8763" xr:uid="{640F1BEE-4410-483E-8536-62A4B8030FF6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2 2 2" xfId="11197" xr:uid="{C468C6CF-DE93-406E-9199-A5F3ED557CFC}"/>
    <cellStyle name="Comma 7 4 2 2 3" xfId="9459" xr:uid="{8835FA79-B1BC-444E-82D4-2A4002285082}"/>
    <cellStyle name="Comma 7 4 2 3" xfId="4013" xr:uid="{00000000-0005-0000-0000-000005080000}"/>
    <cellStyle name="Comma 7 4 2 3 2" xfId="10509" xr:uid="{2A839045-D004-4B6A-829C-18F5B0422A09}"/>
    <cellStyle name="Comma 7 4 2 4" xfId="8299" xr:uid="{1CADB2EA-5B05-4465-B481-4D56D442D959}"/>
    <cellStyle name="Comma 7 4 2 4 2" xfId="13522" xr:uid="{2DF5EE20-9219-42BC-9DA4-C4F86DBCFA12}"/>
    <cellStyle name="Comma 7 4 2 5" xfId="8771" xr:uid="{B107BA57-2022-4FBE-A228-6058017D40AF}"/>
    <cellStyle name="Comma 7 4 3" xfId="2933" xr:uid="{00000000-0005-0000-0000-000006080000}"/>
    <cellStyle name="Comma 7 4 3 2" xfId="4701" xr:uid="{00000000-0005-0000-0000-000007080000}"/>
    <cellStyle name="Comma 7 4 3 2 2" xfId="11196" xr:uid="{E66874D2-E9C5-4D5E-9F13-839890BF7679}"/>
    <cellStyle name="Comma 7 4 3 3" xfId="7652" xr:uid="{A96C8F12-AC3E-463A-A3C0-5FD938919662}"/>
    <cellStyle name="Comma 7 4 3 3 2" xfId="13113" xr:uid="{89304874-33DD-490B-84B5-340687B0D0D1}"/>
    <cellStyle name="Comma 7 4 3 4" xfId="9458" xr:uid="{3FDE7A04-D385-4D0E-BF5E-A613FA90BBC9}"/>
    <cellStyle name="Comma 7 4 4" xfId="4012" xr:uid="{00000000-0005-0000-0000-000008080000}"/>
    <cellStyle name="Comma 7 4 4 2" xfId="10508" xr:uid="{90BCE79C-8A04-40C4-8975-E09DE8972FD8}"/>
    <cellStyle name="Comma 7 4 5" xfId="5749" xr:uid="{95D78C2E-2912-4D32-A665-03A216F19C5B}"/>
    <cellStyle name="Comma 7 4 5 2" xfId="12100" xr:uid="{894D6F30-75A4-4289-8EF6-0D75B2095A9F}"/>
    <cellStyle name="Comma 7 4 6" xfId="8770" xr:uid="{D50322D2-4262-45F9-9EC6-6A3D8DF8AD8F}"/>
    <cellStyle name="Comma 7 5" xfId="894" xr:uid="{00000000-0005-0000-0000-000009080000}"/>
    <cellStyle name="Comma 7 5 2" xfId="8294" xr:uid="{96611555-921D-481A-B7CA-5D5FE140CB8A}"/>
    <cellStyle name="Comma 7 5 2 2" xfId="13517" xr:uid="{03737390-DBB3-47D8-B07D-EF49CAC71B1A}"/>
    <cellStyle name="Comma 7 5 3" xfId="7647" xr:uid="{65E7B275-2796-4A3C-9B04-B2C1C6CD9B17}"/>
    <cellStyle name="Comma 7 5 3 2" xfId="13108" xr:uid="{DCDF0480-2D35-4CF6-9C74-E000DC39969D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2 2 2" xfId="13347" xr:uid="{99985771-0A6A-4185-AF17-A6E5994063C6}"/>
    <cellStyle name="Comma 7 6 2 3" xfId="11187" xr:uid="{592C8EB0-383A-4A42-A4F7-1222522CA34E}"/>
    <cellStyle name="Comma 7 6 3" xfId="5744" xr:uid="{1AF7A879-15EE-4EB0-BAAA-66C285F2F863}"/>
    <cellStyle name="Comma 7 6 3 2" xfId="12095" xr:uid="{26B48A25-4605-46CB-8110-6E6D514B3BC4}"/>
    <cellStyle name="Comma 7 6 4" xfId="9449" xr:uid="{08EF3CB0-2596-4882-8BB6-ACE0C4DE3064}"/>
    <cellStyle name="Comma 7 7" xfId="4003" xr:uid="{00000000-0005-0000-0000-00000C080000}"/>
    <cellStyle name="Comma 7 7 2" xfId="7215" xr:uid="{9255C58D-D82B-469F-85BF-E933AA8F584A}"/>
    <cellStyle name="Comma 7 7 2 2" xfId="12791" xr:uid="{6D504CEB-7576-435E-B48D-AAA9018C5A4F}"/>
    <cellStyle name="Comma 7 7 3" xfId="10499" xr:uid="{DAFEC0BB-ACD7-4988-9BD7-49875C88A377}"/>
    <cellStyle name="Comma 7 8" xfId="7407" xr:uid="{E26A5A04-F256-4396-B8A4-A9969D1883F5}"/>
    <cellStyle name="Comma 7 8 2" xfId="12940" xr:uid="{B86740B9-BF52-48AB-ABF7-76E5DD052840}"/>
    <cellStyle name="Comma 7 9" xfId="5559" xr:uid="{9DB9D0D7-B2EA-460E-B943-9D8BECC3FF63}"/>
    <cellStyle name="Comma 7 9 2" xfId="11976" xr:uid="{826DCB71-7E4A-48F3-85D8-2A9B10A59751}"/>
    <cellStyle name="Comma 79 11" xfId="7270" xr:uid="{BED2F773-3185-477F-A301-A4FABAF5DDDA}"/>
    <cellStyle name="Comma 79 11 2" xfId="12841" xr:uid="{B81A1AC0-E46F-4239-903C-AA7657F983CB}"/>
    <cellStyle name="Comma 8" xfId="895" xr:uid="{00000000-0005-0000-0000-00000D080000}"/>
    <cellStyle name="Comma 8 10" xfId="5538" xr:uid="{C1C71DA1-A495-4EEC-BB6B-7A03B2605BBC}"/>
    <cellStyle name="Comma 8 11" xfId="8772" xr:uid="{0D060413-AD2A-45BF-A81F-6F768BBAE508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2 2 2" xfId="13524" xr:uid="{E643A930-68DA-4DE5-8287-636BC6187F83}"/>
    <cellStyle name="Comma 8 2 2 2 3" xfId="11199" xr:uid="{2229E65D-7975-4702-BB04-7C40BE5A1103}"/>
    <cellStyle name="Comma 8 2 2 3" xfId="7654" xr:uid="{D134C391-F65B-4402-9753-6E9C76515951}"/>
    <cellStyle name="Comma 8 2 2 3 2" xfId="13115" xr:uid="{2D60D216-ED23-43F8-A73F-ED860FB16D03}"/>
    <cellStyle name="Comma 8 2 2 4" xfId="6989" xr:uid="{C66F59F0-C69E-44E5-83A1-B3E63320060C}"/>
    <cellStyle name="Comma 8 2 2 4 2" xfId="12701" xr:uid="{27DAFEE8-CCCA-4155-B816-706897AC9B48}"/>
    <cellStyle name="Comma 8 2 2 5" xfId="9461" xr:uid="{2B7874D1-CEF2-475C-A120-9432525D72BE}"/>
    <cellStyle name="Comma 8 2 3" xfId="4015" xr:uid="{00000000-0005-0000-0000-000011080000}"/>
    <cellStyle name="Comma 8 2 3 2" xfId="8127" xr:uid="{B3C5A803-FAA3-4411-BB3A-BD6FD0AAB80C}"/>
    <cellStyle name="Comma 8 2 3 2 2" xfId="13351" xr:uid="{3A1CF442-71A1-4389-A581-FFB2D70C0094}"/>
    <cellStyle name="Comma 8 2 3 3" xfId="10511" xr:uid="{3F80FDEF-6F04-4532-84B0-341E5F8BE504}"/>
    <cellStyle name="Comma 8 2 4" xfId="7411" xr:uid="{B1FEEB42-1B95-4BB6-BC0A-8D2A4542373F}"/>
    <cellStyle name="Comma 8 2 4 2" xfId="12944" xr:uid="{16BB0C2D-EDF2-4A4C-9C3F-7E092777BDD6}"/>
    <cellStyle name="Comma 8 2 5" xfId="5751" xr:uid="{5C9AED59-F865-4119-8489-CA004118B0E1}"/>
    <cellStyle name="Comma 8 2 5 2" xfId="12102" xr:uid="{6F1A1406-5B44-45BF-84F7-003A8AD098E2}"/>
    <cellStyle name="Comma 8 2 6" xfId="8773" xr:uid="{A3F2BC1F-F4AF-47B1-9BBA-F147EFF422E3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2 2 2" xfId="11201" xr:uid="{C22667ED-48D3-44CE-BED5-19BDFA3FDA5D}"/>
    <cellStyle name="Comma 8 3 2 2 3" xfId="9463" xr:uid="{F55BAACA-9037-46DA-937A-AC03769E2671}"/>
    <cellStyle name="Comma 8 3 2 3" xfId="4017" xr:uid="{00000000-0005-0000-0000-000016080000}"/>
    <cellStyle name="Comma 8 3 2 3 2" xfId="10513" xr:uid="{4818BDEB-1182-4C42-9650-8121DFC87947}"/>
    <cellStyle name="Comma 8 3 2 4" xfId="8302" xr:uid="{4C0B7B5A-502F-4969-A2A6-19AC5EA88CC9}"/>
    <cellStyle name="Comma 8 3 2 4 2" xfId="13525" xr:uid="{1E3A2022-FD89-4F99-9614-47CC7078B168}"/>
    <cellStyle name="Comma 8 3 2 5" xfId="8775" xr:uid="{C4F9533B-080C-4A6D-B7CF-4BE8A1F897C7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2 2 2" xfId="11202" xr:uid="{FF040088-4718-47A7-BF82-C46AB6E94BD6}"/>
    <cellStyle name="Comma 8 3 3 2 3" xfId="9464" xr:uid="{5E01C9F4-E314-42B2-8AA0-E6B1B27C116A}"/>
    <cellStyle name="Comma 8 3 3 3" xfId="4018" xr:uid="{00000000-0005-0000-0000-00001A080000}"/>
    <cellStyle name="Comma 8 3 3 3 2" xfId="10514" xr:uid="{21C0DAF8-97BB-40C3-9D64-4A90B0C297AA}"/>
    <cellStyle name="Comma 8 3 3 4" xfId="7655" xr:uid="{BB290A1E-E79C-4237-85B1-344965C190D8}"/>
    <cellStyle name="Comma 8 3 3 4 2" xfId="13116" xr:uid="{A24C22B3-9A18-44FA-BBA5-28B62B587342}"/>
    <cellStyle name="Comma 8 3 3 5" xfId="8776" xr:uid="{55A5C039-7A91-4A92-9B7D-7046CFB405F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2 2 2" xfId="11203" xr:uid="{A0D6169B-FBEF-4471-801C-92C24F1B2E8C}"/>
    <cellStyle name="Comma 8 3 4 2 3" xfId="9465" xr:uid="{773FFD4B-7331-45AC-A993-5EE3CAEE61B4}"/>
    <cellStyle name="Comma 8 3 4 3" xfId="4019" xr:uid="{00000000-0005-0000-0000-00001E080000}"/>
    <cellStyle name="Comma 8 3 4 3 2" xfId="10515" xr:uid="{08C7A045-D906-4B56-B192-0BB20B8031FF}"/>
    <cellStyle name="Comma 8 3 4 4" xfId="8777" xr:uid="{1CBC3A3F-1482-40B5-9DE9-78C6A9A7C45C}"/>
    <cellStyle name="Comma 8 3 5" xfId="2937" xr:uid="{00000000-0005-0000-0000-00001F080000}"/>
    <cellStyle name="Comma 8 3 5 2" xfId="4705" xr:uid="{00000000-0005-0000-0000-000020080000}"/>
    <cellStyle name="Comma 8 3 5 2 2" xfId="11200" xr:uid="{1C34D073-DA60-42D1-8A56-05DDCE03551C}"/>
    <cellStyle name="Comma 8 3 5 3" xfId="9462" xr:uid="{2554947F-CC62-4381-B863-55FDF722CD57}"/>
    <cellStyle name="Comma 8 3 6" xfId="4016" xr:uid="{00000000-0005-0000-0000-000021080000}"/>
    <cellStyle name="Comma 8 3 6 2" xfId="10512" xr:uid="{618B6B23-9F6C-409A-9B76-EC01124C3A0C}"/>
    <cellStyle name="Comma 8 3 7" xfId="5752" xr:uid="{30380885-F4F1-4087-9C47-97C06398335E}"/>
    <cellStyle name="Comma 8 3 7 2" xfId="12103" xr:uid="{9C744DB9-4E94-485F-9D47-EE644FE1FAC5}"/>
    <cellStyle name="Comma 8 3 8" xfId="8774" xr:uid="{7E22699A-4D7C-41C5-ADE4-E2602E8FDDA0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2 2 2" xfId="11205" xr:uid="{3FE6CFC2-025F-4E12-8856-4DA48C633688}"/>
    <cellStyle name="Comma 8 4 2 2 3" xfId="9467" xr:uid="{CA63741A-9432-4A01-976D-A7BDABE166C0}"/>
    <cellStyle name="Comma 8 4 2 3" xfId="4021" xr:uid="{00000000-0005-0000-0000-000026080000}"/>
    <cellStyle name="Comma 8 4 2 3 2" xfId="10517" xr:uid="{F66F3101-4FD6-49CD-9F70-A61D03CDB8F4}"/>
    <cellStyle name="Comma 8 4 2 4" xfId="8303" xr:uid="{76EF1FF8-FA8A-46D3-BFE3-F3C71749D09A}"/>
    <cellStyle name="Comma 8 4 2 4 2" xfId="13526" xr:uid="{7BF0AF74-894E-4D6A-8EA4-F0BA7EA7CB45}"/>
    <cellStyle name="Comma 8 4 2 5" xfId="8779" xr:uid="{6ABD8B7B-A3F5-493C-AECB-E14A650B1059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2 2 2" xfId="11206" xr:uid="{2FD6D13D-8739-4E31-861D-208A8084BF50}"/>
    <cellStyle name="Comma 8 4 3 2 3" xfId="9468" xr:uid="{E5C6AEA9-A116-424A-A986-370F689E932B}"/>
    <cellStyle name="Comma 8 4 3 3" xfId="4022" xr:uid="{00000000-0005-0000-0000-00002A080000}"/>
    <cellStyle name="Comma 8 4 3 3 2" xfId="10518" xr:uid="{02A1AFA1-A5DB-4644-849F-6BB35F21EDF3}"/>
    <cellStyle name="Comma 8 4 3 4" xfId="7656" xr:uid="{3DD43CCA-7F15-4680-9A8F-D6EB93081560}"/>
    <cellStyle name="Comma 8 4 3 4 2" xfId="13117" xr:uid="{B289E48D-6D73-4435-BC88-883E3837698A}"/>
    <cellStyle name="Comma 8 4 3 5" xfId="8780" xr:uid="{DCC3FB75-7C7D-4748-8315-E49AF32BDC51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2 2 2" xfId="11207" xr:uid="{28623148-ACEF-4F6D-B4AF-5EB94FBBAD9D}"/>
    <cellStyle name="Comma 8 4 4 2 3" xfId="9469" xr:uid="{7356D259-C2FC-47B3-8D7E-4B58E0BF7509}"/>
    <cellStyle name="Comma 8 4 4 3" xfId="4023" xr:uid="{00000000-0005-0000-0000-00002E080000}"/>
    <cellStyle name="Comma 8 4 4 3 2" xfId="10519" xr:uid="{D10AD636-AFC9-44F7-9D63-5AC62BFFD512}"/>
    <cellStyle name="Comma 8 4 4 4" xfId="8781" xr:uid="{1C38EE02-1905-4B73-8510-927BFB240DFF}"/>
    <cellStyle name="Comma 8 4 5" xfId="2941" xr:uid="{00000000-0005-0000-0000-00002F080000}"/>
    <cellStyle name="Comma 8 4 5 2" xfId="4709" xr:uid="{00000000-0005-0000-0000-000030080000}"/>
    <cellStyle name="Comma 8 4 5 2 2" xfId="11204" xr:uid="{8EA0E7B9-903C-4B64-BFDB-518FC18B73E0}"/>
    <cellStyle name="Comma 8 4 5 3" xfId="9466" xr:uid="{AA300A31-2AE7-454A-9077-569C533090D0}"/>
    <cellStyle name="Comma 8 4 6" xfId="4020" xr:uid="{00000000-0005-0000-0000-000031080000}"/>
    <cellStyle name="Comma 8 4 6 2" xfId="10516" xr:uid="{9A6A3C17-A2D8-4FD2-8CBB-DC615AB51E90}"/>
    <cellStyle name="Comma 8 4 7" xfId="5753" xr:uid="{1953DA5F-5502-4F3B-BF6C-C29FB16081FB}"/>
    <cellStyle name="Comma 8 4 7 2" xfId="12104" xr:uid="{93086431-ADB6-4D85-A026-B6A279D88703}"/>
    <cellStyle name="Comma 8 4 8" xfId="8778" xr:uid="{F0ABBA6E-BCAA-4387-8D7D-A2F7FFF6589F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2 2 2" xfId="11209" xr:uid="{1FAA7A28-F891-407A-9E4F-F34BF121AC21}"/>
    <cellStyle name="Comma 8 5 2 2 3" xfId="9471" xr:uid="{7EEE6D87-9A24-4005-AFEE-D32E3FBB49C0}"/>
    <cellStyle name="Comma 8 5 2 3" xfId="4025" xr:uid="{00000000-0005-0000-0000-000036080000}"/>
    <cellStyle name="Comma 8 5 2 3 2" xfId="10521" xr:uid="{8FBE118C-AA6A-4218-A5F7-78661F69D19A}"/>
    <cellStyle name="Comma 8 5 2 4" xfId="8304" xr:uid="{5AE1EF40-BE82-4879-9849-6DA6A9DE843D}"/>
    <cellStyle name="Comma 8 5 2 4 2" xfId="13527" xr:uid="{22FA00CE-63F3-4288-948C-596BBA6C923C}"/>
    <cellStyle name="Comma 8 5 2 5" xfId="8783" xr:uid="{30FB0ADF-D2D1-4998-B860-C6691F1DC08B}"/>
    <cellStyle name="Comma 8 5 3" xfId="2945" xr:uid="{00000000-0005-0000-0000-000037080000}"/>
    <cellStyle name="Comma 8 5 3 2" xfId="4713" xr:uid="{00000000-0005-0000-0000-000038080000}"/>
    <cellStyle name="Comma 8 5 3 2 2" xfId="11208" xr:uid="{CD3AB099-73FE-41A1-922F-19D228A2C8EA}"/>
    <cellStyle name="Comma 8 5 3 3" xfId="7657" xr:uid="{C4E91795-B850-4532-B203-F2196C8DA4CA}"/>
    <cellStyle name="Comma 8 5 3 3 2" xfId="13118" xr:uid="{3A38950F-75A3-4E3F-8461-2780E3BD738B}"/>
    <cellStyle name="Comma 8 5 3 4" xfId="9470" xr:uid="{7034DD66-328A-4CA9-9C64-D0CD87BE1A64}"/>
    <cellStyle name="Comma 8 5 4" xfId="4024" xr:uid="{00000000-0005-0000-0000-000039080000}"/>
    <cellStyle name="Comma 8 5 4 2" xfId="10520" xr:uid="{F6B9B8FD-C9DC-4B3C-A797-B516D5EA1ABF}"/>
    <cellStyle name="Comma 8 5 5" xfId="5754" xr:uid="{13296572-3FE4-479C-A118-E56DA691DC34}"/>
    <cellStyle name="Comma 8 5 5 2" xfId="12105" xr:uid="{125C1DE4-277C-4EC0-BE08-38D398815F08}"/>
    <cellStyle name="Comma 8 5 6" xfId="8782" xr:uid="{155AC531-489C-4DA1-8712-7BFD16D094C3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2 2" xfId="11210" xr:uid="{FF755DC4-A3DB-470C-A759-54C5C32D12B2}"/>
    <cellStyle name="Comma 8 6 2 3" xfId="8300" xr:uid="{0D092F7B-CA48-49B7-A059-07869351806E}"/>
    <cellStyle name="Comma 8 6 2 3 2" xfId="13523" xr:uid="{6F56A79A-7EA4-4D17-A850-92A174C34D3B}"/>
    <cellStyle name="Comma 8 6 2 4" xfId="9472" xr:uid="{9EF94261-C8C3-46C9-895D-B0F04C5DE602}"/>
    <cellStyle name="Comma 8 6 3" xfId="4026" xr:uid="{00000000-0005-0000-0000-00003D080000}"/>
    <cellStyle name="Comma 8 6 3 2" xfId="7653" xr:uid="{D0F2A26E-9E4F-4503-9E23-303FF8A04C8F}"/>
    <cellStyle name="Comma 8 6 3 2 2" xfId="13114" xr:uid="{C48E426B-4275-4151-8A3A-CF9DBF782A3B}"/>
    <cellStyle name="Comma 8 6 3 3" xfId="10522" xr:uid="{97109C06-D9E0-4FA8-8130-D46FFB3AD1FC}"/>
    <cellStyle name="Comma 8 6 4" xfId="6988" xr:uid="{037111E6-5BC9-40A1-8D05-02F103DF4F8A}"/>
    <cellStyle name="Comma 8 6 5" xfId="8784" xr:uid="{05616BAE-B5C1-4703-8375-A57687FA11A8}"/>
    <cellStyle name="Comma 8 7" xfId="908" xr:uid="{00000000-0005-0000-0000-00003E080000}"/>
    <cellStyle name="Comma 8 7 2" xfId="8126" xr:uid="{56231DEE-DF16-4C6B-9728-27C0254773FB}"/>
    <cellStyle name="Comma 8 7 2 2" xfId="13350" xr:uid="{876AD529-0D71-4609-8A76-249E8631343C}"/>
    <cellStyle name="Comma 8 7 3" xfId="7220" xr:uid="{FE6E3252-BFA9-4A1A-B458-5266FC8020FD}"/>
    <cellStyle name="Comma 8 7 3 2" xfId="12795" xr:uid="{FA12A452-8431-485A-8E29-7F374FD82D66}"/>
    <cellStyle name="Comma 8 8" xfId="2935" xr:uid="{00000000-0005-0000-0000-00003F080000}"/>
    <cellStyle name="Comma 8 8 2" xfId="4703" xr:uid="{00000000-0005-0000-0000-000040080000}"/>
    <cellStyle name="Comma 8 8 2 2" xfId="11198" xr:uid="{57611D7B-03B3-4554-A3AF-18AFB794EDF9}"/>
    <cellStyle name="Comma 8 8 3" xfId="7410" xr:uid="{9CF31632-9556-478F-ACA1-71094D0ED7E4}"/>
    <cellStyle name="Comma 8 8 3 2" xfId="12943" xr:uid="{0F03E9EA-6534-4BCC-86E2-290BB91AD1E5}"/>
    <cellStyle name="Comma 8 8 4" xfId="9460" xr:uid="{4ACF3E98-9D45-4B13-BC57-78C3E0CA1D0A}"/>
    <cellStyle name="Comma 8 9" xfId="4014" xr:uid="{00000000-0005-0000-0000-000041080000}"/>
    <cellStyle name="Comma 8 9 2" xfId="5750" xr:uid="{3C89C317-503D-41AD-9FAB-E494C42AD9BA}"/>
    <cellStyle name="Comma 8 9 2 2" xfId="12101" xr:uid="{594ED3F9-B155-41D5-8A03-14B4487CB015}"/>
    <cellStyle name="Comma 8 9 3" xfId="10510" xr:uid="{50304CF5-C4C8-4155-88B9-2632FB326005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3 3 2" xfId="12703" xr:uid="{D806DEEC-BEB6-4004-8E7A-63FF122D68CE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2 2 2" xfId="11211" xr:uid="{D005C4AB-8C70-43B4-81F8-630944CD8185}"/>
    <cellStyle name="Comma 9 2 4 2 3" xfId="9473" xr:uid="{ED1625E9-166D-4F05-9DD5-BD94FD2F12A3}"/>
    <cellStyle name="Comma 9 2 4 3" xfId="4027" xr:uid="{00000000-0005-0000-0000-00004A080000}"/>
    <cellStyle name="Comma 9 2 4 3 2" xfId="10523" xr:uid="{E6C48471-E8DA-49F1-9F4C-2D7583B8F68C}"/>
    <cellStyle name="Comma 9 2 4 4" xfId="7412" xr:uid="{D6EE5B1F-62D8-4F8D-B880-ACF711605578}"/>
    <cellStyle name="Comma 9 2 4 5" xfId="8785" xr:uid="{17BBE020-35E5-4056-A4FA-3DCDE80547EE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2 2 2" xfId="11214" xr:uid="{E0CB08F7-B82B-4C53-888B-4E9B8DAF5CA5}"/>
    <cellStyle name="Comma 9 3 2 2 2 3" xfId="9476" xr:uid="{45F61B4B-D611-4DC5-A5EE-2B85142AADA9}"/>
    <cellStyle name="Comma 9 3 2 2 3" xfId="8307" xr:uid="{B5EB6292-2A9F-446F-9A23-A84F6AF8F199}"/>
    <cellStyle name="Comma 9 3 2 2 3 2" xfId="13530" xr:uid="{2CAB83D8-F456-4172-B6D7-E396DD70C825}"/>
    <cellStyle name="Comma 9 3 2 3" xfId="2950" xr:uid="{00000000-0005-0000-0000-000050080000}"/>
    <cellStyle name="Comma 9 3 2 3 2" xfId="4718" xr:uid="{00000000-0005-0000-0000-000051080000}"/>
    <cellStyle name="Comma 9 3 2 3 2 2" xfId="11213" xr:uid="{1B0249A2-B1CA-4139-8FE6-D9518E47F676}"/>
    <cellStyle name="Comma 9 3 2 3 3" xfId="7662" xr:uid="{E51D42BF-1C6E-41D1-914E-BB322266D7B1}"/>
    <cellStyle name="Comma 9 3 2 3 3 2" xfId="13121" xr:uid="{188946C3-C9EC-491D-BDF9-C25878AF1E6D}"/>
    <cellStyle name="Comma 9 3 2 3 4" xfId="9475" xr:uid="{E246DB22-B306-4545-BE20-548FEC515D2E}"/>
    <cellStyle name="Comma 9 3 2 4" xfId="4029" xr:uid="{00000000-0005-0000-0000-000052080000}"/>
    <cellStyle name="Comma 9 3 2 4 2" xfId="10525" xr:uid="{0FC4E479-F3B8-4610-A438-3030F9AD062C}"/>
    <cellStyle name="Comma 9 3 2 5" xfId="5759" xr:uid="{337A62D9-EE48-46E7-A188-62343C21B593}"/>
    <cellStyle name="Comma 9 3 2 5 2" xfId="12108" xr:uid="{E3845E45-CA96-4BEA-9A25-8E31B11CEC56}"/>
    <cellStyle name="Comma 9 3 2 6" xfId="8787" xr:uid="{62B47850-1016-45AC-8D3D-34D32513E1F5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2 2 2" xfId="11216" xr:uid="{EC15893E-C782-4C94-B47B-A8298672D6E1}"/>
    <cellStyle name="Comma 9 3 3 2 2 3" xfId="9478" xr:uid="{696DCD95-5F1B-4E39-9CBD-A61F73157C34}"/>
    <cellStyle name="Comma 9 3 3 2 3" xfId="8308" xr:uid="{31F35E88-5B5A-41E9-A467-832B7BD32694}"/>
    <cellStyle name="Comma 9 3 3 2 3 2" xfId="13531" xr:uid="{C193AD61-10A4-4090-8A6F-6D191A8BEF8D}"/>
    <cellStyle name="Comma 9 3 3 3" xfId="2952" xr:uid="{00000000-0005-0000-0000-000057080000}"/>
    <cellStyle name="Comma 9 3 3 3 2" xfId="4720" xr:uid="{00000000-0005-0000-0000-000058080000}"/>
    <cellStyle name="Comma 9 3 3 3 2 2" xfId="11215" xr:uid="{D515DF8F-66FF-44D9-8AC9-E4A14E314FE9}"/>
    <cellStyle name="Comma 9 3 3 3 3" xfId="7663" xr:uid="{C06C6FF1-BAA2-4868-B85C-EAE379FB2DA2}"/>
    <cellStyle name="Comma 9 3 3 3 3 2" xfId="13122" xr:uid="{B5AB58E1-476B-4891-80BD-49619AE3E996}"/>
    <cellStyle name="Comma 9 3 3 3 4" xfId="9477" xr:uid="{B3400A6C-2CF3-4393-A1FB-E6D778B9C325}"/>
    <cellStyle name="Comma 9 3 3 4" xfId="4030" xr:uid="{00000000-0005-0000-0000-000059080000}"/>
    <cellStyle name="Comma 9 3 3 4 2" xfId="10526" xr:uid="{F46BCFA0-260E-4FB8-B159-5A98AE0D6985}"/>
    <cellStyle name="Comma 9 3 3 5" xfId="5760" xr:uid="{7D1BA19C-B6FC-4304-860F-5FCE571D6DEC}"/>
    <cellStyle name="Comma 9 3 3 5 2" xfId="12109" xr:uid="{FDDF2F16-33D2-4878-8F64-3B05C16E07C6}"/>
    <cellStyle name="Comma 9 3 3 6" xfId="8788" xr:uid="{6426138A-D06C-4AFF-A6A3-F42AFF62CD27}"/>
    <cellStyle name="Comma 9 3 4" xfId="2949" xr:uid="{00000000-0005-0000-0000-00005A080000}"/>
    <cellStyle name="Comma 9 3 4 2" xfId="4717" xr:uid="{00000000-0005-0000-0000-00005B080000}"/>
    <cellStyle name="Comma 9 3 4 2 2" xfId="11212" xr:uid="{E04DB187-38E5-4322-84E7-2162D4BF8A6C}"/>
    <cellStyle name="Comma 9 3 4 3" xfId="8306" xr:uid="{585432D4-C418-476D-B8EF-3349AA8A680B}"/>
    <cellStyle name="Comma 9 3 4 3 2" xfId="13529" xr:uid="{E85D79F2-42A9-495C-B7BC-51DC3AA3E4D3}"/>
    <cellStyle name="Comma 9 3 4 4" xfId="9474" xr:uid="{7DF6948F-4571-4D1C-837C-FE3B5453AC4E}"/>
    <cellStyle name="Comma 9 3 5" xfId="4028" xr:uid="{00000000-0005-0000-0000-00005C080000}"/>
    <cellStyle name="Comma 9 3 5 2" xfId="7661" xr:uid="{42D87708-DE98-4893-A6E6-D94607FCA325}"/>
    <cellStyle name="Comma 9 3 5 2 2" xfId="13120" xr:uid="{AE4D0EA0-2665-44AD-B6D8-768B8329B52E}"/>
    <cellStyle name="Comma 9 3 5 3" xfId="10524" xr:uid="{20BC9BFF-0F32-4372-906B-701DDD2B5636}"/>
    <cellStyle name="Comma 9 3 6" xfId="5758" xr:uid="{A3477902-3FEE-4CD0-ACA5-AA3569D896FF}"/>
    <cellStyle name="Comma 9 3 6 2" xfId="12107" xr:uid="{101BA955-FEF9-4D99-9BB6-170025CFBB1E}"/>
    <cellStyle name="Comma 9 3 7" xfId="8786" xr:uid="{B314B864-CC28-4EF6-B9D5-C8A27C0C9CCA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2 2 2" xfId="11218" xr:uid="{43C37021-1EF1-42D9-8B55-200463224912}"/>
    <cellStyle name="Comma 9 4 2 2 3" xfId="9480" xr:uid="{BDF72F84-A40E-4D96-86C6-A73D3679B91D}"/>
    <cellStyle name="Comma 9 4 2 3" xfId="4031" xr:uid="{00000000-0005-0000-0000-000061080000}"/>
    <cellStyle name="Comma 9 4 2 3 2" xfId="10527" xr:uid="{AF2B76AE-1DFC-405C-87E7-D9B50CE2D430}"/>
    <cellStyle name="Comma 9 4 2 4" xfId="8309" xr:uid="{D005FAD1-4B78-4D30-82DD-DEEB5C432702}"/>
    <cellStyle name="Comma 9 4 2 4 2" xfId="13532" xr:uid="{DD652610-CEC9-4066-A913-5A9272E411FF}"/>
    <cellStyle name="Comma 9 4 2 5" xfId="8789" xr:uid="{5AFE59B9-B6B6-4BE7-9C41-3F66BCDFDAF8}"/>
    <cellStyle name="Comma 9 4 3" xfId="2954" xr:uid="{00000000-0005-0000-0000-000062080000}"/>
    <cellStyle name="Comma 9 4 3 2" xfId="4722" xr:uid="{00000000-0005-0000-0000-000063080000}"/>
    <cellStyle name="Comma 9 4 3 2 2" xfId="11217" xr:uid="{45F79C21-B7FB-440F-817B-B9BEAF221AB6}"/>
    <cellStyle name="Comma 9 4 3 3" xfId="7664" xr:uid="{B7227A7C-8F92-4A71-B9CB-281D1AFC90C3}"/>
    <cellStyle name="Comma 9 4 3 3 2" xfId="13123" xr:uid="{97444A32-4DB9-4D75-9015-42088C3BAC4B}"/>
    <cellStyle name="Comma 9 4 3 4" xfId="9479" xr:uid="{294E704A-A012-478E-8CA5-7302E3916050}"/>
    <cellStyle name="Comma 9 4 4" xfId="5761" xr:uid="{A4553DC6-3687-46EB-8601-FFB98262A784}"/>
    <cellStyle name="Comma 9 4 4 2" xfId="12110" xr:uid="{A37723A3-8AE6-4F10-87B4-83AE8881B000}"/>
    <cellStyle name="Comma 9 5" xfId="6990" xr:uid="{5DFCEBDD-C4FF-4B59-ADF7-31C41631567F}"/>
    <cellStyle name="Comma 9 5 2" xfId="8305" xr:uid="{E36D42DC-421D-4971-B4AC-37E7C19E9294}"/>
    <cellStyle name="Comma 9 5 2 2" xfId="13528" xr:uid="{B76D2ADA-DC1E-404F-9E8F-9453E373F3D1}"/>
    <cellStyle name="Comma 9 5 3" xfId="7658" xr:uid="{80D91A9C-AD6A-47D3-9157-566002BE609A}"/>
    <cellStyle name="Comma 9 5 3 2" xfId="13119" xr:uid="{60FE73E3-5788-4FEA-B7DB-668BD8806F2C}"/>
    <cellStyle name="Comma 9 5 4" xfId="12702" xr:uid="{2EBAD2CC-969C-4F03-B118-490C59EC9CF9}"/>
    <cellStyle name="Comma 9 6" xfId="7250" xr:uid="{BC618217-E060-437E-9964-211A92B2E39F}"/>
    <cellStyle name="Comma 9 6 2" xfId="8128" xr:uid="{AD7B6D74-FC55-47BB-B9A9-3F6D2F135B3A}"/>
    <cellStyle name="Comma 9 6 2 2" xfId="13352" xr:uid="{44B4C288-7660-4B9E-884E-340BD8993653}"/>
    <cellStyle name="Comma 9 6 3" xfId="12823" xr:uid="{9E84A838-94D2-41EE-84E0-7731A369868E}"/>
    <cellStyle name="Comma 9 7" xfId="5755" xr:uid="{86847CD3-4A26-4CF2-AD1C-DA2DBF79B233}"/>
    <cellStyle name="Comma 9 7 2" xfId="12106" xr:uid="{559D053C-39C1-4D8F-A9FB-C0636422FBD2}"/>
    <cellStyle name="Comma 9 8" xfId="5535" xr:uid="{B3B37378-D19E-4200-B2C5-FB109C0AD9C6}"/>
    <cellStyle name="Comma 9 8 2" xfId="11958" xr:uid="{BE0A7ECE-53BF-4012-96E2-1A21F4BB1362}"/>
    <cellStyle name="Comma 94" xfId="6531" xr:uid="{7D2AE247-3B46-4391-A0C5-7F7D7245A048}"/>
    <cellStyle name="Comma 94 2" xfId="6532" xr:uid="{C7D79BD2-581A-4AD5-9ABE-0599691D6202}"/>
    <cellStyle name="Comma 94 2 2" xfId="12393" xr:uid="{59F8EFE2-C445-4A84-9E59-24FF1A6D89DE}"/>
    <cellStyle name="Comma 94 3" xfId="12392" xr:uid="{2E40674D-5F46-4E20-A67D-D0BD83EC8B48}"/>
    <cellStyle name="Comma 95" xfId="6533" xr:uid="{3A0E8996-9509-4FB8-BE66-097B6E51BC5E}"/>
    <cellStyle name="Comma 95 2" xfId="12394" xr:uid="{5D40CBA4-FBF9-419C-9700-5D3B0AB44E37}"/>
    <cellStyle name="Comma 98" xfId="6534" xr:uid="{F5BD3205-25CE-424B-AB03-745D0906D5AE}"/>
    <cellStyle name="Comma 98 2" xfId="12395" xr:uid="{FEFD4040-714E-449E-A97A-9D864086F64A}"/>
    <cellStyle name="Comma 99" xfId="6535" xr:uid="{EA5778F1-1263-4D7E-861D-B19065E00BB4}"/>
    <cellStyle name="Comma 99 2" xfId="12396" xr:uid="{F06E0EF8-9067-4863-A1C3-13577977D89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[0] 2 2 2" xfId="12704" xr:uid="{11790657-460C-49D3-A31F-D77E7F25F2FE}"/>
    <cellStyle name="Currency [0] 2 3" xfId="12397" xr:uid="{B4DE9BA4-0044-47A1-B70C-4D4C036415D6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2 2 2" xfId="13533" xr:uid="{9B1511D8-2478-4BF2-A477-0D198704C45C}"/>
    <cellStyle name="Currency 2 2 2 3" xfId="11219" xr:uid="{D78B14B7-1F8F-4D2B-80DB-5079E8010D25}"/>
    <cellStyle name="Currency 2 2 3" xfId="7666" xr:uid="{9C27B765-AA51-4578-A96A-4CD9EB3528CD}"/>
    <cellStyle name="Currency 2 2 3 2" xfId="13124" xr:uid="{03296F97-DC5E-4651-97B5-C1DD83C53848}"/>
    <cellStyle name="Currency 2 2 4" xfId="6995" xr:uid="{EC72075C-889E-418C-A315-91081FA8A1EC}"/>
    <cellStyle name="Currency 2 2 4 2" xfId="12705" xr:uid="{7F169A11-152D-4E6A-8A44-D512BE53B0D6}"/>
    <cellStyle name="Currency 2 2 5" xfId="9481" xr:uid="{6DB4014A-200B-4B64-889D-68C89251C411}"/>
    <cellStyle name="Currency 2 3" xfId="4032" xr:uid="{00000000-0005-0000-0000-00006C080000}"/>
    <cellStyle name="Currency 2 3 2" xfId="8129" xr:uid="{71721A71-B6D0-4545-BB9F-253477597EAC}"/>
    <cellStyle name="Currency 2 3 2 2" xfId="13353" xr:uid="{7A3C09C9-8F6A-439F-BC73-AD22E94B21F5}"/>
    <cellStyle name="Currency 2 3 3" xfId="10528" xr:uid="{2B1A42E3-2CB9-4F53-A20C-B14E9430B0B5}"/>
    <cellStyle name="Currency 2 4" xfId="7413" xr:uid="{1511C555-87B3-4D71-A750-8D403C2330A4}"/>
    <cellStyle name="Currency 2 4 2" xfId="12945" xr:uid="{6140E3CC-1983-40E6-B583-DC2D66E0185B}"/>
    <cellStyle name="Currency 2 5" xfId="5762" xr:uid="{5247BBFC-D6F8-429E-999F-39C953799725}"/>
    <cellStyle name="Currency 2 5 2" xfId="12111" xr:uid="{59F92202-0EB3-49DE-9F76-881EF5026F57}"/>
    <cellStyle name="Currency 2 6" xfId="8790" xr:uid="{51BDF5F7-DA3A-4B0B-ACE0-316B410ADC47}"/>
    <cellStyle name="Currency 3" xfId="7979" xr:uid="{274B9673-D948-408E-8C65-C4C4ACA306BC}"/>
    <cellStyle name="Currency 3 2" xfId="8411" xr:uid="{D495052C-3C8C-423D-979B-201F1F80AF87}"/>
    <cellStyle name="Currency 3 2 2" xfId="13629" xr:uid="{EDAFDFF3-A651-4A66-9D85-63BCB9D330D1}"/>
    <cellStyle name="Currency 3 3" xfId="13234" xr:uid="{272070D9-4C42-466A-9537-462A0FBB7BFD}"/>
    <cellStyle name="Currency 4" xfId="8033" xr:uid="{40A3C305-8248-4617-8BCF-671D0F53044B}"/>
    <cellStyle name="Currency 4 2" xfId="8443" xr:uid="{8B31661B-A7E9-4ADB-B0F1-180E7A74C71C}"/>
    <cellStyle name="Currency 4 2 2" xfId="13654" xr:uid="{2029F748-1C6C-49E0-AAF5-EBEA710EFC3F}"/>
    <cellStyle name="Currency 4 3" xfId="13260" xr:uid="{D2544590-9D3A-45DD-8B2D-94FC2DD371FF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10 2" xfId="12112" xr:uid="{FCFDBA42-3DB5-4039-8425-B71BCC4BC89E}"/>
    <cellStyle name="Normal 10 3 2 11" xfId="8791" xr:uid="{62E2DC89-299B-4436-A8CA-E95893D457B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2 2 2" xfId="11770" xr:uid="{13D80461-DED5-4AFB-B57E-B756435A9AD0}"/>
    <cellStyle name="Normal 10 3 2 2 2 2 2 2 3" xfId="10025" xr:uid="{EB65AC6B-B0A9-4103-82C0-10A39D97937B}"/>
    <cellStyle name="Normal 10 3 2 2 2 2 2 3" xfId="4728" xr:uid="{00000000-0005-0000-0000-0000CF080000}"/>
    <cellStyle name="Normal 10 3 2 2 2 2 2 3 2" xfId="11223" xr:uid="{3E2458C9-1B7D-4A1D-995B-1E9FED176DAA}"/>
    <cellStyle name="Normal 10 3 2 2 2 2 2 4" xfId="9485" xr:uid="{0DB978D3-11FF-4B99-AC3E-DD8E1FA325BA}"/>
    <cellStyle name="Normal 10 3 2 2 2 2 3" xfId="3340" xr:uid="{00000000-0005-0000-0000-0000D0080000}"/>
    <cellStyle name="Normal 10 3 2 2 2 2 3 2" xfId="5087" xr:uid="{00000000-0005-0000-0000-0000D1080000}"/>
    <cellStyle name="Normal 10 3 2 2 2 2 3 2 2" xfId="11582" xr:uid="{21883230-1A91-495A-9BF4-6BE33402E613}"/>
    <cellStyle name="Normal 10 3 2 2 2 2 3 3" xfId="9837" xr:uid="{670B33CD-D69D-4237-BB15-6C59B97CD7B6}"/>
    <cellStyle name="Normal 10 3 2 2 2 2 4" xfId="4036" xr:uid="{00000000-0005-0000-0000-0000D2080000}"/>
    <cellStyle name="Normal 10 3 2 2 2 2 4 2" xfId="10532" xr:uid="{16E3C9C6-5865-493C-9525-DA6A5D38E3DE}"/>
    <cellStyle name="Normal 10 3 2 2 2 2 5" xfId="6551" xr:uid="{09B932EE-00C8-4116-90E2-25DB2F1679A1}"/>
    <cellStyle name="Normal 10 3 2 2 2 2 5 2" xfId="12399" xr:uid="{88BCCB19-B23B-4561-8BDA-B12935C62577}"/>
    <cellStyle name="Normal 10 3 2 2 2 2 6" xfId="8794" xr:uid="{EFBC07C1-FC20-404E-8A63-F632079667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2 2 2" xfId="11769" xr:uid="{46AFB5CA-BBF7-4935-A3EB-7CAB8D0C5D50}"/>
    <cellStyle name="Normal 10 3 2 2 2 3 2 3" xfId="10024" xr:uid="{17AC0E49-E75C-491C-933F-8F80FDE7FD42}"/>
    <cellStyle name="Normal 10 3 2 2 2 3 3" xfId="4727" xr:uid="{00000000-0005-0000-0000-0000D6080000}"/>
    <cellStyle name="Normal 10 3 2 2 2 3 3 2" xfId="11222" xr:uid="{95C6B79B-E9CE-4E18-A831-331ABD1C1F94}"/>
    <cellStyle name="Normal 10 3 2 2 2 3 4" xfId="9484" xr:uid="{982CC498-6FA2-44AA-8069-CDC8F2A6F17A}"/>
    <cellStyle name="Normal 10 3 2 2 2 4" xfId="3339" xr:uid="{00000000-0005-0000-0000-0000D7080000}"/>
    <cellStyle name="Normal 10 3 2 2 2 4 2" xfId="5086" xr:uid="{00000000-0005-0000-0000-0000D8080000}"/>
    <cellStyle name="Normal 10 3 2 2 2 4 2 2" xfId="11581" xr:uid="{FE0C88DC-FE03-4E68-AE6C-6743460786E6}"/>
    <cellStyle name="Normal 10 3 2 2 2 4 3" xfId="9836" xr:uid="{8D67EA12-6294-4271-8FD9-F4245897C999}"/>
    <cellStyle name="Normal 10 3 2 2 2 5" xfId="4035" xr:uid="{00000000-0005-0000-0000-0000D9080000}"/>
    <cellStyle name="Normal 10 3 2 2 2 5 2" xfId="10531" xr:uid="{2668C226-26D9-4BCD-A117-BAD7B27D5B6A}"/>
    <cellStyle name="Normal 10 3 2 2 2 6" xfId="6550" xr:uid="{7CC331B3-9336-48F0-B55C-2C7B2558C978}"/>
    <cellStyle name="Normal 10 3 2 2 2 6 2" xfId="12398" xr:uid="{3A3143E0-2C07-4970-A5D7-51A9A11B36E8}"/>
    <cellStyle name="Normal 10 3 2 2 2 7" xfId="8793" xr:uid="{46D6E028-158C-4A25-B5ED-E9160611F68B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2 2 2" xfId="11771" xr:uid="{CD088DAF-D971-4F75-800D-13767A2870F7}"/>
    <cellStyle name="Normal 10 3 2 2 3 2 2 3" xfId="10026" xr:uid="{28894B32-85C9-4056-9833-3D2ACD9F06A6}"/>
    <cellStyle name="Normal 10 3 2 2 3 2 3" xfId="4729" xr:uid="{00000000-0005-0000-0000-0000DE080000}"/>
    <cellStyle name="Normal 10 3 2 2 3 2 3 2" xfId="11224" xr:uid="{3F1EB050-AA49-4315-9F92-B8550A334AEC}"/>
    <cellStyle name="Normal 10 3 2 2 3 2 4" xfId="9486" xr:uid="{1D836348-696A-46A0-A553-24201F5653BF}"/>
    <cellStyle name="Normal 10 3 2 2 3 3" xfId="3341" xr:uid="{00000000-0005-0000-0000-0000DF080000}"/>
    <cellStyle name="Normal 10 3 2 2 3 3 2" xfId="5088" xr:uid="{00000000-0005-0000-0000-0000E0080000}"/>
    <cellStyle name="Normal 10 3 2 2 3 3 2 2" xfId="11583" xr:uid="{4453842F-A605-4188-9976-A9D6E3767539}"/>
    <cellStyle name="Normal 10 3 2 2 3 3 3" xfId="9838" xr:uid="{BA911F04-23A7-4A11-8F47-5CFDB551B50C}"/>
    <cellStyle name="Normal 10 3 2 2 3 4" xfId="4037" xr:uid="{00000000-0005-0000-0000-0000E1080000}"/>
    <cellStyle name="Normal 10 3 2 2 3 4 2" xfId="10533" xr:uid="{CA2DD8D6-0D5D-4281-B76A-978C8C2FE357}"/>
    <cellStyle name="Normal 10 3 2 2 3 5" xfId="6552" xr:uid="{D5EC3FEF-AC9E-481D-9D32-D9426D80FDC3}"/>
    <cellStyle name="Normal 10 3 2 2 3 5 2" xfId="12400" xr:uid="{28E34025-4C4D-4A6F-B5A8-B1B4AAB28F6E}"/>
    <cellStyle name="Normal 10 3 2 2 3 6" xfId="8795" xr:uid="{2CC69321-75D1-4050-B426-3A19E4F72F91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2 2 2" xfId="11768" xr:uid="{1C7421DA-4E49-4D36-AB2A-993B936C40A4}"/>
    <cellStyle name="Normal 10 3 2 2 4 2 3" xfId="10023" xr:uid="{37DCCC8D-B33F-4142-BB89-D46D990F7A5E}"/>
    <cellStyle name="Normal 10 3 2 2 4 3" xfId="4726" xr:uid="{00000000-0005-0000-0000-0000E5080000}"/>
    <cellStyle name="Normal 10 3 2 2 4 3 2" xfId="11221" xr:uid="{850564D5-18EC-4DE8-84CC-68B560E83FFF}"/>
    <cellStyle name="Normal 10 3 2 2 4 4" xfId="9483" xr:uid="{B84252B7-1CC4-4B49-BB0E-F9ACCA4EBC24}"/>
    <cellStyle name="Normal 10 3 2 2 5" xfId="3338" xr:uid="{00000000-0005-0000-0000-0000E6080000}"/>
    <cellStyle name="Normal 10 3 2 2 5 2" xfId="5085" xr:uid="{00000000-0005-0000-0000-0000E7080000}"/>
    <cellStyle name="Normal 10 3 2 2 5 2 2" xfId="11580" xr:uid="{E64089C8-5DF3-48CD-AD79-6C702BA49BE4}"/>
    <cellStyle name="Normal 10 3 2 2 5 3" xfId="9835" xr:uid="{8177A059-8081-4FB2-BC1D-E522C76FACFD}"/>
    <cellStyle name="Normal 10 3 2 2 6" xfId="4034" xr:uid="{00000000-0005-0000-0000-0000E8080000}"/>
    <cellStyle name="Normal 10 3 2 2 6 2" xfId="10530" xr:uid="{6D46095A-8645-43EC-A887-19EF1DC21578}"/>
    <cellStyle name="Normal 10 3 2 2 7" xfId="6258" xr:uid="{E95FDE91-2E47-45E5-BBB7-593FF22AD97E}"/>
    <cellStyle name="Normal 10 3 2 2 7 2" xfId="12221" xr:uid="{07B937A8-9228-4833-B9D2-BE9DF9F477B6}"/>
    <cellStyle name="Normal 10 3 2 2 8" xfId="8792" xr:uid="{51DDEF92-E059-46D9-9E2B-22ED7EF04063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2 2 2" xfId="11774" xr:uid="{39FD7A94-4102-44F9-A067-295F04816358}"/>
    <cellStyle name="Normal 10 3 2 3 2 2 2 2 3" xfId="10029" xr:uid="{2E9C9C58-83B6-43D3-8767-12C8B85655AF}"/>
    <cellStyle name="Normal 10 3 2 3 2 2 2 3" xfId="4732" xr:uid="{00000000-0005-0000-0000-0000EF080000}"/>
    <cellStyle name="Normal 10 3 2 3 2 2 2 3 2" xfId="11227" xr:uid="{8F6B225F-BEB6-4DD4-84A9-25A49B2BDB4B}"/>
    <cellStyle name="Normal 10 3 2 3 2 2 2 4" xfId="9489" xr:uid="{CC6CD8B0-6A98-484D-9043-8632DFF2B439}"/>
    <cellStyle name="Normal 10 3 2 3 2 2 3" xfId="3344" xr:uid="{00000000-0005-0000-0000-0000F0080000}"/>
    <cellStyle name="Normal 10 3 2 3 2 2 3 2" xfId="5091" xr:uid="{00000000-0005-0000-0000-0000F1080000}"/>
    <cellStyle name="Normal 10 3 2 3 2 2 3 2 2" xfId="11586" xr:uid="{D72B6F14-F18D-4AA7-AAB6-8E3B89E44093}"/>
    <cellStyle name="Normal 10 3 2 3 2 2 3 3" xfId="9841" xr:uid="{E4F9C344-3D6C-4C6C-89E1-F02B862B492A}"/>
    <cellStyle name="Normal 10 3 2 3 2 2 4" xfId="4040" xr:uid="{00000000-0005-0000-0000-0000F2080000}"/>
    <cellStyle name="Normal 10 3 2 3 2 2 4 2" xfId="10536" xr:uid="{678542B3-FD2A-4A32-812B-B04D58668E29}"/>
    <cellStyle name="Normal 10 3 2 3 2 2 5" xfId="6555" xr:uid="{E8D00DA3-2C32-48F0-8501-F11538D8D791}"/>
    <cellStyle name="Normal 10 3 2 3 2 2 5 2" xfId="12403" xr:uid="{6610CF9E-3FBC-407B-8C3A-FF019BCF22D1}"/>
    <cellStyle name="Normal 10 3 2 3 2 2 6" xfId="8798" xr:uid="{15600107-909A-4C03-80FB-6A02FE4F67C5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2 2 2" xfId="11773" xr:uid="{A5FA69CA-E14A-4B4A-9CD2-32F7A3A1BC51}"/>
    <cellStyle name="Normal 10 3 2 3 2 3 2 3" xfId="10028" xr:uid="{00F70CFC-4392-463B-8DA0-BAF8CD561FF8}"/>
    <cellStyle name="Normal 10 3 2 3 2 3 3" xfId="4731" xr:uid="{00000000-0005-0000-0000-0000F6080000}"/>
    <cellStyle name="Normal 10 3 2 3 2 3 3 2" xfId="11226" xr:uid="{B21B1319-B14B-493C-94A0-25F1C1F81BB5}"/>
    <cellStyle name="Normal 10 3 2 3 2 3 4" xfId="9488" xr:uid="{E59FB2A0-E816-4A99-8346-E778993765D7}"/>
    <cellStyle name="Normal 10 3 2 3 2 4" xfId="3343" xr:uid="{00000000-0005-0000-0000-0000F7080000}"/>
    <cellStyle name="Normal 10 3 2 3 2 4 2" xfId="5090" xr:uid="{00000000-0005-0000-0000-0000F8080000}"/>
    <cellStyle name="Normal 10 3 2 3 2 4 2 2" xfId="11585" xr:uid="{105ADDB7-6F6F-4ACE-8C14-89ABE4A1E4FE}"/>
    <cellStyle name="Normal 10 3 2 3 2 4 3" xfId="9840" xr:uid="{48FABF66-CBEC-42DE-B123-C8652178EAB7}"/>
    <cellStyle name="Normal 10 3 2 3 2 5" xfId="4039" xr:uid="{00000000-0005-0000-0000-0000F9080000}"/>
    <cellStyle name="Normal 10 3 2 3 2 5 2" xfId="10535" xr:uid="{A351969E-F188-47BF-87D2-362EAE819948}"/>
    <cellStyle name="Normal 10 3 2 3 2 6" xfId="6554" xr:uid="{466BFD9D-DE63-40F3-A534-3E2FA17F539B}"/>
    <cellStyle name="Normal 10 3 2 3 2 6 2" xfId="12402" xr:uid="{53419919-62C2-478A-907B-1FD8DE2CE035}"/>
    <cellStyle name="Normal 10 3 2 3 2 7" xfId="8797" xr:uid="{C500EF02-B22B-481F-BF3B-9152A4BF9839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2 2 2" xfId="11775" xr:uid="{D3825356-DF57-4085-8EB0-AADA26E61532}"/>
    <cellStyle name="Normal 10 3 2 3 3 2 2 3" xfId="10030" xr:uid="{D6426BA1-99DB-4D69-AF81-7647230CC875}"/>
    <cellStyle name="Normal 10 3 2 3 3 2 3" xfId="4733" xr:uid="{00000000-0005-0000-0000-0000FE080000}"/>
    <cellStyle name="Normal 10 3 2 3 3 2 3 2" xfId="11228" xr:uid="{D09F353F-3124-4B12-A9E0-96E182941D82}"/>
    <cellStyle name="Normal 10 3 2 3 3 2 4" xfId="9490" xr:uid="{C7BB7A32-A847-418B-A984-32243FF7EA87}"/>
    <cellStyle name="Normal 10 3 2 3 3 3" xfId="3345" xr:uid="{00000000-0005-0000-0000-0000FF080000}"/>
    <cellStyle name="Normal 10 3 2 3 3 3 2" xfId="5092" xr:uid="{00000000-0005-0000-0000-000000090000}"/>
    <cellStyle name="Normal 10 3 2 3 3 3 2 2" xfId="11587" xr:uid="{D7C0BF1A-62AB-46C3-8C39-5143642E8026}"/>
    <cellStyle name="Normal 10 3 2 3 3 3 3" xfId="9842" xr:uid="{4DFB077E-574C-4DF6-9A6A-B1BDD38DE77C}"/>
    <cellStyle name="Normal 10 3 2 3 3 4" xfId="4041" xr:uid="{00000000-0005-0000-0000-000001090000}"/>
    <cellStyle name="Normal 10 3 2 3 3 4 2" xfId="10537" xr:uid="{95798612-B3B8-4AAF-8170-E28769B270DE}"/>
    <cellStyle name="Normal 10 3 2 3 3 5" xfId="6556" xr:uid="{D47F5766-3529-4ED9-B176-7750E73E4CD9}"/>
    <cellStyle name="Normal 10 3 2 3 3 5 2" xfId="12404" xr:uid="{37F088F0-454D-419F-B4EE-85973A3425FA}"/>
    <cellStyle name="Normal 10 3 2 3 3 6" xfId="8799" xr:uid="{B66EA28D-7743-4EBE-969D-A71D58E294BE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2 2 2" xfId="11772" xr:uid="{13E8EFA8-10C5-4B00-BA18-F28313E4428E}"/>
    <cellStyle name="Normal 10 3 2 3 4 2 3" xfId="10027" xr:uid="{6D838258-C2D6-4092-8F21-2C34336CF3A3}"/>
    <cellStyle name="Normal 10 3 2 3 4 3" xfId="4730" xr:uid="{00000000-0005-0000-0000-000005090000}"/>
    <cellStyle name="Normal 10 3 2 3 4 3 2" xfId="11225" xr:uid="{CA54D061-E1D1-41F3-BC5B-4924FB503209}"/>
    <cellStyle name="Normal 10 3 2 3 4 4" xfId="9487" xr:uid="{F0F6616B-BE99-4631-AD72-947CFCDCF302}"/>
    <cellStyle name="Normal 10 3 2 3 5" xfId="3342" xr:uid="{00000000-0005-0000-0000-000006090000}"/>
    <cellStyle name="Normal 10 3 2 3 5 2" xfId="5089" xr:uid="{00000000-0005-0000-0000-000007090000}"/>
    <cellStyle name="Normal 10 3 2 3 5 2 2" xfId="11584" xr:uid="{A0699DD8-3854-4458-A8C7-46A0580AB3A2}"/>
    <cellStyle name="Normal 10 3 2 3 5 3" xfId="9839" xr:uid="{F85401B5-BD03-4F64-9E09-617FF198D069}"/>
    <cellStyle name="Normal 10 3 2 3 6" xfId="4038" xr:uid="{00000000-0005-0000-0000-000008090000}"/>
    <cellStyle name="Normal 10 3 2 3 6 2" xfId="10534" xr:uid="{79C25FF2-F99A-4D48-967C-A9EB0B069716}"/>
    <cellStyle name="Normal 10 3 2 3 7" xfId="6553" xr:uid="{3C2EE251-CABF-406D-9DF7-C7C518C73AC7}"/>
    <cellStyle name="Normal 10 3 2 3 7 2" xfId="12401" xr:uid="{CA9AD994-31B6-4229-8B2A-90EB7E0190FD}"/>
    <cellStyle name="Normal 10 3 2 3 8" xfId="8796" xr:uid="{50846515-EAEB-4D44-A6D7-96EDADDF5C7A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2 2 2" xfId="11777" xr:uid="{393B1C79-475E-4847-9E16-169E88432C1D}"/>
    <cellStyle name="Normal 10 3 2 4 2 2 2 3" xfId="10032" xr:uid="{770D6D7C-7348-4F31-B5FF-4D5E0000BBB8}"/>
    <cellStyle name="Normal 10 3 2 4 2 2 3" xfId="4735" xr:uid="{00000000-0005-0000-0000-00000E090000}"/>
    <cellStyle name="Normal 10 3 2 4 2 2 3 2" xfId="11230" xr:uid="{225AD260-E384-4CBC-8493-614DFB2A5DBE}"/>
    <cellStyle name="Normal 10 3 2 4 2 2 4" xfId="9492" xr:uid="{646819AF-8ACA-4E22-9354-298313B05AED}"/>
    <cellStyle name="Normal 10 3 2 4 2 3" xfId="3347" xr:uid="{00000000-0005-0000-0000-00000F090000}"/>
    <cellStyle name="Normal 10 3 2 4 2 3 2" xfId="5094" xr:uid="{00000000-0005-0000-0000-000010090000}"/>
    <cellStyle name="Normal 10 3 2 4 2 3 2 2" xfId="11589" xr:uid="{066EF951-76FD-49AF-87F5-B421569F4DF1}"/>
    <cellStyle name="Normal 10 3 2 4 2 3 3" xfId="9844" xr:uid="{C4B5337A-9310-4F6F-AFB7-7CB8966836D9}"/>
    <cellStyle name="Normal 10 3 2 4 2 4" xfId="4043" xr:uid="{00000000-0005-0000-0000-000011090000}"/>
    <cellStyle name="Normal 10 3 2 4 2 4 2" xfId="10539" xr:uid="{65E88D4E-23D3-43F3-B726-4093B88AD551}"/>
    <cellStyle name="Normal 10 3 2 4 2 5" xfId="6558" xr:uid="{384C6A7B-60A9-4EA7-B458-EC17F40069C9}"/>
    <cellStyle name="Normal 10 3 2 4 2 5 2" xfId="12406" xr:uid="{39813CD1-5DDD-4CB8-AA68-B4B8378F36A1}"/>
    <cellStyle name="Normal 10 3 2 4 2 6" xfId="8801" xr:uid="{5AC1B647-9CBE-489B-9634-EFEE5D17EA35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2 2 2" xfId="11776" xr:uid="{684F6CF2-99F5-47C3-B076-CB3DCC9B50E6}"/>
    <cellStyle name="Normal 10 3 2 4 3 2 3" xfId="10031" xr:uid="{CDE457EC-9AF1-4EC8-AD8A-F25D8FB6F0A0}"/>
    <cellStyle name="Normal 10 3 2 4 3 3" xfId="4734" xr:uid="{00000000-0005-0000-0000-000015090000}"/>
    <cellStyle name="Normal 10 3 2 4 3 3 2" xfId="11229" xr:uid="{F728DD5B-C093-47B6-9959-B9DF85A4F351}"/>
    <cellStyle name="Normal 10 3 2 4 3 4" xfId="9491" xr:uid="{E9504F30-A534-420B-8790-97363202D3B0}"/>
    <cellStyle name="Normal 10 3 2 4 4" xfId="3346" xr:uid="{00000000-0005-0000-0000-000016090000}"/>
    <cellStyle name="Normal 10 3 2 4 4 2" xfId="5093" xr:uid="{00000000-0005-0000-0000-000017090000}"/>
    <cellStyle name="Normal 10 3 2 4 4 2 2" xfId="11588" xr:uid="{125AFA1E-85F8-4622-8AFC-98551D8DCE86}"/>
    <cellStyle name="Normal 10 3 2 4 4 3" xfId="9843" xr:uid="{94858BB8-2BE6-42F6-BE5F-BDA3804A6570}"/>
    <cellStyle name="Normal 10 3 2 4 5" xfId="4042" xr:uid="{00000000-0005-0000-0000-000018090000}"/>
    <cellStyle name="Normal 10 3 2 4 5 2" xfId="10538" xr:uid="{52CAF480-1541-4DAC-95C9-1C0450336C03}"/>
    <cellStyle name="Normal 10 3 2 4 6" xfId="6557" xr:uid="{FD42CD99-3689-4B01-A977-B44B3D208195}"/>
    <cellStyle name="Normal 10 3 2 4 6 2" xfId="12405" xr:uid="{7C2CBC9D-ABA6-4BA1-988B-A65060EFC952}"/>
    <cellStyle name="Normal 10 3 2 4 7" xfId="8800" xr:uid="{97895EAD-4282-4742-A3F1-B73390E80F43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2 2 2" xfId="11779" xr:uid="{04FA95DC-3764-4213-9FD2-0578F2427CAE}"/>
    <cellStyle name="Normal 10 3 2 5 2 2 2 3" xfId="10034" xr:uid="{032B76A5-D58F-47A3-A755-C5C073BDA2FB}"/>
    <cellStyle name="Normal 10 3 2 5 2 2 3" xfId="4737" xr:uid="{00000000-0005-0000-0000-00001E090000}"/>
    <cellStyle name="Normal 10 3 2 5 2 2 3 2" xfId="11232" xr:uid="{1EE63529-12B0-4C2E-9FF1-9EC9DA678A52}"/>
    <cellStyle name="Normal 10 3 2 5 2 2 4" xfId="9494" xr:uid="{38C9F28F-D130-496E-85A7-D4629D1E3154}"/>
    <cellStyle name="Normal 10 3 2 5 2 3" xfId="3349" xr:uid="{00000000-0005-0000-0000-00001F090000}"/>
    <cellStyle name="Normal 10 3 2 5 2 3 2" xfId="5096" xr:uid="{00000000-0005-0000-0000-000020090000}"/>
    <cellStyle name="Normal 10 3 2 5 2 3 2 2" xfId="11591" xr:uid="{08938D0E-9112-412C-8E25-526A12A8A915}"/>
    <cellStyle name="Normal 10 3 2 5 2 3 3" xfId="9846" xr:uid="{0E7029CC-A4E5-42C6-BB12-22D2292D735E}"/>
    <cellStyle name="Normal 10 3 2 5 2 4" xfId="4045" xr:uid="{00000000-0005-0000-0000-000021090000}"/>
    <cellStyle name="Normal 10 3 2 5 2 4 2" xfId="10541" xr:uid="{598A6F39-8A21-4100-8A41-89C2F48A0511}"/>
    <cellStyle name="Normal 10 3 2 5 2 5" xfId="8803" xr:uid="{A1D72DDD-B380-4664-90F1-3FC7F35014B1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2 2 2" xfId="11778" xr:uid="{E4D73469-A8EF-4070-81E3-CD896EF58555}"/>
    <cellStyle name="Normal 10 3 2 5 3 2 3" xfId="10033" xr:uid="{CAF3E939-DC67-41E9-BFEA-E736BB767F99}"/>
    <cellStyle name="Normal 10 3 2 5 3 3" xfId="4736" xr:uid="{00000000-0005-0000-0000-000025090000}"/>
    <cellStyle name="Normal 10 3 2 5 3 3 2" xfId="11231" xr:uid="{D3A440B9-33A1-497C-8395-2097BE8E5674}"/>
    <cellStyle name="Normal 10 3 2 5 3 4" xfId="9493" xr:uid="{BB28A6DC-7449-441D-AD77-D0828D240442}"/>
    <cellStyle name="Normal 10 3 2 5 4" xfId="3348" xr:uid="{00000000-0005-0000-0000-000026090000}"/>
    <cellStyle name="Normal 10 3 2 5 4 2" xfId="5095" xr:uid="{00000000-0005-0000-0000-000027090000}"/>
    <cellStyle name="Normal 10 3 2 5 4 2 2" xfId="11590" xr:uid="{E9A765F0-C539-4461-8035-767A97E913C5}"/>
    <cellStyle name="Normal 10 3 2 5 4 3" xfId="9845" xr:uid="{DCE81669-B9C8-4FB0-A7D4-8262025E0B1E}"/>
    <cellStyle name="Normal 10 3 2 5 5" xfId="4044" xr:uid="{00000000-0005-0000-0000-000028090000}"/>
    <cellStyle name="Normal 10 3 2 5 5 2" xfId="10540" xr:uid="{C9D6922B-B4C6-4B2C-B8BE-1335BC927FDB}"/>
    <cellStyle name="Normal 10 3 2 5 6" xfId="6559" xr:uid="{5BAA08C7-765B-402B-87AE-DCA7D1715488}"/>
    <cellStyle name="Normal 10 3 2 5 6 2" xfId="12407" xr:uid="{897E2CC5-B9FE-4264-811D-FF8E371E64C4}"/>
    <cellStyle name="Normal 10 3 2 5 7" xfId="8802" xr:uid="{EF0ED217-2970-4A98-910E-BAA6F01F9AC5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2 2 2" xfId="11780" xr:uid="{FFA5D01A-46C7-4446-8020-47F7191A77C7}"/>
    <cellStyle name="Normal 10 3 2 6 2 2 3" xfId="10035" xr:uid="{7C8417D1-29F2-4E96-AFF7-06D325464230}"/>
    <cellStyle name="Normal 10 3 2 6 2 3" xfId="4738" xr:uid="{00000000-0005-0000-0000-00002D090000}"/>
    <cellStyle name="Normal 10 3 2 6 2 3 2" xfId="11233" xr:uid="{97822F73-9764-4004-922F-5E9639C819DF}"/>
    <cellStyle name="Normal 10 3 2 6 2 4" xfId="9495" xr:uid="{D506EEE7-C918-42E7-961D-3AB36D2ACABE}"/>
    <cellStyle name="Normal 10 3 2 6 3" xfId="3350" xr:uid="{00000000-0005-0000-0000-00002E090000}"/>
    <cellStyle name="Normal 10 3 2 6 3 2" xfId="5097" xr:uid="{00000000-0005-0000-0000-00002F090000}"/>
    <cellStyle name="Normal 10 3 2 6 3 2 2" xfId="11592" xr:uid="{1A1798A0-DEC5-40A7-9F4E-FDB3C2C65B78}"/>
    <cellStyle name="Normal 10 3 2 6 3 3" xfId="9847" xr:uid="{15CAA717-C6FF-4A4D-8EC7-C4070B4D109F}"/>
    <cellStyle name="Normal 10 3 2 6 4" xfId="4046" xr:uid="{00000000-0005-0000-0000-000030090000}"/>
    <cellStyle name="Normal 10 3 2 6 4 2" xfId="10542" xr:uid="{EC5DBE08-5CD5-4B7A-899C-8C9528CAA51A}"/>
    <cellStyle name="Normal 10 3 2 6 5" xfId="7014" xr:uid="{7DB5DE4A-6C9C-47C4-969E-98E86485A5E5}"/>
    <cellStyle name="Normal 10 3 2 6 5 2" xfId="12706" xr:uid="{3615D41D-906E-4B5D-9A36-923E26A79A8F}"/>
    <cellStyle name="Normal 10 3 2 6 6" xfId="8804" xr:uid="{6F9CA689-1AE3-4179-88B0-C28B84740289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2 2 2" xfId="11767" xr:uid="{FD757CFD-FCA0-49E6-9418-DA1CC1B304E0}"/>
    <cellStyle name="Normal 10 3 2 7 2 3" xfId="10022" xr:uid="{A419B525-D676-43FA-86BD-82C70F006ADB}"/>
    <cellStyle name="Normal 10 3 2 7 3" xfId="4725" xr:uid="{00000000-0005-0000-0000-000034090000}"/>
    <cellStyle name="Normal 10 3 2 7 3 2" xfId="11220" xr:uid="{9B58424F-D6D1-4A00-8108-E1B35635DF2A}"/>
    <cellStyle name="Normal 10 3 2 7 4" xfId="9482" xr:uid="{A2E07FD0-AF31-43C8-A4BC-F66269D99E9A}"/>
    <cellStyle name="Normal 10 3 2 8" xfId="3337" xr:uid="{00000000-0005-0000-0000-000035090000}"/>
    <cellStyle name="Normal 10 3 2 8 2" xfId="5084" xr:uid="{00000000-0005-0000-0000-000036090000}"/>
    <cellStyle name="Normal 10 3 2 8 2 2" xfId="11579" xr:uid="{4D66241D-3D41-4599-B352-6CC69E9FF63B}"/>
    <cellStyle name="Normal 10 3 2 8 3" xfId="9834" xr:uid="{3DB7FA1D-B98D-46D2-9780-C96647B5DFBC}"/>
    <cellStyle name="Normal 10 3 2 9" xfId="4033" xr:uid="{00000000-0005-0000-0000-000037090000}"/>
    <cellStyle name="Normal 10 3 2 9 2" xfId="10529" xr:uid="{B0E14D55-AE10-456A-AB40-9385BDF76CF9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 9 2" xfId="11956" xr:uid="{051E16CA-4A22-4770-91A7-60C03C586F88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05 4 2" xfId="12766" xr:uid="{A04680FD-B65D-46E3-94F9-AE7EFAABE4C1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2 3 2" xfId="13126" xr:uid="{E28EDFCF-D716-4626-8B83-850DD139F331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2 5 2" xfId="12222" xr:uid="{AC23A667-C0DD-4D5A-9DC5-EFC9C497A5D9}"/>
    <cellStyle name="Normal 12 2 3" xfId="1054" xr:uid="{00000000-0005-0000-0000-00004E090000}"/>
    <cellStyle name="Normal 12 2 3 2" xfId="7692" xr:uid="{8B214870-979C-43FF-BB79-3EDE326441AC}"/>
    <cellStyle name="Normal 12 2 3 2 2" xfId="13125" xr:uid="{84345254-69AC-43A3-9542-FB7232597901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 5 2" xfId="12113" xr:uid="{2FED411A-BD30-42F6-8352-7EADFCCE330E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2 2 2" xfId="13128" xr:uid="{A77FDD18-FC9F-4468-BC2E-0EF62D070F23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2 5 2" xfId="12223" xr:uid="{F1CC90E8-5EDF-4407-AC58-E5CED1366B1B}"/>
    <cellStyle name="Normal 13 3" xfId="1067" xr:uid="{00000000-0005-0000-0000-00005B090000}"/>
    <cellStyle name="Normal 13 3 2" xfId="7694" xr:uid="{A402894E-2EE7-4FBD-9E65-D73A060E7272}"/>
    <cellStyle name="Normal 13 3 2 2" xfId="13127" xr:uid="{6F752BE5-0EF3-471B-BEA1-FBC97B01864D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 5 2" xfId="12114" xr:uid="{CC98C5F4-4C59-4900-8D55-63260CD835B8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0 2 2" xfId="11593" xr:uid="{A2AA6434-A66B-4378-92EC-AF94854F3B19}"/>
    <cellStyle name="Normal 18 10 3" xfId="9848" xr:uid="{21B2217A-5F71-49D5-9433-F8EB6B344B21}"/>
    <cellStyle name="Normal 18 11" xfId="4047" xr:uid="{00000000-0005-0000-0000-00007F090000}"/>
    <cellStyle name="Normal 18 11 2" xfId="10543" xr:uid="{7673CCBB-1E2B-4B55-9207-42FAC8C02529}"/>
    <cellStyle name="Normal 18 12" xfId="5791" xr:uid="{3CFE6944-7B0C-4D5B-A6D0-A8FADE308561}"/>
    <cellStyle name="Normal 18 13" xfId="8805" xr:uid="{D17857A2-37AA-47B8-BFEC-34EC8BFE44BA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2 2 2" xfId="12410" xr:uid="{E2B73259-A251-4BB4-B9BC-8C19B549636E}"/>
    <cellStyle name="Normal 18 4 2 3" xfId="12409" xr:uid="{D4BDCF5B-193E-4399-B28E-FF9C8B9A5FEF}"/>
    <cellStyle name="Normal 18 4 3" xfId="6567" xr:uid="{F16B3671-6760-4541-9A13-E1AADECF704C}"/>
    <cellStyle name="Normal 18 4 3 2" xfId="12411" xr:uid="{A2B30BF9-39CD-450D-B05B-FBF869F90103}"/>
    <cellStyle name="Normal 18 4 4" xfId="6564" xr:uid="{D44399AA-04F5-454F-B174-48ECFB2F85D5}"/>
    <cellStyle name="Normal 18 4 4 2" xfId="12408" xr:uid="{FA3CCF07-C36A-48F3-AA1F-9A08E380D15E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2 2 2" xfId="11782" xr:uid="{CB759886-C62A-496E-939E-90C1C55C1310}"/>
    <cellStyle name="Normal 18 7 2 2 3" xfId="10037" xr:uid="{286B4FAF-0EC7-4A09-B589-4C6251DBDC3A}"/>
    <cellStyle name="Normal 18 7 2 3" xfId="4740" xr:uid="{00000000-0005-0000-0000-000089090000}"/>
    <cellStyle name="Normal 18 7 2 3 2" xfId="11235" xr:uid="{8469B98C-3232-44C0-8363-941F18F4A6DE}"/>
    <cellStyle name="Normal 18 7 2 4" xfId="9497" xr:uid="{4131DEFD-8DEB-4C8C-9EA4-235E912F381A}"/>
    <cellStyle name="Normal 18 7 3" xfId="3352" xr:uid="{00000000-0005-0000-0000-00008A090000}"/>
    <cellStyle name="Normal 18 7 3 2" xfId="5099" xr:uid="{00000000-0005-0000-0000-00008B090000}"/>
    <cellStyle name="Normal 18 7 3 2 2" xfId="11594" xr:uid="{E80EDDCA-4C1D-4C5F-A34E-72FEB5277AAA}"/>
    <cellStyle name="Normal 18 7 3 3" xfId="9849" xr:uid="{6265BB89-F856-4320-93F7-E0F9AB7A003F}"/>
    <cellStyle name="Normal 18 7 4" xfId="4048" xr:uid="{00000000-0005-0000-0000-00008C090000}"/>
    <cellStyle name="Normal 18 7 4 2" xfId="10544" xr:uid="{4AA2A754-3C90-44AE-8DAA-8AB6FA19E0E1}"/>
    <cellStyle name="Normal 18 7 5" xfId="8806" xr:uid="{11DF3C07-7FC7-4FDF-BE15-78410F791CA2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2 2 2" xfId="11781" xr:uid="{C7400409-1A16-4E73-9227-CCB9485C341A}"/>
    <cellStyle name="Normal 18 9 2 3" xfId="10036" xr:uid="{A98AE95D-1ABA-43EF-A0BA-DA9DA2AEE6A2}"/>
    <cellStyle name="Normal 18 9 3" xfId="4739" xr:uid="{00000000-0005-0000-0000-000091090000}"/>
    <cellStyle name="Normal 18 9 3 2" xfId="11234" xr:uid="{B5303B02-828D-495C-88D2-703D9BDF6499}"/>
    <cellStyle name="Normal 18 9 4" xfId="9496" xr:uid="{ACE1CBE0-4151-4C66-A801-87D791C19C17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0 2" xfId="12884" xr:uid="{1C7DB21F-0E45-471B-B608-A51E37D02F54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24 2" xfId="13220" xr:uid="{938327F4-258D-46A6-9B6E-8D3880EFA42B}"/>
    <cellStyle name="Normal 2 13" xfId="1120" xr:uid="{00000000-0005-0000-0000-00009F090000}"/>
    <cellStyle name="Normal 2 13 2" xfId="7938" xr:uid="{7A6D0063-93B2-439C-A4BF-3E502C5E5CA2}"/>
    <cellStyle name="Normal 2 13 2 2" xfId="13217" xr:uid="{136FC25A-1866-4425-B155-E8F8454DD179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13 2" xfId="11954" xr:uid="{8193319C-1047-438F-B98C-148995B5BF12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4 2" xfId="12224" xr:uid="{5CBF6BA5-3668-46A1-9321-0A171BA7BE87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2 2 2" xfId="13129" xr:uid="{581BB9B4-32FB-481E-A6D2-F789C1300CA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7 2" xfId="12115" xr:uid="{338352CE-BFC5-4BA0-96FD-E4A0CACC135F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4 2" xfId="12226" xr:uid="{F1FAA790-4D0B-4492-97C1-B70E3F02A1CF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2 2 2" xfId="13131" xr:uid="{11CB6287-A4D8-461F-89EC-B11AF512B403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7 2" xfId="12117" xr:uid="{2B8D7FE8-B447-4FB0-A776-976EFDBE32E4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3 2 2" xfId="12225" xr:uid="{42F755BB-47EF-4D54-970F-55F3CBDEDF5C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3 2" xfId="13130" xr:uid="{FC27EBE0-5EF9-49C7-9EC1-CA3F59EFB7A3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 9 2" xfId="12116" xr:uid="{A70E584F-DB66-4F9E-933F-06F0EC1A2BCE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5 2 2" xfId="12847" xr:uid="{8EE34D3F-EAC4-48A9-9FFD-77525DF54228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4 2" xfId="12227" xr:uid="{C7BEBBA2-C6C4-4500-8BC4-790A982116E2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2 2" xfId="13132" xr:uid="{5EA1A087-B049-4933-869D-7E7ACD476B1E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 5 2" xfId="12118" xr:uid="{359B179D-E2A5-4E83-BA28-B8F988F74120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0 2" xfId="10545" xr:uid="{EC3F6A99-82C9-4232-9A96-39C618E36ED7}"/>
    <cellStyle name="Normal 20 11" xfId="5823" xr:uid="{46507B72-1CC7-4F32-A2A4-AA41888BF807}"/>
    <cellStyle name="Normal 20 12" xfId="8807" xr:uid="{31159EEB-D7FB-40FB-949E-3F82CA56741E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2 2 2" xfId="12414" xr:uid="{73BA3CF8-7996-44C3-B162-87AC1FCC6683}"/>
    <cellStyle name="Normal 20 4 2 3" xfId="12413" xr:uid="{705EA92B-E47A-4886-8D88-D720B3FC3E9D}"/>
    <cellStyle name="Normal 20 4 3" xfId="6579" xr:uid="{DAA669B9-D6E9-485A-87E5-01B0126F360F}"/>
    <cellStyle name="Normal 20 4 3 2" xfId="12415" xr:uid="{23224284-4A6E-43B9-A7F3-698CB8F5CEFD}"/>
    <cellStyle name="Normal 20 4 4" xfId="7728" xr:uid="{4B69597C-20AE-4D6F-9CEF-20CB2EB46CB7}"/>
    <cellStyle name="Normal 20 4 5" xfId="6576" xr:uid="{167569DC-B024-4115-B465-9CD76210F556}"/>
    <cellStyle name="Normal 20 4 5 2" xfId="12412" xr:uid="{30C797C6-9576-4293-92AA-7311D22BB395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2 2 2" xfId="11784" xr:uid="{89324019-A65E-49A0-B6CC-EF7A24064B0D}"/>
    <cellStyle name="Normal 20 6 2 2 3" xfId="10039" xr:uid="{464E217D-7D0E-44CC-8C65-DB0C012DFFD5}"/>
    <cellStyle name="Normal 20 6 2 3" xfId="4742" xr:uid="{00000000-0005-0000-0000-0000220A0000}"/>
    <cellStyle name="Normal 20 6 2 3 2" xfId="11237" xr:uid="{DCE531F9-C540-40E7-9BB3-6D8771CD7241}"/>
    <cellStyle name="Normal 20 6 2 4" xfId="9499" xr:uid="{789D79D1-B84B-4BFD-A032-2F32DB8B7B43}"/>
    <cellStyle name="Normal 20 6 3" xfId="3354" xr:uid="{00000000-0005-0000-0000-0000230A0000}"/>
    <cellStyle name="Normal 20 6 3 2" xfId="5101" xr:uid="{00000000-0005-0000-0000-0000240A0000}"/>
    <cellStyle name="Normal 20 6 3 2 2" xfId="11596" xr:uid="{733A8C5A-ABB8-490F-9B3E-F1006A1572E0}"/>
    <cellStyle name="Normal 20 6 3 3" xfId="9851" xr:uid="{0F228EE0-F90B-4056-A24B-91AC70D39EA2}"/>
    <cellStyle name="Normal 20 6 4" xfId="4050" xr:uid="{00000000-0005-0000-0000-0000250A0000}"/>
    <cellStyle name="Normal 20 6 4 2" xfId="10546" xr:uid="{80FF84C6-D750-47AD-8795-119975BD11B1}"/>
    <cellStyle name="Normal 20 6 5" xfId="8808" xr:uid="{2B767703-BC7D-466F-B9DC-6EEFED1CAFE6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2 2 2" xfId="11783" xr:uid="{E2976E9A-946D-41AB-B2BA-C82A0609AD76}"/>
    <cellStyle name="Normal 20 8 2 3" xfId="10038" xr:uid="{E5D8C8CE-6FC8-43FC-B339-E65B8A46FF79}"/>
    <cellStyle name="Normal 20 8 3" xfId="4741" xr:uid="{00000000-0005-0000-0000-00002A0A0000}"/>
    <cellStyle name="Normal 20 8 3 2" xfId="11236" xr:uid="{677C9A57-17F5-44B8-BCFD-A1CC5D5E72DE}"/>
    <cellStyle name="Normal 20 8 4" xfId="9498" xr:uid="{D31B37C6-B4FF-40A5-A889-DA2A8AC20AA1}"/>
    <cellStyle name="Normal 20 9" xfId="3353" xr:uid="{00000000-0005-0000-0000-00002B0A0000}"/>
    <cellStyle name="Normal 20 9 2" xfId="5100" xr:uid="{00000000-0005-0000-0000-00002C0A0000}"/>
    <cellStyle name="Normal 20 9 2 2" xfId="11595" xr:uid="{EC30DF83-E8C3-488B-86F0-0903E308ECEE}"/>
    <cellStyle name="Normal 20 9 3" xfId="9850" xr:uid="{93CCB6DE-5423-4448-90F6-DAE2C0461A2C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0 2 2" xfId="11597" xr:uid="{198D1EEF-241F-432A-B7DF-8609B62973FB}"/>
    <cellStyle name="Normal 26 10 3" xfId="9852" xr:uid="{A62ECBEF-9C75-4C77-BD64-CA2AA9B00036}"/>
    <cellStyle name="Normal 26 11" xfId="4051" xr:uid="{00000000-0005-0000-0000-0000570A0000}"/>
    <cellStyle name="Normal 26 11 2" xfId="10547" xr:uid="{11F4FEF8-3A79-4A8E-B70C-71675931C44A}"/>
    <cellStyle name="Normal 26 12" xfId="8809" xr:uid="{65682BD8-833D-486D-B1E2-1D8944CC3062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4 2 2" xfId="12964" xr:uid="{6142F651-BC88-4B97-8F0A-FB228AA2B838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2 2 2" xfId="11786" xr:uid="{A352B6E2-F6F0-44F1-973D-0C63F00493B6}"/>
    <cellStyle name="Normal 26 7 2 2 3" xfId="10041" xr:uid="{81245EAF-FC60-467C-80E7-6F9A44C8B574}"/>
    <cellStyle name="Normal 26 7 2 3" xfId="4744" xr:uid="{00000000-0005-0000-0000-0000610A0000}"/>
    <cellStyle name="Normal 26 7 2 3 2" xfId="11239" xr:uid="{1777821B-2468-456B-8F4F-85EFA83DC0D0}"/>
    <cellStyle name="Normal 26 7 2 4" xfId="9501" xr:uid="{802C32EB-2208-4387-8006-A922368CF006}"/>
    <cellStyle name="Normal 26 7 3" xfId="3356" xr:uid="{00000000-0005-0000-0000-0000620A0000}"/>
    <cellStyle name="Normal 26 7 3 2" xfId="5103" xr:uid="{00000000-0005-0000-0000-0000630A0000}"/>
    <cellStyle name="Normal 26 7 3 2 2" xfId="11598" xr:uid="{2DD5BEE2-3EFE-49BB-8AFA-7124097359CA}"/>
    <cellStyle name="Normal 26 7 3 3" xfId="9853" xr:uid="{9F3B4EFC-F654-422A-8077-5B0C5576B434}"/>
    <cellStyle name="Normal 26 7 4" xfId="4052" xr:uid="{00000000-0005-0000-0000-0000640A0000}"/>
    <cellStyle name="Normal 26 7 4 2" xfId="10548" xr:uid="{6373D218-1FF3-48AB-BFA5-4A5C85B825CF}"/>
    <cellStyle name="Normal 26 7 5" xfId="8810" xr:uid="{16719897-E894-42F7-83CE-9F4D368CA9F1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2 2 2" xfId="11785" xr:uid="{D5B7AFDF-68DE-44B8-8C6B-4A73D0B29697}"/>
    <cellStyle name="Normal 26 9 2 3" xfId="10040" xr:uid="{E321FAA4-69F0-4B65-886B-2BC2076E24A2}"/>
    <cellStyle name="Normal 26 9 3" xfId="4743" xr:uid="{00000000-0005-0000-0000-0000690A0000}"/>
    <cellStyle name="Normal 26 9 3 2" xfId="11238" xr:uid="{F2EA6420-1FAC-4333-87C5-977424DD145E}"/>
    <cellStyle name="Normal 26 9 4" xfId="9500" xr:uid="{03741633-7EE0-42D5-BF1C-3FE5EBA6955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3 2 2" xfId="12971" xr:uid="{48DAA0F9-D9FC-4544-B0E6-8D7D6EFCD51F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10" xfId="8811" xr:uid="{BEEEE67E-5BAF-4C1A-9A35-D0BF930B0FC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2 2 2" xfId="12419" xr:uid="{6EEC981E-AA19-49AD-A102-D5E4BA498BE0}"/>
    <cellStyle name="Normal 28 2 2 3" xfId="12418" xr:uid="{815C5EBF-244A-443F-9436-1A2066ACB522}"/>
    <cellStyle name="Normal 28 2 3" xfId="6590" xr:uid="{80AFF9C5-0FBC-491B-8C07-D83BADCA787E}"/>
    <cellStyle name="Normal 28 2 3 2" xfId="12420" xr:uid="{9FBDCA71-5C05-47EC-BC7E-6C6F8773FE6B}"/>
    <cellStyle name="Normal 28 2 4" xfId="6587" xr:uid="{EF5BF942-CB7D-46FD-81A5-0407558CDFC7}"/>
    <cellStyle name="Normal 28 2 4 2" xfId="12417" xr:uid="{6B2F5840-F477-4775-BFC5-83B38A695835}"/>
    <cellStyle name="Normal 28 3" xfId="1305" xr:uid="{00000000-0005-0000-0000-0000750A0000}"/>
    <cellStyle name="Normal 28 3 2" xfId="6592" xr:uid="{A1E24EBD-3C2D-4160-A358-A33A1E9EDB7E}"/>
    <cellStyle name="Normal 28 3 2 2" xfId="12422" xr:uid="{CD8AB81A-3602-404D-B2BC-6CA53BFF6B7A}"/>
    <cellStyle name="Normal 28 3 3" xfId="6591" xr:uid="{612ACAE0-067A-4FC4-B14C-352B660BA399}"/>
    <cellStyle name="Normal 28 3 3 2" xfId="12421" xr:uid="{343A0AD8-B89B-4FAF-8CBE-A0A261B052B6}"/>
    <cellStyle name="Normal 28 4" xfId="1306" xr:uid="{00000000-0005-0000-0000-0000760A0000}"/>
    <cellStyle name="Normal 28 4 2" xfId="6593" xr:uid="{10A1351C-4CAD-46BF-85EB-A00B836F7365}"/>
    <cellStyle name="Normal 28 4 2 2" xfId="12423" xr:uid="{4913F186-243C-47EE-8AC0-7965D816FFC7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2 2 2" xfId="11788" xr:uid="{A771FAA5-372B-4E6C-AFA3-EADCCE735354}"/>
    <cellStyle name="Normal 28 5 2 2 3" xfId="10043" xr:uid="{049C0F83-B8EF-41F3-87B3-3624230B7AED}"/>
    <cellStyle name="Normal 28 5 2 3" xfId="4746" xr:uid="{00000000-0005-0000-0000-00007B0A0000}"/>
    <cellStyle name="Normal 28 5 2 3 2" xfId="11241" xr:uid="{32257455-494B-49AE-9C8B-6179E0162105}"/>
    <cellStyle name="Normal 28 5 2 4" xfId="9503" xr:uid="{08624687-5350-4620-B8D9-E383B9FCEC10}"/>
    <cellStyle name="Normal 28 5 3" xfId="3358" xr:uid="{00000000-0005-0000-0000-00007C0A0000}"/>
    <cellStyle name="Normal 28 5 3 2" xfId="5105" xr:uid="{00000000-0005-0000-0000-00007D0A0000}"/>
    <cellStyle name="Normal 28 5 3 2 2" xfId="11600" xr:uid="{A6FFD9DB-13E1-421D-8A7E-45885CC84BDA}"/>
    <cellStyle name="Normal 28 5 3 3" xfId="9855" xr:uid="{2ADF4DCF-EEF9-429D-8F37-8C5CF4D3CA96}"/>
    <cellStyle name="Normal 28 5 4" xfId="4054" xr:uid="{00000000-0005-0000-0000-00007E0A0000}"/>
    <cellStyle name="Normal 28 5 4 2" xfId="10550" xr:uid="{C163A94E-1C7D-473E-B48A-8F950D68180C}"/>
    <cellStyle name="Normal 28 5 5" xfId="8812" xr:uid="{E1553FDF-5BCD-46CA-8780-0701C135E161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2 2 2" xfId="11787" xr:uid="{66DFBE8C-72EF-4EE4-B825-66FA38AE04D9}"/>
    <cellStyle name="Normal 28 6 2 3" xfId="10042" xr:uid="{74B33655-C777-41E2-8263-EA17196EB9D8}"/>
    <cellStyle name="Normal 28 6 3" xfId="4745" xr:uid="{00000000-0005-0000-0000-0000820A0000}"/>
    <cellStyle name="Normal 28 6 3 2" xfId="11240" xr:uid="{3F58F94C-3E10-4D7D-A4AD-A68A2A0B197C}"/>
    <cellStyle name="Normal 28 6 4" xfId="9502" xr:uid="{122A45E1-6C03-408E-A4CF-888F66961497}"/>
    <cellStyle name="Normal 28 7" xfId="3357" xr:uid="{00000000-0005-0000-0000-0000830A0000}"/>
    <cellStyle name="Normal 28 7 2" xfId="5104" xr:uid="{00000000-0005-0000-0000-0000840A0000}"/>
    <cellStyle name="Normal 28 7 2 2" xfId="11599" xr:uid="{037E8B05-C946-40CB-B018-0BE7BE418C7A}"/>
    <cellStyle name="Normal 28 7 3" xfId="9854" xr:uid="{AA11A8B7-822A-4B9A-916E-6675BD38EAF9}"/>
    <cellStyle name="Normal 28 8" xfId="4053" xr:uid="{00000000-0005-0000-0000-0000850A0000}"/>
    <cellStyle name="Normal 28 8 2" xfId="10549" xr:uid="{59A46AF4-DABA-49DD-B529-DDDF70B00D82}"/>
    <cellStyle name="Normal 28 9" xfId="6586" xr:uid="{80644379-C180-4056-9676-2A72DC493A6B}"/>
    <cellStyle name="Normal 28 9 2" xfId="12416" xr:uid="{4D9C7CED-9FD0-4F5C-861B-F38876AED3B3}"/>
    <cellStyle name="Normal 280" xfId="7334" xr:uid="{5E1E2724-5D26-43A6-87C8-3D4251DC9F05}"/>
    <cellStyle name="Normal 29" xfId="1308" xr:uid="{00000000-0005-0000-0000-0000860A0000}"/>
    <cellStyle name="Normal 29 10" xfId="8813" xr:uid="{00A5EA72-A882-4DDE-9B87-53C48CD645D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2 2 2" xfId="12427" xr:uid="{EBAC7D03-52A8-492F-9D65-8B22076780B2}"/>
    <cellStyle name="Normal 29 2 2 3" xfId="12426" xr:uid="{83A053E5-AFD1-4A44-82F4-E0E65DD58364}"/>
    <cellStyle name="Normal 29 2 3" xfId="6598" xr:uid="{A9DE4228-5073-4CE5-A61E-EB6489424A15}"/>
    <cellStyle name="Normal 29 2 3 2" xfId="12428" xr:uid="{F477A493-8A1D-4F7C-A1E9-90C2922B555C}"/>
    <cellStyle name="Normal 29 2 4" xfId="6595" xr:uid="{DDB64354-B3AA-4DBE-ADD8-0A11435CBF58}"/>
    <cellStyle name="Normal 29 2 4 2" xfId="12425" xr:uid="{3A5C4B6F-5A1E-428B-ABF2-DC0F75AC27E9}"/>
    <cellStyle name="Normal 29 3" xfId="1310" xr:uid="{00000000-0005-0000-0000-0000880A0000}"/>
    <cellStyle name="Normal 29 3 2" xfId="6600" xr:uid="{1D8799AB-229F-4FA1-9E34-F679F1927432}"/>
    <cellStyle name="Normal 29 3 2 2" xfId="12430" xr:uid="{2AEAC2F9-467F-4EDD-85D1-14F6E1DD6C79}"/>
    <cellStyle name="Normal 29 3 3" xfId="6599" xr:uid="{ABF01E4F-0D5E-40C6-A3D1-A2161DDB3C6C}"/>
    <cellStyle name="Normal 29 3 3 2" xfId="12429" xr:uid="{E0ED31C4-323A-4F07-B58C-A89A0D370778}"/>
    <cellStyle name="Normal 29 4" xfId="1311" xr:uid="{00000000-0005-0000-0000-0000890A0000}"/>
    <cellStyle name="Normal 29 4 2" xfId="6601" xr:uid="{DB7A3DCE-98F9-4974-A196-9F2A1CAF17EF}"/>
    <cellStyle name="Normal 29 4 2 2" xfId="12431" xr:uid="{5359F024-D9D0-4E65-99A4-D5EF48599A19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2 2 2" xfId="11790" xr:uid="{7C69F096-6FB7-48EF-A472-CCC2A3872B6D}"/>
    <cellStyle name="Normal 29 5 2 2 3" xfId="10045" xr:uid="{1A5808CB-EE57-4EB3-AB45-C4DF32D41030}"/>
    <cellStyle name="Normal 29 5 2 3" xfId="4748" xr:uid="{00000000-0005-0000-0000-00008E0A0000}"/>
    <cellStyle name="Normal 29 5 2 3 2" xfId="11243" xr:uid="{9027C16D-2940-405E-BEB1-6D93B80430E1}"/>
    <cellStyle name="Normal 29 5 2 4" xfId="9505" xr:uid="{794C9BA3-94FE-4A24-86FF-C47DEB8E6648}"/>
    <cellStyle name="Normal 29 5 3" xfId="3360" xr:uid="{00000000-0005-0000-0000-00008F0A0000}"/>
    <cellStyle name="Normal 29 5 3 2" xfId="5107" xr:uid="{00000000-0005-0000-0000-0000900A0000}"/>
    <cellStyle name="Normal 29 5 3 2 2" xfId="11602" xr:uid="{753B9714-1638-428D-94C8-356FB8790FC1}"/>
    <cellStyle name="Normal 29 5 3 3" xfId="9857" xr:uid="{11248D24-7E4A-4F78-AB8D-20D8E7CB4621}"/>
    <cellStyle name="Normal 29 5 4" xfId="4056" xr:uid="{00000000-0005-0000-0000-0000910A0000}"/>
    <cellStyle name="Normal 29 5 4 2" xfId="10552" xr:uid="{C35DC8D6-B22B-497F-AE70-81F4F7D29AC3}"/>
    <cellStyle name="Normal 29 5 5" xfId="8814" xr:uid="{815E5918-661B-40D2-9E4B-B6DF93A466F4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2 2 2" xfId="11789" xr:uid="{F0F3B0A8-7563-46A0-8D59-C02C5D2DE17F}"/>
    <cellStyle name="Normal 29 6 2 3" xfId="10044" xr:uid="{35F26DBE-3F40-4BF2-95A7-6994095CBAC1}"/>
    <cellStyle name="Normal 29 6 3" xfId="4747" xr:uid="{00000000-0005-0000-0000-0000950A0000}"/>
    <cellStyle name="Normal 29 6 3 2" xfId="11242" xr:uid="{2D6F9A0F-4098-4EA1-9B26-702A5F8582A9}"/>
    <cellStyle name="Normal 29 6 4" xfId="9504" xr:uid="{549D04BA-DEF7-4448-82DE-2DCD94805CF9}"/>
    <cellStyle name="Normal 29 7" xfId="3359" xr:uid="{00000000-0005-0000-0000-0000960A0000}"/>
    <cellStyle name="Normal 29 7 2" xfId="5106" xr:uid="{00000000-0005-0000-0000-0000970A0000}"/>
    <cellStyle name="Normal 29 7 2 2" xfId="11601" xr:uid="{DE278B0C-92A7-4FE7-B725-BB7BC2123370}"/>
    <cellStyle name="Normal 29 7 3" xfId="9856" xr:uid="{4101BFA6-89C3-42CA-A24A-AD5859D95B2C}"/>
    <cellStyle name="Normal 29 8" xfId="4055" xr:uid="{00000000-0005-0000-0000-0000980A0000}"/>
    <cellStyle name="Normal 29 8 2" xfId="10551" xr:uid="{AF60057A-9E86-4724-A922-BA048B5E3201}"/>
    <cellStyle name="Normal 29 9" xfId="6594" xr:uid="{68F2E548-2934-4C0C-AC9C-32DBC8BE700A}"/>
    <cellStyle name="Normal 29 9 2" xfId="12424" xr:uid="{8EA52227-845A-432F-B728-7E82F555A66F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6 2" xfId="12788" xr:uid="{DE277941-FF5F-416B-B36B-6ADAA2283C77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2 2" xfId="13233" xr:uid="{7644CAA5-878B-4780-B638-AE70F5E6BC96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2 2" xfId="12434" xr:uid="{27F51C0B-8099-4686-A469-9CCD72D2F0D3}"/>
    <cellStyle name="Normal 30 2 3" xfId="7280" xr:uid="{F846AEF1-C529-42E6-B6D0-DE11D31B9969}"/>
    <cellStyle name="Normal 30 2 4" xfId="6605" xr:uid="{49118F2E-C35F-4B06-B628-AF7F2E92C30B}"/>
    <cellStyle name="Normal 30 2 4 2" xfId="12433" xr:uid="{2CEEFCDE-8DB1-4D90-A345-DB49743052E4}"/>
    <cellStyle name="Normal 30 3" xfId="1351" xr:uid="{00000000-0005-0000-0000-0000BF0A0000}"/>
    <cellStyle name="Normal 30 3 2" xfId="6607" xr:uid="{D4B3286C-D0D8-4B64-AAC4-D919436C8935}"/>
    <cellStyle name="Normal 30 3 2 2" xfId="12435" xr:uid="{578AE564-9CF4-471A-B001-941E6C0A4C02}"/>
    <cellStyle name="Normal 30 4" xfId="7279" xr:uid="{0A866397-0C75-4B7C-90B4-008F9DBBB1F8}"/>
    <cellStyle name="Normal 30 5" xfId="6604" xr:uid="{1A868BAE-584E-4E95-B886-41DBFB507719}"/>
    <cellStyle name="Normal 30 5 2" xfId="12432" xr:uid="{3DF01CF7-64A5-45F5-90D5-8B587A7028B0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2 2" xfId="12438" xr:uid="{4E3055EC-9162-4885-9991-E070D1F9D161}"/>
    <cellStyle name="Normal 31 2 3" xfId="6609" xr:uid="{A5C72246-379E-4087-9CC2-8869A7B7E71D}"/>
    <cellStyle name="Normal 31 2 3 2" xfId="12437" xr:uid="{B8B817EA-5709-4F7C-840C-06D66B8AF0D6}"/>
    <cellStyle name="Normal 31 3" xfId="1354" xr:uid="{00000000-0005-0000-0000-0000C20A0000}"/>
    <cellStyle name="Normal 31 3 2" xfId="6611" xr:uid="{B55C6980-EE5E-49A7-9478-92237C9A5FE3}"/>
    <cellStyle name="Normal 31 3 2 2" xfId="12439" xr:uid="{1BCF74A9-50DC-4FD6-9F30-F14906089D98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1 6 2" xfId="12436" xr:uid="{D9DEE195-41DE-4482-B8BF-92E698F1F550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2 2 2" xfId="12886" xr:uid="{822D86D2-4A81-40BB-8DE9-90C165386671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5 3 2" xfId="12874" xr:uid="{B15BEB82-A6BB-4262-90CF-19B6530137BC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6 3 2" xfId="12873" xr:uid="{4EB86227-D09F-4FE3-9A28-DBF7152AF44F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1 2 2" xfId="13259" xr:uid="{E9A22442-DFDC-4114-83D0-663D7C6C6524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14 2" xfId="11935" xr:uid="{90634A36-C889-410F-BC03-C4FA73B623E5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2 2 2" xfId="11792" xr:uid="{98B715E3-4D3E-469F-BAAB-4AC0D43C944B}"/>
    <cellStyle name="Normal 4 2 2 3 2 2 2 3" xfId="10047" xr:uid="{42F42A42-B681-4557-B65E-D7E6E81B2AC5}"/>
    <cellStyle name="Normal 4 2 2 3 2 2 3" xfId="4750" xr:uid="{00000000-0005-0000-0000-0000E30A0000}"/>
    <cellStyle name="Normal 4 2 2 3 2 2 3 2" xfId="11245" xr:uid="{433E8292-8DFE-4D25-B992-136A3AE83CBF}"/>
    <cellStyle name="Normal 4 2 2 3 2 2 4" xfId="9507" xr:uid="{8A82DA66-C4A5-43EE-B96C-A53C54215120}"/>
    <cellStyle name="Normal 4 2 2 3 2 3" xfId="3362" xr:uid="{00000000-0005-0000-0000-0000E40A0000}"/>
    <cellStyle name="Normal 4 2 2 3 2 3 2" xfId="5109" xr:uid="{00000000-0005-0000-0000-0000E50A0000}"/>
    <cellStyle name="Normal 4 2 2 3 2 3 2 2" xfId="11604" xr:uid="{8588DDB4-A004-4846-AC6B-13BDB8D2E9E4}"/>
    <cellStyle name="Normal 4 2 2 3 2 3 3" xfId="9859" xr:uid="{0EC85A29-C3C8-4D4D-B5CD-737CCCC149EB}"/>
    <cellStyle name="Normal 4 2 2 3 2 4" xfId="4058" xr:uid="{00000000-0005-0000-0000-0000E60A0000}"/>
    <cellStyle name="Normal 4 2 2 3 2 4 2" xfId="10554" xr:uid="{71AEF0BA-D025-4141-AD9A-996AC73C88C9}"/>
    <cellStyle name="Normal 4 2 2 3 2 5" xfId="6615" xr:uid="{F231DC51-44E1-4FDA-BA08-2208E24C32A3}"/>
    <cellStyle name="Normal 4 2 2 3 2 5 2" xfId="12441" xr:uid="{E65EF788-1E14-4FFD-BB7D-958F32B2D14A}"/>
    <cellStyle name="Normal 4 2 2 3 2 6" xfId="8816" xr:uid="{17EA01EF-E581-4BA5-9CEF-4DF5D558D55B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2 2 2" xfId="11791" xr:uid="{CCDD86B2-2D7C-4074-8CCC-F870BC3DC80B}"/>
    <cellStyle name="Normal 4 2 2 3 3 2 3" xfId="10046" xr:uid="{B0B31B89-0B7B-41A1-A3F7-62B11F1BBE7E}"/>
    <cellStyle name="Normal 4 2 2 3 3 3" xfId="4749" xr:uid="{00000000-0005-0000-0000-0000EA0A0000}"/>
    <cellStyle name="Normal 4 2 2 3 3 3 2" xfId="11244" xr:uid="{24EF2D4E-7898-4EA9-9AE9-A4E0D2201237}"/>
    <cellStyle name="Normal 4 2 2 3 3 4" xfId="7047" xr:uid="{B8BEC35B-60A7-4272-AACB-7915387871FF}"/>
    <cellStyle name="Normal 4 2 2 3 3 4 2" xfId="12707" xr:uid="{3ACEF645-6A08-419E-A7B0-BA555E018095}"/>
    <cellStyle name="Normal 4 2 2 3 3 5" xfId="9506" xr:uid="{5D1F00F3-4B48-4C51-9C2B-172AE4D7650F}"/>
    <cellStyle name="Normal 4 2 2 3 4" xfId="3361" xr:uid="{00000000-0005-0000-0000-0000EB0A0000}"/>
    <cellStyle name="Normal 4 2 2 3 4 2" xfId="5108" xr:uid="{00000000-0005-0000-0000-0000EC0A0000}"/>
    <cellStyle name="Normal 4 2 2 3 4 2 2" xfId="11603" xr:uid="{57BD2633-0F27-4B24-A547-D4403D6A01DD}"/>
    <cellStyle name="Normal 4 2 2 3 4 3" xfId="9858" xr:uid="{ACDD884D-1B57-4E52-BB0C-07800F45D073}"/>
    <cellStyle name="Normal 4 2 2 3 5" xfId="4057" xr:uid="{00000000-0005-0000-0000-0000ED0A0000}"/>
    <cellStyle name="Normal 4 2 2 3 5 2" xfId="10553" xr:uid="{4CA3882C-FEBE-4F31-B586-18594E516B5B}"/>
    <cellStyle name="Normal 4 2 2 3 6" xfId="6614" xr:uid="{886C9302-B886-41F1-AD87-47FE2B393621}"/>
    <cellStyle name="Normal 4 2 2 3 6 2" xfId="12440" xr:uid="{6393C275-9E42-422E-BF10-137EC5C2DE70}"/>
    <cellStyle name="Normal 4 2 2 3 7" xfId="8815" xr:uid="{AE8F5765-89B0-475D-A86D-C16E1EA03EA6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2 2 2" xfId="11793" xr:uid="{2C55E8BA-41FF-41D4-B441-7922BCE8B572}"/>
    <cellStyle name="Normal 4 4 10 2 3" xfId="10048" xr:uid="{79DCA490-08C7-4C97-A0AC-2B539B9F4F37}"/>
    <cellStyle name="Normal 4 4 10 3" xfId="4751" xr:uid="{00000000-0005-0000-0000-0000FF0A0000}"/>
    <cellStyle name="Normal 4 4 10 3 2" xfId="11246" xr:uid="{3EFD48BB-C81E-494E-B336-16B3EE6B4012}"/>
    <cellStyle name="Normal 4 4 10 4" xfId="9508" xr:uid="{EE461EC4-D0F7-40C2-9117-D24B222E706C}"/>
    <cellStyle name="Normal 4 4 11" xfId="3363" xr:uid="{00000000-0005-0000-0000-0000000B0000}"/>
    <cellStyle name="Normal 4 4 11 2" xfId="5110" xr:uid="{00000000-0005-0000-0000-0000010B0000}"/>
    <cellStyle name="Normal 4 4 11 2 2" xfId="11605" xr:uid="{9554B016-F38B-41D3-B913-C1B782AC7B58}"/>
    <cellStyle name="Normal 4 4 11 3" xfId="9860" xr:uid="{13156ED3-EA23-4FC8-82A3-F53DB738AB04}"/>
    <cellStyle name="Normal 4 4 12" xfId="4059" xr:uid="{00000000-0005-0000-0000-0000020B0000}"/>
    <cellStyle name="Normal 4 4 12 2" xfId="10555" xr:uid="{D9872304-BCE0-4594-A833-D396C0047AC8}"/>
    <cellStyle name="Normal 4 4 13" xfId="5836" xr:uid="{C4DBC12A-B6F6-4E82-A03D-9AEFB3CF48BF}"/>
    <cellStyle name="Normal 4 4 13 2" xfId="12119" xr:uid="{952FCA9B-FDA0-4057-828C-C8DAAE6CA0CC}"/>
    <cellStyle name="Normal 4 4 14" xfId="8817" xr:uid="{CE6775AF-9EB5-40A6-A76B-AEA78F0966C0}"/>
    <cellStyle name="Normal 4 4 2" xfId="1398" xr:uid="{00000000-0005-0000-0000-0000030B0000}"/>
    <cellStyle name="Normal 4 4 2 10" xfId="8818" xr:uid="{CDD7F1AA-3798-4931-8150-7E4D29E095BC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2 2 2" xfId="11797" xr:uid="{E85145C8-2B93-43FE-AB99-48A859388EEA}"/>
    <cellStyle name="Normal 4 4 2 2 2 2 2 2 3" xfId="10052" xr:uid="{3C37AF52-6E26-4FE0-BC6A-9AE8AE8CAA21}"/>
    <cellStyle name="Normal 4 4 2 2 2 2 2 3" xfId="4755" xr:uid="{00000000-0005-0000-0000-00000A0B0000}"/>
    <cellStyle name="Normal 4 4 2 2 2 2 2 3 2" xfId="11250" xr:uid="{7BED396E-7F7A-4F49-9E4A-B4F287F9FCAE}"/>
    <cellStyle name="Normal 4 4 2 2 2 2 2 4" xfId="9512" xr:uid="{22AB7835-F428-4F81-A50B-001BC60D8B69}"/>
    <cellStyle name="Normal 4 4 2 2 2 2 3" xfId="3367" xr:uid="{00000000-0005-0000-0000-00000B0B0000}"/>
    <cellStyle name="Normal 4 4 2 2 2 2 3 2" xfId="5114" xr:uid="{00000000-0005-0000-0000-00000C0B0000}"/>
    <cellStyle name="Normal 4 4 2 2 2 2 3 2 2" xfId="11609" xr:uid="{01ADE81E-9778-459E-8ECD-8760DBCFCE16}"/>
    <cellStyle name="Normal 4 4 2 2 2 2 3 3" xfId="9864" xr:uid="{C1C82785-0902-4A27-9FA7-EE21B6CF4103}"/>
    <cellStyle name="Normal 4 4 2 2 2 2 4" xfId="4063" xr:uid="{00000000-0005-0000-0000-00000D0B0000}"/>
    <cellStyle name="Normal 4 4 2 2 2 2 4 2" xfId="10559" xr:uid="{2D64AEE7-0DB3-491B-889E-2D34CD198823}"/>
    <cellStyle name="Normal 4 4 2 2 2 2 5" xfId="8821" xr:uid="{1258E173-8284-4689-92C6-35481400073E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2 2 2" xfId="11796" xr:uid="{3CFDDAB4-3B29-409B-8220-03E42F428C37}"/>
    <cellStyle name="Normal 4 4 2 2 2 3 2 3" xfId="10051" xr:uid="{C3842AEA-B4C4-4AFA-990B-065F44140AC6}"/>
    <cellStyle name="Normal 4 4 2 2 2 3 3" xfId="4754" xr:uid="{00000000-0005-0000-0000-0000110B0000}"/>
    <cellStyle name="Normal 4 4 2 2 2 3 3 2" xfId="11249" xr:uid="{D45BA722-D5C3-4D70-BEFE-7389B410958E}"/>
    <cellStyle name="Normal 4 4 2 2 2 3 4" xfId="9511" xr:uid="{FC1863C4-EFD4-4541-867F-04BB3357CB9A}"/>
    <cellStyle name="Normal 4 4 2 2 2 4" xfId="3366" xr:uid="{00000000-0005-0000-0000-0000120B0000}"/>
    <cellStyle name="Normal 4 4 2 2 2 4 2" xfId="5113" xr:uid="{00000000-0005-0000-0000-0000130B0000}"/>
    <cellStyle name="Normal 4 4 2 2 2 4 2 2" xfId="11608" xr:uid="{FAF59EA4-263D-479A-9CCD-188F8AA38F26}"/>
    <cellStyle name="Normal 4 4 2 2 2 4 3" xfId="9863" xr:uid="{0B4629F5-DC82-414F-AC5D-77AAC0A9E3AA}"/>
    <cellStyle name="Normal 4 4 2 2 2 5" xfId="4062" xr:uid="{00000000-0005-0000-0000-0000140B0000}"/>
    <cellStyle name="Normal 4 4 2 2 2 5 2" xfId="10558" xr:uid="{EBC38582-BEDA-465A-8162-60DD5CF45439}"/>
    <cellStyle name="Normal 4 4 2 2 2 6" xfId="6618" xr:uid="{EF91DF59-D698-427D-B347-8FF9F0A78C4D}"/>
    <cellStyle name="Normal 4 4 2 2 2 6 2" xfId="12443" xr:uid="{912E3A67-33CE-4D88-901F-BF4A197CCD94}"/>
    <cellStyle name="Normal 4 4 2 2 2 7" xfId="8820" xr:uid="{4CAB4D93-9B2D-475D-8B0C-C3E854447347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2 2 2" xfId="11798" xr:uid="{7ADE0ADB-07C5-47BC-AA99-806488400CBD}"/>
    <cellStyle name="Normal 4 4 2 2 3 2 2 3" xfId="10053" xr:uid="{46786619-431C-410E-BF78-4D4D5E8AE27A}"/>
    <cellStyle name="Normal 4 4 2 2 3 2 3" xfId="4756" xr:uid="{00000000-0005-0000-0000-0000190B0000}"/>
    <cellStyle name="Normal 4 4 2 2 3 2 3 2" xfId="11251" xr:uid="{9FAAD037-CB3D-49F7-99C8-425D33376ED0}"/>
    <cellStyle name="Normal 4 4 2 2 3 2 4" xfId="9513" xr:uid="{8C9D6109-16EF-49FD-97BF-B819269723BB}"/>
    <cellStyle name="Normal 4 4 2 2 3 3" xfId="3368" xr:uid="{00000000-0005-0000-0000-00001A0B0000}"/>
    <cellStyle name="Normal 4 4 2 2 3 3 2" xfId="5115" xr:uid="{00000000-0005-0000-0000-00001B0B0000}"/>
    <cellStyle name="Normal 4 4 2 2 3 3 2 2" xfId="11610" xr:uid="{1B37C009-3317-4F18-80CD-B81F750FDF91}"/>
    <cellStyle name="Normal 4 4 2 2 3 3 3" xfId="9865" xr:uid="{CAAB5BF8-C20B-409D-B2F1-92123AD29DD6}"/>
    <cellStyle name="Normal 4 4 2 2 3 4" xfId="4064" xr:uid="{00000000-0005-0000-0000-00001C0B0000}"/>
    <cellStyle name="Normal 4 4 2 2 3 4 2" xfId="10560" xr:uid="{7F455D78-9A24-4FFB-952F-8A00F2885933}"/>
    <cellStyle name="Normal 4 4 2 2 3 5" xfId="8822" xr:uid="{ACE37607-9012-4EC4-9BD0-486435C187F6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2 2 2" xfId="11795" xr:uid="{3A479AA5-5A86-4A93-92C7-1B79D462FAFD}"/>
    <cellStyle name="Normal 4 4 2 2 4 2 3" xfId="10050" xr:uid="{1D9F1DBF-C9F2-4A01-A384-2288D51FF863}"/>
    <cellStyle name="Normal 4 4 2 2 4 3" xfId="4753" xr:uid="{00000000-0005-0000-0000-0000200B0000}"/>
    <cellStyle name="Normal 4 4 2 2 4 3 2" xfId="11248" xr:uid="{D1242C55-AB4F-439D-A3C1-6C176CF4D7E1}"/>
    <cellStyle name="Normal 4 4 2 2 4 4" xfId="9510" xr:uid="{0382ED8E-9702-40B0-8415-6D8F17B5B130}"/>
    <cellStyle name="Normal 4 4 2 2 5" xfId="3365" xr:uid="{00000000-0005-0000-0000-0000210B0000}"/>
    <cellStyle name="Normal 4 4 2 2 5 2" xfId="5112" xr:uid="{00000000-0005-0000-0000-0000220B0000}"/>
    <cellStyle name="Normal 4 4 2 2 5 2 2" xfId="11607" xr:uid="{27CEB52A-7672-4CAC-B73D-CD92BB5DCD74}"/>
    <cellStyle name="Normal 4 4 2 2 5 3" xfId="9862" xr:uid="{7D19E17C-FD89-4E4B-BD2F-408E1BCBF447}"/>
    <cellStyle name="Normal 4 4 2 2 6" xfId="4061" xr:uid="{00000000-0005-0000-0000-0000230B0000}"/>
    <cellStyle name="Normal 4 4 2 2 6 2" xfId="10557" xr:uid="{7E6D31F8-E42A-48C9-9036-2ED41821FB54}"/>
    <cellStyle name="Normal 4 4 2 2 7" xfId="6617" xr:uid="{F8432966-6534-4567-A7C6-FBEB745C6B19}"/>
    <cellStyle name="Normal 4 4 2 2 7 2" xfId="12442" xr:uid="{AF1A024B-8559-4E1A-B0E0-3B8A1537210F}"/>
    <cellStyle name="Normal 4 4 2 2 8" xfId="8819" xr:uid="{7EDB51DA-D8CB-4E22-A78E-007AB37C8F5B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2 2 2" xfId="11800" xr:uid="{221404CD-E92A-4918-BFB8-CED55E79F36F}"/>
    <cellStyle name="Normal 4 4 2 3 2 2 2 3" xfId="10055" xr:uid="{B56C63D0-7C86-4AE9-8D64-3DA3C365F47D}"/>
    <cellStyle name="Normal 4 4 2 3 2 2 3" xfId="4758" xr:uid="{00000000-0005-0000-0000-0000290B0000}"/>
    <cellStyle name="Normal 4 4 2 3 2 2 3 2" xfId="11253" xr:uid="{6B538AC9-140F-4DBA-BE01-ECEBC8CD878F}"/>
    <cellStyle name="Normal 4 4 2 3 2 2 4" xfId="9515" xr:uid="{BB796126-5737-48F3-BB7D-AA9229A25F3B}"/>
    <cellStyle name="Normal 4 4 2 3 2 3" xfId="3370" xr:uid="{00000000-0005-0000-0000-00002A0B0000}"/>
    <cellStyle name="Normal 4 4 2 3 2 3 2" xfId="5117" xr:uid="{00000000-0005-0000-0000-00002B0B0000}"/>
    <cellStyle name="Normal 4 4 2 3 2 3 2 2" xfId="11612" xr:uid="{F9EAFD7B-9185-49AF-B5F1-3C327263F375}"/>
    <cellStyle name="Normal 4 4 2 3 2 3 3" xfId="9867" xr:uid="{A7433E90-2ED3-42F2-BF90-250308B0C758}"/>
    <cellStyle name="Normal 4 4 2 3 2 4" xfId="4066" xr:uid="{00000000-0005-0000-0000-00002C0B0000}"/>
    <cellStyle name="Normal 4 4 2 3 2 4 2" xfId="10562" xr:uid="{387D03A9-80C9-4C67-A8BC-1382F4F82719}"/>
    <cellStyle name="Normal 4 4 2 3 2 5" xfId="8824" xr:uid="{03007829-F022-443A-BBED-7967FEE0C9EA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2 2 2" xfId="11799" xr:uid="{E19F3A95-172D-4A0E-B32C-7DACA0DAA6D9}"/>
    <cellStyle name="Normal 4 4 2 3 3 2 3" xfId="10054" xr:uid="{2323AC92-A9DC-4FD3-8D2F-E9C39E697878}"/>
    <cellStyle name="Normal 4 4 2 3 3 3" xfId="4757" xr:uid="{00000000-0005-0000-0000-0000300B0000}"/>
    <cellStyle name="Normal 4 4 2 3 3 3 2" xfId="11252" xr:uid="{DE130612-EED7-4CA4-A4D5-750C29D3FA1F}"/>
    <cellStyle name="Normal 4 4 2 3 3 4" xfId="9514" xr:uid="{A5415C43-36E3-41BB-B851-FBBF86A9B87D}"/>
    <cellStyle name="Normal 4 4 2 3 4" xfId="3369" xr:uid="{00000000-0005-0000-0000-0000310B0000}"/>
    <cellStyle name="Normal 4 4 2 3 4 2" xfId="5116" xr:uid="{00000000-0005-0000-0000-0000320B0000}"/>
    <cellStyle name="Normal 4 4 2 3 4 2 2" xfId="11611" xr:uid="{10173C62-9580-436E-AE32-B0396A5220A5}"/>
    <cellStyle name="Normal 4 4 2 3 4 3" xfId="9866" xr:uid="{F0D70FD7-165F-4848-9DCB-E4981CE7DF86}"/>
    <cellStyle name="Normal 4 4 2 3 5" xfId="4065" xr:uid="{00000000-0005-0000-0000-0000330B0000}"/>
    <cellStyle name="Normal 4 4 2 3 5 2" xfId="10561" xr:uid="{7C611F1E-7B45-42B9-B0EA-DB3F8A0D27A9}"/>
    <cellStyle name="Normal 4 4 2 3 6" xfId="6619" xr:uid="{8D390EF7-DDAF-4C4C-9306-881D1111F3FD}"/>
    <cellStyle name="Normal 4 4 2 3 6 2" xfId="12444" xr:uid="{C53B5389-7838-46F7-8259-3F4048BA68EB}"/>
    <cellStyle name="Normal 4 4 2 3 7" xfId="8823" xr:uid="{05A2E26F-C017-44EF-B9F2-21CBC6FF3A01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2 2 2" xfId="11802" xr:uid="{F65221DD-5C5F-4ADF-BAD9-ECD6C1A90C84}"/>
    <cellStyle name="Normal 4 4 2 4 2 2 2 3" xfId="10057" xr:uid="{609DA8B3-0B86-444C-A986-33B91AE25525}"/>
    <cellStyle name="Normal 4 4 2 4 2 2 3" xfId="4760" xr:uid="{00000000-0005-0000-0000-0000390B0000}"/>
    <cellStyle name="Normal 4 4 2 4 2 2 3 2" xfId="11255" xr:uid="{FD43B970-AFC7-46E7-AEB6-8024B6FC130A}"/>
    <cellStyle name="Normal 4 4 2 4 2 2 4" xfId="9517" xr:uid="{1E8A9EDF-0F22-4F24-A98E-23ABEE13DF80}"/>
    <cellStyle name="Normal 4 4 2 4 2 3" xfId="3372" xr:uid="{00000000-0005-0000-0000-00003A0B0000}"/>
    <cellStyle name="Normal 4 4 2 4 2 3 2" xfId="5119" xr:uid="{00000000-0005-0000-0000-00003B0B0000}"/>
    <cellStyle name="Normal 4 4 2 4 2 3 2 2" xfId="11614" xr:uid="{FE1D46C9-779B-464D-8E06-DE9E01DDE909}"/>
    <cellStyle name="Normal 4 4 2 4 2 3 3" xfId="9869" xr:uid="{843533AC-48A1-4D06-BCA0-85BF03B7DAEA}"/>
    <cellStyle name="Normal 4 4 2 4 2 4" xfId="4068" xr:uid="{00000000-0005-0000-0000-00003C0B0000}"/>
    <cellStyle name="Normal 4 4 2 4 2 4 2" xfId="10564" xr:uid="{E5DF7A74-1B89-4031-9F12-0503F1ABA81A}"/>
    <cellStyle name="Normal 4 4 2 4 2 5" xfId="8826" xr:uid="{AB8AE35F-1362-4E8B-9E6B-6A00B490FD5A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2 2 2" xfId="11801" xr:uid="{819992A8-E430-4FDE-988D-544B401E1072}"/>
    <cellStyle name="Normal 4 4 2 4 3 2 3" xfId="10056" xr:uid="{B92947E8-7CB5-4A42-8897-3EA4A4F79C70}"/>
    <cellStyle name="Normal 4 4 2 4 3 3" xfId="4759" xr:uid="{00000000-0005-0000-0000-0000400B0000}"/>
    <cellStyle name="Normal 4 4 2 4 3 3 2" xfId="11254" xr:uid="{857A272F-A0DD-40B0-B07C-D845B5C557D9}"/>
    <cellStyle name="Normal 4 4 2 4 3 4" xfId="9516" xr:uid="{60AEE2D6-CB39-4AAA-9187-4E71F8E3F99E}"/>
    <cellStyle name="Normal 4 4 2 4 4" xfId="3371" xr:uid="{00000000-0005-0000-0000-0000410B0000}"/>
    <cellStyle name="Normal 4 4 2 4 4 2" xfId="5118" xr:uid="{00000000-0005-0000-0000-0000420B0000}"/>
    <cellStyle name="Normal 4 4 2 4 4 2 2" xfId="11613" xr:uid="{A22F0782-C13A-4A1D-B9A3-CFE10189D0B7}"/>
    <cellStyle name="Normal 4 4 2 4 4 3" xfId="9868" xr:uid="{B690268A-0275-443C-9302-B1CC932560A2}"/>
    <cellStyle name="Normal 4 4 2 4 5" xfId="4067" xr:uid="{00000000-0005-0000-0000-0000430B0000}"/>
    <cellStyle name="Normal 4 4 2 4 5 2" xfId="10563" xr:uid="{54A22509-E976-4A02-8071-83107CBB899D}"/>
    <cellStyle name="Normal 4 4 2 4 6" xfId="8825" xr:uid="{7373741B-56FC-48F7-AE2C-83C993BB951B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2 2 2" xfId="11803" xr:uid="{6B159E8C-C0F5-4E16-B481-9E9276A73674}"/>
    <cellStyle name="Normal 4 4 2 5 2 2 3" xfId="10058" xr:uid="{DD694D17-7242-40E1-8CDE-C11E48E2859D}"/>
    <cellStyle name="Normal 4 4 2 5 2 3" xfId="4761" xr:uid="{00000000-0005-0000-0000-0000480B0000}"/>
    <cellStyle name="Normal 4 4 2 5 2 3 2" xfId="11256" xr:uid="{6A8ABE87-82D2-47F5-97AA-33BB76B22F44}"/>
    <cellStyle name="Normal 4 4 2 5 2 4" xfId="9518" xr:uid="{70256B4F-368B-4D86-930D-AFE5668B3366}"/>
    <cellStyle name="Normal 4 4 2 5 3" xfId="3373" xr:uid="{00000000-0005-0000-0000-0000490B0000}"/>
    <cellStyle name="Normal 4 4 2 5 3 2" xfId="5120" xr:uid="{00000000-0005-0000-0000-00004A0B0000}"/>
    <cellStyle name="Normal 4 4 2 5 3 2 2" xfId="11615" xr:uid="{49A68DB0-B698-46EE-B77F-18AE414F3FDB}"/>
    <cellStyle name="Normal 4 4 2 5 3 3" xfId="9870" xr:uid="{84AF572D-6D86-40B6-BE14-23ABBFB021A4}"/>
    <cellStyle name="Normal 4 4 2 5 4" xfId="4069" xr:uid="{00000000-0005-0000-0000-00004B0B0000}"/>
    <cellStyle name="Normal 4 4 2 5 4 2" xfId="10565" xr:uid="{17D2EAF5-BACE-4F77-B0C6-999FD96ADC36}"/>
    <cellStyle name="Normal 4 4 2 5 5" xfId="8827" xr:uid="{99218339-E5AD-46D2-9299-9BF0DFAC829B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2 2 2" xfId="11794" xr:uid="{2C886E9E-AE2D-4D99-BCD6-47B39F836B78}"/>
    <cellStyle name="Normal 4 4 2 6 2 3" xfId="10049" xr:uid="{4032FAE1-390F-4785-8709-F3D167714F09}"/>
    <cellStyle name="Normal 4 4 2 6 3" xfId="4752" xr:uid="{00000000-0005-0000-0000-00004F0B0000}"/>
    <cellStyle name="Normal 4 4 2 6 3 2" xfId="11247" xr:uid="{9347E73D-467A-4973-AE20-580A61EF3AF1}"/>
    <cellStyle name="Normal 4 4 2 6 4" xfId="9509" xr:uid="{617E6B50-2305-4FCC-AE06-E825CC87AD0D}"/>
    <cellStyle name="Normal 4 4 2 7" xfId="3364" xr:uid="{00000000-0005-0000-0000-0000500B0000}"/>
    <cellStyle name="Normal 4 4 2 7 2" xfId="5111" xr:uid="{00000000-0005-0000-0000-0000510B0000}"/>
    <cellStyle name="Normal 4 4 2 7 2 2" xfId="11606" xr:uid="{9D94FE0C-7952-4893-A823-48A4EA36EF6B}"/>
    <cellStyle name="Normal 4 4 2 7 3" xfId="9861" xr:uid="{0441DADE-F83E-4E26-BCA5-6EE054503DFF}"/>
    <cellStyle name="Normal 4 4 2 8" xfId="4060" xr:uid="{00000000-0005-0000-0000-0000520B0000}"/>
    <cellStyle name="Normal 4 4 2 8 2" xfId="10556" xr:uid="{7C87BB3D-F651-4BC4-BE54-74F8A559F5BA}"/>
    <cellStyle name="Normal 4 4 2 9" xfId="6268" xr:uid="{C5406418-086A-4110-9AA5-ED8D73DB6438}"/>
    <cellStyle name="Normal 4 4 2 9 2" xfId="12228" xr:uid="{662C9C23-242E-42A4-B87D-3EB5F6828E7A}"/>
    <cellStyle name="Normal 4 4 3" xfId="1408" xr:uid="{00000000-0005-0000-0000-0000530B0000}"/>
    <cellStyle name="Normal 4 4 3 10" xfId="6620" xr:uid="{467BE412-286B-42CD-821B-023EB10F3223}"/>
    <cellStyle name="Normal 4 4 3 10 2" xfId="12445" xr:uid="{827065DA-731E-4543-BD82-21FC15F8675B}"/>
    <cellStyle name="Normal 4 4 3 11" xfId="8828" xr:uid="{B61AB756-473C-4C35-89F6-8D8FA72DC7DA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2 2 2" xfId="11807" xr:uid="{0960FA9E-8A67-44E5-ABD8-B6191DE828DD}"/>
    <cellStyle name="Normal 4 4 3 2 2 2 2 2 3" xfId="10062" xr:uid="{1726284D-7C7E-49BC-83D0-5EA4AA619025}"/>
    <cellStyle name="Normal 4 4 3 2 2 2 2 3" xfId="4765" xr:uid="{00000000-0005-0000-0000-00005A0B0000}"/>
    <cellStyle name="Normal 4 4 3 2 2 2 2 3 2" xfId="11260" xr:uid="{992F55DE-BB2A-4675-B394-049856D1F904}"/>
    <cellStyle name="Normal 4 4 3 2 2 2 2 4" xfId="9522" xr:uid="{B0C6882B-31FE-4073-937F-D62C68AACE01}"/>
    <cellStyle name="Normal 4 4 3 2 2 2 3" xfId="3377" xr:uid="{00000000-0005-0000-0000-00005B0B0000}"/>
    <cellStyle name="Normal 4 4 3 2 2 2 3 2" xfId="5124" xr:uid="{00000000-0005-0000-0000-00005C0B0000}"/>
    <cellStyle name="Normal 4 4 3 2 2 2 3 2 2" xfId="11619" xr:uid="{E2DBC612-550D-40E4-846C-DE60DE97CADA}"/>
    <cellStyle name="Normal 4 4 3 2 2 2 3 3" xfId="9874" xr:uid="{2BB640FC-C1BE-4D94-8ED1-F89426297A3E}"/>
    <cellStyle name="Normal 4 4 3 2 2 2 4" xfId="4073" xr:uid="{00000000-0005-0000-0000-00005D0B0000}"/>
    <cellStyle name="Normal 4 4 3 2 2 2 4 2" xfId="10569" xr:uid="{D484DACA-2F38-4EC1-A76F-1189FD7503FF}"/>
    <cellStyle name="Normal 4 4 3 2 2 2 5" xfId="6623" xr:uid="{BCCEC941-FC51-4974-8B32-6D6F23EBB718}"/>
    <cellStyle name="Normal 4 4 3 2 2 2 5 2" xfId="12448" xr:uid="{BC65DC10-E6A7-4F47-8D20-9C835E4E9898}"/>
    <cellStyle name="Normal 4 4 3 2 2 2 6" xfId="8831" xr:uid="{A20AD2AE-3C32-4DA2-84D4-73CF07D5557D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2 2 2" xfId="11806" xr:uid="{83A9C6A1-EE06-488E-982A-8FED6C9A9FF5}"/>
    <cellStyle name="Normal 4 4 3 2 2 3 2 3" xfId="10061" xr:uid="{666F7DFF-8841-471E-8F20-D183DD0F061B}"/>
    <cellStyle name="Normal 4 4 3 2 2 3 3" xfId="4764" xr:uid="{00000000-0005-0000-0000-0000610B0000}"/>
    <cellStyle name="Normal 4 4 3 2 2 3 3 2" xfId="11259" xr:uid="{672ADB3E-9F92-4B4D-949D-0D036229F52E}"/>
    <cellStyle name="Normal 4 4 3 2 2 3 4" xfId="9521" xr:uid="{98EC91EB-CAB9-4796-9535-3C99964DE0DF}"/>
    <cellStyle name="Normal 4 4 3 2 2 4" xfId="3376" xr:uid="{00000000-0005-0000-0000-0000620B0000}"/>
    <cellStyle name="Normal 4 4 3 2 2 4 2" xfId="5123" xr:uid="{00000000-0005-0000-0000-0000630B0000}"/>
    <cellStyle name="Normal 4 4 3 2 2 4 2 2" xfId="11618" xr:uid="{9D705822-B630-43ED-8BE9-62330D03EB58}"/>
    <cellStyle name="Normal 4 4 3 2 2 4 3" xfId="9873" xr:uid="{C4839C7F-90F2-4625-830F-3CABAF0DDC1C}"/>
    <cellStyle name="Normal 4 4 3 2 2 5" xfId="4072" xr:uid="{00000000-0005-0000-0000-0000640B0000}"/>
    <cellStyle name="Normal 4 4 3 2 2 5 2" xfId="10568" xr:uid="{DA30EAA9-5875-4331-AC43-7A77CCF6E8B8}"/>
    <cellStyle name="Normal 4 4 3 2 2 6" xfId="6622" xr:uid="{D28CEFD0-95E0-43B8-BF4A-85A979AF95BF}"/>
    <cellStyle name="Normal 4 4 3 2 2 6 2" xfId="12447" xr:uid="{18ADCAFE-1E24-4814-B178-884B78051140}"/>
    <cellStyle name="Normal 4 4 3 2 2 7" xfId="8830" xr:uid="{B044E126-3ECF-4169-A1F2-D425A587559E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2 2 2" xfId="11808" xr:uid="{CB9B2897-434D-424B-A76D-5828217134DB}"/>
    <cellStyle name="Normal 4 4 3 2 3 2 2 3" xfId="10063" xr:uid="{136FAA3C-9719-4A0E-B7B7-0E629314F3B5}"/>
    <cellStyle name="Normal 4 4 3 2 3 2 3" xfId="4766" xr:uid="{00000000-0005-0000-0000-0000690B0000}"/>
    <cellStyle name="Normal 4 4 3 2 3 2 3 2" xfId="11261" xr:uid="{3FE74356-ABB1-43B2-99CD-2EAA31F35E37}"/>
    <cellStyle name="Normal 4 4 3 2 3 2 4" xfId="9523" xr:uid="{E5C2B401-0F28-44B9-8A29-39D22209F0CD}"/>
    <cellStyle name="Normal 4 4 3 2 3 3" xfId="3378" xr:uid="{00000000-0005-0000-0000-00006A0B0000}"/>
    <cellStyle name="Normal 4 4 3 2 3 3 2" xfId="5125" xr:uid="{00000000-0005-0000-0000-00006B0B0000}"/>
    <cellStyle name="Normal 4 4 3 2 3 3 2 2" xfId="11620" xr:uid="{CA049698-1BE5-4BA0-BBAF-42E91343700A}"/>
    <cellStyle name="Normal 4 4 3 2 3 3 3" xfId="9875" xr:uid="{B06318C7-1D3A-45C9-A17C-42D81877DDE9}"/>
    <cellStyle name="Normal 4 4 3 2 3 4" xfId="4074" xr:uid="{00000000-0005-0000-0000-00006C0B0000}"/>
    <cellStyle name="Normal 4 4 3 2 3 4 2" xfId="10570" xr:uid="{FBAFFC8E-DB38-4DD7-AD65-58C8469BB7D1}"/>
    <cellStyle name="Normal 4 4 3 2 3 5" xfId="6624" xr:uid="{DB451A9D-E3FF-4BF2-91AA-B4F6114BD89B}"/>
    <cellStyle name="Normal 4 4 3 2 3 5 2" xfId="12449" xr:uid="{F884656D-0755-4BBE-B148-32B1A84899A3}"/>
    <cellStyle name="Normal 4 4 3 2 3 6" xfId="8832" xr:uid="{B017D55F-82D4-4DCC-801F-21FEF2196660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2 2 2" xfId="11805" xr:uid="{D3E95FE3-59B8-498F-9365-24E7358DE912}"/>
    <cellStyle name="Normal 4 4 3 2 4 2 3" xfId="10060" xr:uid="{AAF45F7D-F0E9-4BB1-9809-9A4050DAB4FB}"/>
    <cellStyle name="Normal 4 4 3 2 4 3" xfId="4763" xr:uid="{00000000-0005-0000-0000-0000700B0000}"/>
    <cellStyle name="Normal 4 4 3 2 4 3 2" xfId="11258" xr:uid="{C5B3D981-4A3A-498F-BD21-D454358C7E27}"/>
    <cellStyle name="Normal 4 4 3 2 4 4" xfId="9520" xr:uid="{D90BC1E4-019C-4DE8-9C18-D5F106F48446}"/>
    <cellStyle name="Normal 4 4 3 2 5" xfId="3375" xr:uid="{00000000-0005-0000-0000-0000710B0000}"/>
    <cellStyle name="Normal 4 4 3 2 5 2" xfId="5122" xr:uid="{00000000-0005-0000-0000-0000720B0000}"/>
    <cellStyle name="Normal 4 4 3 2 5 2 2" xfId="11617" xr:uid="{9580FEC4-6DFE-4721-B3BF-5D99497EA424}"/>
    <cellStyle name="Normal 4 4 3 2 5 3" xfId="9872" xr:uid="{31271409-7DDD-44CE-A53B-AA161FFF1053}"/>
    <cellStyle name="Normal 4 4 3 2 6" xfId="4071" xr:uid="{00000000-0005-0000-0000-0000730B0000}"/>
    <cellStyle name="Normal 4 4 3 2 6 2" xfId="10567" xr:uid="{78DCE595-2D23-4ABD-9BC6-3A414EBE18AC}"/>
    <cellStyle name="Normal 4 4 3 2 7" xfId="6621" xr:uid="{DAAA9FFD-40C9-49A3-8E12-EFC0532775AB}"/>
    <cellStyle name="Normal 4 4 3 2 7 2" xfId="12446" xr:uid="{E96C0A71-5D99-407C-881B-3C04A7018826}"/>
    <cellStyle name="Normal 4 4 3 2 8" xfId="8829" xr:uid="{17BEFC28-0CA0-4E62-9220-A5DCEC79E7EC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2 2 2" xfId="11811" xr:uid="{E6E35415-DED9-4EC5-9D23-5A9E32AA1CC0}"/>
    <cellStyle name="Normal 4 4 3 3 2 2 2 2 3" xfId="10066" xr:uid="{BF0B4DED-A7E5-4132-AFF8-77B3C8ABCC35}"/>
    <cellStyle name="Normal 4 4 3 3 2 2 2 3" xfId="4769" xr:uid="{00000000-0005-0000-0000-00007A0B0000}"/>
    <cellStyle name="Normal 4 4 3 3 2 2 2 3 2" xfId="11264" xr:uid="{1C1CA8EF-30CD-40BD-A8B8-B4813E956D09}"/>
    <cellStyle name="Normal 4 4 3 3 2 2 2 4" xfId="9526" xr:uid="{B3B931D3-70A3-4843-BAF2-CA4B0041F1A5}"/>
    <cellStyle name="Normal 4 4 3 3 2 2 3" xfId="3381" xr:uid="{00000000-0005-0000-0000-00007B0B0000}"/>
    <cellStyle name="Normal 4 4 3 3 2 2 3 2" xfId="5128" xr:uid="{00000000-0005-0000-0000-00007C0B0000}"/>
    <cellStyle name="Normal 4 4 3 3 2 2 3 2 2" xfId="11623" xr:uid="{F0C36BD8-EF88-44C9-B1A2-0A842CD87BDD}"/>
    <cellStyle name="Normal 4 4 3 3 2 2 3 3" xfId="9878" xr:uid="{DD0FCA8A-B1E4-4C14-84AB-1323A49B9EF0}"/>
    <cellStyle name="Normal 4 4 3 3 2 2 4" xfId="4077" xr:uid="{00000000-0005-0000-0000-00007D0B0000}"/>
    <cellStyle name="Normal 4 4 3 3 2 2 4 2" xfId="10573" xr:uid="{F0D45CB4-5CC8-4577-8895-3E5A63FBA221}"/>
    <cellStyle name="Normal 4 4 3 3 2 2 5" xfId="6627" xr:uid="{FD25FFB7-4E23-49EC-B333-2D1A66F4C484}"/>
    <cellStyle name="Normal 4 4 3 3 2 2 5 2" xfId="12452" xr:uid="{B685537E-F7BC-4B5C-AC4C-8D424DB76168}"/>
    <cellStyle name="Normal 4 4 3 3 2 2 6" xfId="8835" xr:uid="{77346F3F-73FA-48B4-AC16-09D8E817416D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2 2 2" xfId="11810" xr:uid="{925C0214-61F1-4AE3-A065-6A9A6967D0D7}"/>
    <cellStyle name="Normal 4 4 3 3 2 3 2 3" xfId="10065" xr:uid="{E4B1F1C8-6298-439D-8D63-D2B56607912B}"/>
    <cellStyle name="Normal 4 4 3 3 2 3 3" xfId="4768" xr:uid="{00000000-0005-0000-0000-0000810B0000}"/>
    <cellStyle name="Normal 4 4 3 3 2 3 3 2" xfId="11263" xr:uid="{9F7C38D1-2652-4C0B-ACEF-B7BC4F66AA9B}"/>
    <cellStyle name="Normal 4 4 3 3 2 3 4" xfId="9525" xr:uid="{A110B03A-8693-4977-AE9A-06BFEDC49D44}"/>
    <cellStyle name="Normal 4 4 3 3 2 4" xfId="3380" xr:uid="{00000000-0005-0000-0000-0000820B0000}"/>
    <cellStyle name="Normal 4 4 3 3 2 4 2" xfId="5127" xr:uid="{00000000-0005-0000-0000-0000830B0000}"/>
    <cellStyle name="Normal 4 4 3 3 2 4 2 2" xfId="11622" xr:uid="{3CC4B629-07F8-4073-903A-505E5790837B}"/>
    <cellStyle name="Normal 4 4 3 3 2 4 3" xfId="9877" xr:uid="{89F3AB94-9ADA-4A2E-8828-5EDC3C50DD5D}"/>
    <cellStyle name="Normal 4 4 3 3 2 5" xfId="4076" xr:uid="{00000000-0005-0000-0000-0000840B0000}"/>
    <cellStyle name="Normal 4 4 3 3 2 5 2" xfId="10572" xr:uid="{3FD1055F-A072-4DE3-86BB-A400885A8C17}"/>
    <cellStyle name="Normal 4 4 3 3 2 6" xfId="6626" xr:uid="{5B08D3C5-EC9F-4585-9BB0-2AB6918ADEF6}"/>
    <cellStyle name="Normal 4 4 3 3 2 6 2" xfId="12451" xr:uid="{EF47BBCA-4A86-45FD-8702-BAA0A232F88A}"/>
    <cellStyle name="Normal 4 4 3 3 2 7" xfId="8834" xr:uid="{043D8072-A660-4F6B-8F01-759708DD479F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2 2 2" xfId="11812" xr:uid="{89080B24-C957-4E67-A4F0-7432E68A8A1C}"/>
    <cellStyle name="Normal 4 4 3 3 3 2 2 3" xfId="10067" xr:uid="{17629393-D8FC-4A92-BE3D-9800D9B1DD0A}"/>
    <cellStyle name="Normal 4 4 3 3 3 2 3" xfId="4770" xr:uid="{00000000-0005-0000-0000-0000890B0000}"/>
    <cellStyle name="Normal 4 4 3 3 3 2 3 2" xfId="11265" xr:uid="{0FCAD997-7D96-4371-A629-004EFF6B02F4}"/>
    <cellStyle name="Normal 4 4 3 3 3 2 4" xfId="9527" xr:uid="{741DFB31-B50A-4214-93DF-52F3A2357FEF}"/>
    <cellStyle name="Normal 4 4 3 3 3 3" xfId="3382" xr:uid="{00000000-0005-0000-0000-00008A0B0000}"/>
    <cellStyle name="Normal 4 4 3 3 3 3 2" xfId="5129" xr:uid="{00000000-0005-0000-0000-00008B0B0000}"/>
    <cellStyle name="Normal 4 4 3 3 3 3 2 2" xfId="11624" xr:uid="{9C5D2D95-3089-4DFA-BBAC-C81B22B4E674}"/>
    <cellStyle name="Normal 4 4 3 3 3 3 3" xfId="9879" xr:uid="{64BE67F6-C67D-470D-9159-63E02255C3D4}"/>
    <cellStyle name="Normal 4 4 3 3 3 4" xfId="4078" xr:uid="{00000000-0005-0000-0000-00008C0B0000}"/>
    <cellStyle name="Normal 4 4 3 3 3 4 2" xfId="10574" xr:uid="{DE009680-5B59-447D-A0FD-80FD09047B6F}"/>
    <cellStyle name="Normal 4 4 3 3 3 5" xfId="6628" xr:uid="{C3E69055-3205-4E04-ACE5-C9E238AAE8D6}"/>
    <cellStyle name="Normal 4 4 3 3 3 5 2" xfId="12453" xr:uid="{8BECE350-2428-456B-9A8D-C779FA8CF450}"/>
    <cellStyle name="Normal 4 4 3 3 3 6" xfId="8836" xr:uid="{37D416C0-CAF6-429E-9218-A7C56C8136D8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2 2 2" xfId="11809" xr:uid="{DBD4F1F6-0A37-46DB-8583-B92E2D4B5787}"/>
    <cellStyle name="Normal 4 4 3 3 4 2 3" xfId="10064" xr:uid="{1BEF5218-3708-4576-B87C-7D8DD466B733}"/>
    <cellStyle name="Normal 4 4 3 3 4 3" xfId="4767" xr:uid="{00000000-0005-0000-0000-0000900B0000}"/>
    <cellStyle name="Normal 4 4 3 3 4 3 2" xfId="11262" xr:uid="{FC7F9116-CF76-405D-901C-176EC41F331A}"/>
    <cellStyle name="Normal 4 4 3 3 4 4" xfId="9524" xr:uid="{EEED8F1C-B6C5-4437-BC86-18A484A873BF}"/>
    <cellStyle name="Normal 4 4 3 3 5" xfId="3379" xr:uid="{00000000-0005-0000-0000-0000910B0000}"/>
    <cellStyle name="Normal 4 4 3 3 5 2" xfId="5126" xr:uid="{00000000-0005-0000-0000-0000920B0000}"/>
    <cellStyle name="Normal 4 4 3 3 5 2 2" xfId="11621" xr:uid="{2826826B-C632-478B-B4CB-A00ECA0DB538}"/>
    <cellStyle name="Normal 4 4 3 3 5 3" xfId="9876" xr:uid="{A25B8FC8-591F-4E09-878A-A83153538CAC}"/>
    <cellStyle name="Normal 4 4 3 3 6" xfId="4075" xr:uid="{00000000-0005-0000-0000-0000930B0000}"/>
    <cellStyle name="Normal 4 4 3 3 6 2" xfId="10571" xr:uid="{8F4FC2C5-507E-4F25-BCB0-80F625AE0C41}"/>
    <cellStyle name="Normal 4 4 3 3 7" xfId="6625" xr:uid="{2DFD1F9F-B7F2-430D-A393-4327CCEB7E75}"/>
    <cellStyle name="Normal 4 4 3 3 7 2" xfId="12450" xr:uid="{83CC654B-141E-4526-85ED-7937CAE2CD6E}"/>
    <cellStyle name="Normal 4 4 3 3 8" xfId="8833" xr:uid="{F8CB3D87-4AA0-4723-9052-E6C87AB6CFD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2 2 2" xfId="11814" xr:uid="{745D3039-F117-4B2E-A787-1E4BFBBDA567}"/>
    <cellStyle name="Normal 4 4 3 4 2 2 2 3" xfId="10069" xr:uid="{4FCDFD45-2DC3-4F69-A425-0537F2D81A85}"/>
    <cellStyle name="Normal 4 4 3 4 2 2 3" xfId="4772" xr:uid="{00000000-0005-0000-0000-0000990B0000}"/>
    <cellStyle name="Normal 4 4 3 4 2 2 3 2" xfId="11267" xr:uid="{D26D1122-271B-4FF6-B143-C41316BB3DFC}"/>
    <cellStyle name="Normal 4 4 3 4 2 2 4" xfId="9529" xr:uid="{DBDFE5D1-7618-4D40-A7FA-F8B7B1022CBB}"/>
    <cellStyle name="Normal 4 4 3 4 2 3" xfId="3384" xr:uid="{00000000-0005-0000-0000-00009A0B0000}"/>
    <cellStyle name="Normal 4 4 3 4 2 3 2" xfId="5131" xr:uid="{00000000-0005-0000-0000-00009B0B0000}"/>
    <cellStyle name="Normal 4 4 3 4 2 3 2 2" xfId="11626" xr:uid="{AFC46B97-3D80-4BB7-9EF0-2236D031A7BC}"/>
    <cellStyle name="Normal 4 4 3 4 2 3 3" xfId="9881" xr:uid="{CC456127-4941-4B18-BCFB-6EC063C2788D}"/>
    <cellStyle name="Normal 4 4 3 4 2 4" xfId="4080" xr:uid="{00000000-0005-0000-0000-00009C0B0000}"/>
    <cellStyle name="Normal 4 4 3 4 2 4 2" xfId="10576" xr:uid="{8A231D17-F471-46A6-89D5-DE1BE62D5A70}"/>
    <cellStyle name="Normal 4 4 3 4 2 5" xfId="6630" xr:uid="{112E921A-56EC-46CE-9BAA-EA43BCF7D43C}"/>
    <cellStyle name="Normal 4 4 3 4 2 5 2" xfId="12455" xr:uid="{927511A4-3967-4E6D-A354-758C0525E875}"/>
    <cellStyle name="Normal 4 4 3 4 2 6" xfId="8838" xr:uid="{9C46421A-4BC7-42A8-B51C-0E630CF84708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2 2 2" xfId="11813" xr:uid="{110F2A4D-CA29-4C1F-943A-329787FA35E9}"/>
    <cellStyle name="Normal 4 4 3 4 3 2 3" xfId="10068" xr:uid="{3DABD1B8-2558-4630-B4F9-698452FF500A}"/>
    <cellStyle name="Normal 4 4 3 4 3 3" xfId="4771" xr:uid="{00000000-0005-0000-0000-0000A00B0000}"/>
    <cellStyle name="Normal 4 4 3 4 3 3 2" xfId="11266" xr:uid="{62535E05-040F-46DA-B20F-902C790E1543}"/>
    <cellStyle name="Normal 4 4 3 4 3 4" xfId="9528" xr:uid="{E2296A76-5D5B-42E0-A840-0AE1405AD2FA}"/>
    <cellStyle name="Normal 4 4 3 4 4" xfId="3383" xr:uid="{00000000-0005-0000-0000-0000A10B0000}"/>
    <cellStyle name="Normal 4 4 3 4 4 2" xfId="5130" xr:uid="{00000000-0005-0000-0000-0000A20B0000}"/>
    <cellStyle name="Normal 4 4 3 4 4 2 2" xfId="11625" xr:uid="{22968E35-7DC0-412B-9609-3EF112177061}"/>
    <cellStyle name="Normal 4 4 3 4 4 3" xfId="9880" xr:uid="{CDB85FB1-30F0-431E-B54E-F8CF74B5EB27}"/>
    <cellStyle name="Normal 4 4 3 4 5" xfId="4079" xr:uid="{00000000-0005-0000-0000-0000A30B0000}"/>
    <cellStyle name="Normal 4 4 3 4 5 2" xfId="10575" xr:uid="{A095E8FF-2787-472E-91D9-A7C094A8B5A8}"/>
    <cellStyle name="Normal 4 4 3 4 6" xfId="6629" xr:uid="{16C3FA79-1C8B-4587-AB28-78D9B30A101E}"/>
    <cellStyle name="Normal 4 4 3 4 6 2" xfId="12454" xr:uid="{004554CD-4E3C-4350-8335-2F20B14C424A}"/>
    <cellStyle name="Normal 4 4 3 4 7" xfId="8837" xr:uid="{E1439EF7-B948-42F7-8A81-B3DD4F730A44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2 2 2" xfId="11816" xr:uid="{152DAC93-BC24-4A70-9F97-EB71CE6C45CA}"/>
    <cellStyle name="Normal 4 4 3 5 2 2 2 3" xfId="10071" xr:uid="{CFCCE335-862F-47AE-BFCB-559E897FB24F}"/>
    <cellStyle name="Normal 4 4 3 5 2 2 3" xfId="4774" xr:uid="{00000000-0005-0000-0000-0000A90B0000}"/>
    <cellStyle name="Normal 4 4 3 5 2 2 3 2" xfId="11269" xr:uid="{E1341B12-6BFA-4F09-9DF0-22D1C485AEFF}"/>
    <cellStyle name="Normal 4 4 3 5 2 2 4" xfId="9531" xr:uid="{B6737095-E624-4156-BE8E-3B2AA28169C2}"/>
    <cellStyle name="Normal 4 4 3 5 2 3" xfId="3386" xr:uid="{00000000-0005-0000-0000-0000AA0B0000}"/>
    <cellStyle name="Normal 4 4 3 5 2 3 2" xfId="5133" xr:uid="{00000000-0005-0000-0000-0000AB0B0000}"/>
    <cellStyle name="Normal 4 4 3 5 2 3 2 2" xfId="11628" xr:uid="{22E4EFC2-4DB8-4679-A144-AE74CF7FD7B7}"/>
    <cellStyle name="Normal 4 4 3 5 2 3 3" xfId="9883" xr:uid="{6C076440-3AF0-47FC-8A1C-A4D576E2537F}"/>
    <cellStyle name="Normal 4 4 3 5 2 4" xfId="4082" xr:uid="{00000000-0005-0000-0000-0000AC0B0000}"/>
    <cellStyle name="Normal 4 4 3 5 2 4 2" xfId="10578" xr:uid="{5657EE93-6C95-4270-A929-2496C5BFD55E}"/>
    <cellStyle name="Normal 4 4 3 5 2 5" xfId="8840" xr:uid="{EF503DA0-FAA7-426F-A4F6-3F6C1B69F67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2 2 2" xfId="11815" xr:uid="{2E9BFE3C-CF2E-47CD-85BF-BC9A8D5354CD}"/>
    <cellStyle name="Normal 4 4 3 5 3 2 3" xfId="10070" xr:uid="{AB90C2C1-7AAB-4E4E-89C0-9F4C29495C6F}"/>
    <cellStyle name="Normal 4 4 3 5 3 3" xfId="4773" xr:uid="{00000000-0005-0000-0000-0000B00B0000}"/>
    <cellStyle name="Normal 4 4 3 5 3 3 2" xfId="11268" xr:uid="{654C390B-F99F-411A-93FB-DB526EB52FE4}"/>
    <cellStyle name="Normal 4 4 3 5 3 4" xfId="9530" xr:uid="{27D82B63-C0BA-4C18-8560-B2A4D0052E46}"/>
    <cellStyle name="Normal 4 4 3 5 4" xfId="3385" xr:uid="{00000000-0005-0000-0000-0000B10B0000}"/>
    <cellStyle name="Normal 4 4 3 5 4 2" xfId="5132" xr:uid="{00000000-0005-0000-0000-0000B20B0000}"/>
    <cellStyle name="Normal 4 4 3 5 4 2 2" xfId="11627" xr:uid="{CF30666F-88B4-4E15-AF55-B6AA6ED6167F}"/>
    <cellStyle name="Normal 4 4 3 5 4 3" xfId="9882" xr:uid="{3ECFEDF2-0868-43D1-A9F8-EF7CA8E306CD}"/>
    <cellStyle name="Normal 4 4 3 5 5" xfId="4081" xr:uid="{00000000-0005-0000-0000-0000B30B0000}"/>
    <cellStyle name="Normal 4 4 3 5 5 2" xfId="10577" xr:uid="{EC4F28E9-A3EC-4DA9-BA38-482325B44F12}"/>
    <cellStyle name="Normal 4 4 3 5 6" xfId="6631" xr:uid="{B18A6332-031C-4BEC-9414-A06A4F159041}"/>
    <cellStyle name="Normal 4 4 3 5 6 2" xfId="12456" xr:uid="{B20B7C37-99DD-44DB-B076-8D1B68FA91D7}"/>
    <cellStyle name="Normal 4 4 3 5 7" xfId="8839" xr:uid="{4983BD85-6329-4B5F-B1FA-34B3B267ED6C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2 2 2" xfId="11817" xr:uid="{B937086F-4E2E-4BAA-B96E-8F8C8D242D64}"/>
    <cellStyle name="Normal 4 4 3 6 2 2 3" xfId="10072" xr:uid="{D8D86C01-E75A-4B7E-ABC9-0D699B1F5E04}"/>
    <cellStyle name="Normal 4 4 3 6 2 3" xfId="4775" xr:uid="{00000000-0005-0000-0000-0000B80B0000}"/>
    <cellStyle name="Normal 4 4 3 6 2 3 2" xfId="11270" xr:uid="{C90163A9-5A28-4343-8154-B8DC9CB55883}"/>
    <cellStyle name="Normal 4 4 3 6 2 4" xfId="9532" xr:uid="{F68D5951-1976-4E32-83AA-1B474069ED38}"/>
    <cellStyle name="Normal 4 4 3 6 3" xfId="3387" xr:uid="{00000000-0005-0000-0000-0000B90B0000}"/>
    <cellStyle name="Normal 4 4 3 6 3 2" xfId="5134" xr:uid="{00000000-0005-0000-0000-0000BA0B0000}"/>
    <cellStyle name="Normal 4 4 3 6 3 2 2" xfId="11629" xr:uid="{6F2A0056-0958-4257-9B4B-53AB3E47F70B}"/>
    <cellStyle name="Normal 4 4 3 6 3 3" xfId="9884" xr:uid="{EECF5D5A-99D9-456F-99C9-4F585A1A9267}"/>
    <cellStyle name="Normal 4 4 3 6 4" xfId="4083" xr:uid="{00000000-0005-0000-0000-0000BB0B0000}"/>
    <cellStyle name="Normal 4 4 3 6 4 2" xfId="10579" xr:uid="{E0499698-195B-4D8A-AF1E-E51F434E1FA3}"/>
    <cellStyle name="Normal 4 4 3 6 5" xfId="7049" xr:uid="{34BF7EA6-51A1-439C-AB96-2C7ADA275602}"/>
    <cellStyle name="Normal 4 4 3 6 5 2" xfId="12708" xr:uid="{7ACB6BE0-7776-4A2B-A123-4DF77E21113D}"/>
    <cellStyle name="Normal 4 4 3 6 6" xfId="8841" xr:uid="{79696AC7-12A6-4F8F-B71C-9164424DF807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2 2 2" xfId="11804" xr:uid="{84A9C01D-B371-45B0-83AF-BF2D26812A66}"/>
    <cellStyle name="Normal 4 4 3 7 2 3" xfId="10059" xr:uid="{288E7046-E115-4FCE-B23A-7EB48BF32CFF}"/>
    <cellStyle name="Normal 4 4 3 7 3" xfId="4762" xr:uid="{00000000-0005-0000-0000-0000BF0B0000}"/>
    <cellStyle name="Normal 4 4 3 7 3 2" xfId="11257" xr:uid="{0846610A-6764-4E3D-B1F2-000C80CF1B83}"/>
    <cellStyle name="Normal 4 4 3 7 4" xfId="9519" xr:uid="{C6CA9FA6-1433-412F-869E-9CD80FA4DB47}"/>
    <cellStyle name="Normal 4 4 3 8" xfId="3374" xr:uid="{00000000-0005-0000-0000-0000C00B0000}"/>
    <cellStyle name="Normal 4 4 3 8 2" xfId="5121" xr:uid="{00000000-0005-0000-0000-0000C10B0000}"/>
    <cellStyle name="Normal 4 4 3 8 2 2" xfId="11616" xr:uid="{1C61E63D-E721-4C9A-8E02-B3C12ACD4180}"/>
    <cellStyle name="Normal 4 4 3 8 3" xfId="9871" xr:uid="{39B986B2-B146-436A-8F11-34E5B3232C8D}"/>
    <cellStyle name="Normal 4 4 3 9" xfId="4070" xr:uid="{00000000-0005-0000-0000-0000C20B0000}"/>
    <cellStyle name="Normal 4 4 3 9 2" xfId="10566" xr:uid="{59E006CF-E781-4EA9-9466-C904655BE411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2 2 2" xfId="11820" xr:uid="{2AB1BAED-8457-466B-8B3C-8C7292F77FC8}"/>
    <cellStyle name="Normal 4 4 4 2 2 2 2 3" xfId="10075" xr:uid="{A2565109-9870-46D7-B4E4-7069B19C95A2}"/>
    <cellStyle name="Normal 4 4 4 2 2 2 3" xfId="4778" xr:uid="{00000000-0005-0000-0000-0000C90B0000}"/>
    <cellStyle name="Normal 4 4 4 2 2 2 3 2" xfId="11273" xr:uid="{9F59E229-8453-4925-8F2F-0C9532919EA2}"/>
    <cellStyle name="Normal 4 4 4 2 2 2 4" xfId="9535" xr:uid="{37D3AB19-50D9-4FC0-BF9F-54DDC7FE135B}"/>
    <cellStyle name="Normal 4 4 4 2 2 3" xfId="3390" xr:uid="{00000000-0005-0000-0000-0000CA0B0000}"/>
    <cellStyle name="Normal 4 4 4 2 2 3 2" xfId="5137" xr:uid="{00000000-0005-0000-0000-0000CB0B0000}"/>
    <cellStyle name="Normal 4 4 4 2 2 3 2 2" xfId="11632" xr:uid="{B2801CC2-6EA9-4E61-B779-CCB36242A15B}"/>
    <cellStyle name="Normal 4 4 4 2 2 3 3" xfId="9887" xr:uid="{85246423-63AF-49FA-9CCE-93BE357F8AC5}"/>
    <cellStyle name="Normal 4 4 4 2 2 4" xfId="4086" xr:uid="{00000000-0005-0000-0000-0000CC0B0000}"/>
    <cellStyle name="Normal 4 4 4 2 2 4 2" xfId="10582" xr:uid="{58EC5C3A-7754-4643-99B1-58117ABA9760}"/>
    <cellStyle name="Normal 4 4 4 2 2 5" xfId="6634" xr:uid="{38C837DF-B626-4913-BE52-E81DE0AA94EC}"/>
    <cellStyle name="Normal 4 4 4 2 2 5 2" xfId="12459" xr:uid="{50FBA39D-BC0E-40F4-A44C-6439E6490E27}"/>
    <cellStyle name="Normal 4 4 4 2 2 6" xfId="8844" xr:uid="{744074FC-5C86-4A5C-BA53-8E394264C2F5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2 2 2" xfId="11819" xr:uid="{3980F7BD-A498-450E-9EAE-9C467217C7CB}"/>
    <cellStyle name="Normal 4 4 4 2 3 2 3" xfId="10074" xr:uid="{47C7C41F-4632-4CCA-945C-CB14248F4357}"/>
    <cellStyle name="Normal 4 4 4 2 3 3" xfId="4777" xr:uid="{00000000-0005-0000-0000-0000D00B0000}"/>
    <cellStyle name="Normal 4 4 4 2 3 3 2" xfId="11272" xr:uid="{6A6A8D70-4ED7-413C-A231-BEE1AE0A6073}"/>
    <cellStyle name="Normal 4 4 4 2 3 4" xfId="9534" xr:uid="{BC760459-DA48-4329-A40D-DE48F88CE549}"/>
    <cellStyle name="Normal 4 4 4 2 4" xfId="3389" xr:uid="{00000000-0005-0000-0000-0000D10B0000}"/>
    <cellStyle name="Normal 4 4 4 2 4 2" xfId="5136" xr:uid="{00000000-0005-0000-0000-0000D20B0000}"/>
    <cellStyle name="Normal 4 4 4 2 4 2 2" xfId="11631" xr:uid="{804A9085-7A10-453B-AD8F-8EBCB20E0C0A}"/>
    <cellStyle name="Normal 4 4 4 2 4 3" xfId="9886" xr:uid="{603B600D-DCDB-48F1-954F-DA25B5DCB636}"/>
    <cellStyle name="Normal 4 4 4 2 5" xfId="4085" xr:uid="{00000000-0005-0000-0000-0000D30B0000}"/>
    <cellStyle name="Normal 4 4 4 2 5 2" xfId="10581" xr:uid="{B2A10508-305D-4958-991A-08EDDB6433EA}"/>
    <cellStyle name="Normal 4 4 4 2 6" xfId="6633" xr:uid="{8CD56220-FEC9-44E2-9513-8B7AD040746F}"/>
    <cellStyle name="Normal 4 4 4 2 6 2" xfId="12458" xr:uid="{04AD9084-811D-4930-AF2A-073C196C834E}"/>
    <cellStyle name="Normal 4 4 4 2 7" xfId="8843" xr:uid="{99BA4119-776E-4EFC-A3A9-4D11B06F5252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2 2 2" xfId="11821" xr:uid="{A30F65C0-826D-4E62-8561-AE57C2288E55}"/>
    <cellStyle name="Normal 4 4 4 3 2 2 3" xfId="10076" xr:uid="{1C497272-8370-4E78-A8D7-DD23B50AE1A5}"/>
    <cellStyle name="Normal 4 4 4 3 2 3" xfId="4779" xr:uid="{00000000-0005-0000-0000-0000D80B0000}"/>
    <cellStyle name="Normal 4 4 4 3 2 3 2" xfId="11274" xr:uid="{5EFEED78-3643-4E1C-971B-0374DDA939E1}"/>
    <cellStyle name="Normal 4 4 4 3 2 4" xfId="9536" xr:uid="{E7FF05B6-704A-449E-B5F2-C288FE507D9B}"/>
    <cellStyle name="Normal 4 4 4 3 3" xfId="3391" xr:uid="{00000000-0005-0000-0000-0000D90B0000}"/>
    <cellStyle name="Normal 4 4 4 3 3 2" xfId="5138" xr:uid="{00000000-0005-0000-0000-0000DA0B0000}"/>
    <cellStyle name="Normal 4 4 4 3 3 2 2" xfId="11633" xr:uid="{C52AB9FC-D5D5-447D-9E3F-60BFBD758376}"/>
    <cellStyle name="Normal 4 4 4 3 3 3" xfId="9888" xr:uid="{DD5E0516-FE37-41ED-8573-15370B222162}"/>
    <cellStyle name="Normal 4 4 4 3 4" xfId="4087" xr:uid="{00000000-0005-0000-0000-0000DB0B0000}"/>
    <cellStyle name="Normal 4 4 4 3 4 2" xfId="10583" xr:uid="{5221E731-B3F3-49DB-9557-68B8AA1AD371}"/>
    <cellStyle name="Normal 4 4 4 3 5" xfId="6635" xr:uid="{16137E61-B2A0-422A-A33A-CF0140C0CE70}"/>
    <cellStyle name="Normal 4 4 4 3 5 2" xfId="12460" xr:uid="{7A5D4D34-03BE-41CB-9606-EED60BE730D5}"/>
    <cellStyle name="Normal 4 4 4 3 6" xfId="8845" xr:uid="{AAE78AFF-D107-4B93-940C-62EF789422DF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2 2 2" xfId="11818" xr:uid="{57516DD7-ECBB-427C-9F6D-335EF860773E}"/>
    <cellStyle name="Normal 4 4 4 4 2 3" xfId="10073" xr:uid="{E55B3189-01B7-4B07-813D-289E7CF2C8E8}"/>
    <cellStyle name="Normal 4 4 4 4 3" xfId="4776" xr:uid="{00000000-0005-0000-0000-0000DF0B0000}"/>
    <cellStyle name="Normal 4 4 4 4 3 2" xfId="11271" xr:uid="{0A5E0DE3-146C-4E5F-B1D0-EFF55D247602}"/>
    <cellStyle name="Normal 4 4 4 4 4" xfId="9533" xr:uid="{E5EA4529-1935-4B64-AB1C-4C0618821C52}"/>
    <cellStyle name="Normal 4 4 4 5" xfId="3388" xr:uid="{00000000-0005-0000-0000-0000E00B0000}"/>
    <cellStyle name="Normal 4 4 4 5 2" xfId="5135" xr:uid="{00000000-0005-0000-0000-0000E10B0000}"/>
    <cellStyle name="Normal 4 4 4 5 2 2" xfId="11630" xr:uid="{D0FC9268-B1F5-4C2D-B3CB-9598C7EDE5B7}"/>
    <cellStyle name="Normal 4 4 4 5 3" xfId="9885" xr:uid="{DA6A3973-EDFE-4C7B-874D-5EF4032F6B1A}"/>
    <cellStyle name="Normal 4 4 4 6" xfId="4084" xr:uid="{00000000-0005-0000-0000-0000E20B0000}"/>
    <cellStyle name="Normal 4 4 4 6 2" xfId="10580" xr:uid="{D7BB2C73-6828-4DFF-9282-C076D63272E8}"/>
    <cellStyle name="Normal 4 4 4 7" xfId="6632" xr:uid="{7C370623-AEF1-4E20-B53C-6247D2E0B343}"/>
    <cellStyle name="Normal 4 4 4 7 2" xfId="12457" xr:uid="{2EC9CDA1-81A1-4570-BDDC-657C20A59EBC}"/>
    <cellStyle name="Normal 4 4 4 8" xfId="8842" xr:uid="{9730660F-95D3-469A-AD4B-54A9E0F6406F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2 2 2" xfId="11824" xr:uid="{9145D3B5-F31E-4F95-A962-E2450FFC3B0A}"/>
    <cellStyle name="Normal 4 4 5 2 2 2 2 3" xfId="10079" xr:uid="{E26170EC-68F6-4EAB-9D27-FFB23E14A7E7}"/>
    <cellStyle name="Normal 4 4 5 2 2 2 3" xfId="4782" xr:uid="{00000000-0005-0000-0000-0000E90B0000}"/>
    <cellStyle name="Normal 4 4 5 2 2 2 3 2" xfId="11277" xr:uid="{27D241B8-F63B-465E-92DF-4647BC852420}"/>
    <cellStyle name="Normal 4 4 5 2 2 2 4" xfId="9539" xr:uid="{02AFAE40-2E5F-47ED-B122-BD3662B4AF67}"/>
    <cellStyle name="Normal 4 4 5 2 2 3" xfId="3394" xr:uid="{00000000-0005-0000-0000-0000EA0B0000}"/>
    <cellStyle name="Normal 4 4 5 2 2 3 2" xfId="5141" xr:uid="{00000000-0005-0000-0000-0000EB0B0000}"/>
    <cellStyle name="Normal 4 4 5 2 2 3 2 2" xfId="11636" xr:uid="{23A2704F-8C7C-40FC-AA39-D733D319EBC6}"/>
    <cellStyle name="Normal 4 4 5 2 2 3 3" xfId="9891" xr:uid="{3C9A72E1-E410-498A-9050-921A34A11EBC}"/>
    <cellStyle name="Normal 4 4 5 2 2 4" xfId="4090" xr:uid="{00000000-0005-0000-0000-0000EC0B0000}"/>
    <cellStyle name="Normal 4 4 5 2 2 4 2" xfId="10586" xr:uid="{B94C67C1-981F-44BA-A57D-CA9014ACF5FF}"/>
    <cellStyle name="Normal 4 4 5 2 2 5" xfId="6638" xr:uid="{3642AB96-3082-4622-89EE-4C6BB15A3E3A}"/>
    <cellStyle name="Normal 4 4 5 2 2 5 2" xfId="12463" xr:uid="{6D35C6C5-13A9-4494-9849-876BED0C838A}"/>
    <cellStyle name="Normal 4 4 5 2 2 6" xfId="8848" xr:uid="{8A00C6B7-15D3-4041-B161-51B5D426C5FE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2 2 2" xfId="11823" xr:uid="{F2095D0C-6682-4B91-80C4-E3DE2B8A87A2}"/>
    <cellStyle name="Normal 4 4 5 2 3 2 3" xfId="10078" xr:uid="{2C758EC5-B15B-4F64-819D-0B85E9AB9ECE}"/>
    <cellStyle name="Normal 4 4 5 2 3 3" xfId="4781" xr:uid="{00000000-0005-0000-0000-0000F00B0000}"/>
    <cellStyle name="Normal 4 4 5 2 3 3 2" xfId="11276" xr:uid="{2CA9F3DB-B5AC-4BF3-9E3A-4D0705FC6386}"/>
    <cellStyle name="Normal 4 4 5 2 3 4" xfId="9538" xr:uid="{2B43AD9C-84A9-41A8-A411-E8333F52F2EB}"/>
    <cellStyle name="Normal 4 4 5 2 4" xfId="3393" xr:uid="{00000000-0005-0000-0000-0000F10B0000}"/>
    <cellStyle name="Normal 4 4 5 2 4 2" xfId="5140" xr:uid="{00000000-0005-0000-0000-0000F20B0000}"/>
    <cellStyle name="Normal 4 4 5 2 4 2 2" xfId="11635" xr:uid="{6B5003FC-D44D-41C4-A19D-26642F139811}"/>
    <cellStyle name="Normal 4 4 5 2 4 3" xfId="9890" xr:uid="{BA746C4E-99D4-483F-B5A4-B530D91F6C0B}"/>
    <cellStyle name="Normal 4 4 5 2 5" xfId="4089" xr:uid="{00000000-0005-0000-0000-0000F30B0000}"/>
    <cellStyle name="Normal 4 4 5 2 5 2" xfId="10585" xr:uid="{6B3AA2BE-C09B-44E4-A483-844E0986E42C}"/>
    <cellStyle name="Normal 4 4 5 2 6" xfId="6637" xr:uid="{4A61525B-D541-48C6-AD12-B55015269379}"/>
    <cellStyle name="Normal 4 4 5 2 6 2" xfId="12462" xr:uid="{E82293C5-EDBB-4928-9B9F-BD7A799CE1E4}"/>
    <cellStyle name="Normal 4 4 5 2 7" xfId="8847" xr:uid="{7801F839-E7E1-4F53-A65A-729DBEAC121A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2 2 2" xfId="11825" xr:uid="{095F225D-7B6F-4301-B925-3FA3DE5C2696}"/>
    <cellStyle name="Normal 4 4 5 3 2 2 3" xfId="10080" xr:uid="{C740F227-C426-4DE3-BF92-458C42A4A982}"/>
    <cellStyle name="Normal 4 4 5 3 2 3" xfId="4783" xr:uid="{00000000-0005-0000-0000-0000F80B0000}"/>
    <cellStyle name="Normal 4 4 5 3 2 3 2" xfId="11278" xr:uid="{BB0340F2-6CE4-4DEE-A911-D7824A17B09F}"/>
    <cellStyle name="Normal 4 4 5 3 2 4" xfId="9540" xr:uid="{70F0F468-0371-4151-ADA4-B8D609989C3E}"/>
    <cellStyle name="Normal 4 4 5 3 3" xfId="3395" xr:uid="{00000000-0005-0000-0000-0000F90B0000}"/>
    <cellStyle name="Normal 4 4 5 3 3 2" xfId="5142" xr:uid="{00000000-0005-0000-0000-0000FA0B0000}"/>
    <cellStyle name="Normal 4 4 5 3 3 2 2" xfId="11637" xr:uid="{2F4DA2D5-08E2-462F-B1D7-58722E4CD7C8}"/>
    <cellStyle name="Normal 4 4 5 3 3 3" xfId="9892" xr:uid="{EA439BC6-2F53-4FBD-8D40-C42441088594}"/>
    <cellStyle name="Normal 4 4 5 3 4" xfId="4091" xr:uid="{00000000-0005-0000-0000-0000FB0B0000}"/>
    <cellStyle name="Normal 4 4 5 3 4 2" xfId="10587" xr:uid="{915DF60C-AC46-4810-8BB8-FCA2A5A15346}"/>
    <cellStyle name="Normal 4 4 5 3 5" xfId="6639" xr:uid="{36D968E8-A3B9-4B55-8F3F-125AE0FEF854}"/>
    <cellStyle name="Normal 4 4 5 3 5 2" xfId="12464" xr:uid="{2F8D0EA0-315D-4E13-A471-994375CA07FE}"/>
    <cellStyle name="Normal 4 4 5 3 6" xfId="8849" xr:uid="{15C72CA2-C048-4A0E-88D5-1658D94549BA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2 2 2" xfId="11822" xr:uid="{7CCE9E16-0060-42F9-8D2C-37D956B56E7E}"/>
    <cellStyle name="Normal 4 4 5 4 2 3" xfId="10077" xr:uid="{B8E645CB-642F-4AB6-8738-020C1B535DF0}"/>
    <cellStyle name="Normal 4 4 5 4 3" xfId="4780" xr:uid="{00000000-0005-0000-0000-0000FF0B0000}"/>
    <cellStyle name="Normal 4 4 5 4 3 2" xfId="11275" xr:uid="{26AD2782-B8C3-48CF-A874-C067148EEE67}"/>
    <cellStyle name="Normal 4 4 5 4 4" xfId="9537" xr:uid="{02D6335A-97B7-4383-BBCC-50A85DA13CFE}"/>
    <cellStyle name="Normal 4 4 5 5" xfId="3392" xr:uid="{00000000-0005-0000-0000-0000000C0000}"/>
    <cellStyle name="Normal 4 4 5 5 2" xfId="5139" xr:uid="{00000000-0005-0000-0000-0000010C0000}"/>
    <cellStyle name="Normal 4 4 5 5 2 2" xfId="11634" xr:uid="{6A535F4E-7AAE-4A64-9B2E-69FB4205E8CA}"/>
    <cellStyle name="Normal 4 4 5 5 3" xfId="9889" xr:uid="{2B581D81-04EE-4EC4-BE40-A7A3F7157313}"/>
    <cellStyle name="Normal 4 4 5 6" xfId="4088" xr:uid="{00000000-0005-0000-0000-0000020C0000}"/>
    <cellStyle name="Normal 4 4 5 6 2" xfId="10584" xr:uid="{A38E8E09-D252-4B19-B9A8-BE59B24EAC2E}"/>
    <cellStyle name="Normal 4 4 5 7" xfId="6636" xr:uid="{31E7B36C-D032-4750-A6E9-ACD1AE1690D2}"/>
    <cellStyle name="Normal 4 4 5 7 2" xfId="12461" xr:uid="{0849ECA3-B37B-4529-9B16-08B11E28A17F}"/>
    <cellStyle name="Normal 4 4 5 8" xfId="8846" xr:uid="{59C2DDE7-2ED4-44A5-8D45-0C7C529A806D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2 2 2" xfId="11827" xr:uid="{95E5BBE7-B62C-448C-BE24-827EE3DC343F}"/>
    <cellStyle name="Normal 4 4 6 2 2 2 3" xfId="10082" xr:uid="{A79C1DB5-8FF3-4C2F-80A0-F1AAD2D077FD}"/>
    <cellStyle name="Normal 4 4 6 2 2 3" xfId="4785" xr:uid="{00000000-0005-0000-0000-0000080C0000}"/>
    <cellStyle name="Normal 4 4 6 2 2 3 2" xfId="11280" xr:uid="{393002A4-FE7A-49EE-9627-70C44EBD0502}"/>
    <cellStyle name="Normal 4 4 6 2 2 4" xfId="9542" xr:uid="{E02EE624-DC74-4CAF-B625-EA32C7FA574C}"/>
    <cellStyle name="Normal 4 4 6 2 3" xfId="3397" xr:uid="{00000000-0005-0000-0000-0000090C0000}"/>
    <cellStyle name="Normal 4 4 6 2 3 2" xfId="5144" xr:uid="{00000000-0005-0000-0000-00000A0C0000}"/>
    <cellStyle name="Normal 4 4 6 2 3 2 2" xfId="11639" xr:uid="{9B020EAC-7771-4E39-BF3B-2F145D5C939A}"/>
    <cellStyle name="Normal 4 4 6 2 3 3" xfId="9894" xr:uid="{22CCD46A-8413-4E33-A0D1-DE4B25E99546}"/>
    <cellStyle name="Normal 4 4 6 2 4" xfId="4093" xr:uid="{00000000-0005-0000-0000-00000B0C0000}"/>
    <cellStyle name="Normal 4 4 6 2 4 2" xfId="10589" xr:uid="{EC316DE7-76CE-48C2-BF08-948FD129A01F}"/>
    <cellStyle name="Normal 4 4 6 2 5" xfId="6641" xr:uid="{FC8519AB-894F-4C9B-9DE2-E2B19675D640}"/>
    <cellStyle name="Normal 4 4 6 2 5 2" xfId="12466" xr:uid="{B8ABE8D8-53CD-45E3-A4AA-DFAE917973DA}"/>
    <cellStyle name="Normal 4 4 6 2 6" xfId="8851" xr:uid="{8233FF24-8BF8-4D5B-B876-BC85589C822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2 2 2" xfId="11826" xr:uid="{48FC7A10-38FC-4F91-B85A-F0D4AF2CCE1F}"/>
    <cellStyle name="Normal 4 4 6 3 2 3" xfId="10081" xr:uid="{1F2057D5-BF63-47E5-A1E4-F6CF3C9762DF}"/>
    <cellStyle name="Normal 4 4 6 3 3" xfId="4784" xr:uid="{00000000-0005-0000-0000-00000F0C0000}"/>
    <cellStyle name="Normal 4 4 6 3 3 2" xfId="11279" xr:uid="{5E27B458-0950-4B24-B7CC-716F81990566}"/>
    <cellStyle name="Normal 4 4 6 3 4" xfId="9541" xr:uid="{AD44E8B5-0C48-4E6C-9D86-F882C670CE3D}"/>
    <cellStyle name="Normal 4 4 6 4" xfId="3396" xr:uid="{00000000-0005-0000-0000-0000100C0000}"/>
    <cellStyle name="Normal 4 4 6 4 2" xfId="5143" xr:uid="{00000000-0005-0000-0000-0000110C0000}"/>
    <cellStyle name="Normal 4 4 6 4 2 2" xfId="11638" xr:uid="{EECBE4CC-58DF-4D41-AE59-16DDB44E311E}"/>
    <cellStyle name="Normal 4 4 6 4 3" xfId="9893" xr:uid="{EFEA6098-89FF-47DF-90AC-59DB562A2512}"/>
    <cellStyle name="Normal 4 4 6 5" xfId="4092" xr:uid="{00000000-0005-0000-0000-0000120C0000}"/>
    <cellStyle name="Normal 4 4 6 5 2" xfId="10588" xr:uid="{53ED05CE-5D35-4391-852B-25B7F3198132}"/>
    <cellStyle name="Normal 4 4 6 6" xfId="6640" xr:uid="{F31E77DF-7C92-4737-B1CA-D27488E0DCF2}"/>
    <cellStyle name="Normal 4 4 6 6 2" xfId="12465" xr:uid="{6328707B-1BC7-4431-BE9C-6A57FF2AB25F}"/>
    <cellStyle name="Normal 4 4 6 7" xfId="8850" xr:uid="{35D110DF-4EDF-42B6-A8BC-7169B42C743E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2 2 2" xfId="11829" xr:uid="{2143290C-A8E4-419A-A02D-7B48DB9C0BF5}"/>
    <cellStyle name="Normal 4 4 7 2 2 2 3" xfId="10084" xr:uid="{72ACC6FF-2A95-4666-8579-BE96C0B449F5}"/>
    <cellStyle name="Normal 4 4 7 2 2 3" xfId="4787" xr:uid="{00000000-0005-0000-0000-0000180C0000}"/>
    <cellStyle name="Normal 4 4 7 2 2 3 2" xfId="11282" xr:uid="{9002FE04-138D-42BA-B234-ABBA893DDEEA}"/>
    <cellStyle name="Normal 4 4 7 2 2 4" xfId="9544" xr:uid="{1630D324-704D-4FEE-84A8-D643DC898EB5}"/>
    <cellStyle name="Normal 4 4 7 2 3" xfId="3399" xr:uid="{00000000-0005-0000-0000-0000190C0000}"/>
    <cellStyle name="Normal 4 4 7 2 3 2" xfId="5146" xr:uid="{00000000-0005-0000-0000-00001A0C0000}"/>
    <cellStyle name="Normal 4 4 7 2 3 2 2" xfId="11641" xr:uid="{DDFF6FA1-4520-4F82-AD43-D803B541F722}"/>
    <cellStyle name="Normal 4 4 7 2 3 3" xfId="9896" xr:uid="{071A0400-3382-4ED9-B793-4A3E1021D003}"/>
    <cellStyle name="Normal 4 4 7 2 4" xfId="4095" xr:uid="{00000000-0005-0000-0000-00001B0C0000}"/>
    <cellStyle name="Normal 4 4 7 2 4 2" xfId="10591" xr:uid="{A946E5E8-2812-4C98-9A2B-0750D4E9ADA0}"/>
    <cellStyle name="Normal 4 4 7 2 5" xfId="8853" xr:uid="{B31AEA9E-E45C-42C4-A5F7-155E8AC3F57C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2 2 2" xfId="11828" xr:uid="{7140D0F3-A765-400C-B478-DDC7766AE2C7}"/>
    <cellStyle name="Normal 4 4 7 3 2 3" xfId="10083" xr:uid="{6E1450EA-4513-47CB-8C72-852D511AC2DA}"/>
    <cellStyle name="Normal 4 4 7 3 3" xfId="4786" xr:uid="{00000000-0005-0000-0000-00001F0C0000}"/>
    <cellStyle name="Normal 4 4 7 3 3 2" xfId="11281" xr:uid="{D9D17721-AB93-4689-A8F6-7704F4D087EF}"/>
    <cellStyle name="Normal 4 4 7 3 4" xfId="9543" xr:uid="{7BADCCF4-E5BB-4393-88B6-6E8BFBCB15A0}"/>
    <cellStyle name="Normal 4 4 7 4" xfId="3398" xr:uid="{00000000-0005-0000-0000-0000200C0000}"/>
    <cellStyle name="Normal 4 4 7 4 2" xfId="5145" xr:uid="{00000000-0005-0000-0000-0000210C0000}"/>
    <cellStyle name="Normal 4 4 7 4 2 2" xfId="11640" xr:uid="{6D6351CA-741B-4B6A-AC86-98A67F97B80A}"/>
    <cellStyle name="Normal 4 4 7 4 3" xfId="9895" xr:uid="{321FBEF3-17CB-4D37-8E75-AAAC5FB2F657}"/>
    <cellStyle name="Normal 4 4 7 5" xfId="4094" xr:uid="{00000000-0005-0000-0000-0000220C0000}"/>
    <cellStyle name="Normal 4 4 7 5 2" xfId="10590" xr:uid="{598214A5-F34D-48BC-AD10-457A45CB12F9}"/>
    <cellStyle name="Normal 4 4 7 6" xfId="6642" xr:uid="{855C177D-5CB7-4F8B-9534-7FEFB4A1082E}"/>
    <cellStyle name="Normal 4 4 7 6 2" xfId="12467" xr:uid="{FE0C4071-058E-4EE3-87FB-AFA4FFB71F6B}"/>
    <cellStyle name="Normal 4 4 7 7" xfId="8852" xr:uid="{A39C4023-CF13-4E5F-9928-A348BF681229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2 2 2" xfId="11830" xr:uid="{373B6304-E36C-4E67-BB97-FAF5195C8452}"/>
    <cellStyle name="Normal 4 4 8 2 2 3" xfId="10085" xr:uid="{D1A33BB8-90A7-4ABF-A623-1BD53218CAAD}"/>
    <cellStyle name="Normal 4 4 8 2 3" xfId="4788" xr:uid="{00000000-0005-0000-0000-0000270C0000}"/>
    <cellStyle name="Normal 4 4 8 2 3 2" xfId="11283" xr:uid="{15C03DB1-A387-496D-BC60-6D9FA21F9DC5}"/>
    <cellStyle name="Normal 4 4 8 2 4" xfId="9545" xr:uid="{56D60B03-1B32-4D54-9EF5-66F34136F92A}"/>
    <cellStyle name="Normal 4 4 8 3" xfId="3400" xr:uid="{00000000-0005-0000-0000-0000280C0000}"/>
    <cellStyle name="Normal 4 4 8 3 2" xfId="5147" xr:uid="{00000000-0005-0000-0000-0000290C0000}"/>
    <cellStyle name="Normal 4 4 8 3 2 2" xfId="11642" xr:uid="{63A9D85B-9E72-4938-9E73-BC0FDFA64829}"/>
    <cellStyle name="Normal 4 4 8 3 3" xfId="9897" xr:uid="{976C652F-7325-4001-B2BC-80277B6CFCFC}"/>
    <cellStyle name="Normal 4 4 8 4" xfId="4096" xr:uid="{00000000-0005-0000-0000-00002A0C0000}"/>
    <cellStyle name="Normal 4 4 8 4 2" xfId="10592" xr:uid="{843A6131-059C-4B68-B2FE-FFFEF91C7374}"/>
    <cellStyle name="Normal 4 4 8 5" xfId="7048" xr:uid="{1D052115-9900-4373-8429-0D574A6B4F00}"/>
    <cellStyle name="Normal 4 4 8 6" xfId="8854" xr:uid="{38DDE278-765D-4772-96FB-E1B46ABDD672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4 2 2" xfId="12860" xr:uid="{05E63490-FA52-40D4-91D7-D4430BA2F545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8 3" xfId="12709" xr:uid="{37FF7AE6-FB7A-4C96-9A6B-4FA431EEECAD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2 2 2" xfId="11832" xr:uid="{252B7399-6839-4816-86DC-240A8DA1583A}"/>
    <cellStyle name="Normal 53 2 2 2 3" xfId="10087" xr:uid="{0CE69517-9978-4F5C-AEB2-BFE8B1B6700F}"/>
    <cellStyle name="Normal 53 2 2 3" xfId="4790" xr:uid="{00000000-0005-0000-0000-00005F0C0000}"/>
    <cellStyle name="Normal 53 2 2 3 2" xfId="11285" xr:uid="{4F867FBC-8225-4CE1-8E6E-700C4D372F14}"/>
    <cellStyle name="Normal 53 2 2 4" xfId="9547" xr:uid="{48589CAF-0F2A-4D40-AA4B-5D14D6366E64}"/>
    <cellStyle name="Normal 53 2 3" xfId="3402" xr:uid="{00000000-0005-0000-0000-0000600C0000}"/>
    <cellStyle name="Normal 53 2 3 2" xfId="5149" xr:uid="{00000000-0005-0000-0000-0000610C0000}"/>
    <cellStyle name="Normal 53 2 3 2 2" xfId="11644" xr:uid="{9FE30024-D062-4AF7-A55C-053F6F24A09D}"/>
    <cellStyle name="Normal 53 2 3 3" xfId="9899" xr:uid="{E49CD573-9864-4AFF-95D1-8DD231AF9A15}"/>
    <cellStyle name="Normal 53 2 4" xfId="4098" xr:uid="{00000000-0005-0000-0000-0000620C0000}"/>
    <cellStyle name="Normal 53 2 4 2" xfId="10594" xr:uid="{B7641A61-ADBD-4985-A339-B9D12B76C0ED}"/>
    <cellStyle name="Normal 53 2 5" xfId="8856" xr:uid="{2A413C6A-6696-4610-AEEB-253FA1AB25B6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2 2 2" xfId="11831" xr:uid="{E752448B-5C52-44B3-B6EE-01233BAB0E2A}"/>
    <cellStyle name="Normal 53 3 2 3" xfId="10086" xr:uid="{2915AA54-253B-468A-BA22-4CAA709C9B08}"/>
    <cellStyle name="Normal 53 3 3" xfId="4789" xr:uid="{00000000-0005-0000-0000-0000660C0000}"/>
    <cellStyle name="Normal 53 3 3 2" xfId="11284" xr:uid="{B0D54691-7228-4DC8-ACFE-D6276A409421}"/>
    <cellStyle name="Normal 53 3 4" xfId="9546" xr:uid="{B8C44677-EC31-4685-B330-0CE28054CDD2}"/>
    <cellStyle name="Normal 53 4" xfId="3401" xr:uid="{00000000-0005-0000-0000-0000670C0000}"/>
    <cellStyle name="Normal 53 4 2" xfId="5148" xr:uid="{00000000-0005-0000-0000-0000680C0000}"/>
    <cellStyle name="Normal 53 4 2 2" xfId="11643" xr:uid="{B6D6D519-B7BE-47EB-BF76-AB7E7A53364D}"/>
    <cellStyle name="Normal 53 4 3" xfId="9898" xr:uid="{BC617AFD-B5B9-4451-A0DA-D885DBA8123C}"/>
    <cellStyle name="Normal 53 5" xfId="4097" xr:uid="{00000000-0005-0000-0000-0000690C0000}"/>
    <cellStyle name="Normal 53 5 2" xfId="10593" xr:uid="{6C13BEDC-D60D-4424-B9FA-8614CDB97C2F}"/>
    <cellStyle name="Normal 53 6" xfId="8855" xr:uid="{D63E1433-0F37-42DA-8ED8-DFB71A3F673D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2 2 2" xfId="11833" xr:uid="{17983FFB-7FE2-4748-AAD4-F8E80A7D36D1}"/>
    <cellStyle name="Normal 6 2 11 2 3" xfId="10088" xr:uid="{6BA59A79-0D16-4E35-9381-0542448CB2F4}"/>
    <cellStyle name="Normal 6 2 11 3" xfId="4791" xr:uid="{00000000-0005-0000-0000-0000760C0000}"/>
    <cellStyle name="Normal 6 2 11 3 2" xfId="11286" xr:uid="{7BE5BC13-A48B-493A-AA71-B82A23128233}"/>
    <cellStyle name="Normal 6 2 11 4" xfId="9548" xr:uid="{20C0B961-98D7-4660-BD98-9B91EDAF9C00}"/>
    <cellStyle name="Normal 6 2 12" xfId="3403" xr:uid="{00000000-0005-0000-0000-0000770C0000}"/>
    <cellStyle name="Normal 6 2 12 2" xfId="5150" xr:uid="{00000000-0005-0000-0000-0000780C0000}"/>
    <cellStyle name="Normal 6 2 12 2 2" xfId="11645" xr:uid="{36E57D6E-F933-4D4F-A945-7DC09458EE83}"/>
    <cellStyle name="Normal 6 2 12 3" xfId="9900" xr:uid="{972B6BEE-6EC4-404E-94E8-40694F80D230}"/>
    <cellStyle name="Normal 6 2 13" xfId="4099" xr:uid="{00000000-0005-0000-0000-0000790C0000}"/>
    <cellStyle name="Normal 6 2 13 2" xfId="10595" xr:uid="{53398772-B06E-4A2A-848A-495E4C121281}"/>
    <cellStyle name="Normal 6 2 14" xfId="5843" xr:uid="{BBD6334F-94D2-4AB5-9E5C-2BD6387EEB08}"/>
    <cellStyle name="Normal 6 2 14 2" xfId="12120" xr:uid="{640C5A13-F723-4DE1-BC74-AC32BD516DEC}"/>
    <cellStyle name="Normal 6 2 15" xfId="8857" xr:uid="{E22A1DE2-FD12-4ACA-BBB6-9C2047E25819}"/>
    <cellStyle name="Normal 6 2 2" xfId="1493" xr:uid="{00000000-0005-0000-0000-00007A0C0000}"/>
    <cellStyle name="Normal 6 2 2 10" xfId="5844" xr:uid="{EF1C8F18-D7E1-40FF-8570-D328FBD2C0BE}"/>
    <cellStyle name="Normal 6 2 2 10 2" xfId="12121" xr:uid="{B9704ED2-5BFA-4D0C-8335-E810FE78D58D}"/>
    <cellStyle name="Normal 6 2 2 11" xfId="8858" xr:uid="{170827A8-7B90-4C35-8C1F-D67D378B3A29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2 2 2" xfId="11837" xr:uid="{4AE0F86F-8428-4276-8387-A96D718C9C03}"/>
    <cellStyle name="Normal 6 2 2 2 2 2 2 2 3" xfId="10092" xr:uid="{406CD5EC-EABF-486C-AF53-7D64DFA4FC5A}"/>
    <cellStyle name="Normal 6 2 2 2 2 2 2 3" xfId="4795" xr:uid="{00000000-0005-0000-0000-0000810C0000}"/>
    <cellStyle name="Normal 6 2 2 2 2 2 2 3 2" xfId="11290" xr:uid="{4611C137-38AC-4A93-B880-4A4980E21378}"/>
    <cellStyle name="Normal 6 2 2 2 2 2 2 4" xfId="9552" xr:uid="{32C4B729-9129-413F-843F-28FEE1A09937}"/>
    <cellStyle name="Normal 6 2 2 2 2 2 3" xfId="3407" xr:uid="{00000000-0005-0000-0000-0000820C0000}"/>
    <cellStyle name="Normal 6 2 2 2 2 2 3 2" xfId="5154" xr:uid="{00000000-0005-0000-0000-0000830C0000}"/>
    <cellStyle name="Normal 6 2 2 2 2 2 3 2 2" xfId="11649" xr:uid="{CCB3C84F-EE16-4706-80A0-ECE4D1AAF1FB}"/>
    <cellStyle name="Normal 6 2 2 2 2 2 3 3" xfId="9904" xr:uid="{836FD57A-7D26-4C1E-9705-FA35582563DE}"/>
    <cellStyle name="Normal 6 2 2 2 2 2 4" xfId="4103" xr:uid="{00000000-0005-0000-0000-0000840C0000}"/>
    <cellStyle name="Normal 6 2 2 2 2 2 4 2" xfId="10599" xr:uid="{83B33879-ADD5-4555-AB7E-C89766B5A4B8}"/>
    <cellStyle name="Normal 6 2 2 2 2 2 5" xfId="6644" xr:uid="{4B2B9665-DFCA-4B8E-9FD7-97A11817776A}"/>
    <cellStyle name="Normal 6 2 2 2 2 2 5 2" xfId="12469" xr:uid="{08CFB993-8A43-4B97-A85E-D42A2DB16508}"/>
    <cellStyle name="Normal 6 2 2 2 2 2 6" xfId="8861" xr:uid="{105301ED-1B13-4599-9EAF-5244A96E03FB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2 2 2" xfId="11836" xr:uid="{64115A8B-943E-4869-B6DD-CE8F1A31B312}"/>
    <cellStyle name="Normal 6 2 2 2 2 3 2 3" xfId="10091" xr:uid="{9993AAEB-1BA3-4BCE-A7D7-93DE96C40BB5}"/>
    <cellStyle name="Normal 6 2 2 2 2 3 3" xfId="4794" xr:uid="{00000000-0005-0000-0000-0000880C0000}"/>
    <cellStyle name="Normal 6 2 2 2 2 3 3 2" xfId="11289" xr:uid="{9CF9725C-D7A4-49DF-9726-2E3844304161}"/>
    <cellStyle name="Normal 6 2 2 2 2 3 4" xfId="9551" xr:uid="{9C047942-8AE4-491D-99DB-332622D30251}"/>
    <cellStyle name="Normal 6 2 2 2 2 4" xfId="3406" xr:uid="{00000000-0005-0000-0000-0000890C0000}"/>
    <cellStyle name="Normal 6 2 2 2 2 4 2" xfId="5153" xr:uid="{00000000-0005-0000-0000-00008A0C0000}"/>
    <cellStyle name="Normal 6 2 2 2 2 4 2 2" xfId="11648" xr:uid="{FD9BC14A-CD7F-486C-B47B-9C8419EEFFE5}"/>
    <cellStyle name="Normal 6 2 2 2 2 4 3" xfId="9903" xr:uid="{1E905A09-53D4-453C-95B7-FA66C417FA79}"/>
    <cellStyle name="Normal 6 2 2 2 2 5" xfId="4102" xr:uid="{00000000-0005-0000-0000-00008B0C0000}"/>
    <cellStyle name="Normal 6 2 2 2 2 5 2" xfId="10598" xr:uid="{68DD9674-A7B6-4A07-BB1B-CC35CFCAB228}"/>
    <cellStyle name="Normal 6 2 2 2 2 6" xfId="6643" xr:uid="{7176134B-E036-415C-A274-9421D2146FB4}"/>
    <cellStyle name="Normal 6 2 2 2 2 6 2" xfId="12468" xr:uid="{609C48C3-F451-4DA7-9931-47821A6ABBDC}"/>
    <cellStyle name="Normal 6 2 2 2 2 7" xfId="8860" xr:uid="{13202615-222A-4915-A7BF-1115E6E6DC10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2 2 2" xfId="11838" xr:uid="{C8C1B423-36B5-4B88-8197-D008A2C5972D}"/>
    <cellStyle name="Normal 6 2 2 2 3 2 2 3" xfId="10093" xr:uid="{57E03A18-817D-4B3B-8776-99BB2459B429}"/>
    <cellStyle name="Normal 6 2 2 2 3 2 3" xfId="4796" xr:uid="{00000000-0005-0000-0000-0000900C0000}"/>
    <cellStyle name="Normal 6 2 2 2 3 2 3 2" xfId="11291" xr:uid="{EACF31EA-AC97-4E18-99A1-C03A5408453C}"/>
    <cellStyle name="Normal 6 2 2 2 3 2 4" xfId="9553" xr:uid="{B3C2911C-1BA5-4A74-AAD1-204DB0124C71}"/>
    <cellStyle name="Normal 6 2 2 2 3 3" xfId="3408" xr:uid="{00000000-0005-0000-0000-0000910C0000}"/>
    <cellStyle name="Normal 6 2 2 2 3 3 2" xfId="5155" xr:uid="{00000000-0005-0000-0000-0000920C0000}"/>
    <cellStyle name="Normal 6 2 2 2 3 3 2 2" xfId="11650" xr:uid="{7507C88A-1BB0-423E-9B37-FC8C475AF2FB}"/>
    <cellStyle name="Normal 6 2 2 2 3 3 3" xfId="9905" xr:uid="{722F2A2F-779B-4393-AF70-C9774901E3ED}"/>
    <cellStyle name="Normal 6 2 2 2 3 4" xfId="4104" xr:uid="{00000000-0005-0000-0000-0000930C0000}"/>
    <cellStyle name="Normal 6 2 2 2 3 4 2" xfId="10600" xr:uid="{21392D4B-6663-4282-A483-47BB72FFF2D6}"/>
    <cellStyle name="Normal 6 2 2 2 3 5" xfId="6645" xr:uid="{C8767229-A793-4561-9288-5CAD1CD57DB5}"/>
    <cellStyle name="Normal 6 2 2 2 3 5 2" xfId="12470" xr:uid="{BA591136-C71F-44BD-90EF-760C4AF0FC36}"/>
    <cellStyle name="Normal 6 2 2 2 3 6" xfId="8862" xr:uid="{D16B02D5-E390-4C6B-879D-EF4B176EBF51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2 2 2" xfId="11835" xr:uid="{BA4ED847-89B9-4F33-9155-97BFD4F7E9BF}"/>
    <cellStyle name="Normal 6 2 2 2 4 2 3" xfId="10090" xr:uid="{B762BB26-DCE7-4A84-B3CE-7B7224B369C8}"/>
    <cellStyle name="Normal 6 2 2 2 4 3" xfId="4793" xr:uid="{00000000-0005-0000-0000-0000970C0000}"/>
    <cellStyle name="Normal 6 2 2 2 4 3 2" xfId="11288" xr:uid="{56A042ED-36BA-4EB3-B975-0B3A2C9834B3}"/>
    <cellStyle name="Normal 6 2 2 2 4 4" xfId="9550" xr:uid="{F3274EF9-5215-4EE5-8C5A-B8E5826ED0E2}"/>
    <cellStyle name="Normal 6 2 2 2 5" xfId="3405" xr:uid="{00000000-0005-0000-0000-0000980C0000}"/>
    <cellStyle name="Normal 6 2 2 2 5 2" xfId="5152" xr:uid="{00000000-0005-0000-0000-0000990C0000}"/>
    <cellStyle name="Normal 6 2 2 2 5 2 2" xfId="11647" xr:uid="{37922DB1-AF29-416A-B2DD-6C54A0E607CA}"/>
    <cellStyle name="Normal 6 2 2 2 5 3" xfId="9902" xr:uid="{77BFC87B-BE45-45BD-9F34-B15747B55F74}"/>
    <cellStyle name="Normal 6 2 2 2 6" xfId="4101" xr:uid="{00000000-0005-0000-0000-00009A0C0000}"/>
    <cellStyle name="Normal 6 2 2 2 6 2" xfId="10597" xr:uid="{BBB96DBD-6027-4416-AD9D-A4A660A5912C}"/>
    <cellStyle name="Normal 6 2 2 2 7" xfId="6270" xr:uid="{01C045FE-94AE-422A-98D7-A51922038232}"/>
    <cellStyle name="Normal 6 2 2 2 7 2" xfId="12230" xr:uid="{4344B1C7-70B4-4D34-B206-EDB699C1D68D}"/>
    <cellStyle name="Normal 6 2 2 2 8" xfId="8859" xr:uid="{61F66675-F589-4036-9801-AF8AA9BE63FF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2 2 2" xfId="11841" xr:uid="{2C974657-A3FC-4D16-A123-2D6B63526418}"/>
    <cellStyle name="Normal 6 2 2 3 2 2 2 2 3" xfId="10096" xr:uid="{8E0CCF24-04B3-4A27-A2DA-045144ADF035}"/>
    <cellStyle name="Normal 6 2 2 3 2 2 2 3" xfId="4799" xr:uid="{00000000-0005-0000-0000-0000A10C0000}"/>
    <cellStyle name="Normal 6 2 2 3 2 2 2 3 2" xfId="11294" xr:uid="{48A28FDD-765C-4E09-A19E-06AA40B53BF9}"/>
    <cellStyle name="Normal 6 2 2 3 2 2 2 4" xfId="9556" xr:uid="{665C6C36-5B42-4832-B232-7F393C318FEC}"/>
    <cellStyle name="Normal 6 2 2 3 2 2 3" xfId="3411" xr:uid="{00000000-0005-0000-0000-0000A20C0000}"/>
    <cellStyle name="Normal 6 2 2 3 2 2 3 2" xfId="5158" xr:uid="{00000000-0005-0000-0000-0000A30C0000}"/>
    <cellStyle name="Normal 6 2 2 3 2 2 3 2 2" xfId="11653" xr:uid="{1C2160B4-EFD0-4EC8-BC56-BAFC2DB629CC}"/>
    <cellStyle name="Normal 6 2 2 3 2 2 3 3" xfId="9908" xr:uid="{104C1F21-B14E-42F7-9712-7C723425D435}"/>
    <cellStyle name="Normal 6 2 2 3 2 2 4" xfId="4107" xr:uid="{00000000-0005-0000-0000-0000A40C0000}"/>
    <cellStyle name="Normal 6 2 2 3 2 2 4 2" xfId="10603" xr:uid="{B540EDA8-EFCA-458F-98B9-28AC7C4A2A33}"/>
    <cellStyle name="Normal 6 2 2 3 2 2 5" xfId="6648" xr:uid="{317939D0-21AB-40CE-8181-C92B660EAB69}"/>
    <cellStyle name="Normal 6 2 2 3 2 2 5 2" xfId="12473" xr:uid="{CFED0D3C-16A7-4F09-8DD4-B15EBEF934BC}"/>
    <cellStyle name="Normal 6 2 2 3 2 2 6" xfId="8865" xr:uid="{520659C2-38AE-4D33-AC78-988D0B65C1FC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2 2 2" xfId="11840" xr:uid="{589B3DAE-2742-4FB0-8723-37D02C669A35}"/>
    <cellStyle name="Normal 6 2 2 3 2 3 2 3" xfId="10095" xr:uid="{1B0E6615-F285-4693-8DB6-4B8DC4B2F2BC}"/>
    <cellStyle name="Normal 6 2 2 3 2 3 3" xfId="4798" xr:uid="{00000000-0005-0000-0000-0000A80C0000}"/>
    <cellStyle name="Normal 6 2 2 3 2 3 3 2" xfId="11293" xr:uid="{F105E623-1F37-49C1-8ABC-A26C2D911DE5}"/>
    <cellStyle name="Normal 6 2 2 3 2 3 4" xfId="9555" xr:uid="{CD519117-421D-4FAF-8CE5-ED88DD1A8471}"/>
    <cellStyle name="Normal 6 2 2 3 2 4" xfId="3410" xr:uid="{00000000-0005-0000-0000-0000A90C0000}"/>
    <cellStyle name="Normal 6 2 2 3 2 4 2" xfId="5157" xr:uid="{00000000-0005-0000-0000-0000AA0C0000}"/>
    <cellStyle name="Normal 6 2 2 3 2 4 2 2" xfId="11652" xr:uid="{6AC68216-4579-407D-A665-85D4BBBC0966}"/>
    <cellStyle name="Normal 6 2 2 3 2 4 3" xfId="9907" xr:uid="{AD64BCFF-4A7F-46F0-9A8D-D366CADD8F6E}"/>
    <cellStyle name="Normal 6 2 2 3 2 5" xfId="4106" xr:uid="{00000000-0005-0000-0000-0000AB0C0000}"/>
    <cellStyle name="Normal 6 2 2 3 2 5 2" xfId="10602" xr:uid="{F776C597-639A-4EF1-84C0-275F48E7FDC2}"/>
    <cellStyle name="Normal 6 2 2 3 2 6" xfId="6647" xr:uid="{04DFC69C-1B35-4D7F-9304-CEBC44EE37C5}"/>
    <cellStyle name="Normal 6 2 2 3 2 6 2" xfId="12472" xr:uid="{0A390FD8-5B7E-4CB6-9520-13166F3F6956}"/>
    <cellStyle name="Normal 6 2 2 3 2 7" xfId="8864" xr:uid="{977CCDBF-5ADC-4D40-86A2-1108B8EAE8CC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2 2 2" xfId="11842" xr:uid="{44A00342-0910-49E9-A7E4-2B1D2741477D}"/>
    <cellStyle name="Normal 6 2 2 3 3 2 2 3" xfId="10097" xr:uid="{A027C2D7-03F1-48ED-99F9-A1D169BA5247}"/>
    <cellStyle name="Normal 6 2 2 3 3 2 3" xfId="4800" xr:uid="{00000000-0005-0000-0000-0000B00C0000}"/>
    <cellStyle name="Normal 6 2 2 3 3 2 3 2" xfId="11295" xr:uid="{6C73FB73-FB42-43D6-BC5C-CD6AADC4C00D}"/>
    <cellStyle name="Normal 6 2 2 3 3 2 4" xfId="9557" xr:uid="{D3E336E6-024E-4BCD-AEA7-DF0C386DB38E}"/>
    <cellStyle name="Normal 6 2 2 3 3 3" xfId="3412" xr:uid="{00000000-0005-0000-0000-0000B10C0000}"/>
    <cellStyle name="Normal 6 2 2 3 3 3 2" xfId="5159" xr:uid="{00000000-0005-0000-0000-0000B20C0000}"/>
    <cellStyle name="Normal 6 2 2 3 3 3 2 2" xfId="11654" xr:uid="{ACDBB286-6B33-4D27-8DFA-C477FB193F2C}"/>
    <cellStyle name="Normal 6 2 2 3 3 3 3" xfId="9909" xr:uid="{DF6EC888-1E07-42E5-A7AA-729D99355EF5}"/>
    <cellStyle name="Normal 6 2 2 3 3 4" xfId="4108" xr:uid="{00000000-0005-0000-0000-0000B30C0000}"/>
    <cellStyle name="Normal 6 2 2 3 3 4 2" xfId="10604" xr:uid="{AE4ED7FD-C637-4E54-9264-8BB3F29815BD}"/>
    <cellStyle name="Normal 6 2 2 3 3 5" xfId="6649" xr:uid="{023801F5-A878-406C-8FF7-6E3C113D6956}"/>
    <cellStyle name="Normal 6 2 2 3 3 5 2" xfId="12474" xr:uid="{87D0E348-412B-48E2-B363-A2515EE07BF5}"/>
    <cellStyle name="Normal 6 2 2 3 3 6" xfId="8866" xr:uid="{4FF3AAF1-B05D-4FF2-B195-10D1FAC18AD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2 2 2" xfId="11839" xr:uid="{34AF7AA6-0A23-4F2A-BCFC-2643371D55BB}"/>
    <cellStyle name="Normal 6 2 2 3 4 2 3" xfId="10094" xr:uid="{E99C7E72-B7FD-478B-A493-88B72DE8A6E7}"/>
    <cellStyle name="Normal 6 2 2 3 4 3" xfId="4797" xr:uid="{00000000-0005-0000-0000-0000B70C0000}"/>
    <cellStyle name="Normal 6 2 2 3 4 3 2" xfId="11292" xr:uid="{BE067DDB-4656-443F-BA12-A30CA932ABD9}"/>
    <cellStyle name="Normal 6 2 2 3 4 4" xfId="9554" xr:uid="{D00694F8-AAD9-4CAA-8EDC-CC27A5EE347A}"/>
    <cellStyle name="Normal 6 2 2 3 5" xfId="3409" xr:uid="{00000000-0005-0000-0000-0000B80C0000}"/>
    <cellStyle name="Normal 6 2 2 3 5 2" xfId="5156" xr:uid="{00000000-0005-0000-0000-0000B90C0000}"/>
    <cellStyle name="Normal 6 2 2 3 5 2 2" xfId="11651" xr:uid="{2952DF88-11C6-455F-96F6-1B83A3934EEB}"/>
    <cellStyle name="Normal 6 2 2 3 5 3" xfId="9906" xr:uid="{722E8B29-2778-46DA-B61C-60DF23EABACF}"/>
    <cellStyle name="Normal 6 2 2 3 6" xfId="4105" xr:uid="{00000000-0005-0000-0000-0000BA0C0000}"/>
    <cellStyle name="Normal 6 2 2 3 6 2" xfId="10601" xr:uid="{8D70D5FC-1AB3-424A-8CF3-F591BC97FADC}"/>
    <cellStyle name="Normal 6 2 2 3 7" xfId="6646" xr:uid="{99D0EBEA-3EB9-45DD-BB1B-5194C8E927B5}"/>
    <cellStyle name="Normal 6 2 2 3 7 2" xfId="12471" xr:uid="{BA889C61-B97A-4847-9810-4D852CD7A178}"/>
    <cellStyle name="Normal 6 2 2 3 8" xfId="8863" xr:uid="{5E4CAD70-385E-4408-92AC-615D2A8C553C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2 2 2" xfId="11844" xr:uid="{B07163E9-2B4A-46F3-A1B6-2E73A4FE6D43}"/>
    <cellStyle name="Normal 6 2 2 4 2 2 2 3" xfId="10099" xr:uid="{8C713B8A-2C80-47E7-BC35-E69CA53213EB}"/>
    <cellStyle name="Normal 6 2 2 4 2 2 3" xfId="4802" xr:uid="{00000000-0005-0000-0000-0000C00C0000}"/>
    <cellStyle name="Normal 6 2 2 4 2 2 3 2" xfId="11297" xr:uid="{76D880C7-9577-4DD5-9BAD-04DDEC40E8CA}"/>
    <cellStyle name="Normal 6 2 2 4 2 2 4" xfId="9559" xr:uid="{0C190FE2-56A1-4CA6-B08B-4E47C57B53BE}"/>
    <cellStyle name="Normal 6 2 2 4 2 3" xfId="3414" xr:uid="{00000000-0005-0000-0000-0000C10C0000}"/>
    <cellStyle name="Normal 6 2 2 4 2 3 2" xfId="5161" xr:uid="{00000000-0005-0000-0000-0000C20C0000}"/>
    <cellStyle name="Normal 6 2 2 4 2 3 2 2" xfId="11656" xr:uid="{66205A1D-FDBF-4844-8852-0B7AFF083E2C}"/>
    <cellStyle name="Normal 6 2 2 4 2 3 3" xfId="9911" xr:uid="{B37AC7E4-9562-4264-A994-32005BF8686F}"/>
    <cellStyle name="Normal 6 2 2 4 2 4" xfId="4110" xr:uid="{00000000-0005-0000-0000-0000C30C0000}"/>
    <cellStyle name="Normal 6 2 2 4 2 4 2" xfId="10606" xr:uid="{92CCC8BD-B608-4D99-ACB8-86DA8F453469}"/>
    <cellStyle name="Normal 6 2 2 4 2 5" xfId="6651" xr:uid="{FD1773AD-9226-484C-B618-77AB54FD18D3}"/>
    <cellStyle name="Normal 6 2 2 4 2 5 2" xfId="12476" xr:uid="{549624FB-C035-4925-95F4-6E14EC81F438}"/>
    <cellStyle name="Normal 6 2 2 4 2 6" xfId="8868" xr:uid="{C818991C-05BA-4EC8-A675-485C14FE46CD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2 2 2" xfId="11843" xr:uid="{B29080B4-1C3E-435A-B259-22E6056E8C24}"/>
    <cellStyle name="Normal 6 2 2 4 3 2 3" xfId="10098" xr:uid="{32173D25-6821-4DEE-8F26-2F168AF97C50}"/>
    <cellStyle name="Normal 6 2 2 4 3 3" xfId="4801" xr:uid="{00000000-0005-0000-0000-0000C70C0000}"/>
    <cellStyle name="Normal 6 2 2 4 3 3 2" xfId="11296" xr:uid="{02D79938-EFC9-413D-81E9-46AD5D18378B}"/>
    <cellStyle name="Normal 6 2 2 4 3 4" xfId="9558" xr:uid="{A710B578-BB93-4C65-8458-97513ECD8A1C}"/>
    <cellStyle name="Normal 6 2 2 4 4" xfId="3413" xr:uid="{00000000-0005-0000-0000-0000C80C0000}"/>
    <cellStyle name="Normal 6 2 2 4 4 2" xfId="5160" xr:uid="{00000000-0005-0000-0000-0000C90C0000}"/>
    <cellStyle name="Normal 6 2 2 4 4 2 2" xfId="11655" xr:uid="{94323EFB-BFAD-40C9-98A5-C924BB830B60}"/>
    <cellStyle name="Normal 6 2 2 4 4 3" xfId="9910" xr:uid="{55226FC4-2D12-492B-AD3C-F963397B8C47}"/>
    <cellStyle name="Normal 6 2 2 4 5" xfId="4109" xr:uid="{00000000-0005-0000-0000-0000CA0C0000}"/>
    <cellStyle name="Normal 6 2 2 4 5 2" xfId="10605" xr:uid="{E59E623F-11B5-4804-B115-8AE73F9C2A3D}"/>
    <cellStyle name="Normal 6 2 2 4 6" xfId="6650" xr:uid="{13EF3317-BABD-4E64-8916-004AFD0E48F8}"/>
    <cellStyle name="Normal 6 2 2 4 6 2" xfId="12475" xr:uid="{DADEE42A-F945-427B-A448-EEBF3FCDFC45}"/>
    <cellStyle name="Normal 6 2 2 4 7" xfId="8867" xr:uid="{78C61AA7-024F-41ED-9684-C5C19AF6A267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2 2 2" xfId="11846" xr:uid="{AF9051D4-6ED3-454C-B483-D77F1AAD7BE1}"/>
    <cellStyle name="Normal 6 2 2 5 2 2 2 3" xfId="10101" xr:uid="{2F5C7610-2187-4E47-8153-54F81597DFD7}"/>
    <cellStyle name="Normal 6 2 2 5 2 2 3" xfId="4804" xr:uid="{00000000-0005-0000-0000-0000D00C0000}"/>
    <cellStyle name="Normal 6 2 2 5 2 2 3 2" xfId="11299" xr:uid="{78BD2181-1056-45F0-A0F3-E9737DA48DF9}"/>
    <cellStyle name="Normal 6 2 2 5 2 2 4" xfId="9561" xr:uid="{907E156A-6168-4098-A5AB-487E69049696}"/>
    <cellStyle name="Normal 6 2 2 5 2 3" xfId="3416" xr:uid="{00000000-0005-0000-0000-0000D10C0000}"/>
    <cellStyle name="Normal 6 2 2 5 2 3 2" xfId="5163" xr:uid="{00000000-0005-0000-0000-0000D20C0000}"/>
    <cellStyle name="Normal 6 2 2 5 2 3 2 2" xfId="11658" xr:uid="{D805A5E2-5BF4-41EF-B7F5-5ADED2AAADBF}"/>
    <cellStyle name="Normal 6 2 2 5 2 3 3" xfId="9913" xr:uid="{63154E06-5229-477E-9219-3FF8013EC7C6}"/>
    <cellStyle name="Normal 6 2 2 5 2 4" xfId="4112" xr:uid="{00000000-0005-0000-0000-0000D30C0000}"/>
    <cellStyle name="Normal 6 2 2 5 2 4 2" xfId="10608" xr:uid="{BCA825DF-88DC-4782-8D66-377C9A2038EC}"/>
    <cellStyle name="Normal 6 2 2 5 2 5" xfId="8870" xr:uid="{C387B947-2912-49B7-BE1C-2DEDF7C93F6E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2 2 2" xfId="11845" xr:uid="{FA6DDDB3-F2E6-4C86-AA2A-8B601B670BC2}"/>
    <cellStyle name="Normal 6 2 2 5 3 2 3" xfId="10100" xr:uid="{D88CBFE0-3ACC-4556-89D0-A850B9BEA66C}"/>
    <cellStyle name="Normal 6 2 2 5 3 3" xfId="4803" xr:uid="{00000000-0005-0000-0000-0000D70C0000}"/>
    <cellStyle name="Normal 6 2 2 5 3 3 2" xfId="11298" xr:uid="{2502FE84-9C56-4198-8F4B-0A7D4A1D29EF}"/>
    <cellStyle name="Normal 6 2 2 5 3 4" xfId="9560" xr:uid="{8EF12F0A-9999-4B81-A04E-AABF62CCD387}"/>
    <cellStyle name="Normal 6 2 2 5 4" xfId="3415" xr:uid="{00000000-0005-0000-0000-0000D80C0000}"/>
    <cellStyle name="Normal 6 2 2 5 4 2" xfId="5162" xr:uid="{00000000-0005-0000-0000-0000D90C0000}"/>
    <cellStyle name="Normal 6 2 2 5 4 2 2" xfId="11657" xr:uid="{506A0EE4-F59A-4045-ACA3-CD62C76A7E65}"/>
    <cellStyle name="Normal 6 2 2 5 4 3" xfId="9912" xr:uid="{AD6AE702-1B46-45C6-A93C-CF53B88B35BD}"/>
    <cellStyle name="Normal 6 2 2 5 5" xfId="4111" xr:uid="{00000000-0005-0000-0000-0000DA0C0000}"/>
    <cellStyle name="Normal 6 2 2 5 5 2" xfId="10607" xr:uid="{D98D5012-50A5-405C-BDBE-86ADE5FF6E2C}"/>
    <cellStyle name="Normal 6 2 2 5 6" xfId="6652" xr:uid="{692A8520-73D1-4131-8906-ADED071386FA}"/>
    <cellStyle name="Normal 6 2 2 5 6 2" xfId="12477" xr:uid="{12429566-70F7-49BD-9CA3-42B5C6BE638C}"/>
    <cellStyle name="Normal 6 2 2 5 7" xfId="8869" xr:uid="{78CC52AC-B573-42B7-B0AA-A2966048E417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2 2 2" xfId="11847" xr:uid="{DF5A15BF-8434-4B45-AF57-8E2252927C8D}"/>
    <cellStyle name="Normal 6 2 2 6 2 2 3" xfId="10102" xr:uid="{3FDECD29-C37E-474E-8489-7B3468E581DE}"/>
    <cellStyle name="Normal 6 2 2 6 2 3" xfId="4805" xr:uid="{00000000-0005-0000-0000-0000DF0C0000}"/>
    <cellStyle name="Normal 6 2 2 6 2 3 2" xfId="11300" xr:uid="{22D3AE21-201C-421E-AD4F-BE7A515936C7}"/>
    <cellStyle name="Normal 6 2 2 6 2 4" xfId="9562" xr:uid="{7B9B46A8-28D6-4A25-AB74-E09F39E5E4D4}"/>
    <cellStyle name="Normal 6 2 2 6 3" xfId="3417" xr:uid="{00000000-0005-0000-0000-0000E00C0000}"/>
    <cellStyle name="Normal 6 2 2 6 3 2" xfId="5164" xr:uid="{00000000-0005-0000-0000-0000E10C0000}"/>
    <cellStyle name="Normal 6 2 2 6 3 2 2" xfId="11659" xr:uid="{9EEF4190-56DE-4B34-BCB8-7CC8A3D39F5F}"/>
    <cellStyle name="Normal 6 2 2 6 3 3" xfId="9914" xr:uid="{8B625EB0-8B0A-4B83-84A6-6579527E0034}"/>
    <cellStyle name="Normal 6 2 2 6 4" xfId="4113" xr:uid="{00000000-0005-0000-0000-0000E20C0000}"/>
    <cellStyle name="Normal 6 2 2 6 4 2" xfId="10609" xr:uid="{2A298DDB-064C-4E30-8A45-93CD839E8660}"/>
    <cellStyle name="Normal 6 2 2 6 5" xfId="7056" xr:uid="{FE9553CC-3407-4F25-8055-E78D0E27245B}"/>
    <cellStyle name="Normal 6 2 2 6 5 2" xfId="12710" xr:uid="{8DAEE7C0-5380-4C0F-8202-77907FF30F1F}"/>
    <cellStyle name="Normal 6 2 2 6 6" xfId="8871" xr:uid="{27A15B94-CD3A-438B-8FBC-38132B7931A6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2 2 2" xfId="11834" xr:uid="{0076391E-6E89-40EB-9CCE-463DCA4C0F7D}"/>
    <cellStyle name="Normal 6 2 2 7 2 3" xfId="10089" xr:uid="{17F8C420-DDC4-4B7B-AA85-3FB2C55179CC}"/>
    <cellStyle name="Normal 6 2 2 7 3" xfId="4792" xr:uid="{00000000-0005-0000-0000-0000E60C0000}"/>
    <cellStyle name="Normal 6 2 2 7 3 2" xfId="11287" xr:uid="{2C52010E-AEF4-466B-8868-6EA49E469665}"/>
    <cellStyle name="Normal 6 2 2 7 4" xfId="9549" xr:uid="{DACF171B-6422-44F6-A3A6-204C85B0DFF6}"/>
    <cellStyle name="Normal 6 2 2 8" xfId="3404" xr:uid="{00000000-0005-0000-0000-0000E70C0000}"/>
    <cellStyle name="Normal 6 2 2 8 2" xfId="5151" xr:uid="{00000000-0005-0000-0000-0000E80C0000}"/>
    <cellStyle name="Normal 6 2 2 8 2 2" xfId="11646" xr:uid="{22D26A05-FE83-48DE-8EED-66669479BE92}"/>
    <cellStyle name="Normal 6 2 2 8 3" xfId="9901" xr:uid="{1E303595-1A44-4E2D-B27E-90A92BEA4FA6}"/>
    <cellStyle name="Normal 6 2 2 9" xfId="4100" xr:uid="{00000000-0005-0000-0000-0000E90C0000}"/>
    <cellStyle name="Normal 6 2 2 9 2" xfId="10596" xr:uid="{A2E4DCE7-1AD1-4115-AFE3-F088B375012F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10 2" xfId="12122" xr:uid="{2889ACE3-056B-43CA-B72B-6258A0B54B0C}"/>
    <cellStyle name="Normal 6 2 3 11" xfId="8872" xr:uid="{C14A8935-4427-4FCE-AA95-5899B8114FA0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2 2 2" xfId="11851" xr:uid="{4689DAA9-F5A5-4590-9C80-D173E3DAD8DC}"/>
    <cellStyle name="Normal 6 2 3 2 2 2 2 2 3" xfId="10106" xr:uid="{8B1329F6-41DD-4C31-B9C3-9CEEB8E9FA73}"/>
    <cellStyle name="Normal 6 2 3 2 2 2 2 3" xfId="4809" xr:uid="{00000000-0005-0000-0000-0000F10C0000}"/>
    <cellStyle name="Normal 6 2 3 2 2 2 2 3 2" xfId="11304" xr:uid="{1B02C2C3-53A6-4DA7-97F7-6B97CC4AD80C}"/>
    <cellStyle name="Normal 6 2 3 2 2 2 2 4" xfId="9566" xr:uid="{D3FA68D3-288A-47A4-AF6E-C1467807BBA0}"/>
    <cellStyle name="Normal 6 2 3 2 2 2 3" xfId="3421" xr:uid="{00000000-0005-0000-0000-0000F20C0000}"/>
    <cellStyle name="Normal 6 2 3 2 2 2 3 2" xfId="5168" xr:uid="{00000000-0005-0000-0000-0000F30C0000}"/>
    <cellStyle name="Normal 6 2 3 2 2 2 3 2 2" xfId="11663" xr:uid="{BBB3F3B0-1D99-48F4-B896-DF12237FBA05}"/>
    <cellStyle name="Normal 6 2 3 2 2 2 3 3" xfId="9918" xr:uid="{5DC47445-972D-4D6C-9E71-B42DF8620B6D}"/>
    <cellStyle name="Normal 6 2 3 2 2 2 4" xfId="4117" xr:uid="{00000000-0005-0000-0000-0000F40C0000}"/>
    <cellStyle name="Normal 6 2 3 2 2 2 4 2" xfId="10613" xr:uid="{4C318DE2-EB9E-4B82-AABF-BBEB0EF4BB46}"/>
    <cellStyle name="Normal 6 2 3 2 2 2 5" xfId="6654" xr:uid="{47EFE00C-3867-4177-9A4D-3CA2B611AD59}"/>
    <cellStyle name="Normal 6 2 3 2 2 2 5 2" xfId="12479" xr:uid="{740AC09D-1953-4440-B558-7704FE514B4B}"/>
    <cellStyle name="Normal 6 2 3 2 2 2 6" xfId="8875" xr:uid="{FB461E60-45B5-4AA7-B005-7182201D758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2 2 2" xfId="11850" xr:uid="{25878847-3D0F-47C2-8B26-CEAD64F345FA}"/>
    <cellStyle name="Normal 6 2 3 2 2 3 2 3" xfId="10105" xr:uid="{2F127C99-C9D4-464B-AFDF-E951FE1E94D6}"/>
    <cellStyle name="Normal 6 2 3 2 2 3 3" xfId="4808" xr:uid="{00000000-0005-0000-0000-0000F80C0000}"/>
    <cellStyle name="Normal 6 2 3 2 2 3 3 2" xfId="11303" xr:uid="{50216E5C-A43F-4A96-A194-46C0D049280D}"/>
    <cellStyle name="Normal 6 2 3 2 2 3 4" xfId="9565" xr:uid="{5643DC70-E433-400C-9F39-12E3F645A538}"/>
    <cellStyle name="Normal 6 2 3 2 2 4" xfId="3420" xr:uid="{00000000-0005-0000-0000-0000F90C0000}"/>
    <cellStyle name="Normal 6 2 3 2 2 4 2" xfId="5167" xr:uid="{00000000-0005-0000-0000-0000FA0C0000}"/>
    <cellStyle name="Normal 6 2 3 2 2 4 2 2" xfId="11662" xr:uid="{E1F69939-6E25-4B06-AA6D-A4C1196A724A}"/>
    <cellStyle name="Normal 6 2 3 2 2 4 3" xfId="9917" xr:uid="{9304A63C-A564-4610-8117-7238A5F3E8D1}"/>
    <cellStyle name="Normal 6 2 3 2 2 5" xfId="4116" xr:uid="{00000000-0005-0000-0000-0000FB0C0000}"/>
    <cellStyle name="Normal 6 2 3 2 2 5 2" xfId="10612" xr:uid="{F87653DC-1137-40FC-9CDF-B32CFD09862F}"/>
    <cellStyle name="Normal 6 2 3 2 2 6" xfId="6653" xr:uid="{FB3BD392-9B39-46C0-A686-648F9E2ADA1C}"/>
    <cellStyle name="Normal 6 2 3 2 2 6 2" xfId="12478" xr:uid="{C539EA26-0291-45D5-8842-A5937687B1A4}"/>
    <cellStyle name="Normal 6 2 3 2 2 7" xfId="8874" xr:uid="{CA0F64BF-844C-4B76-A139-89C999E581C8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2 2 2" xfId="11852" xr:uid="{20067622-A029-4004-A0B6-E3276BC92AC4}"/>
    <cellStyle name="Normal 6 2 3 2 3 2 2 3" xfId="10107" xr:uid="{CC53AC73-E065-432B-BFDA-F7B37104B7B2}"/>
    <cellStyle name="Normal 6 2 3 2 3 2 3" xfId="4810" xr:uid="{00000000-0005-0000-0000-0000000D0000}"/>
    <cellStyle name="Normal 6 2 3 2 3 2 3 2" xfId="11305" xr:uid="{777B4802-24EA-405D-8420-AC8E346E6B43}"/>
    <cellStyle name="Normal 6 2 3 2 3 2 4" xfId="9567" xr:uid="{E2F45080-A049-4EB6-950B-29F1C789B742}"/>
    <cellStyle name="Normal 6 2 3 2 3 3" xfId="3422" xr:uid="{00000000-0005-0000-0000-0000010D0000}"/>
    <cellStyle name="Normal 6 2 3 2 3 3 2" xfId="5169" xr:uid="{00000000-0005-0000-0000-0000020D0000}"/>
    <cellStyle name="Normal 6 2 3 2 3 3 2 2" xfId="11664" xr:uid="{46B382C6-A8A6-49E8-93A6-55F52A59DE05}"/>
    <cellStyle name="Normal 6 2 3 2 3 3 3" xfId="9919" xr:uid="{8DD85F3B-2FC1-4BB6-8098-41160E8E882A}"/>
    <cellStyle name="Normal 6 2 3 2 3 4" xfId="4118" xr:uid="{00000000-0005-0000-0000-0000030D0000}"/>
    <cellStyle name="Normal 6 2 3 2 3 4 2" xfId="10614" xr:uid="{13A27B24-DBDF-42F9-BE62-F1C5CDD29860}"/>
    <cellStyle name="Normal 6 2 3 2 3 5" xfId="6655" xr:uid="{251FB3AC-BBA9-484D-87F3-17DDBC4C14C9}"/>
    <cellStyle name="Normal 6 2 3 2 3 5 2" xfId="12480" xr:uid="{1F0AE5CA-FFA6-49B4-A277-96B2A3BCDC38}"/>
    <cellStyle name="Normal 6 2 3 2 3 6" xfId="8876" xr:uid="{2FC7C07A-DC0E-48F0-872E-62A73491DC43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2 2 2" xfId="11849" xr:uid="{C951C0D4-8618-42A6-B900-0AB967A5944B}"/>
    <cellStyle name="Normal 6 2 3 2 4 2 3" xfId="10104" xr:uid="{85401A8D-41E9-4966-83DC-10CC5A65411C}"/>
    <cellStyle name="Normal 6 2 3 2 4 3" xfId="4807" xr:uid="{00000000-0005-0000-0000-0000070D0000}"/>
    <cellStyle name="Normal 6 2 3 2 4 3 2" xfId="11302" xr:uid="{87D21913-1302-4CA9-893E-C239E11C3B0F}"/>
    <cellStyle name="Normal 6 2 3 2 4 4" xfId="9564" xr:uid="{468AE804-18E8-439D-B0CE-B4938EFD22CD}"/>
    <cellStyle name="Normal 6 2 3 2 5" xfId="3419" xr:uid="{00000000-0005-0000-0000-0000080D0000}"/>
    <cellStyle name="Normal 6 2 3 2 5 2" xfId="5166" xr:uid="{00000000-0005-0000-0000-0000090D0000}"/>
    <cellStyle name="Normal 6 2 3 2 5 2 2" xfId="11661" xr:uid="{1BD70404-3187-473A-B7A1-F1A15DB10A39}"/>
    <cellStyle name="Normal 6 2 3 2 5 3" xfId="9916" xr:uid="{32488055-8593-4AB6-A291-222082D437B5}"/>
    <cellStyle name="Normal 6 2 3 2 6" xfId="4115" xr:uid="{00000000-0005-0000-0000-00000A0D0000}"/>
    <cellStyle name="Normal 6 2 3 2 6 2" xfId="10611" xr:uid="{DF433A30-32CE-4096-A003-739C637B4237}"/>
    <cellStyle name="Normal 6 2 3 2 7" xfId="6271" xr:uid="{4384ECE1-481B-4243-8B5C-D607FBBFBD5A}"/>
    <cellStyle name="Normal 6 2 3 2 7 2" xfId="12231" xr:uid="{786C3EBD-8CC2-4240-9DF6-6ED7842C6715}"/>
    <cellStyle name="Normal 6 2 3 2 8" xfId="8873" xr:uid="{EB05858C-D8FA-4B21-B62A-2A3465313FF5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2 2 2" xfId="11855" xr:uid="{CF8F327D-DF8C-4458-9082-A6BD57685C1C}"/>
    <cellStyle name="Normal 6 2 3 3 2 2 2 2 3" xfId="10110" xr:uid="{85A57A9F-4AC3-4E8D-858A-259650279CEB}"/>
    <cellStyle name="Normal 6 2 3 3 2 2 2 3" xfId="4813" xr:uid="{00000000-0005-0000-0000-0000110D0000}"/>
    <cellStyle name="Normal 6 2 3 3 2 2 2 3 2" xfId="11308" xr:uid="{5A1BED3B-D7D0-4ECE-A77A-EE40375F2AAB}"/>
    <cellStyle name="Normal 6 2 3 3 2 2 2 4" xfId="9570" xr:uid="{067B30A8-9B03-4554-A91D-B24F762BD808}"/>
    <cellStyle name="Normal 6 2 3 3 2 2 3" xfId="3425" xr:uid="{00000000-0005-0000-0000-0000120D0000}"/>
    <cellStyle name="Normal 6 2 3 3 2 2 3 2" xfId="5172" xr:uid="{00000000-0005-0000-0000-0000130D0000}"/>
    <cellStyle name="Normal 6 2 3 3 2 2 3 2 2" xfId="11667" xr:uid="{8E37F718-18A5-4B10-9469-3EB17BDC6119}"/>
    <cellStyle name="Normal 6 2 3 3 2 2 3 3" xfId="9922" xr:uid="{0B780BDB-4134-4F31-9B6D-1DE06857A438}"/>
    <cellStyle name="Normal 6 2 3 3 2 2 4" xfId="4121" xr:uid="{00000000-0005-0000-0000-0000140D0000}"/>
    <cellStyle name="Normal 6 2 3 3 2 2 4 2" xfId="10617" xr:uid="{C1AD075F-00A5-48E4-AF13-2C756326CC4E}"/>
    <cellStyle name="Normal 6 2 3 3 2 2 5" xfId="6658" xr:uid="{A0D90720-328E-4D4D-B1EE-557E6C9B836D}"/>
    <cellStyle name="Normal 6 2 3 3 2 2 5 2" xfId="12483" xr:uid="{4E24D85E-5924-463A-91D1-4192C4B46CB9}"/>
    <cellStyle name="Normal 6 2 3 3 2 2 6" xfId="8879" xr:uid="{3D24E482-5115-4C51-AE21-C370E4BB964A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2 2 2" xfId="11854" xr:uid="{93A85F2A-E1C2-472A-8984-B0786E244BE4}"/>
    <cellStyle name="Normal 6 2 3 3 2 3 2 3" xfId="10109" xr:uid="{9C474371-4904-401D-8E6F-E076EFBB767E}"/>
    <cellStyle name="Normal 6 2 3 3 2 3 3" xfId="4812" xr:uid="{00000000-0005-0000-0000-0000180D0000}"/>
    <cellStyle name="Normal 6 2 3 3 2 3 3 2" xfId="11307" xr:uid="{A685D53C-86AE-4F30-B1E7-AFAAECCF87AE}"/>
    <cellStyle name="Normal 6 2 3 3 2 3 4" xfId="9569" xr:uid="{478A62A0-FD2B-4282-AA24-58E2415AB9D7}"/>
    <cellStyle name="Normal 6 2 3 3 2 4" xfId="3424" xr:uid="{00000000-0005-0000-0000-0000190D0000}"/>
    <cellStyle name="Normal 6 2 3 3 2 4 2" xfId="5171" xr:uid="{00000000-0005-0000-0000-00001A0D0000}"/>
    <cellStyle name="Normal 6 2 3 3 2 4 2 2" xfId="11666" xr:uid="{2785CF3D-FAB4-4A9A-A32B-64F908F72041}"/>
    <cellStyle name="Normal 6 2 3 3 2 4 3" xfId="9921" xr:uid="{40AF899C-C3BF-4816-A7A6-401A69FEE43B}"/>
    <cellStyle name="Normal 6 2 3 3 2 5" xfId="4120" xr:uid="{00000000-0005-0000-0000-00001B0D0000}"/>
    <cellStyle name="Normal 6 2 3 3 2 5 2" xfId="10616" xr:uid="{F3BEEB4B-5358-4300-84CB-314CDFDF339E}"/>
    <cellStyle name="Normal 6 2 3 3 2 6" xfId="6657" xr:uid="{1197E5FB-9A1E-4F26-BD19-72A0F250E38F}"/>
    <cellStyle name="Normal 6 2 3 3 2 6 2" xfId="12482" xr:uid="{50F1F954-71EE-4E83-87E0-10D140F1D103}"/>
    <cellStyle name="Normal 6 2 3 3 2 7" xfId="8878" xr:uid="{A7D9D340-8B33-4806-8FB3-29A0FDC064ED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2 2 2" xfId="11856" xr:uid="{A8FDA10F-7511-4530-ABD6-03B87DEB224E}"/>
    <cellStyle name="Normal 6 2 3 3 3 2 2 3" xfId="10111" xr:uid="{FBFD19D9-D855-4816-8198-3DE755031D7C}"/>
    <cellStyle name="Normal 6 2 3 3 3 2 3" xfId="4814" xr:uid="{00000000-0005-0000-0000-0000200D0000}"/>
    <cellStyle name="Normal 6 2 3 3 3 2 3 2" xfId="11309" xr:uid="{C8765B71-57C2-40CD-A607-1851A985F1E1}"/>
    <cellStyle name="Normal 6 2 3 3 3 2 4" xfId="9571" xr:uid="{F0B55365-AE02-4944-BC34-0D5D09504AD9}"/>
    <cellStyle name="Normal 6 2 3 3 3 3" xfId="3426" xr:uid="{00000000-0005-0000-0000-0000210D0000}"/>
    <cellStyle name="Normal 6 2 3 3 3 3 2" xfId="5173" xr:uid="{00000000-0005-0000-0000-0000220D0000}"/>
    <cellStyle name="Normal 6 2 3 3 3 3 2 2" xfId="11668" xr:uid="{DED96762-3825-419F-B3A7-E698F777C295}"/>
    <cellStyle name="Normal 6 2 3 3 3 3 3" xfId="9923" xr:uid="{0B6E1655-0A15-4AE7-A1A8-9FF41D2E629C}"/>
    <cellStyle name="Normal 6 2 3 3 3 4" xfId="4122" xr:uid="{00000000-0005-0000-0000-0000230D0000}"/>
    <cellStyle name="Normal 6 2 3 3 3 4 2" xfId="10618" xr:uid="{2654F051-44B7-4B46-9892-B9205119728D}"/>
    <cellStyle name="Normal 6 2 3 3 3 5" xfId="6659" xr:uid="{842F94F3-90A1-42FB-85C2-F403E92CBD24}"/>
    <cellStyle name="Normal 6 2 3 3 3 5 2" xfId="12484" xr:uid="{B72DACC3-C40B-48EC-B876-2B34A60AE7A9}"/>
    <cellStyle name="Normal 6 2 3 3 3 6" xfId="8880" xr:uid="{10763C79-8AFA-491D-9DB7-D5C047184250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2 2 2" xfId="11853" xr:uid="{C17A8E28-3E91-4C8B-ACC8-D82DD4D96A2E}"/>
    <cellStyle name="Normal 6 2 3 3 4 2 3" xfId="10108" xr:uid="{01C771A2-61AA-4009-B81C-73111BEE063A}"/>
    <cellStyle name="Normal 6 2 3 3 4 3" xfId="4811" xr:uid="{00000000-0005-0000-0000-0000270D0000}"/>
    <cellStyle name="Normal 6 2 3 3 4 3 2" xfId="11306" xr:uid="{82076598-1753-4FCC-A9F2-3900343327F0}"/>
    <cellStyle name="Normal 6 2 3 3 4 4" xfId="9568" xr:uid="{59168414-7910-4A7C-BAE9-8AB0A5930AA7}"/>
    <cellStyle name="Normal 6 2 3 3 5" xfId="3423" xr:uid="{00000000-0005-0000-0000-0000280D0000}"/>
    <cellStyle name="Normal 6 2 3 3 5 2" xfId="5170" xr:uid="{00000000-0005-0000-0000-0000290D0000}"/>
    <cellStyle name="Normal 6 2 3 3 5 2 2" xfId="11665" xr:uid="{F4C8687A-A0F9-4C65-82DD-3A6528B20CED}"/>
    <cellStyle name="Normal 6 2 3 3 5 3" xfId="9920" xr:uid="{FC2EF064-3CC6-44E8-ABD4-8EB310C413EE}"/>
    <cellStyle name="Normal 6 2 3 3 6" xfId="4119" xr:uid="{00000000-0005-0000-0000-00002A0D0000}"/>
    <cellStyle name="Normal 6 2 3 3 6 2" xfId="10615" xr:uid="{4D4D84D1-4393-4E6A-B1CD-C27AA55583C7}"/>
    <cellStyle name="Normal 6 2 3 3 7" xfId="6656" xr:uid="{66A15BB4-31E2-4ECD-9409-F1360780F077}"/>
    <cellStyle name="Normal 6 2 3 3 7 2" xfId="12481" xr:uid="{84A0108E-71F9-40F9-B868-D2E575F20A49}"/>
    <cellStyle name="Normal 6 2 3 3 8" xfId="8877" xr:uid="{23ECA3EC-09DB-4CE8-ACE6-4661045AFD0E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2 2 2" xfId="11858" xr:uid="{B5AE284A-7B5F-433C-AC5C-821CCCC8EF0D}"/>
    <cellStyle name="Normal 6 2 3 4 2 2 2 3" xfId="10113" xr:uid="{9B50D006-84F3-4638-8017-BF161B20A7C1}"/>
    <cellStyle name="Normal 6 2 3 4 2 2 3" xfId="4816" xr:uid="{00000000-0005-0000-0000-0000300D0000}"/>
    <cellStyle name="Normal 6 2 3 4 2 2 3 2" xfId="11311" xr:uid="{FFF359E3-DE3C-4FAF-BB35-02DC28A70638}"/>
    <cellStyle name="Normal 6 2 3 4 2 2 4" xfId="9573" xr:uid="{2FF10E40-1440-46F7-B372-226226347589}"/>
    <cellStyle name="Normal 6 2 3 4 2 3" xfId="3428" xr:uid="{00000000-0005-0000-0000-0000310D0000}"/>
    <cellStyle name="Normal 6 2 3 4 2 3 2" xfId="5175" xr:uid="{00000000-0005-0000-0000-0000320D0000}"/>
    <cellStyle name="Normal 6 2 3 4 2 3 2 2" xfId="11670" xr:uid="{DF2EA7F9-CE0E-4072-AEBB-9180176906CD}"/>
    <cellStyle name="Normal 6 2 3 4 2 3 3" xfId="9925" xr:uid="{035DB073-BF6B-4DDC-8804-5BB2E8D3C6DF}"/>
    <cellStyle name="Normal 6 2 3 4 2 4" xfId="4124" xr:uid="{00000000-0005-0000-0000-0000330D0000}"/>
    <cellStyle name="Normal 6 2 3 4 2 4 2" xfId="10620" xr:uid="{079C9C58-E66E-4565-A665-8FCB84FE2DD8}"/>
    <cellStyle name="Normal 6 2 3 4 2 5" xfId="6661" xr:uid="{3BDAF559-0D60-4508-B294-26A7004D99F6}"/>
    <cellStyle name="Normal 6 2 3 4 2 5 2" xfId="12486" xr:uid="{79048005-E872-4DCF-B048-90F574150517}"/>
    <cellStyle name="Normal 6 2 3 4 2 6" xfId="8882" xr:uid="{A41795A7-B628-4B40-915F-974DD7581398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2 2 2" xfId="11857" xr:uid="{5594D8F7-789D-4BDC-B063-4B5BE4465FDC}"/>
    <cellStyle name="Normal 6 2 3 4 3 2 3" xfId="10112" xr:uid="{B6CA0A37-9BDA-4095-BC00-523B238F5AD5}"/>
    <cellStyle name="Normal 6 2 3 4 3 3" xfId="4815" xr:uid="{00000000-0005-0000-0000-0000370D0000}"/>
    <cellStyle name="Normal 6 2 3 4 3 3 2" xfId="11310" xr:uid="{11F30170-6167-4BE0-9A42-984F514935ED}"/>
    <cellStyle name="Normal 6 2 3 4 3 4" xfId="9572" xr:uid="{35CF68E2-C4D9-4A32-9318-CFE73D582C80}"/>
    <cellStyle name="Normal 6 2 3 4 4" xfId="3427" xr:uid="{00000000-0005-0000-0000-0000380D0000}"/>
    <cellStyle name="Normal 6 2 3 4 4 2" xfId="5174" xr:uid="{00000000-0005-0000-0000-0000390D0000}"/>
    <cellStyle name="Normal 6 2 3 4 4 2 2" xfId="11669" xr:uid="{D5527CC5-371E-4103-B161-0386969DCB4F}"/>
    <cellStyle name="Normal 6 2 3 4 4 3" xfId="9924" xr:uid="{C0C6F0E3-2902-4F22-BF58-D3915A023518}"/>
    <cellStyle name="Normal 6 2 3 4 5" xfId="4123" xr:uid="{00000000-0005-0000-0000-00003A0D0000}"/>
    <cellStyle name="Normal 6 2 3 4 5 2" xfId="10619" xr:uid="{BD02BAC9-1A4A-4571-975B-FD5DA3532336}"/>
    <cellStyle name="Normal 6 2 3 4 6" xfId="6660" xr:uid="{21F74514-5379-4E06-B084-366B60948331}"/>
    <cellStyle name="Normal 6 2 3 4 6 2" xfId="12485" xr:uid="{729C6BEC-81DD-471E-8E53-45F2E3AC0B2F}"/>
    <cellStyle name="Normal 6 2 3 4 7" xfId="8881" xr:uid="{395C4263-2757-4496-8836-DD5A5AC95835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2 2 2" xfId="11860" xr:uid="{6C3DC3D2-0C6C-4012-96D8-F75653563560}"/>
    <cellStyle name="Normal 6 2 3 5 2 2 2 3" xfId="10115" xr:uid="{00A7DEC8-CBFD-4EF0-9514-0878002B5FCA}"/>
    <cellStyle name="Normal 6 2 3 5 2 2 3" xfId="4818" xr:uid="{00000000-0005-0000-0000-0000400D0000}"/>
    <cellStyle name="Normal 6 2 3 5 2 2 3 2" xfId="11313" xr:uid="{F1E50B15-F5CC-47EE-A5E4-3C5D1FD88D63}"/>
    <cellStyle name="Normal 6 2 3 5 2 2 4" xfId="9575" xr:uid="{223CEF06-C6EC-423D-BD16-155F01F7FFA0}"/>
    <cellStyle name="Normal 6 2 3 5 2 3" xfId="3430" xr:uid="{00000000-0005-0000-0000-0000410D0000}"/>
    <cellStyle name="Normal 6 2 3 5 2 3 2" xfId="5177" xr:uid="{00000000-0005-0000-0000-0000420D0000}"/>
    <cellStyle name="Normal 6 2 3 5 2 3 2 2" xfId="11672" xr:uid="{CAF407FA-CDA0-4AE6-AA84-FC8DBCD53935}"/>
    <cellStyle name="Normal 6 2 3 5 2 3 3" xfId="9927" xr:uid="{0CBC3429-C627-4BDD-9A78-58D62102498B}"/>
    <cellStyle name="Normal 6 2 3 5 2 4" xfId="4126" xr:uid="{00000000-0005-0000-0000-0000430D0000}"/>
    <cellStyle name="Normal 6 2 3 5 2 4 2" xfId="10622" xr:uid="{D640C1D8-B73E-473B-9AE7-8E9F832BE04E}"/>
    <cellStyle name="Normal 6 2 3 5 2 5" xfId="8884" xr:uid="{BBC887AF-881B-4DCB-933D-C1CBC9EB05CD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2 2 2" xfId="11859" xr:uid="{1B4CB07A-0517-4CF2-9F5F-F22AE2E3BB64}"/>
    <cellStyle name="Normal 6 2 3 5 3 2 3" xfId="10114" xr:uid="{EC4BB70E-3F90-4565-9E9A-69B0E17A571C}"/>
    <cellStyle name="Normal 6 2 3 5 3 3" xfId="4817" xr:uid="{00000000-0005-0000-0000-0000470D0000}"/>
    <cellStyle name="Normal 6 2 3 5 3 3 2" xfId="11312" xr:uid="{F165EAB5-B273-4867-BC61-CCA0E816B71F}"/>
    <cellStyle name="Normal 6 2 3 5 3 4" xfId="9574" xr:uid="{5314493A-C3B8-431D-9617-3F510BB53ADD}"/>
    <cellStyle name="Normal 6 2 3 5 4" xfId="3429" xr:uid="{00000000-0005-0000-0000-0000480D0000}"/>
    <cellStyle name="Normal 6 2 3 5 4 2" xfId="5176" xr:uid="{00000000-0005-0000-0000-0000490D0000}"/>
    <cellStyle name="Normal 6 2 3 5 4 2 2" xfId="11671" xr:uid="{C4EA775B-2CCC-4CF2-A95A-909E1F813AC2}"/>
    <cellStyle name="Normal 6 2 3 5 4 3" xfId="9926" xr:uid="{72A8B22D-A16B-47E4-99C5-AE908FF51EAE}"/>
    <cellStyle name="Normal 6 2 3 5 5" xfId="4125" xr:uid="{00000000-0005-0000-0000-00004A0D0000}"/>
    <cellStyle name="Normal 6 2 3 5 5 2" xfId="10621" xr:uid="{103E6758-1C14-4D64-8D4F-2DB61A5C666C}"/>
    <cellStyle name="Normal 6 2 3 5 6" xfId="6662" xr:uid="{B2F8F45E-7248-4E66-8518-2239D857F55B}"/>
    <cellStyle name="Normal 6 2 3 5 6 2" xfId="12487" xr:uid="{F3C42FE8-CAAA-48A0-97E5-F2D0195CB464}"/>
    <cellStyle name="Normal 6 2 3 5 7" xfId="8883" xr:uid="{7C584E51-53B1-40F2-BCAB-F1A7E295D669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2 2 2" xfId="11861" xr:uid="{E20D8988-DACD-457F-B26D-BB8170DE702A}"/>
    <cellStyle name="Normal 6 2 3 6 2 2 3" xfId="10116" xr:uid="{AF33ADA1-3CB5-488F-9BB3-EF889FBDEB4A}"/>
    <cellStyle name="Normal 6 2 3 6 2 3" xfId="4819" xr:uid="{00000000-0005-0000-0000-00004F0D0000}"/>
    <cellStyle name="Normal 6 2 3 6 2 3 2" xfId="11314" xr:uid="{475946E0-3FE1-494F-B0B9-63DB3258C68E}"/>
    <cellStyle name="Normal 6 2 3 6 2 4" xfId="9576" xr:uid="{06E386E6-F5D7-4124-86AA-11B3592385AC}"/>
    <cellStyle name="Normal 6 2 3 6 3" xfId="3431" xr:uid="{00000000-0005-0000-0000-0000500D0000}"/>
    <cellStyle name="Normal 6 2 3 6 3 2" xfId="5178" xr:uid="{00000000-0005-0000-0000-0000510D0000}"/>
    <cellStyle name="Normal 6 2 3 6 3 2 2" xfId="11673" xr:uid="{9DC0B4DB-6DB1-4163-9833-EED79D99431C}"/>
    <cellStyle name="Normal 6 2 3 6 3 3" xfId="9928" xr:uid="{1D914C79-93F2-4635-AC89-52CCD500AF08}"/>
    <cellStyle name="Normal 6 2 3 6 4" xfId="4127" xr:uid="{00000000-0005-0000-0000-0000520D0000}"/>
    <cellStyle name="Normal 6 2 3 6 4 2" xfId="10623" xr:uid="{28338CF2-19D9-4F33-AE1C-4C28A21FA654}"/>
    <cellStyle name="Normal 6 2 3 6 5" xfId="7057" xr:uid="{CDE3093E-0672-4DC7-8F18-68B52802597D}"/>
    <cellStyle name="Normal 6 2 3 6 5 2" xfId="12711" xr:uid="{17CBD56F-0951-4364-913B-58D634A5027E}"/>
    <cellStyle name="Normal 6 2 3 6 6" xfId="8885" xr:uid="{B2630183-73E3-46AD-89A6-D3A4C2C963A3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2 2 2" xfId="11848" xr:uid="{5F9BF062-DB34-41D3-BE03-CB778CFF6538}"/>
    <cellStyle name="Normal 6 2 3 7 2 3" xfId="10103" xr:uid="{6CE35824-0A05-4147-BC82-D7C17DB8E901}"/>
    <cellStyle name="Normal 6 2 3 7 3" xfId="4806" xr:uid="{00000000-0005-0000-0000-0000560D0000}"/>
    <cellStyle name="Normal 6 2 3 7 3 2" xfId="11301" xr:uid="{69F0F514-1A8B-48BD-9A8B-A5BACB3B3A31}"/>
    <cellStyle name="Normal 6 2 3 7 4" xfId="9563" xr:uid="{0B503107-55F5-4DA4-91F6-3123FCE588D4}"/>
    <cellStyle name="Normal 6 2 3 8" xfId="3418" xr:uid="{00000000-0005-0000-0000-0000570D0000}"/>
    <cellStyle name="Normal 6 2 3 8 2" xfId="5165" xr:uid="{00000000-0005-0000-0000-0000580D0000}"/>
    <cellStyle name="Normal 6 2 3 8 2 2" xfId="11660" xr:uid="{F92721C3-33D6-4822-955B-F7E6841E5A8A}"/>
    <cellStyle name="Normal 6 2 3 8 3" xfId="9915" xr:uid="{48BBD23A-34F2-4B07-A938-A71A30116E47}"/>
    <cellStyle name="Normal 6 2 3 9" xfId="4114" xr:uid="{00000000-0005-0000-0000-0000590D0000}"/>
    <cellStyle name="Normal 6 2 3 9 2" xfId="10610" xr:uid="{1225EA54-A62F-4209-9BF1-F6EADD5D5EDF}"/>
    <cellStyle name="Normal 6 2 3_BS " xfId="6169" xr:uid="{12A5098F-D548-48F1-8784-A91716A55D78}"/>
    <cellStyle name="Normal 6 2 4" xfId="1521" xr:uid="{00000000-0005-0000-0000-00005A0D0000}"/>
    <cellStyle name="Normal 6 2 4 10" xfId="8886" xr:uid="{3413204E-35BB-4E39-A4B1-3350B61DA386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2 2 2" xfId="11865" xr:uid="{1BE759E8-9781-4A79-AF6F-1753CAA7BC1C}"/>
    <cellStyle name="Normal 6 2 4 2 2 2 2 2 3" xfId="10120" xr:uid="{273F297F-7FAD-482D-B594-64E68A682CD8}"/>
    <cellStyle name="Normal 6 2 4 2 2 2 2 3" xfId="4823" xr:uid="{00000000-0005-0000-0000-0000610D0000}"/>
    <cellStyle name="Normal 6 2 4 2 2 2 2 3 2" xfId="11318" xr:uid="{E210A492-EFEC-4E20-B3E8-C47809811D2E}"/>
    <cellStyle name="Normal 6 2 4 2 2 2 2 4" xfId="9580" xr:uid="{1D3F6BBF-B30B-442E-8296-BFE285A1F58D}"/>
    <cellStyle name="Normal 6 2 4 2 2 2 3" xfId="3435" xr:uid="{00000000-0005-0000-0000-0000620D0000}"/>
    <cellStyle name="Normal 6 2 4 2 2 2 3 2" xfId="5182" xr:uid="{00000000-0005-0000-0000-0000630D0000}"/>
    <cellStyle name="Normal 6 2 4 2 2 2 3 2 2" xfId="11677" xr:uid="{0CBAEC87-ACFA-4676-97B7-A46DD6F11FFA}"/>
    <cellStyle name="Normal 6 2 4 2 2 2 3 3" xfId="9932" xr:uid="{00384382-0FD2-4F6B-B306-D907692648E3}"/>
    <cellStyle name="Normal 6 2 4 2 2 2 4" xfId="4131" xr:uid="{00000000-0005-0000-0000-0000640D0000}"/>
    <cellStyle name="Normal 6 2 4 2 2 2 4 2" xfId="10627" xr:uid="{EEBD85F6-7F90-46FA-BED9-7F73DB31A556}"/>
    <cellStyle name="Normal 6 2 4 2 2 2 5" xfId="8889" xr:uid="{17678F13-76CD-4DD4-909A-DB93C2038E49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2 2 2" xfId="11864" xr:uid="{1A65409C-ED6F-4907-ACE8-32699B336008}"/>
    <cellStyle name="Normal 6 2 4 2 2 3 2 3" xfId="10119" xr:uid="{59C5CDA8-FFEF-465D-BC3C-3FB2A3A6833D}"/>
    <cellStyle name="Normal 6 2 4 2 2 3 3" xfId="4822" xr:uid="{00000000-0005-0000-0000-0000680D0000}"/>
    <cellStyle name="Normal 6 2 4 2 2 3 3 2" xfId="11317" xr:uid="{89C73057-507D-48AE-A039-686F3E25963C}"/>
    <cellStyle name="Normal 6 2 4 2 2 3 4" xfId="9579" xr:uid="{63F8430F-E3D1-4CF7-9935-E144D3DF700E}"/>
    <cellStyle name="Normal 6 2 4 2 2 4" xfId="3434" xr:uid="{00000000-0005-0000-0000-0000690D0000}"/>
    <cellStyle name="Normal 6 2 4 2 2 4 2" xfId="5181" xr:uid="{00000000-0005-0000-0000-00006A0D0000}"/>
    <cellStyle name="Normal 6 2 4 2 2 4 2 2" xfId="11676" xr:uid="{F043D6D4-7175-4C3B-9811-967AF2798A5D}"/>
    <cellStyle name="Normal 6 2 4 2 2 4 3" xfId="9931" xr:uid="{2E8F896C-E9EE-42EE-81F9-A36CFC996609}"/>
    <cellStyle name="Normal 6 2 4 2 2 5" xfId="4130" xr:uid="{00000000-0005-0000-0000-00006B0D0000}"/>
    <cellStyle name="Normal 6 2 4 2 2 5 2" xfId="10626" xr:uid="{4FA25EBC-7C85-4B13-94CA-D03CB3266C05}"/>
    <cellStyle name="Normal 6 2 4 2 2 6" xfId="6664" xr:uid="{04D74BAA-0451-4C76-8C59-078BA7DCB1FC}"/>
    <cellStyle name="Normal 6 2 4 2 2 6 2" xfId="12489" xr:uid="{36274C58-B2B2-41D8-8735-2D533BA00BA2}"/>
    <cellStyle name="Normal 6 2 4 2 2 7" xfId="8888" xr:uid="{089FF8E0-4E99-4A84-99B6-4E3452ADB73D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2 2 2" xfId="11866" xr:uid="{CD9FE476-333A-41F8-9C1C-843BC0D07A06}"/>
    <cellStyle name="Normal 6 2 4 2 3 2 2 3" xfId="10121" xr:uid="{C4E634B0-5F9D-4F8C-BBF9-46AAFADD93EE}"/>
    <cellStyle name="Normal 6 2 4 2 3 2 3" xfId="4824" xr:uid="{00000000-0005-0000-0000-0000700D0000}"/>
    <cellStyle name="Normal 6 2 4 2 3 2 3 2" xfId="11319" xr:uid="{7A8C6D85-DC63-4D3A-9C03-9DE23C16AA96}"/>
    <cellStyle name="Normal 6 2 4 2 3 2 4" xfId="9581" xr:uid="{6713F593-A2FE-4B36-BCBD-D5DE0A909BD0}"/>
    <cellStyle name="Normal 6 2 4 2 3 3" xfId="3436" xr:uid="{00000000-0005-0000-0000-0000710D0000}"/>
    <cellStyle name="Normal 6 2 4 2 3 3 2" xfId="5183" xr:uid="{00000000-0005-0000-0000-0000720D0000}"/>
    <cellStyle name="Normal 6 2 4 2 3 3 2 2" xfId="11678" xr:uid="{5136E806-136B-4749-90AC-2544E7FB2300}"/>
    <cellStyle name="Normal 6 2 4 2 3 3 3" xfId="9933" xr:uid="{79BD1DAA-8F03-451F-B759-4492D2362AB7}"/>
    <cellStyle name="Normal 6 2 4 2 3 4" xfId="4132" xr:uid="{00000000-0005-0000-0000-0000730D0000}"/>
    <cellStyle name="Normal 6 2 4 2 3 4 2" xfId="10628" xr:uid="{A5B92706-423C-4F32-836C-ABF845BE4434}"/>
    <cellStyle name="Normal 6 2 4 2 3 5" xfId="8890" xr:uid="{6EE55AC7-4F0C-4D98-9CDA-29CA4E885A2B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2 2 2" xfId="11863" xr:uid="{B63E0EBC-2105-4AE2-9F90-421D0D4FBA4F}"/>
    <cellStyle name="Normal 6 2 4 2 4 2 3" xfId="10118" xr:uid="{17DEFAE0-AF8F-45C2-8156-F7A95F5A7445}"/>
    <cellStyle name="Normal 6 2 4 2 4 3" xfId="4821" xr:uid="{00000000-0005-0000-0000-0000770D0000}"/>
    <cellStyle name="Normal 6 2 4 2 4 3 2" xfId="11316" xr:uid="{CCF12724-96A1-4F70-A87E-5958246E8B2C}"/>
    <cellStyle name="Normal 6 2 4 2 4 4" xfId="9578" xr:uid="{B0F3EDFA-EFD6-44D9-A344-A3AEE7FCD1AB}"/>
    <cellStyle name="Normal 6 2 4 2 5" xfId="3433" xr:uid="{00000000-0005-0000-0000-0000780D0000}"/>
    <cellStyle name="Normal 6 2 4 2 5 2" xfId="5180" xr:uid="{00000000-0005-0000-0000-0000790D0000}"/>
    <cellStyle name="Normal 6 2 4 2 5 2 2" xfId="11675" xr:uid="{F3CED96C-20E5-4549-B3F2-2DF7484137F9}"/>
    <cellStyle name="Normal 6 2 4 2 5 3" xfId="9930" xr:uid="{759B9D66-2051-4F56-9908-3AEEAC2A222F}"/>
    <cellStyle name="Normal 6 2 4 2 6" xfId="4129" xr:uid="{00000000-0005-0000-0000-00007A0D0000}"/>
    <cellStyle name="Normal 6 2 4 2 6 2" xfId="10625" xr:uid="{A309909A-D535-4FAE-A5C4-FDD3A8CFD139}"/>
    <cellStyle name="Normal 6 2 4 2 7" xfId="6663" xr:uid="{3A745DCA-929D-4245-B15B-9C8FE5C97F5E}"/>
    <cellStyle name="Normal 6 2 4 2 7 2" xfId="12488" xr:uid="{070CA5CE-F11C-403E-B6D1-DD33C5A6DF71}"/>
    <cellStyle name="Normal 6 2 4 2 8" xfId="8887" xr:uid="{2DB6361B-1335-4D3F-9C44-A7EE73A545A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2 2 2" xfId="11868" xr:uid="{1F4C9853-C960-4E11-A7AA-E452A7E7FD7F}"/>
    <cellStyle name="Normal 6 2 4 3 2 2 2 3" xfId="10123" xr:uid="{6CCFA223-0D23-4405-89FB-B1EDEC8B1049}"/>
    <cellStyle name="Normal 6 2 4 3 2 2 3" xfId="4826" xr:uid="{00000000-0005-0000-0000-0000800D0000}"/>
    <cellStyle name="Normal 6 2 4 3 2 2 3 2" xfId="11321" xr:uid="{4C3AEF8B-7C24-4DF3-9C2A-1A70443372A1}"/>
    <cellStyle name="Normal 6 2 4 3 2 2 4" xfId="9583" xr:uid="{923A033A-C958-4F5E-926D-A9F2D92D3A14}"/>
    <cellStyle name="Normal 6 2 4 3 2 3" xfId="3438" xr:uid="{00000000-0005-0000-0000-0000810D0000}"/>
    <cellStyle name="Normal 6 2 4 3 2 3 2" xfId="5185" xr:uid="{00000000-0005-0000-0000-0000820D0000}"/>
    <cellStyle name="Normal 6 2 4 3 2 3 2 2" xfId="11680" xr:uid="{0C51723D-A7AF-4A57-B811-933A353D87B6}"/>
    <cellStyle name="Normal 6 2 4 3 2 3 3" xfId="9935" xr:uid="{7A3E79EC-09B8-40CC-90DF-698DAD52AA83}"/>
    <cellStyle name="Normal 6 2 4 3 2 4" xfId="4134" xr:uid="{00000000-0005-0000-0000-0000830D0000}"/>
    <cellStyle name="Normal 6 2 4 3 2 4 2" xfId="10630" xr:uid="{EAAE9D1F-CC9D-4045-B12D-C84A58776F17}"/>
    <cellStyle name="Normal 6 2 4 3 2 5" xfId="8892" xr:uid="{527DAE7F-4B19-4A65-A1A3-A824D54C6224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2 2 2" xfId="11867" xr:uid="{D0E6B2D4-39C4-4027-BE0D-95EE655508F0}"/>
    <cellStyle name="Normal 6 2 4 3 3 2 3" xfId="10122" xr:uid="{9C5D43C7-39FD-42B7-85C5-366EA76C3D02}"/>
    <cellStyle name="Normal 6 2 4 3 3 3" xfId="4825" xr:uid="{00000000-0005-0000-0000-0000870D0000}"/>
    <cellStyle name="Normal 6 2 4 3 3 3 2" xfId="11320" xr:uid="{97D5003D-9F75-4531-8616-699DFC0C3A97}"/>
    <cellStyle name="Normal 6 2 4 3 3 4" xfId="9582" xr:uid="{645145F7-60E3-4E6E-89D0-E23F6E9844EC}"/>
    <cellStyle name="Normal 6 2 4 3 4" xfId="3437" xr:uid="{00000000-0005-0000-0000-0000880D0000}"/>
    <cellStyle name="Normal 6 2 4 3 4 2" xfId="5184" xr:uid="{00000000-0005-0000-0000-0000890D0000}"/>
    <cellStyle name="Normal 6 2 4 3 4 2 2" xfId="11679" xr:uid="{E4CBEF68-9EC6-4B3D-A981-5C6263ACA80F}"/>
    <cellStyle name="Normal 6 2 4 3 4 3" xfId="9934" xr:uid="{F9923C6D-C791-468F-AF8A-E6833C73C7C5}"/>
    <cellStyle name="Normal 6 2 4 3 5" xfId="4133" xr:uid="{00000000-0005-0000-0000-00008A0D0000}"/>
    <cellStyle name="Normal 6 2 4 3 5 2" xfId="10629" xr:uid="{D5BC7016-DEC9-4DD5-8654-F98EAE930AC0}"/>
    <cellStyle name="Normal 6 2 4 3 6" xfId="6665" xr:uid="{FDB920D0-8B5A-4677-B20A-4DCB7E69D265}"/>
    <cellStyle name="Normal 6 2 4 3 6 2" xfId="12490" xr:uid="{CF98CCA3-BA8D-4CCB-BC63-DC55C6771770}"/>
    <cellStyle name="Normal 6 2 4 3 7" xfId="8891" xr:uid="{C4D41DE5-1508-4341-9AE5-345768D84BBA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2 2 2" xfId="11870" xr:uid="{8A204CB0-04C4-4DFA-BD6A-4BD845EB8FA0}"/>
    <cellStyle name="Normal 6 2 4 4 2 2 2 3" xfId="10125" xr:uid="{E15545C2-9425-46A3-B32D-93E3A0DDB462}"/>
    <cellStyle name="Normal 6 2 4 4 2 2 3" xfId="4828" xr:uid="{00000000-0005-0000-0000-0000900D0000}"/>
    <cellStyle name="Normal 6 2 4 4 2 2 3 2" xfId="11323" xr:uid="{70122B2A-DA41-49BB-9664-F51D8315D721}"/>
    <cellStyle name="Normal 6 2 4 4 2 2 4" xfId="9585" xr:uid="{907DA04B-0698-40EF-AAE4-44BFDE3BF447}"/>
    <cellStyle name="Normal 6 2 4 4 2 3" xfId="3440" xr:uid="{00000000-0005-0000-0000-0000910D0000}"/>
    <cellStyle name="Normal 6 2 4 4 2 3 2" xfId="5187" xr:uid="{00000000-0005-0000-0000-0000920D0000}"/>
    <cellStyle name="Normal 6 2 4 4 2 3 2 2" xfId="11682" xr:uid="{2030D60F-8934-4304-97C5-A2766E4521A0}"/>
    <cellStyle name="Normal 6 2 4 4 2 3 3" xfId="9937" xr:uid="{1E036846-EEA6-45F0-9632-1A1F19DBEBAB}"/>
    <cellStyle name="Normal 6 2 4 4 2 4" xfId="4136" xr:uid="{00000000-0005-0000-0000-0000930D0000}"/>
    <cellStyle name="Normal 6 2 4 4 2 4 2" xfId="10632" xr:uid="{922885C5-1C22-43C3-927B-723FA5C3F7CD}"/>
    <cellStyle name="Normal 6 2 4 4 2 5" xfId="8894" xr:uid="{D7C2F934-0723-4E1A-A70F-918E671E3B32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2 2 2" xfId="11869" xr:uid="{2AB4C8B5-863F-4ED6-8232-AE58BE9D9783}"/>
    <cellStyle name="Normal 6 2 4 4 3 2 3" xfId="10124" xr:uid="{C2DA00F4-CA7B-4664-A643-8FE517DCD765}"/>
    <cellStyle name="Normal 6 2 4 4 3 3" xfId="4827" xr:uid="{00000000-0005-0000-0000-0000970D0000}"/>
    <cellStyle name="Normal 6 2 4 4 3 3 2" xfId="11322" xr:uid="{DCD133E7-F80A-44D5-8404-8C96FD298EA6}"/>
    <cellStyle name="Normal 6 2 4 4 3 4" xfId="9584" xr:uid="{E4A55DF2-5BBA-4783-9F06-8DE62A411190}"/>
    <cellStyle name="Normal 6 2 4 4 4" xfId="3439" xr:uid="{00000000-0005-0000-0000-0000980D0000}"/>
    <cellStyle name="Normal 6 2 4 4 4 2" xfId="5186" xr:uid="{00000000-0005-0000-0000-0000990D0000}"/>
    <cellStyle name="Normal 6 2 4 4 4 2 2" xfId="11681" xr:uid="{E61679C9-1EB1-4DE8-8540-D47DE5F0C6C4}"/>
    <cellStyle name="Normal 6 2 4 4 4 3" xfId="9936" xr:uid="{0A724781-E4B8-47CF-8ED2-E482B2C84A8E}"/>
    <cellStyle name="Normal 6 2 4 4 5" xfId="4135" xr:uid="{00000000-0005-0000-0000-00009A0D0000}"/>
    <cellStyle name="Normal 6 2 4 4 5 2" xfId="10631" xr:uid="{6B9E7C41-B219-4574-9149-D0F8C018138B}"/>
    <cellStyle name="Normal 6 2 4 4 6" xfId="8893" xr:uid="{285DF6AB-F4CD-4BD4-A31D-90CEC1038AF8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2 2 2" xfId="11871" xr:uid="{D08BEC44-ECE7-4EB0-88B8-EC38907EE5F3}"/>
    <cellStyle name="Normal 6 2 4 5 2 2 3" xfId="10126" xr:uid="{04801821-BA8C-424F-844B-3F30CC246999}"/>
    <cellStyle name="Normal 6 2 4 5 2 3" xfId="4829" xr:uid="{00000000-0005-0000-0000-00009F0D0000}"/>
    <cellStyle name="Normal 6 2 4 5 2 3 2" xfId="11324" xr:uid="{073A038E-0EFF-4FE6-A5A1-9A3B45FFD8E1}"/>
    <cellStyle name="Normal 6 2 4 5 2 4" xfId="9586" xr:uid="{0A6B6CAD-3D30-41A6-8FE7-6ADEEBADA663}"/>
    <cellStyle name="Normal 6 2 4 5 3" xfId="3441" xr:uid="{00000000-0005-0000-0000-0000A00D0000}"/>
    <cellStyle name="Normal 6 2 4 5 3 2" xfId="5188" xr:uid="{00000000-0005-0000-0000-0000A10D0000}"/>
    <cellStyle name="Normal 6 2 4 5 3 2 2" xfId="11683" xr:uid="{E29A2627-7F6B-40E9-8914-B310251B8170}"/>
    <cellStyle name="Normal 6 2 4 5 3 3" xfId="9938" xr:uid="{2F597390-ECDD-4F51-A2B3-0F8B35FD2B16}"/>
    <cellStyle name="Normal 6 2 4 5 4" xfId="4137" xr:uid="{00000000-0005-0000-0000-0000A20D0000}"/>
    <cellStyle name="Normal 6 2 4 5 4 2" xfId="10633" xr:uid="{57F7734A-CBEC-403D-A7F1-A3D81D71E5F8}"/>
    <cellStyle name="Normal 6 2 4 5 5" xfId="8895" xr:uid="{CBADC38A-0A0D-43EF-879B-DBE343CFA312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2 2 2" xfId="11862" xr:uid="{7C24F416-9549-4361-B11F-5D605E22A79D}"/>
    <cellStyle name="Normal 6 2 4 6 2 3" xfId="10117" xr:uid="{AFEE889E-596C-42FB-BB28-E0AF51222858}"/>
    <cellStyle name="Normal 6 2 4 6 3" xfId="4820" xr:uid="{00000000-0005-0000-0000-0000A60D0000}"/>
    <cellStyle name="Normal 6 2 4 6 3 2" xfId="11315" xr:uid="{3827BD68-46BF-4CCE-B33A-F4F25BEC51C6}"/>
    <cellStyle name="Normal 6 2 4 6 4" xfId="9577" xr:uid="{C42903CB-D363-4582-89A9-8AD750C941BC}"/>
    <cellStyle name="Normal 6 2 4 7" xfId="3432" xr:uid="{00000000-0005-0000-0000-0000A70D0000}"/>
    <cellStyle name="Normal 6 2 4 7 2" xfId="5179" xr:uid="{00000000-0005-0000-0000-0000A80D0000}"/>
    <cellStyle name="Normal 6 2 4 7 2 2" xfId="11674" xr:uid="{AD7EC403-7F1F-4836-96B4-D7C4EAB5D2D5}"/>
    <cellStyle name="Normal 6 2 4 7 3" xfId="9929" xr:uid="{30C6E1C7-B0FE-405A-A49B-EFB2382797A1}"/>
    <cellStyle name="Normal 6 2 4 8" xfId="4128" xr:uid="{00000000-0005-0000-0000-0000A90D0000}"/>
    <cellStyle name="Normal 6 2 4 8 2" xfId="10624" xr:uid="{39FA1B30-1561-481F-B3D2-B9960B955FF2}"/>
    <cellStyle name="Normal 6 2 4 9" xfId="6269" xr:uid="{2FCA16D1-7DF9-4EE1-A510-503D6410D06B}"/>
    <cellStyle name="Normal 6 2 4 9 2" xfId="12229" xr:uid="{C92BC252-CAB7-4BFC-B69E-9CDA1533B82A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2 2 2" xfId="11874" xr:uid="{FC68E414-1BC7-45BC-B22E-0B828200BB16}"/>
    <cellStyle name="Normal 6 2 5 2 2 2 2 3" xfId="10129" xr:uid="{974C7F5B-6DFC-4D29-A2E2-239A1DC20F57}"/>
    <cellStyle name="Normal 6 2 5 2 2 2 3" xfId="4832" xr:uid="{00000000-0005-0000-0000-0000B00D0000}"/>
    <cellStyle name="Normal 6 2 5 2 2 2 3 2" xfId="11327" xr:uid="{7FC51466-8321-4EEC-B412-B552AFE2F35F}"/>
    <cellStyle name="Normal 6 2 5 2 2 2 4" xfId="9589" xr:uid="{5FAF0BFB-9381-4854-A5C1-BEB9C65EEDA0}"/>
    <cellStyle name="Normal 6 2 5 2 2 3" xfId="3444" xr:uid="{00000000-0005-0000-0000-0000B10D0000}"/>
    <cellStyle name="Normal 6 2 5 2 2 3 2" xfId="5191" xr:uid="{00000000-0005-0000-0000-0000B20D0000}"/>
    <cellStyle name="Normal 6 2 5 2 2 3 2 2" xfId="11686" xr:uid="{957C639F-D848-4030-B258-D377BE57B06A}"/>
    <cellStyle name="Normal 6 2 5 2 2 3 3" xfId="9941" xr:uid="{BDA600D3-185D-43D8-8527-AEA7D3AEAD5C}"/>
    <cellStyle name="Normal 6 2 5 2 2 4" xfId="4140" xr:uid="{00000000-0005-0000-0000-0000B30D0000}"/>
    <cellStyle name="Normal 6 2 5 2 2 4 2" xfId="10636" xr:uid="{4B8BED23-4C07-4E29-90E1-F70576C5EA40}"/>
    <cellStyle name="Normal 6 2 5 2 2 5" xfId="6668" xr:uid="{5E63DB19-5A49-4174-A4C3-57668F4C8A9E}"/>
    <cellStyle name="Normal 6 2 5 2 2 5 2" xfId="12493" xr:uid="{42264D20-5964-4565-BF99-E7988DB89D47}"/>
    <cellStyle name="Normal 6 2 5 2 2 6" xfId="8898" xr:uid="{F4E8C0C9-6F5E-41AA-831F-E9ABBBEAEBD7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2 2 2" xfId="11873" xr:uid="{AEB4F077-FEBA-41D6-9AB7-97B00F081183}"/>
    <cellStyle name="Normal 6 2 5 2 3 2 3" xfId="10128" xr:uid="{3BBE6CC3-6D6E-4114-891D-DBB41A713E8F}"/>
    <cellStyle name="Normal 6 2 5 2 3 3" xfId="4831" xr:uid="{00000000-0005-0000-0000-0000B70D0000}"/>
    <cellStyle name="Normal 6 2 5 2 3 3 2" xfId="11326" xr:uid="{D288CB9E-7BEA-47D5-8822-4CC102C03059}"/>
    <cellStyle name="Normal 6 2 5 2 3 4" xfId="9588" xr:uid="{703DD31C-B1BD-4F39-8D5B-61013B527018}"/>
    <cellStyle name="Normal 6 2 5 2 4" xfId="3443" xr:uid="{00000000-0005-0000-0000-0000B80D0000}"/>
    <cellStyle name="Normal 6 2 5 2 4 2" xfId="5190" xr:uid="{00000000-0005-0000-0000-0000B90D0000}"/>
    <cellStyle name="Normal 6 2 5 2 4 2 2" xfId="11685" xr:uid="{383F22C0-0E83-409F-A06E-6574A4E31DD1}"/>
    <cellStyle name="Normal 6 2 5 2 4 3" xfId="9940" xr:uid="{46A66D50-4AFD-48DE-A6C4-8635D65FA504}"/>
    <cellStyle name="Normal 6 2 5 2 5" xfId="4139" xr:uid="{00000000-0005-0000-0000-0000BA0D0000}"/>
    <cellStyle name="Normal 6 2 5 2 5 2" xfId="10635" xr:uid="{F0EA11FC-FA41-4E5E-A658-A812F4365BCB}"/>
    <cellStyle name="Normal 6 2 5 2 6" xfId="6667" xr:uid="{4E478DC8-FD98-44A0-AB23-D34F4DA689A1}"/>
    <cellStyle name="Normal 6 2 5 2 6 2" xfId="12492" xr:uid="{97848B80-54D2-4437-8DEB-ED752C6B8329}"/>
    <cellStyle name="Normal 6 2 5 2 7" xfId="8897" xr:uid="{6B2E2C99-5D0B-4199-9410-7BB5BD8A3EAD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2 2 2" xfId="11875" xr:uid="{F2214BE4-FE9A-4343-A4DF-4E1FE59FCE91}"/>
    <cellStyle name="Normal 6 2 5 3 2 2 3" xfId="10130" xr:uid="{14155656-3F33-44F2-AD12-3C3015B3A61F}"/>
    <cellStyle name="Normal 6 2 5 3 2 3" xfId="4833" xr:uid="{00000000-0005-0000-0000-0000BF0D0000}"/>
    <cellStyle name="Normal 6 2 5 3 2 3 2" xfId="11328" xr:uid="{79829466-AF5A-4483-800B-F79E346984FA}"/>
    <cellStyle name="Normal 6 2 5 3 2 4" xfId="9590" xr:uid="{535B70E2-FE3A-415C-A6BF-1385B7502118}"/>
    <cellStyle name="Normal 6 2 5 3 3" xfId="3445" xr:uid="{00000000-0005-0000-0000-0000C00D0000}"/>
    <cellStyle name="Normal 6 2 5 3 3 2" xfId="5192" xr:uid="{00000000-0005-0000-0000-0000C10D0000}"/>
    <cellStyle name="Normal 6 2 5 3 3 2 2" xfId="11687" xr:uid="{3664CD25-9683-4739-A85D-F3AA3BCDDDC2}"/>
    <cellStyle name="Normal 6 2 5 3 3 3" xfId="9942" xr:uid="{397E171D-DA19-4302-AA0B-3B9E62172C04}"/>
    <cellStyle name="Normal 6 2 5 3 4" xfId="4141" xr:uid="{00000000-0005-0000-0000-0000C20D0000}"/>
    <cellStyle name="Normal 6 2 5 3 4 2" xfId="10637" xr:uid="{8EF679A1-0D85-4222-995E-5727BA033B04}"/>
    <cellStyle name="Normal 6 2 5 3 5" xfId="6669" xr:uid="{993D09FD-CDB4-4643-A36F-26464FF5055F}"/>
    <cellStyle name="Normal 6 2 5 3 5 2" xfId="12494" xr:uid="{E4E55572-1CD9-4BFB-BE63-B2F89AECCC82}"/>
    <cellStyle name="Normal 6 2 5 3 6" xfId="8899" xr:uid="{235BD244-CBAB-4B22-B952-E28108E99807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2 2 2" xfId="11872" xr:uid="{1BC2CD7D-0384-410F-BC81-77229CCBF19A}"/>
    <cellStyle name="Normal 6 2 5 4 2 3" xfId="10127" xr:uid="{0C19F92F-F770-4303-ACEB-F41DF34CA13D}"/>
    <cellStyle name="Normal 6 2 5 4 3" xfId="4830" xr:uid="{00000000-0005-0000-0000-0000C60D0000}"/>
    <cellStyle name="Normal 6 2 5 4 3 2" xfId="11325" xr:uid="{D3697A4E-0250-481C-A841-5C34C5E34834}"/>
    <cellStyle name="Normal 6 2 5 4 4" xfId="9587" xr:uid="{E4068714-AFA0-4249-8797-53391E79840D}"/>
    <cellStyle name="Normal 6 2 5 5" xfId="3442" xr:uid="{00000000-0005-0000-0000-0000C70D0000}"/>
    <cellStyle name="Normal 6 2 5 5 2" xfId="5189" xr:uid="{00000000-0005-0000-0000-0000C80D0000}"/>
    <cellStyle name="Normal 6 2 5 5 2 2" xfId="11684" xr:uid="{306F6D22-74A7-4096-B74E-84FA73EB20AD}"/>
    <cellStyle name="Normal 6 2 5 5 3" xfId="9939" xr:uid="{C2D984E0-FA20-46D4-988D-5FBC246155DF}"/>
    <cellStyle name="Normal 6 2 5 6" xfId="4138" xr:uid="{00000000-0005-0000-0000-0000C90D0000}"/>
    <cellStyle name="Normal 6 2 5 6 2" xfId="10634" xr:uid="{42AAE9B8-E987-409C-BF41-CA086B7356D2}"/>
    <cellStyle name="Normal 6 2 5 7" xfId="6666" xr:uid="{0FAC8DE4-2A68-464A-B2BA-EC9AFCFFF678}"/>
    <cellStyle name="Normal 6 2 5 7 2" xfId="12491" xr:uid="{4654C74F-FC1B-4120-9207-CD47625DE2C9}"/>
    <cellStyle name="Normal 6 2 5 8" xfId="8896" xr:uid="{73E1EBB7-DF5A-4311-B8E2-6667F1C91D24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2 2 2" xfId="11878" xr:uid="{49B3249E-0DF4-4434-AF9A-308FC1C4FE73}"/>
    <cellStyle name="Normal 6 2 6 2 2 2 2 3" xfId="10133" xr:uid="{AEEDCA9D-085C-453B-80D5-29067851ED57}"/>
    <cellStyle name="Normal 6 2 6 2 2 2 3" xfId="4836" xr:uid="{00000000-0005-0000-0000-0000D00D0000}"/>
    <cellStyle name="Normal 6 2 6 2 2 2 3 2" xfId="11331" xr:uid="{6EC0DDB5-AE23-4CD0-8E23-C3CA8BB2940D}"/>
    <cellStyle name="Normal 6 2 6 2 2 2 4" xfId="9593" xr:uid="{67F88938-7520-47C5-BB33-E564D5295291}"/>
    <cellStyle name="Normal 6 2 6 2 2 3" xfId="3448" xr:uid="{00000000-0005-0000-0000-0000D10D0000}"/>
    <cellStyle name="Normal 6 2 6 2 2 3 2" xfId="5195" xr:uid="{00000000-0005-0000-0000-0000D20D0000}"/>
    <cellStyle name="Normal 6 2 6 2 2 3 2 2" xfId="11690" xr:uid="{1DC3DB7B-4837-4B19-92F8-7A054C5322EB}"/>
    <cellStyle name="Normal 6 2 6 2 2 3 3" xfId="9945" xr:uid="{3126CE84-EF9D-4C07-99DA-7BEA2A1CFC57}"/>
    <cellStyle name="Normal 6 2 6 2 2 4" xfId="4144" xr:uid="{00000000-0005-0000-0000-0000D30D0000}"/>
    <cellStyle name="Normal 6 2 6 2 2 4 2" xfId="10640" xr:uid="{E8A2A12C-7150-4E51-8715-5167DFFACEC2}"/>
    <cellStyle name="Normal 6 2 6 2 2 5" xfId="8902" xr:uid="{A5132BCF-5E01-41A8-84AC-6D93760322E3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2 2 2" xfId="11877" xr:uid="{7552F82E-2BA3-45FE-A9C0-0F4D8481F516}"/>
    <cellStyle name="Normal 6 2 6 2 3 2 3" xfId="10132" xr:uid="{8E02B3BA-3539-4F89-8F3F-5E4818D1DA8B}"/>
    <cellStyle name="Normal 6 2 6 2 3 3" xfId="4835" xr:uid="{00000000-0005-0000-0000-0000D70D0000}"/>
    <cellStyle name="Normal 6 2 6 2 3 3 2" xfId="11330" xr:uid="{2789F48C-CDD3-410D-9C43-A31B803CDE5C}"/>
    <cellStyle name="Normal 6 2 6 2 3 4" xfId="9592" xr:uid="{9A4A97C3-1AFB-4615-A929-3085AE5BF4CE}"/>
    <cellStyle name="Normal 6 2 6 2 4" xfId="3447" xr:uid="{00000000-0005-0000-0000-0000D80D0000}"/>
    <cellStyle name="Normal 6 2 6 2 4 2" xfId="5194" xr:uid="{00000000-0005-0000-0000-0000D90D0000}"/>
    <cellStyle name="Normal 6 2 6 2 4 2 2" xfId="11689" xr:uid="{55660CC3-FCDB-453D-9699-315EA4F8890F}"/>
    <cellStyle name="Normal 6 2 6 2 4 3" xfId="9944" xr:uid="{0727EE3A-CA6F-431A-A056-71491DA7FDBE}"/>
    <cellStyle name="Normal 6 2 6 2 5" xfId="4143" xr:uid="{00000000-0005-0000-0000-0000DA0D0000}"/>
    <cellStyle name="Normal 6 2 6 2 5 2" xfId="10639" xr:uid="{51A74A7D-2A04-48C6-877B-8707F6913352}"/>
    <cellStyle name="Normal 6 2 6 2 6" xfId="6671" xr:uid="{A04FDE86-2362-484C-A012-B3CACE5A6F3B}"/>
    <cellStyle name="Normal 6 2 6 2 6 2" xfId="12496" xr:uid="{0D637228-89B7-4E0A-BF48-6C1F5523BF78}"/>
    <cellStyle name="Normal 6 2 6 2 7" xfId="8901" xr:uid="{818F50E9-30C0-4882-9B88-BC054729664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2 2 2" xfId="11879" xr:uid="{27E6E729-2C2A-45C9-91D0-3A21ECE34F62}"/>
    <cellStyle name="Normal 6 2 6 3 2 2 3" xfId="10134" xr:uid="{B3F5103F-35FD-435D-ACD9-69303C656213}"/>
    <cellStyle name="Normal 6 2 6 3 2 3" xfId="4837" xr:uid="{00000000-0005-0000-0000-0000DF0D0000}"/>
    <cellStyle name="Normal 6 2 6 3 2 3 2" xfId="11332" xr:uid="{BC586F65-43FA-4067-9E6D-8B76A6CCF7EE}"/>
    <cellStyle name="Normal 6 2 6 3 2 4" xfId="9594" xr:uid="{5F52E720-2F56-4571-9F28-F12DF52E2348}"/>
    <cellStyle name="Normal 6 2 6 3 3" xfId="3449" xr:uid="{00000000-0005-0000-0000-0000E00D0000}"/>
    <cellStyle name="Normal 6 2 6 3 3 2" xfId="5196" xr:uid="{00000000-0005-0000-0000-0000E10D0000}"/>
    <cellStyle name="Normal 6 2 6 3 3 2 2" xfId="11691" xr:uid="{834809C3-5960-442C-874F-FD1FFF389E8F}"/>
    <cellStyle name="Normal 6 2 6 3 3 3" xfId="9946" xr:uid="{21A580BC-CF1A-4CC7-BE86-603F491CEFC7}"/>
    <cellStyle name="Normal 6 2 6 3 4" xfId="4145" xr:uid="{00000000-0005-0000-0000-0000E20D0000}"/>
    <cellStyle name="Normal 6 2 6 3 4 2" xfId="10641" xr:uid="{B354B9B2-C5A9-43EC-931A-BA095BE99CA3}"/>
    <cellStyle name="Normal 6 2 6 3 5" xfId="8903" xr:uid="{7951D59A-7877-4561-85E9-B51DFFD3FCAB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2 2 2" xfId="11876" xr:uid="{E7923B04-9C5F-411D-AF96-9C735757A358}"/>
    <cellStyle name="Normal 6 2 6 4 2 3" xfId="10131" xr:uid="{A0B3E3A7-FA73-46F3-8AE0-AB9B0EE23549}"/>
    <cellStyle name="Normal 6 2 6 4 3" xfId="4834" xr:uid="{00000000-0005-0000-0000-0000E60D0000}"/>
    <cellStyle name="Normal 6 2 6 4 3 2" xfId="11329" xr:uid="{36E03945-0E94-4FAD-993A-CB3F469CA566}"/>
    <cellStyle name="Normal 6 2 6 4 4" xfId="9591" xr:uid="{A6468CF5-2AC7-4AED-8989-2C12924CB08F}"/>
    <cellStyle name="Normal 6 2 6 5" xfId="3446" xr:uid="{00000000-0005-0000-0000-0000E70D0000}"/>
    <cellStyle name="Normal 6 2 6 5 2" xfId="5193" xr:uid="{00000000-0005-0000-0000-0000E80D0000}"/>
    <cellStyle name="Normal 6 2 6 5 2 2" xfId="11688" xr:uid="{4412CDEA-95BC-4F89-8144-B8D1271F8649}"/>
    <cellStyle name="Normal 6 2 6 5 3" xfId="9943" xr:uid="{36C6309A-ECB3-43CF-89F4-E5A2C4BBDF23}"/>
    <cellStyle name="Normal 6 2 6 6" xfId="4142" xr:uid="{00000000-0005-0000-0000-0000E90D0000}"/>
    <cellStyle name="Normal 6 2 6 6 2" xfId="10638" xr:uid="{A4854085-1E4E-42F9-85CE-63F2961EAA08}"/>
    <cellStyle name="Normal 6 2 6 7" xfId="6670" xr:uid="{1C48E337-108B-41AA-9DC9-1C90ACD68607}"/>
    <cellStyle name="Normal 6 2 6 7 2" xfId="12495" xr:uid="{A35963E8-34A0-4AD0-991D-07EC5076FF98}"/>
    <cellStyle name="Normal 6 2 6 8" xfId="8900" xr:uid="{56D8C4A0-291F-44A3-92D0-FCF7D114DE5D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2 2 2" xfId="11881" xr:uid="{FEB2FF1B-0EC8-419D-94BD-DBFC00C93F65}"/>
    <cellStyle name="Normal 6 2 7 2 2 2 3" xfId="10136" xr:uid="{CF62A0F2-66D0-42F0-B60E-8E7574E4ECB0}"/>
    <cellStyle name="Normal 6 2 7 2 2 3" xfId="4839" xr:uid="{00000000-0005-0000-0000-0000EF0D0000}"/>
    <cellStyle name="Normal 6 2 7 2 2 3 2" xfId="11334" xr:uid="{BB643884-3111-4607-82DA-F93537F874DA}"/>
    <cellStyle name="Normal 6 2 7 2 2 4" xfId="9596" xr:uid="{A7F540F1-B391-4A93-BBEB-BDC12406B83C}"/>
    <cellStyle name="Normal 6 2 7 2 3" xfId="3451" xr:uid="{00000000-0005-0000-0000-0000F00D0000}"/>
    <cellStyle name="Normal 6 2 7 2 3 2" xfId="5198" xr:uid="{00000000-0005-0000-0000-0000F10D0000}"/>
    <cellStyle name="Normal 6 2 7 2 3 2 2" xfId="11693" xr:uid="{88B346DF-1E2D-47F0-A494-5975E848F978}"/>
    <cellStyle name="Normal 6 2 7 2 3 3" xfId="9948" xr:uid="{20FAD88B-AB34-47F5-A0DA-10519C5C919F}"/>
    <cellStyle name="Normal 6 2 7 2 4" xfId="4147" xr:uid="{00000000-0005-0000-0000-0000F20D0000}"/>
    <cellStyle name="Normal 6 2 7 2 4 2" xfId="10643" xr:uid="{28A03FC4-D218-4D16-862A-6499533B77D4}"/>
    <cellStyle name="Normal 6 2 7 2 5" xfId="8905" xr:uid="{F64D0181-5CF6-49B9-9BB0-B83A78055A02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2 2 2" xfId="11880" xr:uid="{C1C12584-521A-4182-AA55-C1B7385E2F78}"/>
    <cellStyle name="Normal 6 2 7 3 2 3" xfId="10135" xr:uid="{73F607F7-C8BB-4CE6-9840-4CF6EF13ED33}"/>
    <cellStyle name="Normal 6 2 7 3 3" xfId="4838" xr:uid="{00000000-0005-0000-0000-0000F60D0000}"/>
    <cellStyle name="Normal 6 2 7 3 3 2" xfId="11333" xr:uid="{C22FBFDB-AC45-49CE-B738-495BA4ED0F1B}"/>
    <cellStyle name="Normal 6 2 7 3 4" xfId="9595" xr:uid="{91DE7A45-24FD-49FA-BBB9-AD581E764BEC}"/>
    <cellStyle name="Normal 6 2 7 4" xfId="3450" xr:uid="{00000000-0005-0000-0000-0000F70D0000}"/>
    <cellStyle name="Normal 6 2 7 4 2" xfId="5197" xr:uid="{00000000-0005-0000-0000-0000F80D0000}"/>
    <cellStyle name="Normal 6 2 7 4 2 2" xfId="11692" xr:uid="{7DABE80D-3523-43F8-B2E3-9F20DFDF6263}"/>
    <cellStyle name="Normal 6 2 7 4 3" xfId="9947" xr:uid="{E17DEAC8-BBD0-4A69-8D26-94B7FBFC87E4}"/>
    <cellStyle name="Normal 6 2 7 5" xfId="4146" xr:uid="{00000000-0005-0000-0000-0000F90D0000}"/>
    <cellStyle name="Normal 6 2 7 5 2" xfId="10642" xr:uid="{BEA4DCB6-7273-4062-8F04-6919CE32352B}"/>
    <cellStyle name="Normal 6 2 7 6" xfId="6672" xr:uid="{1A367444-9538-4B7C-934F-8120E413447E}"/>
    <cellStyle name="Normal 6 2 7 6 2" xfId="12497" xr:uid="{C68DCD32-23BA-455D-96D8-3D5B96DBA125}"/>
    <cellStyle name="Normal 6 2 7 7" xfId="8904" xr:uid="{9915EF52-BABE-4593-A544-3B65BCE64D0A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2 2 2" xfId="11883" xr:uid="{1F4C2999-1EFD-4B3D-B1A4-E7B3BCE9B315}"/>
    <cellStyle name="Normal 6 2 8 2 2 2 3" xfId="10138" xr:uid="{EAB169DB-E968-4A63-B034-7AA0CFC8E4EE}"/>
    <cellStyle name="Normal 6 2 8 2 2 3" xfId="4841" xr:uid="{00000000-0005-0000-0000-0000FF0D0000}"/>
    <cellStyle name="Normal 6 2 8 2 2 3 2" xfId="11336" xr:uid="{01E772B6-F06A-4095-A952-A79D66BC8B2C}"/>
    <cellStyle name="Normal 6 2 8 2 2 4" xfId="9598" xr:uid="{CA61ADE1-EB29-49AB-9C2D-82078C46B67A}"/>
    <cellStyle name="Normal 6 2 8 2 3" xfId="3453" xr:uid="{00000000-0005-0000-0000-0000000E0000}"/>
    <cellStyle name="Normal 6 2 8 2 3 2" xfId="5200" xr:uid="{00000000-0005-0000-0000-0000010E0000}"/>
    <cellStyle name="Normal 6 2 8 2 3 2 2" xfId="11695" xr:uid="{15DDA5A5-D057-46D5-AB2A-54A6C9F29273}"/>
    <cellStyle name="Normal 6 2 8 2 3 3" xfId="9950" xr:uid="{83E4E196-946F-425A-91E6-7A28B1BD0A47}"/>
    <cellStyle name="Normal 6 2 8 2 4" xfId="4149" xr:uid="{00000000-0005-0000-0000-0000020E0000}"/>
    <cellStyle name="Normal 6 2 8 2 4 2" xfId="10645" xr:uid="{EA0A4E86-EF93-4374-BBA3-C2DCB2938243}"/>
    <cellStyle name="Normal 6 2 8 2 5" xfId="8907" xr:uid="{3799BEA9-0C5E-4A8A-8945-6413E058B5C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2 2 2" xfId="11882" xr:uid="{450074FC-0D81-4F8B-8DAC-05672C29AFA1}"/>
    <cellStyle name="Normal 6 2 8 3 2 3" xfId="10137" xr:uid="{B35E4216-113E-46D1-B61E-1DD207909DA3}"/>
    <cellStyle name="Normal 6 2 8 3 3" xfId="4840" xr:uid="{00000000-0005-0000-0000-0000060E0000}"/>
    <cellStyle name="Normal 6 2 8 3 3 2" xfId="11335" xr:uid="{EF6BB931-4BF6-4AED-A18C-A2F29D65B628}"/>
    <cellStyle name="Normal 6 2 8 3 4" xfId="9597" xr:uid="{6A3D86B9-B921-4C10-BD86-714076F79D3A}"/>
    <cellStyle name="Normal 6 2 8 4" xfId="3452" xr:uid="{00000000-0005-0000-0000-0000070E0000}"/>
    <cellStyle name="Normal 6 2 8 4 2" xfId="5199" xr:uid="{00000000-0005-0000-0000-0000080E0000}"/>
    <cellStyle name="Normal 6 2 8 4 2 2" xfId="11694" xr:uid="{602C3AF1-0C16-4D4F-91D6-DA94EF808021}"/>
    <cellStyle name="Normal 6 2 8 4 3" xfId="9949" xr:uid="{3E539AA2-CB15-4B11-B411-B9233B134E28}"/>
    <cellStyle name="Normal 6 2 8 5" xfId="4148" xr:uid="{00000000-0005-0000-0000-0000090E0000}"/>
    <cellStyle name="Normal 6 2 8 5 2" xfId="10644" xr:uid="{4E62A4F7-5E63-4F64-86A9-95CB9589CB1D}"/>
    <cellStyle name="Normal 6 2 8 6" xfId="7055" xr:uid="{6F91FBDA-8A04-44AF-8892-0BA715BDEB61}"/>
    <cellStyle name="Normal 6 2 8 7" xfId="8906" xr:uid="{05FB43A5-9334-4622-8493-EE882B463E6C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2 2 2" xfId="11884" xr:uid="{10958324-F4E7-4F68-AF2C-8D88B95B9E2A}"/>
    <cellStyle name="Normal 6 2 9 2 2 3" xfId="10139" xr:uid="{10CDEEEB-6F9C-4B30-B1F6-A9991D8D5278}"/>
    <cellStyle name="Normal 6 2 9 2 3" xfId="4842" xr:uid="{00000000-0005-0000-0000-00000E0E0000}"/>
    <cellStyle name="Normal 6 2 9 2 3 2" xfId="11337" xr:uid="{DA0C2FD3-9E2F-4C71-AAE4-4406CB2D5DB2}"/>
    <cellStyle name="Normal 6 2 9 2 4" xfId="9599" xr:uid="{B53ECB39-794F-4D6E-92E2-BDC14CF9D226}"/>
    <cellStyle name="Normal 6 2 9 3" xfId="3454" xr:uid="{00000000-0005-0000-0000-00000F0E0000}"/>
    <cellStyle name="Normal 6 2 9 3 2" xfId="5201" xr:uid="{00000000-0005-0000-0000-0000100E0000}"/>
    <cellStyle name="Normal 6 2 9 3 2 2" xfId="11696" xr:uid="{56E02663-FB20-4E07-A219-17334F155105}"/>
    <cellStyle name="Normal 6 2 9 3 3" xfId="9951" xr:uid="{5FD71C70-3261-4839-B5B0-D0289C08D339}"/>
    <cellStyle name="Normal 6 2 9 4" xfId="4150" xr:uid="{00000000-0005-0000-0000-0000110E0000}"/>
    <cellStyle name="Normal 6 2 9 4 2" xfId="10646" xr:uid="{35ED9CE5-485E-462F-A74A-1A1B5CCA95F8}"/>
    <cellStyle name="Normal 6 2 9 5" xfId="7167" xr:uid="{835099EC-7157-4FF0-86B1-EADE0E084B5F}"/>
    <cellStyle name="Normal 6 2 9 6" xfId="8908" xr:uid="{A89385EF-5E80-499C-8C9B-14AE26CF0727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4 2" xfId="11932" xr:uid="{11C5576F-4AB4-4F90-B0DB-C928BAB1E7A0}"/>
    <cellStyle name="Normal 65" xfId="7156" xr:uid="{AC597FBB-9BD5-4E9B-A1D1-DF1432A6DB1D}"/>
    <cellStyle name="Normal 65 2" xfId="12754" xr:uid="{AA487853-5FA3-4435-BD96-FB028C864FBB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2 2 2" xfId="12499" xr:uid="{79AC3AFC-1696-4A7B-AFDE-2A1C54C53B86}"/>
    <cellStyle name="Normal 7 6 2 3" xfId="12498" xr:uid="{4E2068A2-6117-4864-AA91-7A33578C75E7}"/>
    <cellStyle name="Normal 7 6 3" xfId="6678" xr:uid="{CF037DF1-E40B-46DF-9E65-623CA8FDC837}"/>
    <cellStyle name="Normal 7 6 3 2" xfId="12500" xr:uid="{689A5B6A-7225-45B9-8B61-20196EEB5E6F}"/>
    <cellStyle name="Normal 7 7" xfId="7058" xr:uid="{4A64BDC1-8CB4-4835-9ECA-4A026C70202B}"/>
    <cellStyle name="Normal 7 7 2" xfId="7748" xr:uid="{87CCCF2B-CB8D-462F-A061-D4146F3A615F}"/>
    <cellStyle name="Normal 7 7 3" xfId="12712" xr:uid="{BF6481BE-ED77-4998-9BBF-FC4A5B18C9BD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2 2 2" xfId="12503" xr:uid="{AF882C0E-02BC-4ACD-98B8-17EA8A60FEAE}"/>
    <cellStyle name="Normal 77 2 3" xfId="12502" xr:uid="{1154C59C-A6B1-4D88-9EBA-982E31B3366A}"/>
    <cellStyle name="Normal 77 3" xfId="6685" xr:uid="{EEED898F-AE2D-482D-B119-EED52750C772}"/>
    <cellStyle name="Normal 77 3 2" xfId="12504" xr:uid="{4F639CFE-477A-4B8A-98D1-949E58DC720F}"/>
    <cellStyle name="Normal 77 4" xfId="6682" xr:uid="{38C438FD-FD2B-4FE2-8DD6-DC0B1EE4F94A}"/>
    <cellStyle name="Normal 77 4 2" xfId="12501" xr:uid="{7AD07AE3-967F-46A8-B715-51FAD19170A3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 3 2 2" xfId="13263" xr:uid="{30690069-0D9B-46BF-A041-C36703415490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7 2 2" xfId="12713" xr:uid="{5503AD4F-B826-408C-9DA3-53AB6545359D}"/>
    <cellStyle name="Normal 8 8" xfId="7168" xr:uid="{6236B315-9D99-4974-BC26-019C48E91CE4}"/>
    <cellStyle name="Normal 8 8 2" xfId="12756" xr:uid="{4009E34C-F108-4D30-90DB-3102CA47E7E7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2" xfId="11950" xr:uid="{9CF7A2E2-3786-4FCE-BEEA-10C81EF5C98C}"/>
    <cellStyle name="Normal 98 3" xfId="5527" xr:uid="{D71B6654-CA4E-4886-80C8-A3242D94D065}"/>
    <cellStyle name="Normal 98 3 2" xfId="11952" xr:uid="{81F1E758-FAA3-4B88-A34E-F97BDBC881A8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2 2 2" xfId="12507" xr:uid="{27DCDDC5-308D-4115-ADC9-33861ACDAE56}"/>
    <cellStyle name="Note 3 2 2 3" xfId="12506" xr:uid="{DF81A10E-1D6C-4DAE-8113-E7C5CC3A52D5}"/>
    <cellStyle name="Note 3 2 3" xfId="6700" xr:uid="{9309A64B-3518-49B0-81F6-7D56F5CEA079}"/>
    <cellStyle name="Note 3 2 3 2" xfId="12508" xr:uid="{AD75C387-C4CD-4C90-9B93-00777454997C}"/>
    <cellStyle name="Note 3 2 4" xfId="7948" xr:uid="{D828040C-6C52-4606-A5C9-07051AAFD635}"/>
    <cellStyle name="Note 3 2 5" xfId="6697" xr:uid="{C19E1088-0F42-493C-BFA0-199321C5578C}"/>
    <cellStyle name="Note 3 2 5 2" xfId="12505" xr:uid="{12BC630D-47BF-435F-ACA5-51489AB48E6E}"/>
    <cellStyle name="Note 3 3" xfId="1606" xr:uid="{00000000-0005-0000-0000-0000520E0000}"/>
    <cellStyle name="Note 3 3 2" xfId="6702" xr:uid="{BEF9E4D0-806C-4A9F-A7E0-588BFF048273}"/>
    <cellStyle name="Note 3 3 2 2" xfId="12510" xr:uid="{F50008B1-6B07-4ADF-B900-F4D965DEEC30}"/>
    <cellStyle name="Note 3 3 3" xfId="6701" xr:uid="{8396E269-35D8-4E01-946E-969CC5847480}"/>
    <cellStyle name="Note 3 3 3 2" xfId="12509" xr:uid="{1F547E45-BFAA-4D5C-96C6-59D862579133}"/>
    <cellStyle name="Note 3 4" xfId="1607" xr:uid="{00000000-0005-0000-0000-0000530E0000}"/>
    <cellStyle name="Note 3 4 2" xfId="6703" xr:uid="{7ADA632D-A001-44FE-875D-FEDACC96E196}"/>
    <cellStyle name="Note 3 4 2 2" xfId="12511" xr:uid="{3D312F47-FBCC-4160-AB81-14ECEB128634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10 2" xfId="12123" xr:uid="{8EBF2D71-4A07-4E28-9C6D-300D788C2111}"/>
    <cellStyle name="oft Excel]_x000d__x000a_Comment=The open=/f lines load custom functions into the Paste Function list._x000d__x000a_Maximized=3_x000d__x000a_Basics=1_x000d__x000a_A 11" xfId="8909" xr:uid="{FCF6FBF0-262D-4269-A3CC-4273DECB3798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2 2 2" xfId="13535" xr:uid="{0714612B-FCDB-495E-A275-F0F034A133FD}"/>
    <cellStyle name="oft Excel]_x000d__x000a_Comment=The open=/f lines load custom functions into the Paste Function list._x000d__x000a_Maximized=3_x000d__x000a_Basics=1_x000d__x000a_A 2 2 2 2 3" xfId="11340" xr:uid="{93681297-15D6-42B2-94BF-0A861C781E7B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2 3 2" xfId="12716" xr:uid="{88B85448-D447-4876-8B89-074826B73986}"/>
    <cellStyle name="oft Excel]_x000d__x000a_Comment=The open=/f lines load custom functions into the Paste Function list._x000d__x000a_Maximized=3_x000d__x000a_Basics=1_x000d__x000a_A 2 2 2 4" xfId="9602" xr:uid="{F72F46FF-AC6C-4E2A-8DDB-803F72521834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3 2 2" xfId="13135" xr:uid="{F6273B33-6463-4534-A228-D41E238B2BA8}"/>
    <cellStyle name="oft Excel]_x000d__x000a_Comment=The open=/f lines load custom functions into the Paste Function list._x000d__x000a_Maximized=3_x000d__x000a_Basics=1_x000d__x000a_A 2 2 3 3" xfId="10649" xr:uid="{84AC5AB8-E88E-46CD-B28D-39699F44E95A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2 4 2" xfId="12512" xr:uid="{48BD7562-1F4C-444C-ADE0-1180E80ABD72}"/>
    <cellStyle name="oft Excel]_x000d__x000a_Comment=The open=/f lines load custom functions into the Paste Function list._x000d__x000a_Maximized=3_x000d__x000a_Basics=1_x000d__x000a_A 2 2 5" xfId="8911" xr:uid="{5BA2357A-36B7-4185-B17D-9E8A12CC5686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2 2" xfId="11341" xr:uid="{A520F50F-B984-4B39-BEF9-FDAB8CB1E103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2 3 2" xfId="12717" xr:uid="{0D68A701-11A2-42F6-8206-08A76718EE87}"/>
    <cellStyle name="oft Excel]_x000d__x000a_Comment=The open=/f lines load custom functions into the Paste Function list._x000d__x000a_Maximized=3_x000d__x000a_Basics=1_x000d__x000a_A 2 3 2 4" xfId="9603" xr:uid="{7774A81A-F0B8-4B76-9128-03CC556CCD3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3 2 2" xfId="13355" xr:uid="{CB1279A6-38AF-4991-973A-8E6BD6962ABC}"/>
    <cellStyle name="oft Excel]_x000d__x000a_Comment=The open=/f lines load custom functions into the Paste Function list._x000d__x000a_Maximized=3_x000d__x000a_Basics=1_x000d__x000a_A 2 3 3 3" xfId="10650" xr:uid="{F06B03AE-4DB6-4185-B0B4-7823C3675657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3 4 2" xfId="12513" xr:uid="{016C5B2C-C330-47A4-B7BA-78A183A7B24C}"/>
    <cellStyle name="oft Excel]_x000d__x000a_Comment=The open=/f lines load custom functions into the Paste Function list._x000d__x000a_Maximized=3_x000d__x000a_Basics=1_x000d__x000a_A 2 3 5" xfId="8912" xr:uid="{6C231D7B-B73F-421E-A540-81183B3FD609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2 2" xfId="11342" xr:uid="{DCB82C35-3435-482A-9411-53B34EFDB7E9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2 3 2" xfId="12718" xr:uid="{B5FFC819-9EA6-4B29-B41E-C6DCD340ABA0}"/>
    <cellStyle name="oft Excel]_x000d__x000a_Comment=The open=/f lines load custom functions into the Paste Function list._x000d__x000a_Maximized=3_x000d__x000a_Basics=1_x000d__x000a_A 2 4 2 4" xfId="9604" xr:uid="{1A72CE62-1AA7-4FFB-BBEA-2497BFFE955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3 2" xfId="10651" xr:uid="{B4C47CA4-9587-4A4E-8F65-C9D8BD7A069A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4 4 2" xfId="12514" xr:uid="{FB5EB772-9FF9-47A5-9C49-57551217FCC4}"/>
    <cellStyle name="oft Excel]_x000d__x000a_Comment=The open=/f lines load custom functions into the Paste Function list._x000d__x000a_Maximized=3_x000d__x000a_Basics=1_x000d__x000a_A 2 4 5" xfId="8913" xr:uid="{ED92F585-8A04-4AE1-88E1-33226D6BEED9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2 2" xfId="11343" xr:uid="{B432A2B3-C9B7-4832-AD7E-5F57BC0A4602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2 3 2" xfId="12719" xr:uid="{5C5AB743-B5BC-4C00-97FB-5A98FFE17DFA}"/>
    <cellStyle name="oft Excel]_x000d__x000a_Comment=The open=/f lines load custom functions into the Paste Function list._x000d__x000a_Maximized=3_x000d__x000a_Basics=1_x000d__x000a_A 2 5 2 4" xfId="9605" xr:uid="{A66903B4-7AFA-4AFC-9B80-975136AF97D7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3 2" xfId="10652" xr:uid="{AD74286F-3075-4A19-AE39-C89934DBBA8D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5 4 2" xfId="12515" xr:uid="{5788BBE3-5539-4A7D-A183-94E098B26492}"/>
    <cellStyle name="oft Excel]_x000d__x000a_Comment=The open=/f lines load custom functions into the Paste Function list._x000d__x000a_Maximized=3_x000d__x000a_Basics=1_x000d__x000a_A 2 5 5" xfId="8914" xr:uid="{DC7C2EBD-F8CB-4DC9-BC04-0FB36EE51CFF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2 2" xfId="11339" xr:uid="{6C9CCFDD-79C7-41E6-BDCD-0FD9A91A5743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6 3 2" xfId="12715" xr:uid="{4DE6D50D-3E78-401E-B51C-45F30C3BCFF7}"/>
    <cellStyle name="oft Excel]_x000d__x000a_Comment=The open=/f lines load custom functions into the Paste Function list._x000d__x000a_Maximized=3_x000d__x000a_Basics=1_x000d__x000a_A 2 6 4" xfId="9601" xr:uid="{E8C0EBD0-EC8E-4152-AA72-FFC6E1DF42BE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7 2 2" xfId="12947" xr:uid="{8B228E67-404B-4045-9CCD-2653FD6D923F}"/>
    <cellStyle name="oft Excel]_x000d__x000a_Comment=The open=/f lines load custom functions into the Paste Function list._x000d__x000a_Maximized=3_x000d__x000a_Basics=1_x000d__x000a_A 2 7 3" xfId="10648" xr:uid="{C635E0E8-BB5D-410B-9DE2-E1F00A0834B3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2 8 2" xfId="12124" xr:uid="{9D03B8B7-B311-453F-B0FF-37F7B4C72964}"/>
    <cellStyle name="oft Excel]_x000d__x000a_Comment=The open=/f lines load custom functions into the Paste Function list._x000d__x000a_Maximized=3_x000d__x000a_Basics=1_x000d__x000a_A 2 9" xfId="8910" xr:uid="{669C10E6-8842-4247-99C2-44E9D6C69660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2 2 2" xfId="13536" xr:uid="{F6CC85FC-1036-4819-96BD-792A8CE51BDF}"/>
    <cellStyle name="oft Excel]_x000d__x000a_Comment=The open=/f lines load custom functions into the Paste Function list._x000d__x000a_Maximized=3_x000d__x000a_Basics=1_x000d__x000a_A 3 2 2 3" xfId="11344" xr:uid="{38218720-CC15-4001-A37C-ADE9335D4ABA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3 2" xfId="13136" xr:uid="{0F00B2A3-D533-46B0-AFDD-F7FFAEE2528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2 4 2" xfId="12720" xr:uid="{CBC69CC4-1826-416B-8A53-F6E13DDC9CE8}"/>
    <cellStyle name="oft Excel]_x000d__x000a_Comment=The open=/f lines load custom functions into the Paste Function list._x000d__x000a_Maximized=3_x000d__x000a_Basics=1_x000d__x000a_A 3 2 5" xfId="9606" xr:uid="{DA221DEB-36D1-482F-9A49-2531C6568442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3 2 2" xfId="13356" xr:uid="{9C20C3C3-B9A2-4628-9A61-143E6DC7C371}"/>
    <cellStyle name="oft Excel]_x000d__x000a_Comment=The open=/f lines load custom functions into the Paste Function list._x000d__x000a_Maximized=3_x000d__x000a_Basics=1_x000d__x000a_A 3 3 3" xfId="10653" xr:uid="{9EDD099C-3AC0-45A9-98BC-6A296C6761C3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4 2" xfId="12948" xr:uid="{D573C1C8-5333-4E01-AE30-E06BFEAD6104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3 5 2" xfId="12125" xr:uid="{8355C86E-236F-45E2-B133-52C5DBC41006}"/>
    <cellStyle name="oft Excel]_x000d__x000a_Comment=The open=/f lines load custom functions into the Paste Function list._x000d__x000a_Maximized=3_x000d__x000a_Basics=1_x000d__x000a_A 3 6" xfId="8915" xr:uid="{ED4E6323-0C73-450A-B516-F4754693DEBD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2 2 2" xfId="13537" xr:uid="{3384CD9B-1B2B-4976-9DB7-6F8E747BF968}"/>
    <cellStyle name="oft Excel]_x000d__x000a_Comment=The open=/f lines load custom functions into the Paste Function list._x000d__x000a_Maximized=3_x000d__x000a_Basics=1_x000d__x000a_A 4 2 2 3" xfId="11345" xr:uid="{0FB8EF5B-E7BA-422E-B6DE-AE2FE949F287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3 2" xfId="13137" xr:uid="{5B587D85-5BE1-430F-984F-62AE373C7A5E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2 4 2" xfId="12721" xr:uid="{672D9616-EF49-4FC5-8F33-7F4ACBFC4BC1}"/>
    <cellStyle name="oft Excel]_x000d__x000a_Comment=The open=/f lines load custom functions into the Paste Function list._x000d__x000a_Maximized=3_x000d__x000a_Basics=1_x000d__x000a_A 4 2 5" xfId="9607" xr:uid="{EBD56988-2086-4928-8546-CEBA2A471360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3 2 2" xfId="13357" xr:uid="{81A553A9-829E-4E50-9B70-F7B9C8D36B4B}"/>
    <cellStyle name="oft Excel]_x000d__x000a_Comment=The open=/f lines load custom functions into the Paste Function list._x000d__x000a_Maximized=3_x000d__x000a_Basics=1_x000d__x000a_A 4 3 3" xfId="10654" xr:uid="{E4B4307E-C135-4E9E-8643-DD4E0568428D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4 2" xfId="12949" xr:uid="{AB275005-E5EF-41F0-9DAF-2952F567337C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4 5 2" xfId="12126" xr:uid="{4D411E6C-337B-44CB-8260-7E84D4741673}"/>
    <cellStyle name="oft Excel]_x000d__x000a_Comment=The open=/f lines load custom functions into the Paste Function list._x000d__x000a_Maximized=3_x000d__x000a_Basics=1_x000d__x000a_A 4 6" xfId="8916" xr:uid="{2D9A9FA6-8448-4D4F-8B33-AF194A12B2F1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2 2 2" xfId="13538" xr:uid="{211BF3A6-9C40-4269-8277-589E339F3BF3}"/>
    <cellStyle name="oft Excel]_x000d__x000a_Comment=The open=/f lines load custom functions into the Paste Function list._x000d__x000a_Maximized=3_x000d__x000a_Basics=1_x000d__x000a_A 5 2 2 3" xfId="11346" xr:uid="{CAE67C62-3623-4EF2-9BA5-54865F9D5CFB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3 2" xfId="13138" xr:uid="{DD34D3F7-7825-4CFD-9C19-0AD333B67D55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2 4 2" xfId="12722" xr:uid="{1D900955-976C-4C2A-ADD1-73AC29CF253E}"/>
    <cellStyle name="oft Excel]_x000d__x000a_Comment=The open=/f lines load custom functions into the Paste Function list._x000d__x000a_Maximized=3_x000d__x000a_Basics=1_x000d__x000a_A 5 2 5" xfId="9608" xr:uid="{13A4EC3D-67A5-4E5A-BE13-F5C306DAB4CE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3 2 2" xfId="13358" xr:uid="{C28568B2-8D8F-4C1C-BBF7-E3E35EAEAF39}"/>
    <cellStyle name="oft Excel]_x000d__x000a_Comment=The open=/f lines load custom functions into the Paste Function list._x000d__x000a_Maximized=3_x000d__x000a_Basics=1_x000d__x000a_A 5 3 3" xfId="10655" xr:uid="{674D431C-351D-4678-8038-86C840718F04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4 2" xfId="12950" xr:uid="{FE0BEE21-41E9-446C-92FA-B956B496939D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5 5 2" xfId="12127" xr:uid="{99D642D7-77DC-4F7E-89F2-E7F70DE97944}"/>
    <cellStyle name="oft Excel]_x000d__x000a_Comment=The open=/f lines load custom functions into the Paste Function list._x000d__x000a_Maximized=3_x000d__x000a_Basics=1_x000d__x000a_A 5 6" xfId="8917" xr:uid="{FEBDE397-F5B5-4888-A0F7-D0C33981327D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2 2 2" xfId="13359" xr:uid="{47167634-3364-4E59-99BD-A8ED8D76ECE6}"/>
    <cellStyle name="oft Excel]_x000d__x000a_Comment=The open=/f lines load custom functions into the Paste Function list._x000d__x000a_Maximized=3_x000d__x000a_Basics=1_x000d__x000a_A 6 2 2 3" xfId="11347" xr:uid="{8C513E4F-B694-418D-8F32-31ED846436DD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2 3 2" xfId="12723" xr:uid="{F69A61BD-014E-47FB-9B11-916327E8E9B7}"/>
    <cellStyle name="oft Excel]_x000d__x000a_Comment=The open=/f lines load custom functions into the Paste Function list._x000d__x000a_Maximized=3_x000d__x000a_Basics=1_x000d__x000a_A 6 2 4" xfId="9609" xr:uid="{90E2661A-8386-460C-93B0-00D299706A63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3 2 2" xfId="12951" xr:uid="{0D87300E-3DF6-4138-AF6B-60BB34270B95}"/>
    <cellStyle name="oft Excel]_x000d__x000a_Comment=The open=/f lines load custom functions into the Paste Function list._x000d__x000a_Maximized=3_x000d__x000a_Basics=1_x000d__x000a_A 6 3 3" xfId="10656" xr:uid="{833AB668-242F-409B-A49E-EE02153B0E64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6 4 2" xfId="12516" xr:uid="{033DA297-1BA1-42DD-949F-73F789F06DCB}"/>
    <cellStyle name="oft Excel]_x000d__x000a_Comment=The open=/f lines load custom functions into the Paste Function list._x000d__x000a_Maximized=3_x000d__x000a_Basics=1_x000d__x000a_A 6 5" xfId="8918" xr:uid="{AFEC6228-7CA7-4D48-921D-023EB117D342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2 2 2" xfId="13534" xr:uid="{3431FBEB-4A18-4C05-8604-EFCD51288ECB}"/>
    <cellStyle name="oft Excel]_x000d__x000a_Comment=The open=/f lines load custom functions into the Paste Function list._x000d__x000a_Maximized=3_x000d__x000a_Basics=1_x000d__x000a_A 7 2 3" xfId="11338" xr:uid="{D23C5189-EA77-4A8F-AE3C-25FC5F8912D8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3 2" xfId="13134" xr:uid="{C7A8D6DF-046E-4307-BF61-0D2C5698EE4C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7 4 2" xfId="12714" xr:uid="{8E999362-23EE-4C3B-A60B-A2A953C97310}"/>
    <cellStyle name="oft Excel]_x000d__x000a_Comment=The open=/f lines load custom functions into the Paste Function list._x000d__x000a_Maximized=3_x000d__x000a_Basics=1_x000d__x000a_A 7 5" xfId="9600" xr:uid="{71DD789A-1884-42A7-93D5-46660C21B705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8 2 2" xfId="13354" xr:uid="{D477C4A8-6A06-4FE6-8E11-DE5BE1DAA087}"/>
    <cellStyle name="oft Excel]_x000d__x000a_Comment=The open=/f lines load custom functions into the Paste Function list._x000d__x000a_Maximized=3_x000d__x000a_Basics=1_x000d__x000a_A 8 3" xfId="10647" xr:uid="{1FA5F14B-6FD3-40DE-917D-5018500724E5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0d__x000a_Comment=The open=/f lines load custom functions into the Paste Function list._x000d__x000a_Maximized=3_x000d__x000a_Basics=1_x000d__x000a_A 9 2" xfId="12946" xr:uid="{2252B27E-5D84-45E8-87DE-1978458AD8CE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2 2 2" xfId="12519" xr:uid="{FEB09647-89D4-470D-96A7-91CAF3C4BC39}"/>
    <cellStyle name="Percent 11 2 2 3" xfId="12518" xr:uid="{C5C546A8-D60B-476C-B3F7-2658956788B2}"/>
    <cellStyle name="Percent 11 2 3" xfId="6715" xr:uid="{64C70ACC-819C-4C9C-BECA-9101F1619F19}"/>
    <cellStyle name="Percent 11 2 3 2" xfId="12520" xr:uid="{44CAA5EC-F31E-46D8-917A-D0FBE8496776}"/>
    <cellStyle name="Percent 11 2 4" xfId="7769" xr:uid="{7FCA1507-41BC-45ED-B24A-2B07483A53FE}"/>
    <cellStyle name="Percent 11 2 5" xfId="6712" xr:uid="{F3C79483-2DED-44AF-B4D6-BAE69224C8DB}"/>
    <cellStyle name="Percent 11 2 5 2" xfId="12517" xr:uid="{9B0FDE9A-E20C-45E9-B35D-AC31CD739482}"/>
    <cellStyle name="Percent 11 3" xfId="1642" xr:uid="{00000000-0005-0000-0000-0000940E0000}"/>
    <cellStyle name="Percent 11 3 2" xfId="6717" xr:uid="{63A0762E-D2B3-49B3-833F-7E55175BFCF2}"/>
    <cellStyle name="Percent 11 3 2 2" xfId="12522" xr:uid="{77F0A2AD-E145-4646-A845-FBFC69EA7F94}"/>
    <cellStyle name="Percent 11 3 3" xfId="7935" xr:uid="{290B4402-866A-4F0E-9034-786DBD7C798C}"/>
    <cellStyle name="Percent 11 3 4" xfId="6716" xr:uid="{0C78410D-5B49-4670-A64E-3E655C1FCC1A}"/>
    <cellStyle name="Percent 11 3 4 2" xfId="12521" xr:uid="{A5E15224-3032-4096-BC0C-FDCF800C4C76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4 3 2" xfId="12523" xr:uid="{CE748AF5-81D5-4EFD-91BD-1747A748FC8C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2 2" xfId="12526" xr:uid="{839CD8F9-AA11-4597-9C18-504CEFBF0308}"/>
    <cellStyle name="Percent 13 2 3" xfId="7313" xr:uid="{6A300846-4432-4074-9E21-B971F66703E9}"/>
    <cellStyle name="Percent 13 2 4" xfId="6720" xr:uid="{97FFDC0A-A62E-47F1-AF1C-2A62EF3EF0B2}"/>
    <cellStyle name="Percent 13 2 4 2" xfId="12525" xr:uid="{72A7DD02-1834-4F8B-BA1D-BC5AEE9CBFC4}"/>
    <cellStyle name="Percent 13 3" xfId="1649" xr:uid="{00000000-0005-0000-0000-00009B0E0000}"/>
    <cellStyle name="Percent 13 3 2" xfId="6722" xr:uid="{F968A83E-D671-46BF-99C4-EE96DA71B065}"/>
    <cellStyle name="Percent 13 3 2 2" xfId="12527" xr:uid="{260C841D-FF4E-4D0A-B530-A0942A53521A}"/>
    <cellStyle name="Percent 13 4" xfId="7941" xr:uid="{AA83E137-83B5-4CBC-B14D-25AE8144DE73}"/>
    <cellStyle name="Percent 13 5" xfId="6719" xr:uid="{B6962662-BE63-4587-810F-7550CC724B89}"/>
    <cellStyle name="Percent 13 5 2" xfId="12524" xr:uid="{14FE7D80-03C7-42DF-8E33-1E3DDA50CA53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2 2" xfId="12530" xr:uid="{8E466CD2-A5B9-492B-B731-E3A7D61883BD}"/>
    <cellStyle name="Percent 14 2 3" xfId="6724" xr:uid="{83BDBB26-C42F-4FF5-91D8-FBA33318DD70}"/>
    <cellStyle name="Percent 14 2 3 2" xfId="12529" xr:uid="{4F67B0CB-5ED5-4CA4-A307-638D2488B619}"/>
    <cellStyle name="Percent 14 3" xfId="1652" xr:uid="{00000000-0005-0000-0000-00009E0E0000}"/>
    <cellStyle name="Percent 14 3 2" xfId="6726" xr:uid="{D020F8BC-114A-450C-9A33-ACDF4C1B6941}"/>
    <cellStyle name="Percent 14 3 2 2" xfId="12531" xr:uid="{A904595A-5E1F-4A92-B98F-90A91B606BA9}"/>
    <cellStyle name="Percent 14 4" xfId="7942" xr:uid="{62DA1859-7D92-468A-A2AD-D9A93ADA14D3}"/>
    <cellStyle name="Percent 14 5" xfId="6723" xr:uid="{E9A6F83E-E184-41B5-B593-DCCD85DCAD74}"/>
    <cellStyle name="Percent 14 5 2" xfId="12528" xr:uid="{08DD8896-1B0A-4B1A-A436-7366357CB4EA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2 2 2" xfId="12534" xr:uid="{5602E9F5-AEDF-45BC-A257-2CE41397350F}"/>
    <cellStyle name="Percent 2 5 2 2 3" xfId="12533" xr:uid="{5EE07EFB-E3DB-4D95-9100-9CF698173018}"/>
    <cellStyle name="Percent 2 5 2 3" xfId="6733" xr:uid="{3509A8AA-07D5-4392-B4F6-D365A7E91C13}"/>
    <cellStyle name="Percent 2 5 2 3 2" xfId="12535" xr:uid="{559DD3A9-B112-4D79-B797-CA432705A3DC}"/>
    <cellStyle name="Percent 2 5 2 4" xfId="7785" xr:uid="{17B3F36A-2C63-4604-B4E7-E232FBB63407}"/>
    <cellStyle name="Percent 2 5 2 5" xfId="6730" xr:uid="{775395C1-672B-4E0F-A083-AFD686AE0341}"/>
    <cellStyle name="Percent 2 5 2 5 2" xfId="12532" xr:uid="{4C9E9CD5-A89A-4B0A-811F-CC34626EDC95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61 2" xfId="12764" xr:uid="{C2A3AE31-1629-45E7-90F5-6831307012EA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1 2" xfId="13262" xr:uid="{F5F73857-69CE-4D29-B73E-393586C18E2C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5 3" xfId="12862" xr:uid="{7DBA5B19-665A-4E14-AD89-F1C86C0B7BE7}"/>
    <cellStyle name="Percent 3 2 6" xfId="8038" xr:uid="{0DA11E17-A0BD-431B-B004-56E16950F34A}"/>
    <cellStyle name="Percent 3 2 6 2" xfId="13265" xr:uid="{058157E0-2F9F-426E-9010-F519E15D4BDF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3 2" xfId="11934" xr:uid="{10281EE1-6396-4272-A1C8-DA3C4F9FA977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35 2" xfId="13212" xr:uid="{F8F44C9C-FBA2-438A-A7AA-F00713F37EA3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7 2 2" xfId="13257" xr:uid="{787265E1-61B2-400B-8AAA-B425152B6E89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2 2 2" xfId="12538" xr:uid="{64AFC724-A288-45C1-921F-BE05D64AB6DD}"/>
    <cellStyle name="Percent 7 4 2 3" xfId="12537" xr:uid="{90ED8DCF-1D13-4EC0-9909-A032E2DE9558}"/>
    <cellStyle name="Percent 7 4 3" xfId="6740" xr:uid="{49AB35D5-67FD-418A-B8F3-9E8EFCFF0D52}"/>
    <cellStyle name="Percent 7 4 3 2" xfId="12539" xr:uid="{02E80466-6677-4116-AC0B-5D417709E71D}"/>
    <cellStyle name="Percent 7 4 4" xfId="7805" xr:uid="{B340DA2A-B173-4FAB-B6C4-D02B14F63CEE}"/>
    <cellStyle name="Percent 7 4 5" xfId="6737" xr:uid="{E30AC15F-9B8C-40C7-A86B-2C574334DC48}"/>
    <cellStyle name="Percent 7 4 5 2" xfId="12536" xr:uid="{EC14DC47-5E93-447D-BEDD-973078675B1B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2 2" xfId="12540" xr:uid="{603AD824-BC99-41D0-98A9-5196E674FDC8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3 2 2" xfId="12541" xr:uid="{D8693F62-2D6B-44EA-B917-412BA77E8A52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10 2" xfId="12542" xr:uid="{B20B5B46-530B-4598-BC9F-8870164CD53B}"/>
    <cellStyle name="Percent 9 3 2" xfId="1856" xr:uid="{00000000-0005-0000-0000-0000760F0000}"/>
    <cellStyle name="Percent 9 3 2 10" xfId="6745" xr:uid="{B3B78DDE-AF9C-4F6F-88F5-37B1B24F2E68}"/>
    <cellStyle name="Percent 9 3 2 10 2" xfId="12543" xr:uid="{1D652491-708E-4D9A-BFFF-D5E73495BE9D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2 2 2" xfId="12546" xr:uid="{4BE41412-4922-4D91-9354-1D2E1372C457}"/>
    <cellStyle name="Percent 9 3 2 2 2 3" xfId="6747" xr:uid="{19D81982-175E-49F7-884F-248570261AC7}"/>
    <cellStyle name="Percent 9 3 2 2 2 3 2" xfId="12545" xr:uid="{124ADFF1-F656-46B9-94DF-BEF94B1D958E}"/>
    <cellStyle name="Percent 9 3 2 2 3" xfId="1860" xr:uid="{00000000-0005-0000-0000-00007A0F0000}"/>
    <cellStyle name="Percent 9 3 2 2 3 2" xfId="6749" xr:uid="{101F1553-3CFF-4BA6-B7F4-EDC35770F146}"/>
    <cellStyle name="Percent 9 3 2 2 3 2 2" xfId="12547" xr:uid="{6D6F1092-C954-405F-8C26-E5378754BB40}"/>
    <cellStyle name="Percent 9 3 2 2 4" xfId="6746" xr:uid="{633C84A0-E975-4D8A-9A72-968358E30EC6}"/>
    <cellStyle name="Percent 9 3 2 2 4 2" xfId="12544" xr:uid="{A00436A4-9ECB-43B0-98ED-59B218A1CC59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2 2" xfId="12550" xr:uid="{A0FE453F-34AD-4634-8020-91495E7B7F26}"/>
    <cellStyle name="Percent 9 3 2 3 2 3" xfId="6751" xr:uid="{66B4DCFB-6B65-45EC-9E2C-4C5C761D335D}"/>
    <cellStyle name="Percent 9 3 2 3 2 3 2" xfId="12549" xr:uid="{0439E408-04FC-43C4-B417-04063E8B361C}"/>
    <cellStyle name="Percent 9 3 2 3 3" xfId="6753" xr:uid="{D5D9062C-EE4B-4D31-87D9-A2B1FFCCD83C}"/>
    <cellStyle name="Percent 9 3 2 3 3 2" xfId="12551" xr:uid="{FFDCC02F-21B2-425B-8D66-DB4ECAD59207}"/>
    <cellStyle name="Percent 9 3 2 3 4" xfId="6750" xr:uid="{C06888EA-68B8-44AD-B706-C616F80CDDAF}"/>
    <cellStyle name="Percent 9 3 2 3 4 2" xfId="12548" xr:uid="{AA8CD14D-D99C-443B-BEEB-46FA59A22988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2 2 2" xfId="12553" xr:uid="{47F06EF4-0C01-468E-A80E-9E63E80E4C8B}"/>
    <cellStyle name="Percent 9 3 2 4 3" xfId="6754" xr:uid="{FB63D123-DA03-4BC2-BE8E-9FB29DF60234}"/>
    <cellStyle name="Percent 9 3 2 4 3 2" xfId="12552" xr:uid="{38F2C262-7118-4429-9324-DEAE2A650AD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5 3 2" xfId="12554" xr:uid="{27E77A91-9379-42E3-8AA9-999C6496F2C1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6 3 2" xfId="12725" xr:uid="{7A801197-6D86-480D-B544-868BDAE317F3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2 2" xfId="12557" xr:uid="{6D92F420-E78B-498E-A941-79934B2B5C98}"/>
    <cellStyle name="Percent 9 3 4 2 3" xfId="6759" xr:uid="{49876193-BF37-487A-9862-ACDC43F7D278}"/>
    <cellStyle name="Percent 9 3 4 2 3 2" xfId="12556" xr:uid="{2E19DCFD-A453-40CE-941C-799F8839A55B}"/>
    <cellStyle name="Percent 9 3 4 3" xfId="6761" xr:uid="{7279F048-A2D8-463C-8F09-227A9C8784B3}"/>
    <cellStyle name="Percent 9 3 4 3 2" xfId="12558" xr:uid="{DB5E2A3F-E727-4A25-B2B3-5553D11923DD}"/>
    <cellStyle name="Percent 9 3 4 4" xfId="6758" xr:uid="{F47A657C-97D1-43FA-A8A2-E44A71446BC8}"/>
    <cellStyle name="Percent 9 3 4 4 2" xfId="12555" xr:uid="{223988BF-E7D0-435C-AB3B-822BA99A4643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2 2 2" xfId="12560" xr:uid="{FDA77ADA-7944-4F71-A419-F8CC18631BC1}"/>
    <cellStyle name="Percent 9 3 5 3" xfId="6762" xr:uid="{FDFE3FD8-5CF5-42CD-9F32-208945A9FC80}"/>
    <cellStyle name="Percent 9 3 5 3 2" xfId="12559" xr:uid="{6810FCA6-5CCF-4C55-B3A1-49AFABB8BB7D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6 3 2" xfId="12561" xr:uid="{1AE2D346-FF30-46A7-8824-3ACDF0B487C8}"/>
    <cellStyle name="Percent 9 3 7" xfId="1880" xr:uid="{00000000-0005-0000-0000-0000900F0000}"/>
    <cellStyle name="Percent 9 3 7 2" xfId="7092" xr:uid="{3EE352A6-4065-4F33-83D0-D0A9AA8B05DA}"/>
    <cellStyle name="Percent 9 3 7 2 2" xfId="12724" xr:uid="{1E29EA23-DD02-46EE-A9A2-8A2C6603AE24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2 2 2" xfId="11351" xr:uid="{4B41897B-665D-4D05-BA2E-0D0DA6FBBA39}"/>
    <cellStyle name="เครื่องหมายจุลภาค 10 2 2 2 2 3" xfId="9613" xr:uid="{936B7C04-303A-4006-A5E2-60FAB838E9E4}"/>
    <cellStyle name="เครื่องหมายจุลภาค 10 2 2 2 3" xfId="4164" xr:uid="{00000000-0005-0000-0000-0000B70F0000}"/>
    <cellStyle name="เครื่องหมายจุลภาค 10 2 2 2 3 2" xfId="10660" xr:uid="{599DB891-2CF0-4C40-9F58-2DB9EFDBB072}"/>
    <cellStyle name="เครื่องหมายจุลภาค 10 2 2 2 4" xfId="8318" xr:uid="{015A4AC7-2D38-4D87-89B2-E6E1F704866D}"/>
    <cellStyle name="เครื่องหมายจุลภาค 10 2 2 2 4 2" xfId="13541" xr:uid="{FB5E3884-1E29-4C16-95C2-6F70C631EE7C}"/>
    <cellStyle name="เครื่องหมายจุลภาค 10 2 2 2 5" xfId="8922" xr:uid="{5A9AF622-C0B1-4594-A5F4-CF04253F4CD1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2 2" xfId="11350" xr:uid="{14CE1F4A-947C-45F9-A6D5-AB2709EF2072}"/>
    <cellStyle name="เครื่องหมายจุลภาค 10 2 2 3 3" xfId="7815" xr:uid="{BA415FF2-8497-4D14-AFC5-1A94FBFA17C9}"/>
    <cellStyle name="เครื่องหมายจุลภาค 10 2 2 3 3 2" xfId="13141" xr:uid="{8C6EB2D1-8328-4C5C-B666-1B6D19BB5DC2}"/>
    <cellStyle name="เครื่องหมายจุลภาค 10 2 2 3 4" xfId="9612" xr:uid="{ACE650FE-A762-4698-B011-8128B9BCB229}"/>
    <cellStyle name="เครื่องหมายจุลภาค 10 2 2 4" xfId="4163" xr:uid="{00000000-0005-0000-0000-0000BA0F0000}"/>
    <cellStyle name="เครื่องหมายจุลภาค 10 2 2 4 2" xfId="10659" xr:uid="{4A566237-0E60-4AD1-99F4-D37E573D4558}"/>
    <cellStyle name="เครื่องหมายจุลภาค 10 2 2 5" xfId="5928" xr:uid="{0661D7D8-D9E3-4D0E-81E7-9BEC0D2CC23D}"/>
    <cellStyle name="เครื่องหมายจุลภาค 10 2 2 5 2" xfId="12131" xr:uid="{B3A43904-94C0-4376-BE9D-1AA2559CD501}"/>
    <cellStyle name="เครื่องหมายจุลภาค 10 2 2 6" xfId="8921" xr:uid="{2647C1F0-23FA-49A0-A3DE-745913B79C68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2 2 2" xfId="11353" xr:uid="{F8DF20F9-C52D-44AB-BAF0-D65B624D9EB1}"/>
    <cellStyle name="เครื่องหมายจุลภาค 10 2 3 2 2 3" xfId="9615" xr:uid="{2E8D362D-F0EC-4C52-9EF8-CC631C518955}"/>
    <cellStyle name="เครื่องหมายจุลภาค 10 2 3 2 3" xfId="4166" xr:uid="{00000000-0005-0000-0000-0000BF0F0000}"/>
    <cellStyle name="เครื่องหมายจุลภาค 10 2 3 2 3 2" xfId="10662" xr:uid="{397437C7-5861-41E9-BAE4-70EBFD708741}"/>
    <cellStyle name="เครื่องหมายจุลภาค 10 2 3 2 4" xfId="8319" xr:uid="{E639ECA1-3455-4321-8FC6-13B4354777A9}"/>
    <cellStyle name="เครื่องหมายจุลภาค 10 2 3 2 4 2" xfId="13542" xr:uid="{1F2ED3F2-2107-4FC6-AAE9-AA74BCC8225D}"/>
    <cellStyle name="เครื่องหมายจุลภาค 10 2 3 2 5" xfId="8924" xr:uid="{7748FF1D-F587-4670-910F-69A9CDE66FAF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2 2" xfId="11352" xr:uid="{4C32E727-514F-426E-AD1F-EDD9E9CFF166}"/>
    <cellStyle name="เครื่องหมายจุลภาค 10 2 3 3 3" xfId="7816" xr:uid="{8E09AEEA-E185-4D8E-8285-7BC4A4914163}"/>
    <cellStyle name="เครื่องหมายจุลภาค 10 2 3 3 3 2" xfId="13142" xr:uid="{98B7183E-0798-4DE1-B4AF-F1908ED6C941}"/>
    <cellStyle name="เครื่องหมายจุลภาค 10 2 3 3 4" xfId="9614" xr:uid="{81F414C4-23E4-4855-A1F1-03EFE8A97C02}"/>
    <cellStyle name="เครื่องหมายจุลภาค 10 2 3 4" xfId="4165" xr:uid="{00000000-0005-0000-0000-0000C20F0000}"/>
    <cellStyle name="เครื่องหมายจุลภาค 10 2 3 4 2" xfId="10661" xr:uid="{5A7115D3-C5E9-4134-B82F-6C3C6A949BF8}"/>
    <cellStyle name="เครื่องหมายจุลภาค 10 2 3 5" xfId="5929" xr:uid="{BA68CF7E-F833-473B-9D2A-15B81346372C}"/>
    <cellStyle name="เครื่องหมายจุลภาค 10 2 3 5 2" xfId="12132" xr:uid="{93E63977-F994-4B80-B7DD-19CD424C4B18}"/>
    <cellStyle name="เครื่องหมายจุลภาค 10 2 3 6" xfId="8923" xr:uid="{510650E0-C585-4722-98E7-F0B2D17757E4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2 2 2" xfId="11354" xr:uid="{DB924AA9-D021-48F2-B21C-D54231440D37}"/>
    <cellStyle name="เครื่องหมายจุลภาค 10 2 4 2 3" xfId="9616" xr:uid="{5336D2A6-94EB-4D89-9231-1D11D7F3BEC2}"/>
    <cellStyle name="เครื่องหมายจุลภาค 10 2 4 3" xfId="4167" xr:uid="{00000000-0005-0000-0000-0000C60F0000}"/>
    <cellStyle name="เครื่องหมายจุลภาค 10 2 4 3 2" xfId="10663" xr:uid="{7F2AD6E3-2552-42AF-9DDC-10C2EDC7F888}"/>
    <cellStyle name="เครื่องหมายจุลภาค 10 2 4 4" xfId="8317" xr:uid="{11A92E43-BF33-452D-B7BB-F6A8A6CE8E3E}"/>
    <cellStyle name="เครื่องหมายจุลภาค 10 2 4 4 2" xfId="13540" xr:uid="{9E97CA77-04EE-48A0-B191-6B4F1C86C71E}"/>
    <cellStyle name="เครื่องหมายจุลภาค 10 2 4 5" xfId="8925" xr:uid="{4E54A51A-85CF-4D72-9175-06B98FF9FA4C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2 2" xfId="11349" xr:uid="{1124D93C-09CE-4913-AAC1-E350AAA03E82}"/>
    <cellStyle name="เครื่องหมายจุลภาค 10 2 5 3" xfId="7814" xr:uid="{39D774CE-C814-4DF6-9504-C1A881F8B171}"/>
    <cellStyle name="เครื่องหมายจุลภาค 10 2 5 3 2" xfId="13140" xr:uid="{4AFA9469-A17E-4FA2-B68A-3C1E43EABE49}"/>
    <cellStyle name="เครื่องหมายจุลภาค 10 2 5 4" xfId="9611" xr:uid="{83D91D40-9EB6-4F83-B6D9-B65EB7F138F5}"/>
    <cellStyle name="เครื่องหมายจุลภาค 10 2 6" xfId="4162" xr:uid="{00000000-0005-0000-0000-0000C90F0000}"/>
    <cellStyle name="เครื่องหมายจุลภาค 10 2 6 2" xfId="10658" xr:uid="{41FE147B-AC37-4F57-AF6B-6559D999776D}"/>
    <cellStyle name="เครื่องหมายจุลภาค 10 2 7" xfId="5927" xr:uid="{90720ED0-2E5D-42CB-B860-220D64999C9E}"/>
    <cellStyle name="เครื่องหมายจุลภาค 10 2 7 2" xfId="12130" xr:uid="{AE70744A-35E0-4D5A-88D5-3A8EA139CBA6}"/>
    <cellStyle name="เครื่องหมายจุลภาค 10 2 8" xfId="8920" xr:uid="{3FCB3CC9-2CE6-4D87-83FF-EE8A07A32A7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2 2 2" xfId="11356" xr:uid="{2F07EBE7-5305-4E39-B6A6-B800C4AD9062}"/>
    <cellStyle name="เครื่องหมายจุลภาค 10 3 2 2 3" xfId="9618" xr:uid="{9D7E2EE5-009E-4101-ADD9-D5F2AB4D130D}"/>
    <cellStyle name="เครื่องหมายจุลภาค 10 3 2 3" xfId="4169" xr:uid="{00000000-0005-0000-0000-0000CE0F0000}"/>
    <cellStyle name="เครื่องหมายจุลภาค 10 3 2 3 2" xfId="10665" xr:uid="{E984B914-CB6E-4550-A611-29A686CDBBCE}"/>
    <cellStyle name="เครื่องหมายจุลภาค 10 3 2 4" xfId="8320" xr:uid="{2E89DD2E-82AB-4748-A39D-5382EEAEFF13}"/>
    <cellStyle name="เครื่องหมายจุลภาค 10 3 2 4 2" xfId="13543" xr:uid="{D7B1CC0D-2946-47BD-8D6C-27641780AB0C}"/>
    <cellStyle name="เครื่องหมายจุลภาค 10 3 2 5" xfId="8927" xr:uid="{FEF6C2F9-BB9D-40C7-9D8C-310C865F82A5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2 2" xfId="11355" xr:uid="{D801F904-F4A2-4A7D-A4C1-50A4D08E3E4D}"/>
    <cellStyle name="เครื่องหมายจุลภาค 10 3 3 3" xfId="7817" xr:uid="{ACB6C715-1CEB-421C-9C8A-B32CCC4EA662}"/>
    <cellStyle name="เครื่องหมายจุลภาค 10 3 3 3 2" xfId="13143" xr:uid="{559BBB5F-319D-4495-9E12-02087562701D}"/>
    <cellStyle name="เครื่องหมายจุลภาค 10 3 3 4" xfId="9617" xr:uid="{25D409CA-911D-4085-A306-B8ABB61EB4FD}"/>
    <cellStyle name="เครื่องหมายจุลภาค 10 3 4" xfId="4168" xr:uid="{00000000-0005-0000-0000-0000D10F0000}"/>
    <cellStyle name="เครื่องหมายจุลภาค 10 3 4 2" xfId="10664" xr:uid="{801A8E3E-6557-4C25-B9CB-547D7706EF32}"/>
    <cellStyle name="เครื่องหมายจุลภาค 10 3 5" xfId="5930" xr:uid="{F2EAD415-03C8-45A9-AD85-00C1DB81E65D}"/>
    <cellStyle name="เครื่องหมายจุลภาค 10 3 5 2" xfId="12133" xr:uid="{839FC428-B12C-4EC3-BF9E-725124440D2A}"/>
    <cellStyle name="เครื่องหมายจุลภาค 10 3 6" xfId="8926" xr:uid="{9A9A9692-28F6-49E5-AD59-77C7BF83D43E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2 2" xfId="11357" xr:uid="{6B864730-C8F1-425E-8B21-AB1EA3593C1F}"/>
    <cellStyle name="เครื่องหมายจุลภาค 10 4 2 3" xfId="8316" xr:uid="{53C4E0F7-A593-43D4-8677-4FAABE56F552}"/>
    <cellStyle name="เครื่องหมายจุลภาค 10 4 2 3 2" xfId="13539" xr:uid="{AFAD6B43-E400-454F-83FF-B70A7FE4BE23}"/>
    <cellStyle name="เครื่องหมายจุลภาค 10 4 2 4" xfId="9619" xr:uid="{8324F1D5-E8FC-40AD-806D-37F49D0BAAD7}"/>
    <cellStyle name="เครื่องหมายจุลภาค 10 4 3" xfId="4170" xr:uid="{00000000-0005-0000-0000-0000D50F0000}"/>
    <cellStyle name="เครื่องหมายจุลภาค 10 4 3 2" xfId="10666" xr:uid="{8015266B-8257-4EEA-B744-E28F8F3B0507}"/>
    <cellStyle name="เครื่องหมายจุลภาค 10 4 4" xfId="7096" xr:uid="{91E988AD-4144-4512-B983-A7FF1130C415}"/>
    <cellStyle name="เครื่องหมายจุลภาค 10 4 4 2" xfId="12726" xr:uid="{BBBCAFE7-E78F-40FE-A1CB-51BEF7386813}"/>
    <cellStyle name="เครื่องหมายจุลภาค 10 4 5" xfId="8928" xr:uid="{F1513763-E31D-4590-9EB6-572D2E82F18D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2 2" xfId="11348" xr:uid="{04F59D68-0940-4983-816C-0833212647A3}"/>
    <cellStyle name="เครื่องหมายจุลภาค 10 5 3" xfId="7813" xr:uid="{F51B72B6-ACE5-49F4-8456-2B147127F8AC}"/>
    <cellStyle name="เครื่องหมายจุลภาค 10 5 3 2" xfId="13139" xr:uid="{C18A020E-9029-43E4-A8E1-C9845EF307C7}"/>
    <cellStyle name="เครื่องหมายจุลภาค 10 5 4" xfId="9610" xr:uid="{3EDB0650-2B82-4B15-8509-75B8A4C8B29C}"/>
    <cellStyle name="เครื่องหมายจุลภาค 10 6" xfId="4161" xr:uid="{00000000-0005-0000-0000-0000D80F0000}"/>
    <cellStyle name="เครื่องหมายจุลภาค 10 6 2" xfId="10657" xr:uid="{8A710F04-EADF-49D7-BEB5-D33992532C36}"/>
    <cellStyle name="เครื่องหมายจุลภาค 10 7" xfId="5926" xr:uid="{9276248E-19BA-45E2-88FC-27EA5FD726C4}"/>
    <cellStyle name="เครื่องหมายจุลภาค 10 7 2" xfId="12129" xr:uid="{0C3389E3-D826-4925-A50A-425861750FC2}"/>
    <cellStyle name="เครื่องหมายจุลภาค 10 8" xfId="8919" xr:uid="{8D1A54A5-856B-45C7-8979-7AD83AC6D6CC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2 2" xfId="11360" xr:uid="{0A58007C-3AFE-4F6F-8E32-52D15717A376}"/>
    <cellStyle name="เครื่องหมายจุลภาค 11 2 2 2 2 3" xfId="6773" xr:uid="{D55BEE98-2A92-4422-A2D4-0C33C2F5E034}"/>
    <cellStyle name="เครื่องหมายจุลภาค 11 2 2 2 2 3 2" xfId="12562" xr:uid="{E4FF5952-181D-4551-8427-B71ACC446CB0}"/>
    <cellStyle name="เครื่องหมายจุลภาค 11 2 2 2 2 4" xfId="9622" xr:uid="{BFFC13DB-5FDE-41C4-9A63-A41D89D40881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3 2 2" xfId="13546" xr:uid="{36DB0347-07C3-4BC4-B4DE-CA5DF9132B03}"/>
    <cellStyle name="เครื่องหมายจุลภาค 11 2 2 2 3 3" xfId="10669" xr:uid="{675748E0-0853-497C-94F0-A486C1E4B634}"/>
    <cellStyle name="เครื่องหมายจุลภาค 11 2 2 2 4" xfId="5553" xr:uid="{0B8ABAF8-86CD-4463-8CE6-02E228B7C1F5}"/>
    <cellStyle name="เครื่องหมายจุลภาค 11 2 2 2 4 2" xfId="11971" xr:uid="{955E96EA-53E4-434E-8399-4EBB4122E7DA}"/>
    <cellStyle name="เครื่องหมายจุลภาค 11 2 2 2 5" xfId="8931" xr:uid="{EDDF6F96-D4D2-4A39-8B5E-E5FA05CA9399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2 2" xfId="11359" xr:uid="{DA9760C1-C1A5-413F-898D-620F99F67510}"/>
    <cellStyle name="เครื่องหมายจุลภาค 11 2 2 3 3" xfId="7820" xr:uid="{C8E3A876-AE3D-4DFA-AC8E-D621C6572594}"/>
    <cellStyle name="เครื่องหมายจุลภาค 11 2 2 3 3 2" xfId="13146" xr:uid="{3867AE57-72B9-474A-9631-8DE71F9DD6DC}"/>
    <cellStyle name="เครื่องหมายจุลภาค 11 2 2 3 4" xfId="9621" xr:uid="{C5A2B5B8-84A5-47AC-844C-2EC1ACD6B065}"/>
    <cellStyle name="เครื่องหมายจุลภาค 11 2 2 4" xfId="4172" xr:uid="{00000000-0005-0000-0000-0000E20F0000}"/>
    <cellStyle name="เครื่องหมายจุลภาค 11 2 2 4 2" xfId="10668" xr:uid="{094940AA-5204-4F46-B3A7-7AFEE5495741}"/>
    <cellStyle name="เครื่องหมายจุลภาค 11 2 2 5" xfId="5933" xr:uid="{7B32CC44-91D9-4A9B-8FC7-68D1CE179979}"/>
    <cellStyle name="เครื่องหมายจุลภาค 11 2 2 5 2" xfId="12136" xr:uid="{AF970FF6-444C-45AC-80FF-554E50FA43DB}"/>
    <cellStyle name="เครื่องหมายจุลภาค 11 2 2 6" xfId="8930" xr:uid="{F448B761-569F-4AB0-920F-08CA9D2D0386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2 2 2" xfId="11362" xr:uid="{0412F072-D7A3-4C96-AE79-F019FE5A4F9D}"/>
    <cellStyle name="เครื่องหมายจุลภาค 11 2 3 2 2 3" xfId="9624" xr:uid="{F37A8DDB-AEF9-4A4B-8193-1EC675EA544A}"/>
    <cellStyle name="เครื่องหมายจุลภาค 11 2 3 2 3" xfId="4175" xr:uid="{00000000-0005-0000-0000-0000E70F0000}"/>
    <cellStyle name="เครื่องหมายจุลภาค 11 2 3 2 3 2" xfId="10671" xr:uid="{38584A85-553F-4D71-A6F2-8C000DDA0BC2}"/>
    <cellStyle name="เครื่องหมายจุลภาค 11 2 3 2 4" xfId="8324" xr:uid="{517AD1A0-5DCE-447C-AD96-F98D367AE994}"/>
    <cellStyle name="เครื่องหมายจุลภาค 11 2 3 2 4 2" xfId="13547" xr:uid="{3AD3FFC5-8198-430F-AFB1-5DEFA5685531}"/>
    <cellStyle name="เครื่องหมายจุลภาค 11 2 3 2 5" xfId="8933" xr:uid="{9ECA22C3-A73A-4908-91CA-CADEB945FF07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2 2" xfId="11361" xr:uid="{12D7B446-F1B5-4DE2-A9E8-A712B12FFF66}"/>
    <cellStyle name="เครื่องหมายจุลภาค 11 2 3 3 3" xfId="7821" xr:uid="{CA5784EA-FAD8-4F0E-929D-D6A4231E1E2F}"/>
    <cellStyle name="เครื่องหมายจุลภาค 11 2 3 3 3 2" xfId="13147" xr:uid="{196A88CB-0E2D-428A-9AB9-175DA45A688E}"/>
    <cellStyle name="เครื่องหมายจุลภาค 11 2 3 3 4" xfId="9623" xr:uid="{DC79F2E3-EE13-4ABF-B286-C28696A896C3}"/>
    <cellStyle name="เครื่องหมายจุลภาค 11 2 3 4" xfId="4174" xr:uid="{00000000-0005-0000-0000-0000EA0F0000}"/>
    <cellStyle name="เครื่องหมายจุลภาค 11 2 3 4 2" xfId="10670" xr:uid="{A5A7448F-B200-496A-AD2F-045281C2D9AD}"/>
    <cellStyle name="เครื่องหมายจุลภาค 11 2 3 5" xfId="5934" xr:uid="{49A31B7E-BF5F-45F5-8F39-3ACAD4365DC0}"/>
    <cellStyle name="เครื่องหมายจุลภาค 11 2 3 5 2" xfId="12137" xr:uid="{5071FE1A-A792-4429-B8D0-681C46D4ECC6}"/>
    <cellStyle name="เครื่องหมายจุลภาค 11 2 3 6" xfId="8932" xr:uid="{F87FFB31-114F-4729-BFCF-334397FBF78D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2 2" xfId="11363" xr:uid="{46C23DC8-0B34-4D00-8CE9-BE40D1DAD8CC}"/>
    <cellStyle name="เครื่องหมายจุลภาค 11 2 4 2 3" xfId="6345" xr:uid="{38940CE3-BFE5-4179-A2A7-1B9A7408520F}"/>
    <cellStyle name="เครื่องหมายจุลภาค 11 2 4 2 4" xfId="9625" xr:uid="{412C5C1C-CA57-482D-A170-3E7CED94F0A8}"/>
    <cellStyle name="เครื่องหมายจุลภาค 11 2 4 3" xfId="5548" xr:uid="{ADDC986D-77D2-425A-B4FE-85C8ABE18001}"/>
    <cellStyle name="เครื่องหมายจุลภาค 11 2 4 3 2" xfId="11967" xr:uid="{50F9A8B5-D757-4521-A493-8D06EBD31A74}"/>
    <cellStyle name="เครื่องหมายจุลภาค 11 2 4 4" xfId="8322" xr:uid="{D60C5A7F-927A-491A-9302-81CEB7FCD0E2}"/>
    <cellStyle name="เครื่องหมายจุลภาค 11 2 4 4 2" xfId="13545" xr:uid="{C6E58E8B-B991-4B45-8995-77C5ACF7A2B8}"/>
    <cellStyle name="เครื่องหมายจุลภาค 11 2 4 5" xfId="5562" xr:uid="{1623C267-EF51-4A68-BE00-9CAD7AA7337A}"/>
    <cellStyle name="เครื่องหมายจุลภาค 11 2 4 5 2" xfId="11979" xr:uid="{72AC3546-9684-44EF-BC03-BD1D18ED4523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6 2" xfId="13145" xr:uid="{91D2DB10-57ED-473B-859C-4C860D198C37}"/>
    <cellStyle name="เครื่องหมายจุลภาค 11 2 7" xfId="5932" xr:uid="{28783431-B5E5-4747-9B1F-A38DB31ACC8D}"/>
    <cellStyle name="เครื่องหมายจุลภาค 11 2 7 2" xfId="12135" xr:uid="{FBE6DEB3-32F2-4312-A3CC-18213C5C75F5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2 2" xfId="11365" xr:uid="{575D8E4B-4625-4628-8A72-A7999272D5A1}"/>
    <cellStyle name="เครื่องหมายจุลภาค 11 3 2 2 3" xfId="8325" xr:uid="{7C7990FF-AF29-4E8E-8192-B60F02924A4F}"/>
    <cellStyle name="เครื่องหมายจุลภาค 11 3 2 2 3 2" xfId="13548" xr:uid="{6A081F29-5557-49B0-8DEF-A7F0E559236A}"/>
    <cellStyle name="เครื่องหมายจุลภาค 11 3 2 2 4" xfId="9627" xr:uid="{0361A2FF-F070-4013-8559-BDAE95FE8F4B}"/>
    <cellStyle name="เครื่องหมายจุลภาค 11 3 2 3" xfId="6774" xr:uid="{5B1A2481-E9BF-4C62-BD5F-503739BD2D1A}"/>
    <cellStyle name="เครื่องหมายจุลภาค 11 3 2 3 2" xfId="12563" xr:uid="{9A2E2E7A-23F4-4EBA-B420-6B49E379CA0F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2 2" xfId="11364" xr:uid="{B9BCEE87-DACC-4CBC-8AE3-82FB29BEAC27}"/>
    <cellStyle name="เครื่องหมายจุลภาค 11 3 3 3" xfId="7822" xr:uid="{9AD26D08-0DBB-4BA3-9188-18E7FE3300FE}"/>
    <cellStyle name="เครื่องหมายจุลภาค 11 3 3 3 2" xfId="13148" xr:uid="{ECED9ECE-B291-4927-8216-FA8B12CB6140}"/>
    <cellStyle name="เครื่องหมายจุลภาค 11 3 3 4" xfId="9626" xr:uid="{48D84060-95D0-4CC9-AD0E-4686F9721CA1}"/>
    <cellStyle name="เครื่องหมายจุลภาค 11 3 4" xfId="5935" xr:uid="{2A55F0BB-46AE-42F6-9779-553405D410A8}"/>
    <cellStyle name="เครื่องหมายจุลภาค 11 3 4 2" xfId="12138" xr:uid="{9A95BA38-0958-491C-8A53-A1D5CE523155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2 2" xfId="11366" xr:uid="{148B4313-15C0-450C-9AC7-B4850DA61A0A}"/>
    <cellStyle name="เครื่องหมายจุลภาค 11 4 2 3" xfId="8321" xr:uid="{A94EDE59-8655-4D94-9118-662324FD603A}"/>
    <cellStyle name="เครื่องหมายจุลภาค 11 4 2 3 2" xfId="13544" xr:uid="{4033F3A8-9C36-43D9-8F46-4BE7FF0A1404}"/>
    <cellStyle name="เครื่องหมายจุลภาค 11 4 2 4" xfId="9628" xr:uid="{A3AB746B-2CBE-4E16-98F9-E05EDCC702FB}"/>
    <cellStyle name="เครื่องหมายจุลภาค 11 4 3" xfId="4176" xr:uid="{00000000-0005-0000-0000-0000F70F0000}"/>
    <cellStyle name="เครื่องหมายจุลภาค 11 4 3 2" xfId="10672" xr:uid="{297D1C79-C5EB-45D4-8368-AE776CF87195}"/>
    <cellStyle name="เครื่องหมายจุลภาค 11 4 4" xfId="6775" xr:uid="{E169378F-4E27-43CC-94A5-C3C107DD18D0}"/>
    <cellStyle name="เครื่องหมายจุลภาค 11 4 4 2" xfId="12564" xr:uid="{C259A550-5F4C-4EE5-BA67-793529796FE8}"/>
    <cellStyle name="เครื่องหมายจุลภาค 11 4 5" xfId="8934" xr:uid="{C9D2D1CC-1A6A-4EC1-AAD0-12520E9D5DEF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2 2 2" xfId="11367" xr:uid="{D036A698-D0BD-4409-8707-D4D03B473CCC}"/>
    <cellStyle name="เครื่องหมายจุลภาค 11 5 2 3" xfId="9629" xr:uid="{4B3C85D0-EFFC-4461-80C5-4E4D8F700E71}"/>
    <cellStyle name="เครื่องหมายจุลภาค 11 5 3" xfId="4177" xr:uid="{00000000-0005-0000-0000-0000FB0F0000}"/>
    <cellStyle name="เครื่องหมายจุลภาค 11 5 3 2" xfId="10673" xr:uid="{C9321CAF-FBAB-42D1-BA90-25AC28640D56}"/>
    <cellStyle name="เครื่องหมายจุลภาค 11 5 4" xfId="7097" xr:uid="{0BF0A5F6-C9B0-4884-A041-0AA1B93AB964}"/>
    <cellStyle name="เครื่องหมายจุลภาค 11 5 4 2" xfId="12727" xr:uid="{19BCB696-7413-4313-8FA6-412D8D285DFF}"/>
    <cellStyle name="เครื่องหมายจุลภาค 11 5 5" xfId="8935" xr:uid="{04C2B920-443A-4151-888E-7BC66C9DE70B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2 2" xfId="11358" xr:uid="{5930119D-2ADF-4090-A8BD-4546FCC240D8}"/>
    <cellStyle name="เครื่องหมายจุลภาค 11 6 3" xfId="7818" xr:uid="{CBAFB1D9-7262-422C-8558-F701BD23AB84}"/>
    <cellStyle name="เครื่องหมายจุลภาค 11 6 3 2" xfId="13144" xr:uid="{A6E76751-5DD0-4A14-8263-15CC507FE79E}"/>
    <cellStyle name="เครื่องหมายจุลภาค 11 6 4" xfId="9620" xr:uid="{478B6A6F-54D2-42BA-90BD-98B95A954A34}"/>
    <cellStyle name="เครื่องหมายจุลภาค 11 7" xfId="4171" xr:uid="{00000000-0005-0000-0000-0000FE0F0000}"/>
    <cellStyle name="เครื่องหมายจุลภาค 11 7 2" xfId="10667" xr:uid="{2FCCFBA0-B4B7-4A3F-957E-50E7B2BDF6E4}"/>
    <cellStyle name="เครื่องหมายจุลภาค 11 8" xfId="5931" xr:uid="{F586C11D-5479-4602-B19B-CD9118977F1A}"/>
    <cellStyle name="เครื่องหมายจุลภาค 11 8 2" xfId="12134" xr:uid="{1E647BB8-A8CC-4521-92B1-AC36993AD126}"/>
    <cellStyle name="เครื่องหมายจุลภาค 11 9" xfId="8929" xr:uid="{507C4649-A739-465A-A665-67FF26B00D1E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2 2 2" xfId="13549" xr:uid="{48A8CBE6-F066-4228-8FAA-D77CD13751BD}"/>
    <cellStyle name="เครื่องหมายจุลภาค 12 2 2 3" xfId="11368" xr:uid="{97B63D93-D062-400D-B018-28D69BC443D6}"/>
    <cellStyle name="เครื่องหมายจุลภาค 12 2 3" xfId="6776" xr:uid="{5DA5AF80-CFAF-472C-BB70-368011E74F58}"/>
    <cellStyle name="เครื่องหมายจุลภาค 12 2 3 2" xfId="12565" xr:uid="{76A01AE1-AAAC-46F7-859F-39C73A8EFEAF}"/>
    <cellStyle name="เครื่องหมายจุลภาค 12 2 4" xfId="9630" xr:uid="{3230431B-5929-4A09-80FD-6E2989CDC1FC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3 2 2" xfId="12728" xr:uid="{AC4779B4-8365-4FE5-8873-7A9E2A52C671}"/>
    <cellStyle name="เครื่องหมายจุลภาค 12 3 3" xfId="10674" xr:uid="{DC7E51E0-780D-4F3F-8B6D-08E04AE34A4A}"/>
    <cellStyle name="เครื่องหมายจุลภาค 12 4" xfId="7823" xr:uid="{12FE3439-77CA-4AB4-A08D-92F1FC0B9FAD}"/>
    <cellStyle name="เครื่องหมายจุลภาค 12 4 2" xfId="13149" xr:uid="{7E9EF211-C0C9-4B0D-9EDA-11ABC7632340}"/>
    <cellStyle name="เครื่องหมายจุลภาค 12 5" xfId="5936" xr:uid="{BCFFA2BA-16F0-40CC-B0D6-0E7CFA26D41A}"/>
    <cellStyle name="เครื่องหมายจุลภาค 12 5 2" xfId="12139" xr:uid="{A0BF6DC7-2AA0-4689-A81A-D1B175600163}"/>
    <cellStyle name="เครื่องหมายจุลภาค 12 6" xfId="8936" xr:uid="{235325A5-4AF0-4888-A8A3-BC27B94C6751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2 2 2" xfId="12729" xr:uid="{9EF0B9CC-96DE-4F4D-9CDC-AC97FBDAE6DE}"/>
    <cellStyle name="เครื่องหมายจุลภาค 13 2 2 3" xfId="11369" xr:uid="{6E2C1D16-F6E8-4CF1-82D8-AA38838BEECF}"/>
    <cellStyle name="เครื่องหมายจุลภาค 13 2 3" xfId="8327" xr:uid="{7A1E7B95-2A37-4CD5-8A59-C24A2EC9FA89}"/>
    <cellStyle name="เครื่องหมายจุลภาค 13 2 3 2" xfId="13550" xr:uid="{C8655B79-C664-4CA4-83CA-66569016F5D5}"/>
    <cellStyle name="เครื่องหมายจุลภาค 13 2 4" xfId="5568" xr:uid="{5141A904-57E7-44D4-8EF4-DF6C8C488E5D}"/>
    <cellStyle name="เครื่องหมายจุลภาค 13 2 4 2" xfId="11984" xr:uid="{7C069F12-CFD6-4651-A1D7-5A9D22FCEA1F}"/>
    <cellStyle name="เครื่องหมายจุลภาค 13 2 5" xfId="5506" xr:uid="{5B8CE73B-C6A9-4796-BE64-440FB5BC0D99}"/>
    <cellStyle name="เครื่องหมายจุลภาค 13 2 5 2" xfId="11936" xr:uid="{FA16E4EA-ABA9-4B32-9B18-F6E2D1E78B7F}"/>
    <cellStyle name="เครื่องหมายจุลภาค 13 2 6" xfId="9631" xr:uid="{44213AC6-CD8B-4025-9708-DCF5B68FFBDF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3 2 2" xfId="13150" xr:uid="{03491001-D85B-4E92-8E65-143FC3ED1DCF}"/>
    <cellStyle name="เครื่องหมายจุลภาค 13 3 3" xfId="10675" xr:uid="{BDCE22B8-6BE3-4BB3-956D-E69D775CC626}"/>
    <cellStyle name="เครื่องหมายจุลภาค 13 4" xfId="5937" xr:uid="{BEA214CC-3610-40B1-8A9A-938FC2554A2C}"/>
    <cellStyle name="เครื่องหมายจุลภาค 13 4 2" xfId="12140" xr:uid="{F3EE84A8-8A5A-4CBA-818B-7DE0F5C22FCB}"/>
    <cellStyle name="เครื่องหมายจุลภาค 13 5" xfId="8937" xr:uid="{3FB08BCA-2B55-46EA-B647-B61B89EE0EFB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2 2 2" xfId="13551" xr:uid="{B51BB057-B264-4312-8A38-029EF9276C8C}"/>
    <cellStyle name="เครื่องหมายจุลภาค 14 2 2 3" xfId="11370" xr:uid="{7311FA14-74A3-4724-8E3E-C2169B3D6CCD}"/>
    <cellStyle name="เครื่องหมายจุลภาค 14 2 3" xfId="7100" xr:uid="{D9919F4B-D249-40B5-AA95-F1595FCD3202}"/>
    <cellStyle name="เครื่องหมายจุลภาค 14 2 3 2" xfId="12730" xr:uid="{B1486027-B01C-4C71-A4D5-D4429CE09915}"/>
    <cellStyle name="เครื่องหมายจุลภาค 14 2 4" xfId="9632" xr:uid="{8F61DBD7-4403-4CEB-8370-E03C7B790541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3 2 2" xfId="13151" xr:uid="{BE859D16-AA0F-431C-88C8-1B86D59D7385}"/>
    <cellStyle name="เครื่องหมายจุลภาค 14 3 3" xfId="10676" xr:uid="{90756049-4FCF-4421-B684-D4C13EACFF15}"/>
    <cellStyle name="เครื่องหมายจุลภาค 14 4" xfId="5938" xr:uid="{9E50CF28-49FC-4833-8841-513589D8C9F3}"/>
    <cellStyle name="เครื่องหมายจุลภาค 14 4 2" xfId="12141" xr:uid="{20A178F6-93FF-4D31-93F2-7F606DEEDC32}"/>
    <cellStyle name="เครื่องหมายจุลภาค 14 5" xfId="8938" xr:uid="{8F841CDD-72E4-439F-ADA0-DD758FB00D19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2 2 2" xfId="13552" xr:uid="{0F287576-269A-40FD-8F98-97AEF2B813D3}"/>
    <cellStyle name="เครื่องหมายจุลภาค 15 2 2 3" xfId="11371" xr:uid="{AC177F71-6640-4C99-9AB2-104712DD9D90}"/>
    <cellStyle name="เครื่องหมายจุลภาค 15 2 3" xfId="7101" xr:uid="{9279854A-FA44-4B6A-B9FA-3B4E43382B4A}"/>
    <cellStyle name="เครื่องหมายจุลภาค 15 2 4" xfId="9633" xr:uid="{CDCC3977-F038-4AFB-B0A4-6DC09D45E652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3 2 2" xfId="13152" xr:uid="{4FDC88D8-AB76-4BF1-818D-AAB6B34FED2F}"/>
    <cellStyle name="เครื่องหมายจุลภาค 15 3 3" xfId="10677" xr:uid="{E2017DD9-DEF9-4FF4-8A5C-D9B05D704BD8}"/>
    <cellStyle name="เครื่องหมายจุลภาค 15 4" xfId="6307" xr:uid="{E6BBAEFA-D5FD-4E71-89E0-28A5F9C5F2DB}"/>
    <cellStyle name="เครื่องหมายจุลภาค 15 4 2" xfId="12242" xr:uid="{FF7ADD40-9E9F-4E92-9B7D-3378D063D4F1}"/>
    <cellStyle name="เครื่องหมายจุลภาค 15 5" xfId="8939" xr:uid="{D99A79A1-C5CF-40E8-B6B3-54A863BDEDB9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2 2 2" xfId="13622" xr:uid="{F9BD503F-C034-4579-9A5B-0ED2009E59C2}"/>
    <cellStyle name="เครื่องหมายจุลภาค 16 2 2 2 3" xfId="11373" xr:uid="{3202E1F6-C250-4BB2-8F6F-8A45AC361F76}"/>
    <cellStyle name="เครื่องหมายจุลภาค 16 2 2 3" xfId="7964" xr:uid="{4997AF4E-7EE9-4ABD-94AE-087638D35890}"/>
    <cellStyle name="เครื่องหมายจุลภาค 16 2 2 3 2" xfId="13226" xr:uid="{04698003-FE55-42CF-A99E-508D5115A7AF}"/>
    <cellStyle name="เครื่องหมายจุลภาค 16 2 2 4" xfId="9635" xr:uid="{8796F634-9675-4D7D-9205-E135EAB4D187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2 4 2" xfId="12842" xr:uid="{A5FAEDEA-3A6C-45DA-8E77-B5BDEEAFB6D2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2 2" xfId="11372" xr:uid="{01E201D0-C972-40BD-9A5D-582FD45148BD}"/>
    <cellStyle name="เครื่องหมายจุลภาค 16 3 3" xfId="8157" xr:uid="{0C8419C5-B3EF-4877-A786-81AB6F0244DE}"/>
    <cellStyle name="เครื่องหมายจุลภาค 16 3 3 2" xfId="13380" xr:uid="{44AB1B81-1A16-4194-AD91-D81FCEFA94D9}"/>
    <cellStyle name="เครื่องหมายจุลภาค 16 3 4" xfId="9634" xr:uid="{F691C24D-94C4-40F5-BC2D-80006AA6304A}"/>
    <cellStyle name="เครื่องหมายจุลภาค 16 4" xfId="7469" xr:uid="{B045C41B-2CF5-41EB-8BCF-62D3A12CA2AF}"/>
    <cellStyle name="เครื่องหมายจุลภาค 16 4 2" xfId="12970" xr:uid="{1797B36F-C5C1-4907-8B0E-FFF4577B29CD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2 2" xfId="13553" xr:uid="{C1AF91DE-F9F1-4F54-BDA9-332D25B60DC4}"/>
    <cellStyle name="เครื่องหมายจุลภาค 17 3" xfId="7827" xr:uid="{9053FD20-59EE-4119-8361-9860A2A2C1AC}"/>
    <cellStyle name="เครื่องหมายจุลภาค 17 3 2" xfId="13153" xr:uid="{311A9A7E-2A45-4A6B-B3E8-0CC7E862E51C}"/>
    <cellStyle name="เครื่องหมายจุลภาค 17 4" xfId="12246" xr:uid="{792B5F77-22F7-4CF5-9CF5-A2230499E0CA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2 2" xfId="11375" xr:uid="{EEE77889-ECEF-49A2-B0D9-25F4ABF4A2BD}"/>
    <cellStyle name="เครื่องหมายจุลภาค 2 10 2 3" xfId="8332" xr:uid="{389485E3-D4F0-40FA-9749-489B6FA95289}"/>
    <cellStyle name="เครื่องหมายจุลภาค 2 10 2 3 2" xfId="13555" xr:uid="{FE03184D-5EAA-47AA-A633-032220FC9201}"/>
    <cellStyle name="เครื่องหมายจุลภาค 2 10 2 4" xfId="9637" xr:uid="{A146741D-4C44-4C4E-82AC-C33CCE3C6307}"/>
    <cellStyle name="เครื่องหมายจุลภาค 2 10 3" xfId="7829" xr:uid="{E093316C-CD5B-4732-8BB0-7A1CD2F510F3}"/>
    <cellStyle name="เครื่องหมายจุลภาค 2 10 3 2" xfId="13155" xr:uid="{C116694C-5E4A-4A64-87CF-760D11587E4D}"/>
    <cellStyle name="เครื่องหมายจุลภาค 2 10 4" xfId="6286" xr:uid="{19871F24-1577-47FB-9070-809FA3DCD97B}"/>
    <cellStyle name="เครื่องหมายจุลภาค 2 10 4 2" xfId="12232" xr:uid="{95C8E462-7AFF-4DDB-8D7C-C3491177298A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2 2" xfId="11376" xr:uid="{9ABEA219-5589-428B-B33C-A48AFFC1ED52}"/>
    <cellStyle name="เครื่องหมายจุลภาค 2 11 2 3" xfId="8331" xr:uid="{D47F9B7C-CB4E-413C-85E0-E851DA23A56A}"/>
    <cellStyle name="เครื่องหมายจุลภาค 2 11 2 3 2" xfId="13554" xr:uid="{82167E78-3AF5-4F75-A9BB-A1FD4B29AC50}"/>
    <cellStyle name="เครื่องหมายจุลภาค 2 11 2 4" xfId="9638" xr:uid="{784CCADF-7D21-4F5E-85E3-0F86E14115D5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3 2 2" xfId="13154" xr:uid="{C4261E41-979A-42A1-B77A-DD2BE10D1654}"/>
    <cellStyle name="เครื่องหมายจุลภาค 2 11 3 3" xfId="10679" xr:uid="{67A6004D-10A9-4BC1-9233-850C578F20F7}"/>
    <cellStyle name="เครื่องหมายจุลภาค 2 11 4" xfId="7102" xr:uid="{6D87A0E8-4546-4DCD-88F8-91DAC18CD8FE}"/>
    <cellStyle name="เครื่องหมายจุลภาค 2 11 4 2" xfId="12731" xr:uid="{E610E41B-12CF-4DD9-B950-69D6A1DFE114}"/>
    <cellStyle name="เครื่องหมายจุลภาค 2 11 5" xfId="8941" xr:uid="{95F79B79-8044-40B6-85E4-F3CE8D4D218F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2 2 2" xfId="13634" xr:uid="{6386878D-E531-44BF-ACF7-D52BF0E3C920}"/>
    <cellStyle name="เครื่องหมายจุลภาค 2 12 2 3" xfId="11374" xr:uid="{E5A42A93-A700-4EC2-A1EC-07DBC675FB32}"/>
    <cellStyle name="เครื่องหมายจุลภาค 2 12 3" xfId="7988" xr:uid="{384E2C88-77D4-4403-B33F-569049541B2E}"/>
    <cellStyle name="เครื่องหมายจุลภาค 2 12 3 2" xfId="13239" xr:uid="{E9B105A9-5D73-4553-90CC-D3437DFC2E74}"/>
    <cellStyle name="เครื่องหมายจุลภาค 2 12 4" xfId="7214" xr:uid="{B5F02B57-DAD5-40B5-B262-32E6B8B76B5D}"/>
    <cellStyle name="เครื่องหมายจุลภาค 2 12 4 2" xfId="12790" xr:uid="{832D490C-E131-49BE-94A0-71E5A495D3D3}"/>
    <cellStyle name="เครื่องหมายจุลภาค 2 12 5" xfId="9636" xr:uid="{07201D45-4A77-454E-8CCF-A5AFE8C13058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3 2 2" xfId="13360" xr:uid="{BC110967-89AA-4957-9AF4-75ED71F24CC6}"/>
    <cellStyle name="เครื่องหมายจุลภาค 2 13 3" xfId="10678" xr:uid="{75D1662F-D580-4CC3-A128-3EE75DB8F920}"/>
    <cellStyle name="เครื่องหมายจุลภาค 2 14" xfId="7438" xr:uid="{27749E42-D230-4FBC-8981-1F8BAB8C8DB0}"/>
    <cellStyle name="เครื่องหมายจุลภาค 2 14 2" xfId="12952" xr:uid="{F9B1C96B-CD82-4A3F-8A2E-3C834524B402}"/>
    <cellStyle name="เครื่องหมายจุลภาค 2 15" xfId="5939" xr:uid="{C8B4EAB6-D491-478B-A80A-E85CA44C6769}"/>
    <cellStyle name="เครื่องหมายจุลภาค 2 15 2" xfId="12142" xr:uid="{F7194A08-426C-452A-9DF0-FC8202E553EF}"/>
    <cellStyle name="เครื่องหมายจุลภาค 2 16" xfId="8940" xr:uid="{4A5475D6-AD1E-4994-9396-61794702C4E8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0 2" xfId="12143" xr:uid="{7C91A999-C33A-4369-A94A-8272AA567B5E}"/>
    <cellStyle name="เครื่องหมายจุลภาค 2 2 11" xfId="7244" xr:uid="{B1DC3B6F-851D-43DA-942F-B8422920219C}"/>
    <cellStyle name="เครื่องหมายจุลภาค 2 2 11 2" xfId="12818" xr:uid="{7FA48A30-2F07-46FD-B651-FFCC235EE588}"/>
    <cellStyle name="เครื่องหมายจุลภาค 2 2 12" xfId="7439" xr:uid="{B5633ECE-1B3F-43B3-83A8-74872D2CFC1B}"/>
    <cellStyle name="เครื่องหมายจุลภาค 2 2 12 2" xfId="12953" xr:uid="{55B0B9CA-C5A4-4B48-A825-25D2B9ECAEC1}"/>
    <cellStyle name="เครื่องหมายจุลภาค 2 2 13" xfId="5551" xr:uid="{F0F1CEAA-B0E5-435B-B506-E1D52327FBB0}"/>
    <cellStyle name="เครื่องหมายจุลภาค 2 2 13 2" xfId="11969" xr:uid="{AAEC7CFA-AED0-4734-8134-4263E8182729}"/>
    <cellStyle name="เครื่องหมายจุลภาค 2 2 14" xfId="8942" xr:uid="{D5282454-3D96-4453-BE68-6E554F881299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10 2" xfId="12144" xr:uid="{8A98B1D8-241C-4321-A2ED-34882C32E66E}"/>
    <cellStyle name="เครื่องหมายจุลภาค 2 2 2 11" xfId="8943" xr:uid="{0FE661DA-8532-4E00-80A4-0D9FEC78FFBA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2 2" xfId="13559" xr:uid="{6C059C2A-4B75-4701-8042-C798021CAD08}"/>
    <cellStyle name="เครื่องหมายจุลภาค 2 2 2 2 2 2 3 3" xfId="7833" xr:uid="{B52D33CE-BE62-4F13-854D-0647635CF75A}"/>
    <cellStyle name="เครื่องหมายจุลภาค 2 2 2 2 2 2 3 3 2" xfId="13159" xr:uid="{05713168-8852-499C-819E-18C4B582343F}"/>
    <cellStyle name="เครื่องหมายจุลภาค 2 2 2 2 2 2 3 4" xfId="12236" xr:uid="{924CB8C4-D783-407B-973F-7AE01F4F1F67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2 2 2" xfId="11381" xr:uid="{7FF61F68-F0C8-496E-8EAD-1BFBD9D6D053}"/>
    <cellStyle name="เครื่องหมายจุลภาค 2 2 2 2 2 4 2 3" xfId="9643" xr:uid="{530B3B2D-1E84-435E-9D58-2074EEAE3A32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2 2" xfId="11380" xr:uid="{2135E9D4-B413-4EBF-9788-D4A5ED6DC859}"/>
    <cellStyle name="เครื่องหมายจุลภาค 2 2 2 2 2 5 3" xfId="8335" xr:uid="{527EAED1-EAAE-464D-B61D-E3EB872D643A}"/>
    <cellStyle name="เครื่องหมายจุลภาค 2 2 2 2 2 5 3 2" xfId="13558" xr:uid="{8B31E21E-AF93-4C47-950C-AAD955E0843A}"/>
    <cellStyle name="เครื่องหมายจุลภาค 2 2 2 2 2 5 4" xfId="9642" xr:uid="{5200444B-2D91-436E-BD0D-84259ADC9F96}"/>
    <cellStyle name="เครื่องหมายจุลภาค 2 2 2 2 2 6" xfId="7832" xr:uid="{9543F4A1-93FE-4425-AA4D-C11D7031407B}"/>
    <cellStyle name="เครื่องหมายจุลภาค 2 2 2 2 2 6 2" xfId="13158" xr:uid="{6B65D11C-8602-447A-ADC2-F4A86EB1FAC8}"/>
    <cellStyle name="เครื่องหมายจุลภาค 2 2 2 2 2 7" xfId="5942" xr:uid="{E7F29487-EF38-40CA-B0D4-C1648849D192}"/>
    <cellStyle name="เครื่องหมายจุลภาค 2 2 2 2 2 7 2" xfId="12145" xr:uid="{8764A9A6-46A9-40CD-9938-46756BEC740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2 2 2" xfId="11383" xr:uid="{A661AB0C-0806-47CB-8E69-89C5ED3A37A4}"/>
    <cellStyle name="เครื่องหมายจุลภาค 2 2 2 2 3 2 2 3" xfId="9645" xr:uid="{AEAC5895-99B6-409D-BCD7-A1593D95716C}"/>
    <cellStyle name="เครื่องหมายจุลภาค 2 2 2 2 3 2 3" xfId="8337" xr:uid="{3483100A-AD32-4D8B-9190-41D81F875994}"/>
    <cellStyle name="เครื่องหมายจุลภาค 2 2 2 2 3 2 3 2" xfId="13560" xr:uid="{EF09C4BB-059A-452C-B050-C5535A940432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2 2" xfId="11382" xr:uid="{8C4EE43D-7CC3-485B-8E4D-4FBB53356D90}"/>
    <cellStyle name="เครื่องหมายจุลภาค 2 2 2 2 3 3 3" xfId="7834" xr:uid="{3D338C75-9CC6-4263-88D4-04DDEE9617DB}"/>
    <cellStyle name="เครื่องหมายจุลภาค 2 2 2 2 3 3 3 2" xfId="13160" xr:uid="{19AEB15E-EFAE-497A-BC73-03780AA37C43}"/>
    <cellStyle name="เครื่องหมายจุลภาค 2 2 2 2 3 3 4" xfId="9644" xr:uid="{69723638-A5D2-4228-87D9-40BDBA4A3755}"/>
    <cellStyle name="เครื่องหมายจุลภาค 2 2 2 2 3 4" xfId="5943" xr:uid="{A35E8763-1B78-42BE-8A33-F94D336726F3}"/>
    <cellStyle name="เครื่องหมายจุลภาค 2 2 2 2 3 4 2" xfId="12146" xr:uid="{0098E3B3-DF1B-4176-8D9C-57400E5DFFD9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2 2" xfId="13561" xr:uid="{A580B1F0-BA8A-48CF-B6D4-D1E9212A5B2B}"/>
    <cellStyle name="เครื่องหมายจุลภาค 2 2 2 2 4 3" xfId="7835" xr:uid="{9BC2DCF5-D4D6-4613-9E6B-2817F8B367E8}"/>
    <cellStyle name="เครื่องหมายจุลภาค 2 2 2 2 4 3 2" xfId="13161" xr:uid="{3D56305A-919D-431C-9081-DF8225C9D39C}"/>
    <cellStyle name="เครื่องหมายจุลภาค 2 2 2 2 4 4" xfId="6289" xr:uid="{31CA0A15-74D2-41EA-AF12-35B8180795F7}"/>
    <cellStyle name="เครื่องหมายจุลภาค 2 2 2 2 4 4 2" xfId="12235" xr:uid="{06464061-39B8-42B4-A270-BCF1768D8054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5 2 2" xfId="11379" xr:uid="{927B3C9A-937C-412F-BA20-F980AEC9E99F}"/>
    <cellStyle name="เครื่องหมายจุลภาค 2 2 2 2 5 3" xfId="9641" xr:uid="{47F60284-967E-4E81-9DE8-B3EC088F44F0}"/>
    <cellStyle name="เครื่องหมายจุลภาค 2 2 2 2 6" xfId="4186" xr:uid="{00000000-0005-0000-0000-000036100000}"/>
    <cellStyle name="เครื่องหมายจุลภาค 2 2 2 2 6 2" xfId="10682" xr:uid="{153CBECB-933A-4D1C-B583-4E91B5E8468C}"/>
    <cellStyle name="เครื่องหมายจุลภาค 2 2 2 2 7" xfId="8944" xr:uid="{C555CAE8-F8C5-4EA0-96C4-8B709816C447}"/>
    <cellStyle name="เครื่องหมายจุลภาค 2 2 2 2 8" xfId="12763" xr:uid="{8589D728-38DC-4247-8B74-B51366BA0D8E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2 2 2" xfId="11386" xr:uid="{2211DE10-B068-43CC-BD65-0FB9C5535391}"/>
    <cellStyle name="เครื่องหมายจุลภาค 2 2 2 3 2 2 2 3" xfId="9648" xr:uid="{888162F8-1500-49C3-937C-CEE195B5E575}"/>
    <cellStyle name="เครื่องหมายจุลภาค 2 2 2 3 2 2 3" xfId="4189" xr:uid="{00000000-0005-0000-0000-00003C100000}"/>
    <cellStyle name="เครื่องหมายจุลภาค 2 2 2 3 2 2 3 2" xfId="10685" xr:uid="{99E50B35-F66F-4BE7-812E-55E74B751731}"/>
    <cellStyle name="เครื่องหมายจุลภาค 2 2 2 3 2 2 4" xfId="8340" xr:uid="{6692E2D4-8DE3-46A6-940C-CF98611A1CBD}"/>
    <cellStyle name="เครื่องหมายจุลภาค 2 2 2 3 2 2 4 2" xfId="13563" xr:uid="{1B628020-F9EB-49C5-8F16-993A467CF3E2}"/>
    <cellStyle name="เครื่องหมายจุลภาค 2 2 2 3 2 2 5" xfId="8947" xr:uid="{DAA3F05D-FE33-4665-B063-EE530D06743A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2 2" xfId="11385" xr:uid="{4687B66D-D95A-4F55-A242-00BB227F01F5}"/>
    <cellStyle name="เครื่องหมายจุลภาค 2 2 2 3 2 3 3" xfId="7837" xr:uid="{FA5AF490-D9FB-453A-B0A2-16B9D71DE08A}"/>
    <cellStyle name="เครื่องหมายจุลภาค 2 2 2 3 2 3 3 2" xfId="13163" xr:uid="{C74C72AA-AE06-4B55-AE98-CA4F06C6AAA1}"/>
    <cellStyle name="เครื่องหมายจุลภาค 2 2 2 3 2 3 4" xfId="9647" xr:uid="{BBE5E273-886B-44BA-8830-BD3A3AC316ED}"/>
    <cellStyle name="เครื่องหมายจุลภาค 2 2 2 3 2 4" xfId="4188" xr:uid="{00000000-0005-0000-0000-00003F100000}"/>
    <cellStyle name="เครื่องหมายจุลภาค 2 2 2 3 2 4 2" xfId="10684" xr:uid="{46FF3FCE-0817-449E-9AFC-155404163E88}"/>
    <cellStyle name="เครื่องหมายจุลภาค 2 2 2 3 2 5" xfId="5945" xr:uid="{DE584AEC-7F7C-4A6D-895B-81775CC3875F}"/>
    <cellStyle name="เครื่องหมายจุลภาค 2 2 2 3 2 5 2" xfId="12148" xr:uid="{F2A3F00F-40F8-457C-8EF4-F1B4F863A525}"/>
    <cellStyle name="เครื่องหมายจุลภาค 2 2 2 3 2 6" xfId="8946" xr:uid="{33C54CD3-7AC2-401B-A1AB-101E60CBD219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2 2 2" xfId="11388" xr:uid="{3AAB6D1A-A333-4394-9D36-1963DA5F7621}"/>
    <cellStyle name="เครื่องหมายจุลภาค 2 2 2 3 3 2 2 3" xfId="9650" xr:uid="{19C3D78D-AC75-4E9F-880A-2D9D7E0B2A06}"/>
    <cellStyle name="เครื่องหมายจุลภาค 2 2 2 3 3 2 3" xfId="4191" xr:uid="{00000000-0005-0000-0000-000044100000}"/>
    <cellStyle name="เครื่องหมายจุลภาค 2 2 2 3 3 2 3 2" xfId="10687" xr:uid="{E9771486-9587-48F6-B20E-4CCD63376EB8}"/>
    <cellStyle name="เครื่องหมายจุลภาค 2 2 2 3 3 2 4" xfId="8341" xr:uid="{77F04663-1767-48B1-8DAF-CD1A3D4592CF}"/>
    <cellStyle name="เครื่องหมายจุลภาค 2 2 2 3 3 2 4 2" xfId="13564" xr:uid="{CC52B238-004D-425D-89CE-7482885A9525}"/>
    <cellStyle name="เครื่องหมายจุลภาค 2 2 2 3 3 2 5" xfId="8949" xr:uid="{E10532EE-D535-4DF2-B534-723E050AFD15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2 2" xfId="11387" xr:uid="{47265C84-5F82-453F-A795-7493FCF1D4F0}"/>
    <cellStyle name="เครื่องหมายจุลภาค 2 2 2 3 3 3 3" xfId="7838" xr:uid="{C04257E5-FAAF-4EC6-8E95-EE26AC257003}"/>
    <cellStyle name="เครื่องหมายจุลภาค 2 2 2 3 3 3 3 2" xfId="13164" xr:uid="{0B0F32D6-B8AA-48A4-BB78-03302050A9E6}"/>
    <cellStyle name="เครื่องหมายจุลภาค 2 2 2 3 3 3 4" xfId="9649" xr:uid="{CBCF4577-E182-4178-8409-59E2926F78A8}"/>
    <cellStyle name="เครื่องหมายจุลภาค 2 2 2 3 3 4" xfId="4190" xr:uid="{00000000-0005-0000-0000-000047100000}"/>
    <cellStyle name="เครื่องหมายจุลภาค 2 2 2 3 3 4 2" xfId="10686" xr:uid="{CCABB415-EF0E-4AE5-BA3A-DFB150CA67F1}"/>
    <cellStyle name="เครื่องหมายจุลภาค 2 2 2 3 3 5" xfId="5946" xr:uid="{793945B3-DFFC-4F90-A1DF-90D853E0FB2B}"/>
    <cellStyle name="เครื่องหมายจุลภาค 2 2 2 3 3 5 2" xfId="12149" xr:uid="{9181DA9C-8509-4B91-8EC7-19BE15590648}"/>
    <cellStyle name="เครื่องหมายจุลภาค 2 2 2 3 3 6" xfId="8948" xr:uid="{08688BB0-DE06-4D0F-92AA-74CD29540538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2 2 2" xfId="11389" xr:uid="{490A2F35-D072-4240-8FF9-E8285C002A74}"/>
    <cellStyle name="เครื่องหมายจุลภาค 2 2 2 3 4 2 3" xfId="9651" xr:uid="{CCFDA392-40FD-49FC-9D48-C2F4BEB51494}"/>
    <cellStyle name="เครื่องหมายจุลภาค 2 2 2 3 4 3" xfId="8339" xr:uid="{CB3D9680-F65B-43C9-94E5-A042498819FB}"/>
    <cellStyle name="เครื่องหมายจุลภาค 2 2 2 3 4 3 2" xfId="13562" xr:uid="{B0EE3BF0-5424-4915-AD1B-9D996BBA46F3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2 2" xfId="11384" xr:uid="{CF966FF4-C8A8-496A-B7BB-17DAD2962BF3}"/>
    <cellStyle name="เครื่องหมายจุลภาค 2 2 2 3 5 3" xfId="7836" xr:uid="{9EE21D3F-86B6-4242-AD3F-E03ABB7BD562}"/>
    <cellStyle name="เครื่องหมายจุลภาค 2 2 2 3 5 3 2" xfId="13162" xr:uid="{5FEADEF2-9EA7-4945-A4D3-A05727A8B7C7}"/>
    <cellStyle name="เครื่องหมายจุลภาค 2 2 2 3 5 4" xfId="9646" xr:uid="{F77880E2-036E-4B79-A9ED-D5ED7D0087A0}"/>
    <cellStyle name="เครื่องหมายจุลภาค 2 2 2 3 6" xfId="4187" xr:uid="{00000000-0005-0000-0000-00004D100000}"/>
    <cellStyle name="เครื่องหมายจุลภาค 2 2 2 3 6 2" xfId="10683" xr:uid="{E3DFFFEB-8EA8-4698-AF30-89E1DC5F334C}"/>
    <cellStyle name="เครื่องหมายจุลภาค 2 2 2 3 7" xfId="5944" xr:uid="{F7C8D8DA-7A82-47C8-ACE3-FEDEFEE4B711}"/>
    <cellStyle name="เครื่องหมายจุลภาค 2 2 2 3 7 2" xfId="12147" xr:uid="{B605693C-C945-470F-B07C-172D81178170}"/>
    <cellStyle name="เครื่องหมายจุลภาค 2 2 2 3 8" xfId="8945" xr:uid="{23E1257F-D064-4E7B-A559-6B1EAF1B927D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2 2 2" xfId="11391" xr:uid="{3815F774-75DA-4CC8-AD4C-C909D747222C}"/>
    <cellStyle name="เครื่องหมายจุลภาค 2 2 2 4 2 2 3" xfId="9653" xr:uid="{3FBE6EB0-469C-4042-8A76-C9F77E672DDC}"/>
    <cellStyle name="เครื่องหมายจุลภาค 2 2 2 4 2 3" xfId="8342" xr:uid="{C711E9DD-A11B-41DC-969D-4FE6C485AEEE}"/>
    <cellStyle name="เครื่องหมายจุลภาค 2 2 2 4 2 3 2" xfId="13565" xr:uid="{F3C6326F-6373-4F86-AE7F-174532E96F9B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2 2" xfId="11390" xr:uid="{EFFBEC29-F934-4F73-B898-41F84849121E}"/>
    <cellStyle name="เครื่องหมายจุลภาค 2 2 2 4 3 3" xfId="7839" xr:uid="{56B5CC5E-91D9-4A85-B7CC-1657884B78E5}"/>
    <cellStyle name="เครื่องหมายจุลภาค 2 2 2 4 3 3 2" xfId="13165" xr:uid="{A83CC286-6C03-46C8-AAA9-BEC1BDDC4E1C}"/>
    <cellStyle name="เครื่องหมายจุลภาค 2 2 2 4 3 4" xfId="9652" xr:uid="{A80FCB78-BF6D-4836-AEA4-E0D6C61269CE}"/>
    <cellStyle name="เครื่องหมายจุลภาค 2 2 2 4 4" xfId="5947" xr:uid="{5673011E-BD3C-460E-A415-0D9BA1BD951F}"/>
    <cellStyle name="เครื่องหมายจุลภาค 2 2 2 4 4 2" xfId="12150" xr:uid="{2F77F28E-1061-41FF-A1D8-731614FCEBDC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2 2" xfId="11392" xr:uid="{1FDBDE46-7ADB-489F-8C63-A25761B47737}"/>
    <cellStyle name="เครื่องหมายจุลภาค 2 2 2 5 2 3" xfId="8343" xr:uid="{7042DE62-7765-41EE-854D-81CF7B44DDCB}"/>
    <cellStyle name="เครื่องหมายจุลภาค 2 2 2 5 2 3 2" xfId="13566" xr:uid="{F1CA52AE-F815-498F-B779-548F626BD7A2}"/>
    <cellStyle name="เครื่องหมายจุลภาค 2 2 2 5 2 4" xfId="9654" xr:uid="{78A50AD6-430A-4473-A591-94AD29451559}"/>
    <cellStyle name="เครื่องหมายจุลภาค 2 2 2 5 3" xfId="7840" xr:uid="{4CA98924-8862-419D-9D61-EADF355E2A62}"/>
    <cellStyle name="เครื่องหมายจุลภาค 2 2 2 5 3 2" xfId="13166" xr:uid="{7588E3C8-332C-4A7A-9973-58353A1D2F28}"/>
    <cellStyle name="เครื่องหมายจุลภาค 2 2 2 5 4" xfId="6288" xr:uid="{1B9C1890-3D5B-4DEB-9212-2E8192FB5213}"/>
    <cellStyle name="เครื่องหมายจุลภาค 2 2 2 5 4 2" xfId="12234" xr:uid="{3E29B459-744E-4C6C-8C05-306C5D8CDDC2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2 2 2" xfId="13557" xr:uid="{BB46F4B2-4C25-43BA-98CB-B83C13303271}"/>
    <cellStyle name="เครื่องหมายจุลภาค 2 2 2 6 2 3" xfId="11378" xr:uid="{C8A675D1-B3FA-4784-A6F7-64A184264797}"/>
    <cellStyle name="เครื่องหมายจุลภาค 2 2 2 6 3" xfId="7831" xr:uid="{3CA53E2D-75BF-4A05-B122-213B42C98706}"/>
    <cellStyle name="เครื่องหมายจุลภาค 2 2 2 6 3 2" xfId="13157" xr:uid="{FCA7F594-57ED-4B0E-BF07-F57B7C5430D9}"/>
    <cellStyle name="เครื่องหมายจุลภาค 2 2 2 6 4" xfId="7104" xr:uid="{8DC755BA-BDFF-4CA0-A106-54BFC8B4924B}"/>
    <cellStyle name="เครื่องหมายจุลภาค 2 2 2 6 4 2" xfId="12733" xr:uid="{AEDDE397-8ED1-4A37-A45F-C851CCD90530}"/>
    <cellStyle name="เครื่องหมายจุลภาค 2 2 2 6 5" xfId="9640" xr:uid="{32EA220A-5192-48BE-8072-D3133ACA90F4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2 2" xfId="13362" xr:uid="{BB95813E-53D7-4EAD-9EAF-170D261357DF}"/>
    <cellStyle name="เครื่องหมายจุลภาค 2 2 2 7 3" xfId="7170" xr:uid="{B43F96E6-BDD6-4FE9-B1F2-DF5255C19049}"/>
    <cellStyle name="เครื่องหมายจุลภาค 2 2 2 7 3 2" xfId="12758" xr:uid="{D28FD553-D8AB-40E2-B4CA-2649485DCD20}"/>
    <cellStyle name="เครื่องหมายจุลภาค 2 2 2 7 4" xfId="10681" xr:uid="{DA655BDD-B06D-4F1C-BFA3-A724318D693A}"/>
    <cellStyle name="เครื่องหมายจุลภาค 2 2 2 8" xfId="7440" xr:uid="{D44F9846-8A14-46E5-8127-5E04BC31A9F0}"/>
    <cellStyle name="เครื่องหมายจุลภาค 2 2 2 8 2" xfId="12954" xr:uid="{243B5F7D-EE99-4B2C-A758-B3744535E3F8}"/>
    <cellStyle name="เครื่องหมายจุลภาค 2 2 2 9" xfId="7744" xr:uid="{EF20BAEC-0E9A-4DBE-9DC1-5A4464F202CB}"/>
    <cellStyle name="เครื่องหมายจุลภาค 2 2 2 9 2" xfId="13133" xr:uid="{EB369CA9-72E3-48A6-A2FA-B676C2676C86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10" xfId="8950" xr:uid="{BEF619F5-3F82-416D-8D47-E1BC2FA7B7DD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2 2 2" xfId="11394" xr:uid="{C5F076FC-24D5-4B2E-BDF5-DE10A13FA5D5}"/>
    <cellStyle name="เครื่องหมายจุลภาค 2 2 3 5 2 3" xfId="9656" xr:uid="{135FB808-65B7-435A-ACEC-6881A5EA65E3}"/>
    <cellStyle name="เครื่องหมายจุลภาค 2 2 3 5 3" xfId="4193" xr:uid="{00000000-0005-0000-0000-000063100000}"/>
    <cellStyle name="เครื่องหมายจุลภาค 2 2 3 5 3 2" xfId="10689" xr:uid="{22BAE15C-571E-4FF3-AD35-77C2B5DFC06B}"/>
    <cellStyle name="เครื่องหมายจุลภาค 2 2 3 5 4" xfId="8951" xr:uid="{A36C57A3-52A2-41E9-B565-FE9AE7A35E64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6 2 2 2" xfId="11395" xr:uid="{7851CF98-0A64-4940-9B4A-B7D67C91CB30}"/>
    <cellStyle name="เครื่องหมายจุลภาค 2 2 3 6 2 3" xfId="9657" xr:uid="{008A81A6-23DE-48E6-9E6D-F3CAEC6AD978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7 2 2" xfId="11393" xr:uid="{A2EC9C60-5279-4192-AA20-4ED608DE6319}"/>
    <cellStyle name="เครื่องหมายจุลภาค 2 2 3 7 3" xfId="9655" xr:uid="{A6EAB8CA-4E2F-4E35-9FD3-8FFE57807D23}"/>
    <cellStyle name="เครื่องหมายจุลภาค 2 2 3 8" xfId="4192" xr:uid="{00000000-0005-0000-0000-000069100000}"/>
    <cellStyle name="เครื่องหมายจุลภาค 2 2 3 8 2" xfId="10688" xr:uid="{8700E071-67AE-443A-8829-1DB5069A09CF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2 2" xfId="11397" xr:uid="{DAAB5C90-A07D-4B9B-885C-75592A9F089D}"/>
    <cellStyle name="เครื่องหมายจุลภาค 2 2 4 2 2 3" xfId="8345" xr:uid="{A8966984-3EB4-4785-99F0-4316EFAB9B9B}"/>
    <cellStyle name="เครื่องหมายจุลภาค 2 2 4 2 2 3 2" xfId="13568" xr:uid="{E635D682-37F2-4BEA-906C-B4A856787704}"/>
    <cellStyle name="เครื่องหมายจุลภาค 2 2 4 2 2 4" xfId="9659" xr:uid="{204AE7C4-FAC4-4199-8C73-A54F9D1F0D31}"/>
    <cellStyle name="เครื่องหมายจุลภาค 2 2 4 2 3" xfId="7842" xr:uid="{BC0A3255-0D1E-4D06-A662-85E21ED73F34}"/>
    <cellStyle name="เครื่องหมายจุลภาค 2 2 4 2 3 2" xfId="13168" xr:uid="{EE279B73-6E6A-4EEA-9F62-5AFA2A252DF5}"/>
    <cellStyle name="เครื่องหมายจุลภาค 2 2 4 2 4" xfId="6292" xr:uid="{3D4202F1-A140-47EA-B273-4C4254F6A45A}"/>
    <cellStyle name="เครื่องหมายจุลภาค 2 2 4 2 4 2" xfId="12237" xr:uid="{681CAE87-D8A9-4466-8B6F-45082BD0A510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2 2" xfId="11396" xr:uid="{B81EEB6E-67F9-4840-8FC5-F828E1A71452}"/>
    <cellStyle name="เครื่องหมายจุลภาค 2 2 4 3 3" xfId="8344" xr:uid="{CDE9236D-4F5B-4A41-9F6B-7DA37CF1FBD1}"/>
    <cellStyle name="เครื่องหมายจุลภาค 2 2 4 3 3 2" xfId="13567" xr:uid="{73805B50-93D5-4CF2-9F02-086B23C0AFFE}"/>
    <cellStyle name="เครื่องหมายจุลภาค 2 2 4 3 4" xfId="9658" xr:uid="{42E3EB35-3572-4E40-A396-0F887101557A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4 2 2" xfId="13167" xr:uid="{CA9A3422-E0D4-4DC0-B3FF-5BE7B932AD5B}"/>
    <cellStyle name="เครื่องหมายจุลภาค 2 2 4 4 3" xfId="10690" xr:uid="{E5510AF9-58F6-45FF-AF97-C750E4701602}"/>
    <cellStyle name="เครื่องหมายจุลภาค 2 2 4 5" xfId="5949" xr:uid="{60FF5254-C1EE-4BD3-939D-F8C3A4973229}"/>
    <cellStyle name="เครื่องหมายจุลภาค 2 2 4 5 2" xfId="12151" xr:uid="{6981296D-5FDC-43EA-8C3E-197E6046E586}"/>
    <cellStyle name="เครื่องหมายจุลภาค 2 2 4 6" xfId="5521" xr:uid="{E927B34E-0200-400D-A167-0F15ADEFB837}"/>
    <cellStyle name="เครื่องหมายจุลภาค 2 2 4 6 2" xfId="11946" xr:uid="{EB010974-4071-40C1-BB74-A153F3271C0C}"/>
    <cellStyle name="เครื่องหมายจุลภาค 2 2 4 7" xfId="8952" xr:uid="{CD0D1C1E-67A0-4ADF-A9E4-F6E95D479356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2 2" xfId="11398" xr:uid="{C3E6E18C-2067-497C-975A-86B56434B63D}"/>
    <cellStyle name="เครื่องหมายจุลภาค 2 2 7 2 3" xfId="8346" xr:uid="{E52A3502-8E89-48E1-95BF-8CDCC8333A84}"/>
    <cellStyle name="เครื่องหมายจุลภาค 2 2 7 2 3 2" xfId="13569" xr:uid="{D1675883-6547-44A6-A3F3-B3EFB527991E}"/>
    <cellStyle name="เครื่องหมายจุลภาค 2 2 7 2 4" xfId="9660" xr:uid="{6E89EFC7-A9D4-48DF-837C-3A46D6BAC3B2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3 2 2" xfId="13169" xr:uid="{66DCA6E0-E9EA-4D7B-8792-55269D63F881}"/>
    <cellStyle name="เครื่องหมายจุลภาค 2 2 7 3 3" xfId="10691" xr:uid="{0A2A16A3-526F-4553-B2A2-B9727509F8E6}"/>
    <cellStyle name="เครื่องหมายจุลภาค 2 2 7 4" xfId="6287" xr:uid="{17B7A609-8086-4EBF-83EC-D92371692A57}"/>
    <cellStyle name="เครื่องหมายจุลภาค 2 2 7 4 2" xfId="12233" xr:uid="{D2FA4D4C-39B1-46EA-98BD-F6B52D6100E8}"/>
    <cellStyle name="เครื่องหมายจุลภาค 2 2 7 5" xfId="8953" xr:uid="{9B08767C-E92B-493F-9BF4-D1BB4651E1C8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2 2" xfId="13635" xr:uid="{071BFB7E-CDDB-43DA-9734-3C9E731CC08C}"/>
    <cellStyle name="เครื่องหมายจุลภาค 2 2 8 2 3" xfId="7990" xr:uid="{FC24FF7E-6EE1-4F18-8943-3018AE0E3805}"/>
    <cellStyle name="เครื่องหมายจุลภาค 2 2 8 2 3 2" xfId="13240" xr:uid="{C846624D-68CB-452C-9946-0E95444E45B4}"/>
    <cellStyle name="เครื่องหมายจุลภาค 2 2 8 2 4" xfId="7246" xr:uid="{BB82CDE4-EAAD-4960-BE0D-E9687C2229B2}"/>
    <cellStyle name="เครื่องหมายจุลภาค 2 2 8 2 4 2" xfId="12820" xr:uid="{0AAFE222-89E7-4590-9315-D5A0CDC20EA9}"/>
    <cellStyle name="เครื่องหมายจุลภาค 2 2 8 2 5" xfId="11377" xr:uid="{524B26B4-218F-4DB1-9550-E4217129F656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3 2 2" xfId="13556" xr:uid="{3CC4A4D9-ECA4-4759-A771-DC5B06ADE71F}"/>
    <cellStyle name="เครื่องหมายจุลภาค 2 2 8 3 3" xfId="12792" xr:uid="{2EDC901B-9F07-4576-89C6-449A4E2CACDC}"/>
    <cellStyle name="เครื่องหมายจุลภาค 2 2 8 4" xfId="7830" xr:uid="{33C2E51F-F849-4A51-AEBD-CA6268091936}"/>
    <cellStyle name="เครื่องหมายจุลภาค 2 2 8 4 2" xfId="13156" xr:uid="{02886FE7-79B1-4302-A926-BD3A8E4D31FE}"/>
    <cellStyle name="เครื่องหมายจุลภาค 2 2 8 5" xfId="7103" xr:uid="{6AF155EF-A48B-44DC-B8D6-FA2D235CAA6A}"/>
    <cellStyle name="เครื่องหมายจุลภาค 2 2 8 5 2" xfId="12732" xr:uid="{498B0A0A-1ACA-4D8B-9DB5-CDBD88FC5BBF}"/>
    <cellStyle name="เครื่องหมายจุลภาค 2 2 8 6" xfId="9639" xr:uid="{1766E226-F1E9-45E9-A728-628D34AADF94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2 2" xfId="13361" xr:uid="{D98B005E-7099-49FF-9F82-BD7F667A6A8A}"/>
    <cellStyle name="เครื่องหมายจุลภาค 2 2 9 3" xfId="7169" xr:uid="{C3A446D9-DA7F-4B9C-9546-6C5F16C60C19}"/>
    <cellStyle name="เครื่องหมายจุลภาค 2 2 9 3 2" xfId="12757" xr:uid="{BF1D4564-36DB-441D-BC68-1A9A3F4AC9DB}"/>
    <cellStyle name="เครื่องหมายจุลภาค 2 2 9 4" xfId="10680" xr:uid="{8D898091-B3CD-4B24-B0BE-3D8273DDAA27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2 2 2" xfId="11401" xr:uid="{648A7AC9-D62C-4EEF-B95B-258485808598}"/>
    <cellStyle name="เครื่องหมายจุลภาค 2 3 2 2 2 3" xfId="9663" xr:uid="{8B43B2BE-E2BE-42C0-960D-D5A2F67D13D2}"/>
    <cellStyle name="เครื่องหมายจุลภาค 2 3 2 2 3" xfId="4197" xr:uid="{00000000-0005-0000-0000-000081100000}"/>
    <cellStyle name="เครื่องหมายจุลภาค 2 3 2 2 3 2" xfId="10693" xr:uid="{AE05107E-4A3F-4A89-9225-E9BE5AB71D7F}"/>
    <cellStyle name="เครื่องหมายจุลภาค 2 3 2 2 4" xfId="8348" xr:uid="{8199D335-CCCA-4A51-B9FA-F48D4777658F}"/>
    <cellStyle name="เครื่องหมายจุลภาค 2 3 2 2 4 2" xfId="13571" xr:uid="{ECF06937-3CF6-478B-9D80-C8C480812AD6}"/>
    <cellStyle name="เครื่องหมายจุลภาค 2 3 2 2 5" xfId="8955" xr:uid="{35AAE774-C43C-4FF0-AE89-EEE49B60F544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2 2 2" xfId="11402" xr:uid="{AE096E4B-9D94-4417-96E4-829E333D06B3}"/>
    <cellStyle name="เครื่องหมายจุลภาค 2 3 2 3 2 3" xfId="9664" xr:uid="{27415306-721B-4433-92DC-32627007344C}"/>
    <cellStyle name="เครื่องหมายจุลภาค 2 3 2 3 3" xfId="7845" xr:uid="{772C7F25-F401-4439-86D1-90D637DA95D7}"/>
    <cellStyle name="เครื่องหมายจุลภาค 2 3 2 3 3 2" xfId="13171" xr:uid="{B718E959-EDC5-4FCC-AE51-4BC273884B52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2 2 2" xfId="11403" xr:uid="{75A840F5-E848-4A6D-B0DA-2244148A0B44}"/>
    <cellStyle name="เครื่องหมายจุลภาค 2 3 2 4 2 3" xfId="9665" xr:uid="{D9771719-AC71-4037-B327-E48AD1A74B06}"/>
    <cellStyle name="เครื่องหมายจุลภาค 2 3 2 4 3" xfId="4198" xr:uid="{00000000-0005-0000-0000-000088100000}"/>
    <cellStyle name="เครื่องหมายจุลภาค 2 3 2 4 3 2" xfId="10694" xr:uid="{DCF845D3-E38C-445B-AF08-C1D223C9AFD7}"/>
    <cellStyle name="เครื่องหมายจุลภาค 2 3 2 4 4" xfId="8956" xr:uid="{AF4C36D5-A837-45CE-A670-1F394D6B6797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5 2 2" xfId="11400" xr:uid="{21C5A167-24C9-4E8F-AC23-370CA4EFFEA8}"/>
    <cellStyle name="เครื่องหมายจุลภาค 2 3 2 5 3" xfId="9662" xr:uid="{3959102F-BE65-4F55-9739-CFA0EBB0545E}"/>
    <cellStyle name="เครื่องหมายจุลภาค 2 3 2 6" xfId="5951" xr:uid="{105A8722-E030-46AE-B059-026AD58C5ECB}"/>
    <cellStyle name="เครื่องหมายจุลภาค 2 3 2 6 2" xfId="12153" xr:uid="{43BA0FD8-6CAC-46AB-A93F-A03ED99F699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2 2 2" xfId="13570" xr:uid="{A4A545AE-67AD-4A97-81D5-597E13B223B8}"/>
    <cellStyle name="เครื่องหมายจุลภาค 2 3 3 2 3" xfId="11399" xr:uid="{C248D95E-A32B-43B8-BDD5-1A6DC03F333C}"/>
    <cellStyle name="เครื่องหมายจุลภาค 2 3 3 3" xfId="7844" xr:uid="{2D69749D-501C-4AB3-A141-EB49AA17FBC1}"/>
    <cellStyle name="เครื่องหมายจุลภาค 2 3 3 3 2" xfId="13170" xr:uid="{9A7D264B-1DF7-4229-875F-CFB4E9794969}"/>
    <cellStyle name="เครื่องหมายจุลภาค 2 3 3 4" xfId="7105" xr:uid="{C84AEB1E-798B-48B7-8DA2-697F5804FE5A}"/>
    <cellStyle name="เครื่องหมายจุลภาค 2 3 3 4 2" xfId="12734" xr:uid="{08E50030-00DC-4FC7-80A4-4874CEF21B63}"/>
    <cellStyle name="เครื่องหมายจุลภาค 2 3 3 5" xfId="9661" xr:uid="{62C18153-8089-4ED3-9B48-848CAA8BEDA1}"/>
    <cellStyle name="เครื่องหมายจุลภาค 2 3 4" xfId="4196" xr:uid="{00000000-0005-0000-0000-00008D100000}"/>
    <cellStyle name="เครื่องหมายจุลภาค 2 3 4 2" xfId="10692" xr:uid="{DA24AF55-D19A-45E0-888C-C96075DCFA26}"/>
    <cellStyle name="เครื่องหมายจุลภาค 2 3 5" xfId="5950" xr:uid="{144198B0-8606-4B6A-B0E7-CF685BB6D6B6}"/>
    <cellStyle name="เครื่องหมายจุลภาค 2 3 5 2" xfId="12152" xr:uid="{20A1441B-4087-46B2-B600-B9905ECCD859}"/>
    <cellStyle name="เครื่องหมายจุลภาค 2 3 6" xfId="8954" xr:uid="{C8B61A4A-F91B-45A5-8AA6-04581999EF50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2 2 2" xfId="13572" xr:uid="{1604D438-01E4-490B-B80F-FE62A0FB7E0F}"/>
    <cellStyle name="เครื่องหมายจุลภาค 2 4 2 2 3" xfId="11404" xr:uid="{BD1A7526-3BBF-4FFC-B9BD-289C8FB920E7}"/>
    <cellStyle name="เครื่องหมายจุลภาค 2 4 2 3" xfId="7846" xr:uid="{3FAE782D-08E9-429D-A522-CC6C96182A30}"/>
    <cellStyle name="เครื่องหมายจุลภาค 2 4 2 3 2" xfId="13172" xr:uid="{5F6B9A6E-53F0-4134-B41A-127264061380}"/>
    <cellStyle name="เครื่องหมายจุลภาค 2 4 2 4" xfId="7106" xr:uid="{5B339B10-17E0-4C53-87B3-8BC3EB6B55AC}"/>
    <cellStyle name="เครื่องหมายจุลภาค 2 4 2 4 2" xfId="12735" xr:uid="{94CF62D4-04E8-4866-BC10-EB71AAE76C2C}"/>
    <cellStyle name="เครื่องหมายจุลภาค 2 4 2 5" xfId="9666" xr:uid="{8859A1FA-B31F-4E3B-8D6C-B8A6305D1990}"/>
    <cellStyle name="เครื่องหมายจุลภาค 2 4 3" xfId="5952" xr:uid="{434745E7-B31D-4893-A272-7AA40549E2B7}"/>
    <cellStyle name="เครื่องหมายจุลภาค 2 4 3 2" xfId="12154" xr:uid="{B6FDE96A-724D-449F-8C0E-EC5AA6B18664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2 2 2" xfId="12737" xr:uid="{978493F8-706F-4D84-83B7-88390C328AE7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3 2 2" xfId="11406" xr:uid="{44E6EE2A-3553-4EE3-8C85-BAF178EE9EA3}"/>
    <cellStyle name="เครื่องหมายจุลภาค 2 5 3 3 3" xfId="9668" xr:uid="{A223EA7C-6F73-442A-A6F5-C311EB3CC3B2}"/>
    <cellStyle name="เครื่องหมายจุลภาค 2 5 3 4" xfId="4200" xr:uid="{00000000-0005-0000-0000-000098100000}"/>
    <cellStyle name="เครื่องหมายจุลภาค 2 5 3 4 2" xfId="10696" xr:uid="{44247A4F-EA45-4705-BA30-DC0F59AB4C78}"/>
    <cellStyle name="เครื่องหมายจุลภาค 2 5 3 5" xfId="5955" xr:uid="{32675EEF-D982-4A88-B6F4-54959C5DA8AE}"/>
    <cellStyle name="เครื่องหมายจุลภาค 2 5 3 6" xfId="8958" xr:uid="{23621996-1D18-4576-9AF2-9F6A174E4C2C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4 3 2" xfId="12736" xr:uid="{5942F655-0664-45D9-8743-BD56A21D4034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2 2 2" xfId="11407" xr:uid="{46D4A33D-A51C-4F8B-94A2-76C397B3E1E7}"/>
    <cellStyle name="เครื่องหมายจุลภาค 2 5 5 2 3" xfId="9669" xr:uid="{AE3C01E2-EF48-420D-8AB3-D1E37EA9E367}"/>
    <cellStyle name="เครื่องหมายจุลภาค 2 5 5 3" xfId="4201" xr:uid="{00000000-0005-0000-0000-00009D100000}"/>
    <cellStyle name="เครื่องหมายจุลภาค 2 5 5 3 2" xfId="10697" xr:uid="{7A0F787D-5AD7-4074-B552-BC2B744900A9}"/>
    <cellStyle name="เครื่องหมายจุลภาค 2 5 5 4" xfId="8140" xr:uid="{274F3223-FEBE-49DA-A604-828C63CA9F10}"/>
    <cellStyle name="เครื่องหมายจุลภาค 2 5 5 4 2" xfId="13363" xr:uid="{D80423EA-903E-410C-8476-F62311BC005E}"/>
    <cellStyle name="เครื่องหมายจุลภาค 2 5 5 5" xfId="8959" xr:uid="{C68DD044-A7BA-45EC-B05F-64C872185DB9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2 2" xfId="11405" xr:uid="{DD6AE431-A68C-4072-AF5F-EE5496591631}"/>
    <cellStyle name="เครื่องหมายจุลภาค 2 5 6 3" xfId="7441" xr:uid="{AD8705AF-DDE4-4435-86E9-1811AE55D101}"/>
    <cellStyle name="เครื่องหมายจุลภาค 2 5 6 3 2" xfId="12955" xr:uid="{A471BB6E-828C-429E-81EF-8EB95A463CA2}"/>
    <cellStyle name="เครื่องหมายจุลภาค 2 5 6 4" xfId="9667" xr:uid="{6C972337-B6E4-44F3-AB95-0D3CE5DF7270}"/>
    <cellStyle name="เครื่องหมายจุลภาค 2 5 7" xfId="4199" xr:uid="{00000000-0005-0000-0000-0000A0100000}"/>
    <cellStyle name="เครื่องหมายจุลภาค 2 5 7 2" xfId="10695" xr:uid="{F7D1CAD4-E708-4463-96F9-26FD4A7666D3}"/>
    <cellStyle name="เครื่องหมายจุลภาค 2 5 8" xfId="5953" xr:uid="{53A42525-CC12-4F48-AA8D-53632C7FDA5B}"/>
    <cellStyle name="เครื่องหมายจุลภาค 2 5 9" xfId="8957" xr:uid="{18484261-8A34-49DE-91B8-8E2129980A2F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2 2" xfId="11409" xr:uid="{88F0FD59-FBA2-454F-8DFB-1AC6776621A8}"/>
    <cellStyle name="เครื่องหมายจุลภาค 2 6 2 2 3" xfId="7848" xr:uid="{6359D465-D04F-4F0D-809D-C82EFFDB5217}"/>
    <cellStyle name="เครื่องหมายจุลภาค 2 6 2 2 4" xfId="9671" xr:uid="{306B9B66-8449-467B-BBE9-6597526AEB6E}"/>
    <cellStyle name="เครื่องหมายจุลภาค 2 6 2 3" xfId="4203" xr:uid="{00000000-0005-0000-0000-0000A5100000}"/>
    <cellStyle name="เครื่องหมายจุลภาค 2 6 2 3 2" xfId="10699" xr:uid="{D7867E31-8A15-4349-BEC5-A5CD99AC80EF}"/>
    <cellStyle name="เครื่องหมายจุลภาค 2 6 2 4" xfId="7110" xr:uid="{C00AF383-68B7-4A32-8C01-5E9976F3602A}"/>
    <cellStyle name="เครื่องหมายจุลภาค 2 6 2 5" xfId="8961" xr:uid="{03A44EB6-BC72-46E5-95AD-DA3456E3ACCD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2 2" xfId="13364" xr:uid="{11BA74CA-F21E-4A31-B8E9-703BF0DE9E73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4 2 2" xfId="12956" xr:uid="{DDDB7E5D-5CA2-460F-8267-3444C4DA994B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5 2 2" xfId="11408" xr:uid="{403577CC-EB9B-4A4E-A3AA-1EBF7401509A}"/>
    <cellStyle name="เครื่องหมายจุลภาค 2 6 5 3" xfId="9670" xr:uid="{7A88A059-8452-4577-B500-7F23F8A291DA}"/>
    <cellStyle name="เครื่องหมายจุลภาค 2 6 6" xfId="4202" xr:uid="{00000000-0005-0000-0000-0000AA100000}"/>
    <cellStyle name="เครื่องหมายจุลภาค 2 6 6 2" xfId="10698" xr:uid="{F5BDB9CC-B48C-4287-9702-E10689C952D1}"/>
    <cellStyle name="เครื่องหมายจุลภาค 2 6 7" xfId="5556" xr:uid="{B5374A2F-EE6D-4294-9E18-B40CD2FB0AEF}"/>
    <cellStyle name="เครื่องหมายจุลภาค 2 6 7 2" xfId="11973" xr:uid="{9C6E2E36-2B56-4270-ACDB-B83B23E314A2}"/>
    <cellStyle name="เครื่องหมายจุลภาค 2 6 8" xfId="8960" xr:uid="{41F48B96-4E7F-46C5-A594-D994E8C8A3AA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2 2 2" xfId="11412" xr:uid="{AEC4CFF0-62C5-4466-96C7-5278E6FC8036}"/>
    <cellStyle name="เครื่องหมายจุลภาค 2 7 2 2 2 3" xfId="9674" xr:uid="{196D50DC-1079-49CC-AB7A-9C2496678C46}"/>
    <cellStyle name="เครื่องหมายจุลภาค 2 7 2 2 3" xfId="4206" xr:uid="{00000000-0005-0000-0000-0000B0100000}"/>
    <cellStyle name="เครื่องหมายจุลภาค 2 7 2 2 3 2" xfId="10702" xr:uid="{B931E47C-B0AF-4A3C-83A1-FA783523F252}"/>
    <cellStyle name="เครื่องหมายจุลภาค 2 7 2 2 4" xfId="8964" xr:uid="{1EF3592D-F1C1-4F23-8D1C-081DA8C2D072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3 2 2" xfId="11411" xr:uid="{EA124243-D9C5-48E9-8B03-F2AE2E1B504B}"/>
    <cellStyle name="เครื่องหมายจุลภาค 2 7 2 3 3" xfId="9673" xr:uid="{C70EDDF2-2DDA-4094-AEB1-83A5028221A2}"/>
    <cellStyle name="เครื่องหมายจุลภาค 2 7 2 4" xfId="4205" xr:uid="{00000000-0005-0000-0000-0000B3100000}"/>
    <cellStyle name="เครื่องหมายจุลภาค 2 7 2 4 2" xfId="10701" xr:uid="{625537F6-E2E2-4DA6-9F4A-39D9D0E78AC9}"/>
    <cellStyle name="เครื่องหมายจุลภาค 2 7 2 5" xfId="6360" xr:uid="{D1063B6D-1729-486F-8A66-90D2ED35E745}"/>
    <cellStyle name="เครื่องหมายจุลภาค 2 7 2 5 2" xfId="12249" xr:uid="{974CE233-BAEC-4834-A993-C7DB19F121BA}"/>
    <cellStyle name="เครื่องหมายจุลภาค 2 7 2 6" xfId="8963" xr:uid="{A55E2F65-D9B2-4FD7-AC3B-0503750CA692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3 2 2" xfId="12738" xr:uid="{25BDED52-12F7-4357-A032-599B160C4492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2 2 2" xfId="11413" xr:uid="{9A2A0B1D-54AC-42A1-84B7-3FE2ECCAA92D}"/>
    <cellStyle name="เครื่องหมายจุลภาค 2 7 4 2 3" xfId="9675" xr:uid="{60A08FEC-3685-4A2F-AF49-966DBF1A687B}"/>
    <cellStyle name="เครื่องหมายจุลภาค 2 7 4 3" xfId="4207" xr:uid="{00000000-0005-0000-0000-0000B8100000}"/>
    <cellStyle name="เครื่องหมายจุลภาค 2 7 4 3 2" xfId="10703" xr:uid="{CABC9B42-BBB2-47AF-BFBA-551E9F9BE5F9}"/>
    <cellStyle name="เครื่องหมายจุลภาค 2 7 4 4" xfId="8965" xr:uid="{45136128-19A7-4FCA-82FB-85BAED6C9B7C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5 2 2" xfId="11410" xr:uid="{B67D0EDF-23BE-457C-BB25-30172ABD774E}"/>
    <cellStyle name="เครื่องหมายจุลภาค 2 7 5 3" xfId="9672" xr:uid="{6F4A6721-F170-4147-A590-C03F62B11276}"/>
    <cellStyle name="เครื่องหมายจุลภาค 2 7 6" xfId="4204" xr:uid="{00000000-0005-0000-0000-0000BB100000}"/>
    <cellStyle name="เครื่องหมายจุลภาค 2 7 6 2" xfId="10700" xr:uid="{34577E56-E63D-43DC-B201-B8C5942B5CBD}"/>
    <cellStyle name="เครื่องหมายจุลภาค 2 7 7" xfId="5957" xr:uid="{D32681A7-0487-4E3E-B785-893969ECC1E4}"/>
    <cellStyle name="เครื่องหมายจุลภาค 2 7 8" xfId="8962" xr:uid="{2E20EBE1-E9C2-412D-9953-A924F7FC1A7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2 2 2" xfId="11415" xr:uid="{6C8CF671-00CF-410F-BB53-616ACC163094}"/>
    <cellStyle name="เครื่องหมายจุลภาค 2 8 2 2 3" xfId="9677" xr:uid="{4609008A-9A2B-493C-ABE0-74521B294105}"/>
    <cellStyle name="เครื่องหมายจุลภาค 2 8 2 3" xfId="4209" xr:uid="{00000000-0005-0000-0000-0000C0100000}"/>
    <cellStyle name="เครื่องหมายจุลภาค 2 8 2 3 2" xfId="10705" xr:uid="{40F37240-32A5-4594-BF45-9246AA738C41}"/>
    <cellStyle name="เครื่องหมายจุลภาค 2 8 2 4" xfId="8350" xr:uid="{056091AA-D6FF-48F3-8DB1-D396C23F60B1}"/>
    <cellStyle name="เครื่องหมายจุลภาค 2 8 2 4 2" xfId="13573" xr:uid="{E5895ED3-6D33-4446-B953-FF1F49702B11}"/>
    <cellStyle name="เครื่องหมายจุลภาค 2 8 2 5" xfId="8967" xr:uid="{B5EAB3B7-12AB-4305-9262-5E940D9B9DF5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2 2" xfId="11414" xr:uid="{D4176846-1E2D-4602-BBA1-657C9636A0F1}"/>
    <cellStyle name="เครื่องหมายจุลภาค 2 8 3 3" xfId="7849" xr:uid="{6C94498A-76B9-429A-A90C-96E49C695B96}"/>
    <cellStyle name="เครื่องหมายจุลภาค 2 8 3 3 2" xfId="13173" xr:uid="{E34F186B-5300-4BF8-BD34-6ACF3C491C3F}"/>
    <cellStyle name="เครื่องหมายจุลภาค 2 8 3 4" xfId="9676" xr:uid="{75F74FFE-DF70-42DB-B6BC-A021AC0E5505}"/>
    <cellStyle name="เครื่องหมายจุลภาค 2 8 4" xfId="4208" xr:uid="{00000000-0005-0000-0000-0000C3100000}"/>
    <cellStyle name="เครื่องหมายจุลภาค 2 8 4 2" xfId="10704" xr:uid="{AF4BC9E4-1C94-4EE3-A05E-561AC6615030}"/>
    <cellStyle name="เครื่องหมายจุลภาค 2 8 5" xfId="5958" xr:uid="{66F56925-20FA-4F3E-A909-D49D56B20DF3}"/>
    <cellStyle name="เครื่องหมายจุลภาค 2 8 5 2" xfId="12155" xr:uid="{625B7549-EFC5-4EFE-B9EF-57772B9A58EE}"/>
    <cellStyle name="เครื่องหมายจุลภาค 2 8 6" xfId="8966" xr:uid="{EFD686DA-C188-4290-A92C-730F3D60C605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2 2" xfId="11417" xr:uid="{B852C779-E577-4B61-8AF0-63365A95635C}"/>
    <cellStyle name="เครื่องหมายจุลภาค 3 2 2 4 3" xfId="8353" xr:uid="{438D988B-6685-451A-824D-BC39A4AD80B5}"/>
    <cellStyle name="เครื่องหมายจุลภาค 3 2 2 4 3 2" xfId="13576" xr:uid="{C645F874-2295-4CCD-8BA7-43B4ADFCFE4B}"/>
    <cellStyle name="เครื่องหมายจุลภาค 3 2 2 4 4" xfId="9679" xr:uid="{E46D5A2F-FBED-47E6-B80A-457E1B409820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5 2 2" xfId="13176" xr:uid="{36F94234-C1C5-4DBE-8F2E-BD8AEFE61620}"/>
    <cellStyle name="เครื่องหมายจุลภาค 3 2 2 5 3" xfId="10707" xr:uid="{B2B476E9-4271-4C8D-9570-719E992C73C9}"/>
    <cellStyle name="เครื่องหมายจุลภาค 3 2 2 6" xfId="5961" xr:uid="{DC0523B7-D91A-4041-A2D6-0D65745AAE12}"/>
    <cellStyle name="เครื่องหมายจุลภาค 3 2 2 6 2" xfId="12158" xr:uid="{9B2CD298-A517-4580-87DD-31CE6B94FCC4}"/>
    <cellStyle name="เครื่องหมายจุลภาค 3 2 2 7" xfId="8969" xr:uid="{048155BB-04C0-4C36-A7DE-7F972B176267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2 2" xfId="11418" xr:uid="{B3632CB5-66F8-4F78-ADA8-F252CED3B4BE}"/>
    <cellStyle name="เครื่องหมายจุลภาค 3 2 3 2 3" xfId="8354" xr:uid="{3BA875C9-516E-4A03-ACA9-93399D18E482}"/>
    <cellStyle name="เครื่องหมายจุลภาค 3 2 3 2 3 2" xfId="13577" xr:uid="{589C152F-CCB7-488E-B8C5-A584C0CAFBB9}"/>
    <cellStyle name="เครื่องหมายจุลภาค 3 2 3 2 4" xfId="9680" xr:uid="{2E430C90-7B6A-4E29-958F-07F92A55582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3 2 2" xfId="13177" xr:uid="{9E7D14C8-891A-4CA0-839A-9294B355B967}"/>
    <cellStyle name="เครื่องหมายจุลภาค 3 2 3 3 3" xfId="10708" xr:uid="{EDAF511E-01D8-4FBA-8921-02CD6D9CF09E}"/>
    <cellStyle name="เครื่องหมายจุลภาค 3 2 3 4" xfId="5962" xr:uid="{36F8A458-3950-4884-8AE4-38BF9BCA4D0C}"/>
    <cellStyle name="เครื่องหมายจุลภาค 3 2 3 4 2" xfId="12159" xr:uid="{C3B43FE4-902C-42B3-9DDE-EFE995FAAE30}"/>
    <cellStyle name="เครื่องหมายจุลภาค 3 2 3 5" xfId="8970" xr:uid="{1B34EF0B-576B-4412-BE78-EF23BF8AE8C1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2 2 2" xfId="13575" xr:uid="{001FCB21-B954-4598-BA2E-9342BBED5B76}"/>
    <cellStyle name="เครื่องหมายจุลภาค 3 2 4 2 3" xfId="11416" xr:uid="{924F0B28-29D6-4D34-821A-F16A2C0029FB}"/>
    <cellStyle name="เครื่องหมายจุลภาค 3 2 4 3" xfId="7851" xr:uid="{0FF635FB-837E-4F2D-9E72-B8AFFB8D2931}"/>
    <cellStyle name="เครื่องหมายจุลภาค 3 2 4 3 2" xfId="13175" xr:uid="{1F732E47-24DC-4849-937B-CF1821FE1C11}"/>
    <cellStyle name="เครื่องหมายจุลภาค 3 2 4 4" xfId="7113" xr:uid="{4CAAB796-BF76-487F-9FFF-1A80B72D6AE6}"/>
    <cellStyle name="เครื่องหมายจุลภาค 3 2 4 4 2" xfId="12740" xr:uid="{ADBD1BEE-76CA-4D58-8E4B-31600853D5AB}"/>
    <cellStyle name="เครื่องหมายจุลภาค 3 2 4 5" xfId="9678" xr:uid="{191E3DCC-56F0-4095-94BA-FAFB3E297FEC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5 2 2" xfId="13365" xr:uid="{75FB567C-5E8E-47E1-9719-24800FC3E266}"/>
    <cellStyle name="เครื่องหมายจุลภาค 3 2 5 3" xfId="10706" xr:uid="{016FBF06-9330-44EE-85D0-58139004C7FB}"/>
    <cellStyle name="เครื่องหมายจุลภาค 3 2 6" xfId="7444" xr:uid="{3EDD69AB-04B8-4597-A554-ED6B96906B3E}"/>
    <cellStyle name="เครื่องหมายจุลภาค 3 2 6 2" xfId="12957" xr:uid="{E667EF1C-2E65-4814-B9BE-19224663E19E}"/>
    <cellStyle name="เครื่องหมายจุลภาค 3 2 7" xfId="5960" xr:uid="{9C50E919-E9CE-4827-A2D1-21FCA7A2C304}"/>
    <cellStyle name="เครื่องหมายจุลภาค 3 2 7 2" xfId="12157" xr:uid="{7AD8B0A0-0B5F-4DAD-BC00-8D2C3E9AAD3A}"/>
    <cellStyle name="เครื่องหมายจุลภาค 3 2 8" xfId="8968" xr:uid="{DF45C46A-B8B3-4732-A166-88676F5B596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2 3 2" xfId="12741" xr:uid="{853B74B0-22BC-404A-AE66-F8984733FEF1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2 2 2" xfId="11419" xr:uid="{6E6CC855-C85A-4D48-908E-A46F3C2C0D71}"/>
    <cellStyle name="เครื่องหมายจุลภาค 3 3 4 2 3" xfId="9681" xr:uid="{27C43C83-8504-440B-84D0-3EED2E6AEE7E}"/>
    <cellStyle name="เครื่องหมายจุลภาค 3 3 4 3" xfId="4213" xr:uid="{00000000-0005-0000-0000-0000DC100000}"/>
    <cellStyle name="เครื่องหมายจุลภาค 3 3 4 3 2" xfId="10709" xr:uid="{562B8C23-F607-4F8C-BA82-297C51BB7C2A}"/>
    <cellStyle name="เครื่องหมายจุลภาค 3 3 4 4" xfId="8971" xr:uid="{DB3F2DD4-F348-4459-AB5A-D0CE4B9ED6C1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2 2 2" xfId="11420" xr:uid="{9BAA9ACD-32C4-4930-A7D3-41905757FB3A}"/>
    <cellStyle name="เครื่องหมายจุลภาค 3 4 2 2 3" xfId="9682" xr:uid="{FA455D2C-F043-4D89-93E9-B53500AA7D24}"/>
    <cellStyle name="เครื่องหมายจุลภาค 3 4 2 3" xfId="4214" xr:uid="{00000000-0005-0000-0000-0000E1100000}"/>
    <cellStyle name="เครื่องหมายจุลภาค 3 4 2 3 2" xfId="10710" xr:uid="{687253F4-FD9D-41D5-A2C5-032777CB70A5}"/>
    <cellStyle name="เครื่องหมายจุลภาค 3 4 2 4" xfId="8351" xr:uid="{7168F971-F55B-4DC8-9901-7D3098A44AEE}"/>
    <cellStyle name="เครื่องหมายจุลภาค 3 4 2 4 2" xfId="13574" xr:uid="{49586934-3F3A-43F5-AF53-56D7563FD324}"/>
    <cellStyle name="เครื่องหมายจุลภาค 3 4 2 5" xfId="8972" xr:uid="{577BA7EE-5B02-414E-8F84-BAD5310FFE80}"/>
    <cellStyle name="เครื่องหมายจุลภาค 3 4 3" xfId="7850" xr:uid="{D840CD16-6CA7-433B-85B3-3BDE996B864C}"/>
    <cellStyle name="เครื่องหมายจุลภาค 3 4 3 2" xfId="13174" xr:uid="{28408B4E-043B-4141-AADB-430E6B075545}"/>
    <cellStyle name="เครื่องหมายจุลภาค 3 4 4" xfId="6777" xr:uid="{E4BA99B9-0401-4B66-8475-9B9B2C761846}"/>
    <cellStyle name="เครื่องหมายจุลภาค 3 4 4 2" xfId="12566" xr:uid="{B14C4204-645B-4036-B40F-D91AFC65FD68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5 2 2" xfId="12739" xr:uid="{03CF8E56-E87F-4104-974F-557E5304A786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 7 2" xfId="12156" xr:uid="{49D964BA-D237-4B91-B77D-3FCB9B4941BB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2 2" xfId="11421" xr:uid="{FDE04426-3E90-4A96-8FEA-296A27B36BF3}"/>
    <cellStyle name="เครื่องหมายจุลภาค 4 2 2 4 2 3" xfId="8357" xr:uid="{4ED0ED11-69BB-4713-B14C-70F151444DFA}"/>
    <cellStyle name="เครื่องหมายจุลภาค 4 2 2 4 2 3 2" xfId="13580" xr:uid="{9BE5E423-0A74-4E52-93BD-D9D16352EBA4}"/>
    <cellStyle name="เครื่องหมายจุลภาค 4 2 2 4 2 4" xfId="9683" xr:uid="{6EC553C5-C7A7-490A-854C-3C66686D2D9C}"/>
    <cellStyle name="เครื่องหมายจุลภาค 4 2 2 4 3" xfId="4215" xr:uid="{00000000-0005-0000-0000-0000EE100000}"/>
    <cellStyle name="เครื่องหมายจุลภาค 4 2 2 4 3 2" xfId="10711" xr:uid="{C8A8A3DE-0A65-42F5-B040-2349C856FA88}"/>
    <cellStyle name="เครื่องหมายจุลภาค 4 2 2 4 4" xfId="7117" xr:uid="{6F3E0FC9-1671-414C-AB13-D0A46476CCC2}"/>
    <cellStyle name="เครื่องหมายจุลภาค 4 2 2 4 4 2" xfId="12743" xr:uid="{02283BF9-1E6C-45C4-A81B-8D43F4DE71CF}"/>
    <cellStyle name="เครื่องหมายจุลภาค 4 2 2 4 5" xfId="8973" xr:uid="{4E26AE73-C6F1-4C0F-8969-654EAE6492B8}"/>
    <cellStyle name="เครื่องหมายจุลภาค 4 2 2 5" xfId="7858" xr:uid="{05A41C34-637C-41B1-BA1E-AFA3AED577D5}"/>
    <cellStyle name="เครื่องหมายจุลภาค 4 2 2 5 2" xfId="13180" xr:uid="{7B4F80E3-7ED7-4747-BCE2-496147A36D05}"/>
    <cellStyle name="เครื่องหมายจุลภาค 4 2 2 6" xfId="5966" xr:uid="{9C5F36B6-0012-4F27-BE50-E0F7E1A471C4}"/>
    <cellStyle name="เครื่องหมายจุลภาค 4 2 2 6 2" xfId="12162" xr:uid="{0DD71732-D008-40A9-B25C-2FF32D98EA79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2 2 2" xfId="11422" xr:uid="{DAA8A8BF-4433-4AC8-B9AC-33BE1E92333B}"/>
    <cellStyle name="เครื่องหมายจุลภาค 4 2 3 2 2 3" xfId="9684" xr:uid="{8AA48BB9-0926-4E53-8DFC-560626CB3834}"/>
    <cellStyle name="เครื่องหมายจุลภาค 4 2 3 2 3" xfId="4216" xr:uid="{00000000-0005-0000-0000-0000F3100000}"/>
    <cellStyle name="เครื่องหมายจุลภาค 4 2 3 2 3 2" xfId="10712" xr:uid="{32F330D5-BDFF-41D6-850A-03290E488EC9}"/>
    <cellStyle name="เครื่องหมายจุลภาค 4 2 3 2 4" xfId="8358" xr:uid="{0BFAFC53-F2A0-4042-B54C-8B1E666484C3}"/>
    <cellStyle name="เครื่องหมายจุลภาค 4 2 3 2 4 2" xfId="13581" xr:uid="{581A83CA-3BC0-479F-8348-FACB9EF37BB1}"/>
    <cellStyle name="เครื่องหมายจุลภาค 4 2 3 2 5" xfId="8974" xr:uid="{D9D431D1-28D3-4E6B-B193-A5E0D3E9CCAE}"/>
    <cellStyle name="เครื่องหมายจุลภาค 4 2 3 3" xfId="7859" xr:uid="{A6FDE9D8-2C68-444E-8BF7-04B5109CD176}"/>
    <cellStyle name="เครื่องหมายจุลภาค 4 2 3 3 2" xfId="13181" xr:uid="{C9C0EE4A-8F21-4125-83AA-FF699FC2D1D8}"/>
    <cellStyle name="เครื่องหมายจุลภาค 4 2 3 4" xfId="5967" xr:uid="{77E6839B-AB72-448C-9DB8-B029F927C839}"/>
    <cellStyle name="เครื่องหมายจุลภาค 4 2 3 4 2" xfId="12163" xr:uid="{815BD640-25FA-4431-BC38-F5F13F5EA19B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2 2 2" xfId="11424" xr:uid="{A717556B-14DC-4D82-8301-AFE97597E099}"/>
    <cellStyle name="เครื่องหมายจุลภาค 4 2 4 2 2 3" xfId="9686" xr:uid="{CA58B936-9606-4000-8B59-0EF195BDA6FE}"/>
    <cellStyle name="เครื่องหมายจุลภาค 4 2 4 2 3" xfId="4218" xr:uid="{00000000-0005-0000-0000-0000F8100000}"/>
    <cellStyle name="เครื่องหมายจุลภาค 4 2 4 2 3 2" xfId="10714" xr:uid="{0A9FDB7E-BC7B-4AAB-AFBF-5E266E366A1B}"/>
    <cellStyle name="เครื่องหมายจุลภาค 4 2 4 2 4" xfId="8359" xr:uid="{B4A17ED7-634D-4C17-B5B2-A7E483064298}"/>
    <cellStyle name="เครื่องหมายจุลภาค 4 2 4 2 4 2" xfId="13582" xr:uid="{94958C27-F5C2-4B4A-8E04-213B43DACF74}"/>
    <cellStyle name="เครื่องหมายจุลภาค 4 2 4 2 5" xfId="8976" xr:uid="{653B4808-8500-4FE2-99F5-E6CBF4D90A47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2 2" xfId="11423" xr:uid="{5A046139-3659-4752-810F-383ACDAA56F7}"/>
    <cellStyle name="เครื่องหมายจุลภาค 4 2 4 3 3" xfId="7860" xr:uid="{F384E44F-90C4-4BF0-A7D6-1B5A701F31A1}"/>
    <cellStyle name="เครื่องหมายจุลภาค 4 2 4 3 3 2" xfId="13182" xr:uid="{9CDD6416-3BDC-43D8-AB22-682E79057A3D}"/>
    <cellStyle name="เครื่องหมายจุลภาค 4 2 4 3 4" xfId="9685" xr:uid="{96E3B0EE-20B5-4547-A74D-CEDDBFB9C1EA}"/>
    <cellStyle name="เครื่องหมายจุลภาค 4 2 4 4" xfId="4217" xr:uid="{00000000-0005-0000-0000-0000FB100000}"/>
    <cellStyle name="เครื่องหมายจุลภาค 4 2 4 4 2" xfId="10713" xr:uid="{305DE527-E2DE-425E-BE19-3889BC9A2989}"/>
    <cellStyle name="เครื่องหมายจุลภาค 4 2 4 5" xfId="5968" xr:uid="{8A2BC57E-A46E-4765-8126-F8945D6C1F36}"/>
    <cellStyle name="เครื่องหมายจุลภาค 4 2 4 5 2" xfId="12164" xr:uid="{9FD87A5C-6731-4DC2-A784-13F28D850204}"/>
    <cellStyle name="เครื่องหมายจุลภาค 4 2 4 6" xfId="8975" xr:uid="{EFCD366C-7F53-47A9-A564-37818DB42259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2 2 2" xfId="11426" xr:uid="{22521A15-E14E-42D7-B5D7-F602BD6FABB9}"/>
    <cellStyle name="เครื่องหมายจุลภาค 4 2 5 2 2 3" xfId="9688" xr:uid="{0C2C45B4-4AF2-4F84-B233-BD2B3A2A3503}"/>
    <cellStyle name="เครื่องหมายจุลภาค 4 2 5 2 3" xfId="4220" xr:uid="{00000000-0005-0000-0000-000000110000}"/>
    <cellStyle name="เครื่องหมายจุลภาค 4 2 5 2 3 2" xfId="10716" xr:uid="{3C1AA644-C59D-4097-B2B2-0B1BADC05F3C}"/>
    <cellStyle name="เครื่องหมายจุลภาค 4 2 5 2 4" xfId="8360" xr:uid="{A15C1BE0-C622-4D61-BBA2-1E8188610BF7}"/>
    <cellStyle name="เครื่องหมายจุลภาค 4 2 5 2 4 2" xfId="13583" xr:uid="{5E7AB508-73F4-469E-9BAF-1A771423A124}"/>
    <cellStyle name="เครื่องหมายจุลภาค 4 2 5 2 5" xfId="8978" xr:uid="{A2EB5228-6DEE-4463-A1DC-E22BB46C6896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2 2" xfId="11425" xr:uid="{C43D12D5-5DCB-4C09-BFB8-AEAEF22E99EE}"/>
    <cellStyle name="เครื่องหมายจุลภาค 4 2 5 3 3" xfId="7861" xr:uid="{E77967FD-B0BD-49C9-914E-ED3725142239}"/>
    <cellStyle name="เครื่องหมายจุลภาค 4 2 5 3 3 2" xfId="13183" xr:uid="{76555282-CC16-4F73-AE6F-0E15126F6A4B}"/>
    <cellStyle name="เครื่องหมายจุลภาค 4 2 5 3 4" xfId="9687" xr:uid="{2B341ACD-EC79-43CC-8E4C-D9DD852CB59F}"/>
    <cellStyle name="เครื่องหมายจุลภาค 4 2 5 4" xfId="4219" xr:uid="{00000000-0005-0000-0000-000003110000}"/>
    <cellStyle name="เครื่องหมายจุลภาค 4 2 5 4 2" xfId="10715" xr:uid="{30428F93-164C-41DB-991B-08769DB920DF}"/>
    <cellStyle name="เครื่องหมายจุลภาค 4 2 5 5" xfId="5969" xr:uid="{D9A369A5-DC73-4A58-BF41-873B2FDC2E0D}"/>
    <cellStyle name="เครื่องหมายจุลภาค 4 2 5 5 2" xfId="12165" xr:uid="{44855ECD-59CB-4697-B6F3-8286244E3D7D}"/>
    <cellStyle name="เครื่องหมายจุลภาค 4 2 5 6" xfId="8977" xr:uid="{8C3557F6-5F07-455C-919D-A568B5C4F8DC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2 2" xfId="11427" xr:uid="{19E29E06-CD74-4498-AF0D-24B69731BD28}"/>
    <cellStyle name="เครื่องหมายจุลภาค 4 2 6 2 3" xfId="8356" xr:uid="{E5A50DF4-ED13-46D2-AE05-1AEAC878B479}"/>
    <cellStyle name="เครื่องหมายจุลภาค 4 2 6 2 3 2" xfId="13579" xr:uid="{A53D4E41-1208-4B15-B18A-7FD84848F2EF}"/>
    <cellStyle name="เครื่องหมายจุลภาค 4 2 6 2 4" xfId="9689" xr:uid="{C458A557-FF50-4E2C-8A10-2942B7267BB8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3 2 2" xfId="13179" xr:uid="{50535ED6-6D44-4927-8E52-471C57A49DBE}"/>
    <cellStyle name="เครื่องหมายจุลภาค 4 2 6 3 3" xfId="10717" xr:uid="{069EF9DA-D28C-4487-BA7F-9189E61E6815}"/>
    <cellStyle name="เครื่องหมายจุลภาค 4 2 6 4" xfId="7116" xr:uid="{18E8C353-583B-4BC7-821F-DEC76E13EA27}"/>
    <cellStyle name="เครื่องหมายจุลภาค 4 2 6 4 2" xfId="12742" xr:uid="{896AC811-38F5-480F-821D-1E537E1BD3F4}"/>
    <cellStyle name="เครื่องหมายจุลภาค 4 2 6 5" xfId="8979" xr:uid="{EF007444-6321-4099-83F0-B6451798C41E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2 2 2" xfId="11428" xr:uid="{E08322F7-F219-486A-930E-1283363DA9AB}"/>
    <cellStyle name="เครื่องหมายจุลภาค 4 2 7 2 3" xfId="9690" xr:uid="{35FFEDE1-5107-41E3-9441-518073468C8F}"/>
    <cellStyle name="เครื่องหมายจุลภาค 4 2 7 3" xfId="4222" xr:uid="{00000000-0005-0000-0000-00000B110000}"/>
    <cellStyle name="เครื่องหมายจุลภาค 4 2 7 3 2" xfId="10718" xr:uid="{2004590C-65E2-47BF-947D-6AF52759339B}"/>
    <cellStyle name="เครื่องหมายจุลภาค 4 2 7 4" xfId="7445" xr:uid="{0E4BBAE1-355A-4E53-A65C-CE492B55A9B7}"/>
    <cellStyle name="เครื่องหมายจุลภาค 4 2 7 5" xfId="8980" xr:uid="{7D44F873-6392-45C1-BFCF-25974CAB3605}"/>
    <cellStyle name="เครื่องหมายจุลภาค 4 2 8" xfId="5965" xr:uid="{023521F1-36FE-44C8-8979-FD82E2B567BA}"/>
    <cellStyle name="เครื่องหมายจุลภาค 4 2 8 2" xfId="12161" xr:uid="{0758680F-C579-4A07-AF59-68B27D80CA1E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2 2" xfId="11430" xr:uid="{0C3C1808-E448-4FE4-931E-8B15533499C2}"/>
    <cellStyle name="เครื่องหมายจุลภาค 4 3 2 2 3" xfId="8361" xr:uid="{7CBDB3D0-B5F5-41DF-BE0B-9DA51FB4B0E0}"/>
    <cellStyle name="เครื่องหมายจุลภาค 4 3 2 2 3 2" xfId="13584" xr:uid="{1D601308-0144-476F-B099-6C329AA688A0}"/>
    <cellStyle name="เครื่องหมายจุลภาค 4 3 2 2 4" xfId="9692" xr:uid="{4DA6680D-78F0-4B78-A475-DC12E003DCC7}"/>
    <cellStyle name="เครื่องหมายจุลภาค 4 3 2 3" xfId="4224" xr:uid="{00000000-0005-0000-0000-000010110000}"/>
    <cellStyle name="เครื่องหมายจุลภาค 4 3 2 3 2" xfId="10720" xr:uid="{422B1100-97F9-4B1E-9255-2B585C827899}"/>
    <cellStyle name="เครื่องหมายจุลภาค 4 3 2 4" xfId="7118" xr:uid="{DCE85159-ADEF-4356-8DC0-CB7A130C33E4}"/>
    <cellStyle name="เครื่องหมายจุลภาค 4 3 2 4 2" xfId="12744" xr:uid="{C6BDB2E9-8FCE-44DB-803B-F8A55B80E9E8}"/>
    <cellStyle name="เครื่องหมายจุลภาค 4 3 2 5" xfId="8982" xr:uid="{C5E92F2E-38EB-4B61-A6F9-6CE6E33E7B77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2 2" xfId="11429" xr:uid="{A21E1FDB-43C2-4A70-BFC0-33CF84E40BAF}"/>
    <cellStyle name="เครื่องหมายจุลภาค 4 3 3 3" xfId="7862" xr:uid="{98C7013C-562F-4C18-BBF9-D5098B6AAEB0}"/>
    <cellStyle name="เครื่องหมายจุลภาค 4 3 3 3 2" xfId="13184" xr:uid="{1189CFCF-39BB-4B49-93C0-9AB89BD37492}"/>
    <cellStyle name="เครื่องหมายจุลภาค 4 3 3 4" xfId="9691" xr:uid="{17CE7BF0-7E54-4AA9-9B35-8AB0C4D8D862}"/>
    <cellStyle name="เครื่องหมายจุลภาค 4 3 4" xfId="4223" xr:uid="{00000000-0005-0000-0000-000013110000}"/>
    <cellStyle name="เครื่องหมายจุลภาค 4 3 4 2" xfId="10719" xr:uid="{8C4175FF-EEB7-4ED1-91E5-4463E39D1278}"/>
    <cellStyle name="เครื่องหมายจุลภาค 4 3 5" xfId="5970" xr:uid="{F4528562-7370-41F7-A5CB-56D5BF17F06B}"/>
    <cellStyle name="เครื่องหมายจุลภาค 4 3 5 2" xfId="12166" xr:uid="{46ACD34F-B117-4DD6-AD22-D968642D3E7F}"/>
    <cellStyle name="เครื่องหมายจุลภาค 4 3 6" xfId="8981" xr:uid="{EAE35AF3-6215-4508-8158-4DF2C9BD3A27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2 2 2" xfId="11431" xr:uid="{318E5428-340B-4307-8591-965032D8F480}"/>
    <cellStyle name="เครื่องหมายจุลภาค 4 4 2 2 3" xfId="9693" xr:uid="{3A9FE9D3-6CBE-4A8F-A9BA-A2E4656C7807}"/>
    <cellStyle name="เครื่องหมายจุลภาค 4 4 2 3" xfId="4225" xr:uid="{00000000-0005-0000-0000-000018110000}"/>
    <cellStyle name="เครื่องหมายจุลภาค 4 4 2 3 2" xfId="10721" xr:uid="{0520F4B0-E013-46F3-98E8-05F9707C5F5B}"/>
    <cellStyle name="เครื่องหมายจุลภาค 4 4 2 4" xfId="8362" xr:uid="{E83441AF-9BE5-4DFF-935E-D7F19F1CD569}"/>
    <cellStyle name="เครื่องหมายจุลภาค 4 4 2 4 2" xfId="13585" xr:uid="{556588A3-7A78-4F4E-A37E-79513A1D3817}"/>
    <cellStyle name="เครื่องหมายจุลภาค 4 4 2 5" xfId="8983" xr:uid="{E7C175AC-15C0-47F7-9093-4AA67FED6E7D}"/>
    <cellStyle name="เครื่องหมายจุลภาค 4 4 3" xfId="7863" xr:uid="{23EDE89D-00D2-437D-817C-8A228E84BA01}"/>
    <cellStyle name="เครื่องหมายจุลภาค 4 4 3 2" xfId="13185" xr:uid="{E699E03F-0B77-4B46-A726-C6CBF7366854}"/>
    <cellStyle name="เครื่องหมายจุลภาค 4 4 4" xfId="5971" xr:uid="{43D8ADF7-6E95-4D5B-B382-D8E222340AEB}"/>
    <cellStyle name="เครื่องหมายจุลภาค 4 4 4 2" xfId="12167" xr:uid="{6D5430B9-DE34-4B62-B75D-9D22F73A7FE3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2 2" xfId="11432" xr:uid="{6CE5F0D4-DA39-4C0A-9D2A-848B4A1B0700}"/>
    <cellStyle name="เครื่องหมายจุลภาค 4 5 2 3" xfId="8355" xr:uid="{9A7734CD-CFBD-4D13-8513-AA56AB6F4448}"/>
    <cellStyle name="เครื่องหมายจุลภาค 4 5 2 3 2" xfId="13578" xr:uid="{4628B559-E4E6-437E-929C-C38B09D4DADE}"/>
    <cellStyle name="เครื่องหมายจุลภาค 4 5 2 4" xfId="9694" xr:uid="{E96FC8FC-3A21-4FA7-85A2-71A0B1DB19D2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3 2 2" xfId="13178" xr:uid="{3624E370-62C7-4519-9E19-0E62765685E3}"/>
    <cellStyle name="เครื่องหมายจุลภาค 4 5 3 3" xfId="10722" xr:uid="{D6B982AD-B58E-46EC-917A-60BA5D561B3F}"/>
    <cellStyle name="เครื่องหมายจุลภาค 4 5 4" xfId="7115" xr:uid="{89F3F5FC-52FC-4E65-A1B9-E92C337EEA40}"/>
    <cellStyle name="เครื่องหมายจุลภาค 4 5 5" xfId="8984" xr:uid="{9795D601-D02B-4B15-AFCF-FBBBB5A2DC4C}"/>
    <cellStyle name="เครื่องหมายจุลภาค 4 6" xfId="5964" xr:uid="{051B72AF-A5BE-4546-AD63-AFE95A8DBD95}"/>
    <cellStyle name="เครื่องหมายจุลภาค 4 6 2" xfId="12160" xr:uid="{D77E115C-CFB7-4181-8D62-77A4AEBDC472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2 2 2" xfId="11437" xr:uid="{39696221-A0C9-4DDD-AB13-EC46DF08713F}"/>
    <cellStyle name="เครื่องหมายจุลภาค 5 2 2 2 2 2 3" xfId="9699" xr:uid="{790C86C9-EC12-4BD1-BBBF-FEF836C47D8E}"/>
    <cellStyle name="เครื่องหมายจุลภาค 5 2 2 2 2 3" xfId="4231" xr:uid="{00000000-0005-0000-0000-000024110000}"/>
    <cellStyle name="เครื่องหมายจุลภาค 5 2 2 2 2 3 2" xfId="10727" xr:uid="{A3EA36AB-5F81-4666-A1E8-5FE578B3A863}"/>
    <cellStyle name="เครื่องหมายจุลภาค 5 2 2 2 2 4" xfId="8366" xr:uid="{14A03B9E-DA94-421A-8704-0178F53F85F2}"/>
    <cellStyle name="เครื่องหมายจุลภาค 5 2 2 2 2 4 2" xfId="13589" xr:uid="{379BB995-B4CE-45F6-8A54-C4075C0FF84B}"/>
    <cellStyle name="เครื่องหมายจุลภาค 5 2 2 2 2 5" xfId="8989" xr:uid="{E8873EF6-DCD5-46F2-958D-D05ABA79EBA7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2 2" xfId="11436" xr:uid="{46C92306-F6D8-4185-A675-E539D8880CFC}"/>
    <cellStyle name="เครื่องหมายจุลภาค 5 2 2 2 3 3" xfId="7867" xr:uid="{C79B948B-DE86-46AC-80FF-6E3FB1A99AC4}"/>
    <cellStyle name="เครื่องหมายจุลภาค 5 2 2 2 3 3 2" xfId="13189" xr:uid="{448466A7-50F8-4CB3-BAA2-3331DD59D119}"/>
    <cellStyle name="เครื่องหมายจุลภาค 5 2 2 2 3 4" xfId="9698" xr:uid="{E4AC6C11-03D8-4DB2-9A05-F57BCB2C1317}"/>
    <cellStyle name="เครื่องหมายจุลภาค 5 2 2 2 4" xfId="4230" xr:uid="{00000000-0005-0000-0000-000027110000}"/>
    <cellStyle name="เครื่องหมายจุลภาค 5 2 2 2 4 2" xfId="10726" xr:uid="{0BA36265-053D-45F0-B381-9A6F36B27175}"/>
    <cellStyle name="เครื่องหมายจุลภาค 5 2 2 2 5" xfId="5975" xr:uid="{2AF3BCE3-979D-4FA0-9D8B-6B23F44B834F}"/>
    <cellStyle name="เครื่องหมายจุลภาค 5 2 2 2 5 2" xfId="12171" xr:uid="{6BE6DF68-76CC-436F-8E72-D1B7A4B14850}"/>
    <cellStyle name="เครื่องหมายจุลภาค 5 2 2 2 6" xfId="8988" xr:uid="{571920B8-47F1-4CF7-AAC0-E71F3AC4F762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2 2 2" xfId="11439" xr:uid="{7861161E-A900-493D-8641-8DD12A4A33FC}"/>
    <cellStyle name="เครื่องหมายจุลภาค 5 2 2 3 2 2 3" xfId="9701" xr:uid="{12CB2322-65C4-4169-8025-B24766E0A44C}"/>
    <cellStyle name="เครื่องหมายจุลภาค 5 2 2 3 2 3" xfId="4233" xr:uid="{00000000-0005-0000-0000-00002C110000}"/>
    <cellStyle name="เครื่องหมายจุลภาค 5 2 2 3 2 3 2" xfId="10729" xr:uid="{5DD7B2C1-2DF3-4540-861C-E6F6F91E87CA}"/>
    <cellStyle name="เครื่องหมายจุลภาค 5 2 2 3 2 4" xfId="8367" xr:uid="{7A136742-ABB1-4FD5-A30D-9C65272FCB99}"/>
    <cellStyle name="เครื่องหมายจุลภาค 5 2 2 3 2 4 2" xfId="13590" xr:uid="{F65727BC-59E1-4B08-BABC-FF6425434E12}"/>
    <cellStyle name="เครื่องหมายจุลภาค 5 2 2 3 2 5" xfId="8991" xr:uid="{D360AD3E-4E85-4D5E-A717-17BFC680146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2 2" xfId="11438" xr:uid="{BB35443F-E9EC-49C0-96B1-2B7AAC17AD1D}"/>
    <cellStyle name="เครื่องหมายจุลภาค 5 2 2 3 3 3" xfId="7868" xr:uid="{4576E8F1-17C1-4E8E-A79D-64EA6E511097}"/>
    <cellStyle name="เครื่องหมายจุลภาค 5 2 2 3 3 3 2" xfId="13190" xr:uid="{E0719F11-5FBD-444C-A1FF-B6BC5F6CFBF6}"/>
    <cellStyle name="เครื่องหมายจุลภาค 5 2 2 3 3 4" xfId="9700" xr:uid="{C7635648-42D1-43FC-962C-117D066D4FC9}"/>
    <cellStyle name="เครื่องหมายจุลภาค 5 2 2 3 4" xfId="4232" xr:uid="{00000000-0005-0000-0000-00002F110000}"/>
    <cellStyle name="เครื่องหมายจุลภาค 5 2 2 3 4 2" xfId="10728" xr:uid="{D3007E18-2513-4EA6-A71E-3E302EC2F0D7}"/>
    <cellStyle name="เครื่องหมายจุลภาค 5 2 2 3 5" xfId="5976" xr:uid="{CFC8C552-2CC9-42A9-8CC2-B890FC738965}"/>
    <cellStyle name="เครื่องหมายจุลภาค 5 2 2 3 5 2" xfId="12172" xr:uid="{B75A26EE-5B34-449C-901E-1E1133CEE422}"/>
    <cellStyle name="เครื่องหมายจุลภาค 5 2 2 3 6" xfId="8990" xr:uid="{9F31C525-8B1B-47E1-84AD-6FF5B4BA7BA3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2 2" xfId="11435" xr:uid="{E1B35AE8-334E-4345-A4D9-7B1BCC1BBC40}"/>
    <cellStyle name="เครื่องหมายจุลภาค 5 2 2 4 3" xfId="8365" xr:uid="{AAA69F0B-8475-48C9-8548-268548A9333A}"/>
    <cellStyle name="เครื่องหมายจุลภาค 5 2 2 4 3 2" xfId="13588" xr:uid="{E99E46EF-1FD8-443F-8739-B22B6D1520FD}"/>
    <cellStyle name="เครื่องหมายจุลภาค 5 2 2 4 4" xfId="9697" xr:uid="{E82A8B5E-B83B-4579-9371-D17C229B44CE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5 2 2" xfId="13188" xr:uid="{CF9DD041-6C64-48A7-8F55-3B85B070598E}"/>
    <cellStyle name="เครื่องหมายจุลภาค 5 2 2 5 3" xfId="10725" xr:uid="{186E6EBC-776E-4489-B46C-FE7B17B3A65D}"/>
    <cellStyle name="เครื่องหมายจุลภาค 5 2 2 6" xfId="5974" xr:uid="{FD30C566-D235-4EFE-8027-EAA07EBD42E5}"/>
    <cellStyle name="เครื่องหมายจุลภาค 5 2 2 6 2" xfId="12170" xr:uid="{4A788561-9A37-4014-A12D-A777AC695562}"/>
    <cellStyle name="เครื่องหมายจุลภาค 5 2 2 7" xfId="8987" xr:uid="{9EEFBCE8-D8DA-4A3B-8E3C-762800AF5039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2 2" xfId="11440" xr:uid="{62B6F8E3-46F4-4FF1-8DC0-D2BACC5E40DA}"/>
    <cellStyle name="เครื่องหมายจุลภาค 5 2 3 2 3" xfId="8368" xr:uid="{C6D951E1-8968-4A4C-8DBB-FF94A06F6085}"/>
    <cellStyle name="เครื่องหมายจุลภาค 5 2 3 2 3 2" xfId="13591" xr:uid="{ED47B5B3-8B11-40BB-A036-7FE611D28652}"/>
    <cellStyle name="เครื่องหมายจุลภาค 5 2 3 2 4" xfId="9702" xr:uid="{37D012FE-7635-4555-A7AE-4E8E5CE009F1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3 2 2" xfId="13191" xr:uid="{AA32F45C-E16D-42BE-9F17-460B1B1BAFDD}"/>
    <cellStyle name="เครื่องหมายจุลภาค 5 2 3 3 3" xfId="10730" xr:uid="{4A95DFFF-D9FB-41D5-B2F0-1FE2FC4B5131}"/>
    <cellStyle name="เครื่องหมายจุลภาค 5 2 3 4" xfId="5977" xr:uid="{2D80DCA8-F57F-4A7B-9FF2-5457F148319E}"/>
    <cellStyle name="เครื่องหมายจุลภาค 5 2 3 4 2" xfId="12173" xr:uid="{A72CC552-10A0-4742-8516-BEAE49D1495F}"/>
    <cellStyle name="เครื่องหมายจุลภาค 5 2 3 5" xfId="8992" xr:uid="{972EAD24-4C44-4187-855C-CD4AEFF81F1F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2 2" xfId="11441" xr:uid="{D857065A-59EF-4BCD-9A8A-B6C7499C236C}"/>
    <cellStyle name="เครื่องหมายจุลภาค 5 2 4 2 3" xfId="8364" xr:uid="{D9509C88-B24C-4649-9219-42781C41C657}"/>
    <cellStyle name="เครื่องหมายจุลภาค 5 2 4 2 3 2" xfId="13587" xr:uid="{B6CBC522-66F5-443E-9258-5E1E2C494C12}"/>
    <cellStyle name="เครื่องหมายจุลภาค 5 2 4 2 4" xfId="9703" xr:uid="{7686CEFE-67C9-440E-BF2F-1EFA77F43A82}"/>
    <cellStyle name="เครื่องหมายจุลภาค 5 2 4 3" xfId="7865" xr:uid="{F974E3C2-DC3A-4AE5-91CE-D1D589E355E5}"/>
    <cellStyle name="เครื่องหมายจุลภาค 5 2 4 3 2" xfId="13187" xr:uid="{8A6F80D9-8216-401D-9C7B-7F8FB393F7AE}"/>
    <cellStyle name="เครื่องหมายจุลภาค 5 2 4 4" xfId="7120" xr:uid="{DA8A8813-E342-411D-AC72-8249F8E13D25}"/>
    <cellStyle name="เครื่องหมายจุลภาค 5 2 4 4 2" xfId="12746" xr:uid="{9FFBDBCA-842B-4640-BA35-D6F377BFD58D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2 2" xfId="11434" xr:uid="{120014F7-861E-479D-AC6D-9C5E745797D0}"/>
    <cellStyle name="เครื่องหมายจุลภาค 5 2 5 3" xfId="8144" xr:uid="{BAD36B60-3B10-4B04-99F9-48CFCD1B6BA4}"/>
    <cellStyle name="เครื่องหมายจุลภาค 5 2 5 3 2" xfId="13367" xr:uid="{28241F62-E03E-4EE2-9173-BCD0097DA6D6}"/>
    <cellStyle name="เครื่องหมายจุลภาค 5 2 5 4" xfId="9696" xr:uid="{E3F62C2F-B6DC-424C-B706-51986ACDA6C7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6 2 2" xfId="12959" xr:uid="{894E795E-0473-4347-8110-29D447706DA3}"/>
    <cellStyle name="เครื่องหมายจุลภาค 5 2 6 3" xfId="10724" xr:uid="{4CE8AC94-FD1F-42F4-9381-1DE796F3EAA8}"/>
    <cellStyle name="เครื่องหมายจุลภาค 5 2 7" xfId="5973" xr:uid="{453BB846-0332-451E-952A-7D559284AFDF}"/>
    <cellStyle name="เครื่องหมายจุลภาค 5 2 7 2" xfId="12169" xr:uid="{9157B42E-5C50-49B3-BE9D-C14B2BA8ED83}"/>
    <cellStyle name="เครื่องหมายจุลภาค 5 2 8" xfId="8986" xr:uid="{9FE62E0D-7BE2-47D0-A6AA-9482850FFBFE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2 2 2" xfId="11443" xr:uid="{5111AA28-CA46-4F02-90BA-FF6981AACBE0}"/>
    <cellStyle name="เครื่องหมายจุลภาค 5 3 2 2 3" xfId="9705" xr:uid="{79E7D9B4-8D02-4A13-821F-51F051EF77A3}"/>
    <cellStyle name="เครื่องหมายจุลภาค 5 3 2 3" xfId="4236" xr:uid="{00000000-0005-0000-0000-000041110000}"/>
    <cellStyle name="เครื่องหมายจุลภาค 5 3 2 3 2" xfId="10732" xr:uid="{260E3241-33CA-48C2-BB26-E18A99D34B81}"/>
    <cellStyle name="เครื่องหมายจุลภาค 5 3 2 4" xfId="8363" xr:uid="{737D734D-F721-448A-B971-31E2680A824B}"/>
    <cellStyle name="เครื่องหมายจุลภาค 5 3 2 4 2" xfId="13586" xr:uid="{912790F0-A2D7-45B4-A5CF-A06A6AAD1A6C}"/>
    <cellStyle name="เครื่องหมายจุลภาค 5 3 2 5" xfId="8994" xr:uid="{74CDD620-A028-404F-A432-29BEB87A5523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2 2" xfId="11442" xr:uid="{CD15EEF5-D856-4CB1-A5E1-8408288EBA3A}"/>
    <cellStyle name="เครื่องหมายจุลภาค 5 3 3 3" xfId="7864" xr:uid="{86E279C0-5C62-40C8-B77F-7C0005DE2B0A}"/>
    <cellStyle name="เครื่องหมายจุลภาค 5 3 3 3 2" xfId="13186" xr:uid="{691078A7-E13B-4734-864F-49FB607C09B1}"/>
    <cellStyle name="เครื่องหมายจุลภาค 5 3 3 4" xfId="9704" xr:uid="{1E99057F-876E-450E-A4DC-E8D2991F5157}"/>
    <cellStyle name="เครื่องหมายจุลภาค 5 3 4" xfId="4235" xr:uid="{00000000-0005-0000-0000-000044110000}"/>
    <cellStyle name="เครื่องหมายจุลภาค 5 3 4 2" xfId="10731" xr:uid="{EBFF4A19-9232-40FE-9B00-DCCEFE1E06D0}"/>
    <cellStyle name="เครื่องหมายจุลภาค 5 3 5" xfId="6778" xr:uid="{7EAAD75D-DA7B-4ABB-B689-F762C6D67BB1}"/>
    <cellStyle name="เครื่องหมายจุลภาค 5 3 5 2" xfId="12567" xr:uid="{4BE4B3DA-A744-4E5A-94A8-A301243DED8D}"/>
    <cellStyle name="เครื่องหมายจุลภาค 5 3 6" xfId="8993" xr:uid="{39A3BFE2-70CF-40CA-A008-92A95518EEFA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2 2 2" xfId="13366" xr:uid="{153F0568-8416-4AB9-B822-E078CFD6CFC8}"/>
    <cellStyle name="เครื่องหมายจุลภาค 5 4 2 3" xfId="11433" xr:uid="{7FACFFB7-289E-4129-BF2F-8C3C9CF0B50F}"/>
    <cellStyle name="เครื่องหมายจุลภาค 5 4 3" xfId="7119" xr:uid="{6A1DECCD-C1C5-4694-95B5-7FA28C14DB3D}"/>
    <cellStyle name="เครื่องหมายจุลภาค 5 4 3 2" xfId="12745" xr:uid="{FB6459AA-749A-4D2E-AC6D-96B7F89EE445}"/>
    <cellStyle name="เครื่องหมายจุลภาค 5 4 4" xfId="9695" xr:uid="{2611179F-7097-4A1D-935F-C206645BA339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5 2 2" xfId="12958" xr:uid="{03608D97-F87C-45A7-B8A4-8073796215D1}"/>
    <cellStyle name="เครื่องหมายจุลภาค 5 5 3" xfId="10723" xr:uid="{5934552F-D936-46E1-9556-72D97A9C6922}"/>
    <cellStyle name="เครื่องหมายจุลภาค 5 6" xfId="5972" xr:uid="{944ADD8E-1213-4EC5-A224-D78E4BDF2D4D}"/>
    <cellStyle name="เครื่องหมายจุลภาค 5 6 2" xfId="12168" xr:uid="{4B41C76E-4CD9-4AA9-A561-62F413ABD806}"/>
    <cellStyle name="เครื่องหมายจุลภาค 5 7" xfId="8985" xr:uid="{B6CB2D4A-F780-4B48-B7DB-CFC26323644F}"/>
    <cellStyle name="เครื่องหมายจุลภาค 6" xfId="2046" xr:uid="{00000000-0005-0000-0000-000048110000}"/>
    <cellStyle name="เครื่องหมายจุลภาค 6 10" xfId="8995" xr:uid="{7CF9DCBA-3AC8-4B64-A5B3-3C45C6ACD283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3 2 2" xfId="11446" xr:uid="{8CE441A3-F8B1-4F92-84C3-70D0EC2C3638}"/>
    <cellStyle name="เครื่องหมายจุลภาค 6 2 2 3 3" xfId="9708" xr:uid="{3E4B6DCD-1F15-437C-A3A3-12E6F4435ECF}"/>
    <cellStyle name="เครื่องหมายจุลภาค 6 2 2 4" xfId="4239" xr:uid="{00000000-0005-0000-0000-00004E110000}"/>
    <cellStyle name="เครื่องหมายจุลภาค 6 2 2 4 2" xfId="10735" xr:uid="{043620F5-CC18-4253-A9A8-CBB479F39B62}"/>
    <cellStyle name="เครื่องหมายจุลภาค 6 2 2 5" xfId="5978" xr:uid="{2087EC28-BB25-4ED2-ADA3-21FDD91B03F3}"/>
    <cellStyle name="เครื่องหมายจุลภาค 6 2 2 6" xfId="8997" xr:uid="{38B6E7AE-8257-4CAE-91DD-74F87332E56F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2 2 2" xfId="11448" xr:uid="{6D4A5911-731F-4984-A9EC-DC39B0C3993F}"/>
    <cellStyle name="เครื่องหมายจุลภาค 6 2 3 4 2 3" xfId="9710" xr:uid="{98D85BDA-E81C-444E-A575-2EBD60F76A24}"/>
    <cellStyle name="เครื่องหมายจุลภาค 6 2 3 4 3" xfId="4241" xr:uid="{00000000-0005-0000-0000-000057110000}"/>
    <cellStyle name="เครื่องหมายจุลภาค 6 2 3 4 3 2" xfId="10737" xr:uid="{7E00EA18-7607-4576-8DB9-65992B437783}"/>
    <cellStyle name="เครื่องหมายจุลภาค 6 2 3 4 4" xfId="8369" xr:uid="{D54695CE-E0F2-4B8A-8148-6EEB9845B4E9}"/>
    <cellStyle name="เครื่องหมายจุลภาค 6 2 3 4 4 2" xfId="13592" xr:uid="{99BEDF61-5328-4ADC-B394-A6F252DC40FE}"/>
    <cellStyle name="เครื่องหมายจุลภาค 6 2 3 4 5" xfId="8999" xr:uid="{3A213FF5-E37F-4EE3-B8EB-FB2C7E3989E1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2 2" xfId="11447" xr:uid="{46DA6568-2A93-4D1D-9BE0-8D46CFA83A7B}"/>
    <cellStyle name="เครื่องหมายจุลภาค 6 2 3 5 3" xfId="7872" xr:uid="{040221D9-B840-454E-8890-A1CF8F49C24F}"/>
    <cellStyle name="เครื่องหมายจุลภาค 6 2 3 5 3 2" xfId="13192" xr:uid="{BD91B32D-1B28-47FC-92C6-EE5F91DF2B76}"/>
    <cellStyle name="เครื่องหมายจุลภาค 6 2 3 5 4" xfId="9709" xr:uid="{4C98F074-9C0F-4FE0-9A62-73DBCD6EA1E9}"/>
    <cellStyle name="เครื่องหมายจุลภาค 6 2 3 6" xfId="4240" xr:uid="{00000000-0005-0000-0000-00005A110000}"/>
    <cellStyle name="เครื่องหมายจุลภาค 6 2 3 6 2" xfId="10736" xr:uid="{A8FE5FDF-E5B1-4DD0-BA9F-DA8D6D3BA88F}"/>
    <cellStyle name="เครื่องหมายจุลภาค 6 2 3 7" xfId="5979" xr:uid="{9CEE1BFA-EB77-4046-9B3B-C9D6C5A7F448}"/>
    <cellStyle name="เครื่องหมายจุลภาค 6 2 3 7 2" xfId="12174" xr:uid="{E1866155-143B-4883-A3D9-60F1189F043F}"/>
    <cellStyle name="เครื่องหมายจุลภาค 6 2 3 8" xfId="8998" xr:uid="{BBD5536E-5693-4120-B80D-63BB7ECAB9FC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2 2 2" xfId="11450" xr:uid="{A4718F90-641D-4A37-87EB-1D0896DA70F2}"/>
    <cellStyle name="เครื่องหมายจุลภาค 6 2 4 2 2 3" xfId="9712" xr:uid="{FC302129-B8D2-4D5A-B4A1-0D9BF26306F2}"/>
    <cellStyle name="เครื่องหมายจุลภาค 6 2 4 2 3" xfId="4243" xr:uid="{00000000-0005-0000-0000-00005F110000}"/>
    <cellStyle name="เครื่องหมายจุลภาค 6 2 4 2 3 2" xfId="10739" xr:uid="{1BDC3329-FFA5-4AC0-A288-49BBD16D4B1E}"/>
    <cellStyle name="เครื่องหมายจุลภาค 6 2 4 2 4" xfId="8370" xr:uid="{A20E0050-FD64-413B-BD19-34E9A17A4A4E}"/>
    <cellStyle name="เครื่องหมายจุลภาค 6 2 4 2 4 2" xfId="13593" xr:uid="{66932DDE-51AE-4963-9186-4FC7707E85A4}"/>
    <cellStyle name="เครื่องหมายจุลภาค 6 2 4 2 5" xfId="9001" xr:uid="{4975BA5A-7702-4500-B9D4-824DCE93EFB9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2 2" xfId="11449" xr:uid="{758EA87C-27D3-4B1A-B6BF-AA93F2B93A0E}"/>
    <cellStyle name="เครื่องหมายจุลภาค 6 2 4 3 3" xfId="7873" xr:uid="{B732423B-A440-4D43-85EF-06B0C77AA3E7}"/>
    <cellStyle name="เครื่องหมายจุลภาค 6 2 4 3 3 2" xfId="13193" xr:uid="{D708324F-5610-425A-8E10-F92A2923FBB9}"/>
    <cellStyle name="เครื่องหมายจุลภาค 6 2 4 3 4" xfId="9711" xr:uid="{46A7A525-FEE2-47CB-BFB9-FBC9F039FBAD}"/>
    <cellStyle name="เครื่องหมายจุลภาค 6 2 4 4" xfId="4242" xr:uid="{00000000-0005-0000-0000-000062110000}"/>
    <cellStyle name="เครื่องหมายจุลภาค 6 2 4 4 2" xfId="10738" xr:uid="{8DB65C90-C6FB-4449-8771-BA17B3407954}"/>
    <cellStyle name="เครื่องหมายจุลภาค 6 2 4 5" xfId="5980" xr:uid="{9DFEA7E4-9DAA-4669-A16A-24F4F9674234}"/>
    <cellStyle name="เครื่องหมายจุลภาค 6 2 4 5 2" xfId="12175" xr:uid="{A900B93E-9758-4439-8B69-3C4A545720CF}"/>
    <cellStyle name="เครื่องหมายจุลภาค 6 2 4 6" xfId="9000" xr:uid="{B49BD81C-5140-4A8E-8064-90818C1E0EB5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5 3 2" xfId="12748" xr:uid="{BFFE7D1D-DFA7-4F46-8A29-A0A2BA543640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2 2 2" xfId="11451" xr:uid="{2AB047FA-0BB5-401B-A7CC-C2E451718C75}"/>
    <cellStyle name="เครื่องหมายจุลภาค 6 2 6 2 3" xfId="9713" xr:uid="{E8EAF6C9-58B5-4E29-987B-65FB792E8A60}"/>
    <cellStyle name="เครื่องหมายจุลภาค 6 2 6 3" xfId="8146" xr:uid="{E8D24C8C-E903-4204-8D49-670892FDB50E}"/>
    <cellStyle name="เครื่องหมายจุลภาค 6 2 6 3 2" xfId="13369" xr:uid="{FC4BFA05-284C-488D-B606-A1D4946959C9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2 2" xfId="11445" xr:uid="{723AB936-F227-4035-A3D6-26A0E70D38E3}"/>
    <cellStyle name="เครื่องหมายจุลภาค 6 2 7 3" xfId="7449" xr:uid="{7EAE4815-6663-471F-BEF1-5ABAE1FC5FF9}"/>
    <cellStyle name="เครื่องหมายจุลภาค 6 2 7 3 2" xfId="12961" xr:uid="{30CEA778-2DFB-4207-B3DD-B6A54958851F}"/>
    <cellStyle name="เครื่องหมายจุลภาค 6 2 7 4" xfId="9707" xr:uid="{589704BB-FDDC-4562-8621-4757BAB30AF5}"/>
    <cellStyle name="เครื่องหมายจุลภาค 6 2 8" xfId="4238" xr:uid="{00000000-0005-0000-0000-000069110000}"/>
    <cellStyle name="เครื่องหมายจุลภาค 6 2 8 2" xfId="10734" xr:uid="{6C2136ED-7F05-4EB8-9649-9DD591B72CF2}"/>
    <cellStyle name="เครื่องหมายจุลภาค 6 2 9" xfId="8996" xr:uid="{3F22EEB6-4338-4108-A06C-93148EF60B03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2 2 2" xfId="11454" xr:uid="{82E01747-3AF9-4C8A-9FCC-E7AB787342D7}"/>
    <cellStyle name="เครื่องหมายจุลภาค 6 3 2 2 2 3" xfId="9716" xr:uid="{E843AAD2-8B89-415B-A7FA-5213939D94A6}"/>
    <cellStyle name="เครื่องหมายจุลภาค 6 3 2 2 3" xfId="4246" xr:uid="{00000000-0005-0000-0000-00006F110000}"/>
    <cellStyle name="เครื่องหมายจุลภาค 6 3 2 2 3 2" xfId="10742" xr:uid="{9E6C3DBD-7E03-4967-B215-64E46208BDD1}"/>
    <cellStyle name="เครื่องหมายจุลภาค 6 3 2 2 4" xfId="9004" xr:uid="{2B4AD522-8C35-477C-873C-AE4F68DF67CC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3 2 2" xfId="11453" xr:uid="{FBD9CEBF-A520-4B35-AA66-6E34BD6FADD3}"/>
    <cellStyle name="เครื่องหมายจุลภาค 6 3 2 3 3" xfId="9715" xr:uid="{44452955-AC19-415B-B84C-02D55F7967D4}"/>
    <cellStyle name="เครื่องหมายจุลภาค 6 3 2 4" xfId="4245" xr:uid="{00000000-0005-0000-0000-000072110000}"/>
    <cellStyle name="เครื่องหมายจุลภาค 6 3 2 4 2" xfId="10741" xr:uid="{162F5C95-683D-4FC2-9AB4-A4AC0884A013}"/>
    <cellStyle name="เครื่องหมายจุลภาค 6 3 2 5" xfId="7870" xr:uid="{CBF914AE-11B0-4F74-9DC7-D4630B1A74A2}"/>
    <cellStyle name="เครื่องหมายจุลภาค 6 3 2 6" xfId="9003" xr:uid="{308EA284-F83E-44E8-A408-C4C6B69306DB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2 2 2" xfId="11456" xr:uid="{CCA709E4-237E-4468-8EC5-3131C787B823}"/>
    <cellStyle name="เครื่องหมายจุลภาค 6 3 3 2 2 3" xfId="9718" xr:uid="{6F5B40E7-87C1-4E6A-8448-66D8267DB7B9}"/>
    <cellStyle name="เครื่องหมายจุลภาค 6 3 3 2 3" xfId="4248" xr:uid="{00000000-0005-0000-0000-000077110000}"/>
    <cellStyle name="เครื่องหมายจุลภาค 6 3 3 2 3 2" xfId="10744" xr:uid="{DB836806-DF8A-4FFF-8EAB-20A726448F61}"/>
    <cellStyle name="เครื่องหมายจุลภาค 6 3 3 2 4" xfId="9006" xr:uid="{8A6AB169-EC02-49E3-94B3-8DEEC3F3B7FE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3 2 2" xfId="11455" xr:uid="{1FFDF46B-3318-4A47-B4B8-06CE27F80594}"/>
    <cellStyle name="เครื่องหมายจุลภาค 6 3 3 3 3" xfId="9717" xr:uid="{7DC1B62B-E752-47B8-AF8B-FB1E9873480D}"/>
    <cellStyle name="เครื่องหมายจุลภาค 6 3 3 4" xfId="4247" xr:uid="{00000000-0005-0000-0000-00007A110000}"/>
    <cellStyle name="เครื่องหมายจุลภาค 6 3 3 4 2" xfId="10743" xr:uid="{9216B9A3-59CA-469E-82A8-104C7057AB02}"/>
    <cellStyle name="เครื่องหมายจุลภาค 6 3 3 5" xfId="9005" xr:uid="{F9894487-C098-4038-8EB8-DC8D7452754B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2 2 2" xfId="11457" xr:uid="{A48245E6-0811-4E56-8EB2-5A35019E3A6B}"/>
    <cellStyle name="เครื่องหมายจุลภาค 6 3 4 2 3" xfId="9719" xr:uid="{403AA210-7457-431A-BF95-09BEA7345A17}"/>
    <cellStyle name="เครื่องหมายจุลภาค 6 3 4 3" xfId="4249" xr:uid="{00000000-0005-0000-0000-00007E110000}"/>
    <cellStyle name="เครื่องหมายจุลภาค 6 3 4 3 2" xfId="10745" xr:uid="{11E08456-77D8-4E05-A2BE-E66CDA9CDC8F}"/>
    <cellStyle name="เครื่องหมายจุลภาค 6 3 4 4" xfId="9007" xr:uid="{BAC57E6C-A4B0-4FAF-9D8A-BFBAD0745B74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5 2 2" xfId="11452" xr:uid="{07752FEB-B4F0-46CD-81E7-0380D1A2E9BA}"/>
    <cellStyle name="เครื่องหมายจุลภาค 6 3 5 3" xfId="9714" xr:uid="{4FFA3490-F8EE-495A-9D40-32137A35E52D}"/>
    <cellStyle name="เครื่องหมายจุลภาค 6 3 6" xfId="4244" xr:uid="{00000000-0005-0000-0000-000081110000}"/>
    <cellStyle name="เครื่องหมายจุลภาค 6 3 6 2" xfId="10740" xr:uid="{20C71757-5E42-49BA-AA40-9F0ED040ED27}"/>
    <cellStyle name="เครื่องหมายจุลภาค 6 3 7" xfId="6779" xr:uid="{AC533244-303C-454C-874A-1A1DB01D92FC}"/>
    <cellStyle name="เครื่องหมายจุลภาค 6 3 7 2" xfId="12568" xr:uid="{00F65F32-A689-4CBE-915A-D2123F04CFFC}"/>
    <cellStyle name="เครื่องหมายจุลภาค 6 3 8" xfId="9002" xr:uid="{78C0EBF1-9367-4237-8201-4C3D78221D79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2 2" xfId="11458" xr:uid="{EEF64F3B-3083-41D5-945E-B095D93E5B51}"/>
    <cellStyle name="เครื่องหมายจุลภาค 6 4 2 3" xfId="8145" xr:uid="{F226EC35-6F76-4F3A-B6D2-C61D7164AC95}"/>
    <cellStyle name="เครื่องหมายจุลภาค 6 4 2 3 2" xfId="13368" xr:uid="{8DFDE474-7157-4ED5-8E64-B31DDE4629CF}"/>
    <cellStyle name="เครื่องหมายจุลภาค 6 4 2 4" xfId="9720" xr:uid="{14607B55-90A0-42CE-BDE2-32E545E883BD}"/>
    <cellStyle name="เครื่องหมายจุลภาค 6 4 3" xfId="4250" xr:uid="{00000000-0005-0000-0000-000085110000}"/>
    <cellStyle name="เครื่องหมายจุลภาค 6 4 3 2" xfId="10746" xr:uid="{CBA9410C-BF82-4C18-A966-D973030844BD}"/>
    <cellStyle name="เครื่องหมายจุลภาค 6 4 4" xfId="6780" xr:uid="{FEC495BF-753A-4CF4-9964-A7FBB216F7FA}"/>
    <cellStyle name="เครื่องหมายจุลภาค 6 4 4 2" xfId="12569" xr:uid="{5687E306-7133-4815-B191-32B86FEFF6D2}"/>
    <cellStyle name="เครื่องหมายจุลภาค 6 4 5" xfId="9008" xr:uid="{EC5A6A33-FAB6-4592-B7FB-9D1F20A84288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2 2 2" xfId="11461" xr:uid="{AF640E1A-E676-4206-8D92-819FC21EDBFA}"/>
    <cellStyle name="เครื่องหมายจุลภาค 6 5 2 2 2 3" xfId="9723" xr:uid="{71C9662F-C850-43EC-92E5-F672F2698348}"/>
    <cellStyle name="เครื่องหมายจุลภาค 6 5 2 2 3" xfId="4253" xr:uid="{00000000-0005-0000-0000-00008B110000}"/>
    <cellStyle name="เครื่องหมายจุลภาค 6 5 2 2 3 2" xfId="10749" xr:uid="{E991A2C2-7523-4B72-851D-3AF5934918F5}"/>
    <cellStyle name="เครื่องหมายจุลภาค 6 5 2 2 4" xfId="9011" xr:uid="{279FC735-5DB4-4636-BD77-B31D735C5846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3 2 2" xfId="11460" xr:uid="{F6A1F363-B106-4848-BCCD-1BA6E42A3874}"/>
    <cellStyle name="เครื่องหมายจุลภาค 6 5 2 3 3" xfId="9722" xr:uid="{890724B1-A4D9-43B4-B422-21770078A6A6}"/>
    <cellStyle name="เครื่องหมายจุลภาค 6 5 2 4" xfId="4252" xr:uid="{00000000-0005-0000-0000-00008E110000}"/>
    <cellStyle name="เครื่องหมายจุลภาค 6 5 2 4 2" xfId="10748" xr:uid="{B87D5E59-5992-4F04-B484-EE69B25B7671}"/>
    <cellStyle name="เครื่องหมายจุลภาค 6 5 2 5" xfId="9010" xr:uid="{61A5F22B-5821-4277-9E8A-48ACB00650ED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2 2 2" xfId="11462" xr:uid="{20473F0E-A44E-40C5-828C-B097D5B300D0}"/>
    <cellStyle name="เครื่องหมายจุลภาค 6 5 3 2 3" xfId="9724" xr:uid="{384DF466-675D-4419-BAFE-2CA75BAB1CD4}"/>
    <cellStyle name="เครื่องหมายจุลภาค 6 5 3 3" xfId="4254" xr:uid="{00000000-0005-0000-0000-000092110000}"/>
    <cellStyle name="เครื่องหมายจุลภาค 6 5 3 3 2" xfId="10750" xr:uid="{04620A4A-AB7F-4114-AC9E-D86EA21461BD}"/>
    <cellStyle name="เครื่องหมายจุลภาค 6 5 3 4" xfId="9012" xr:uid="{57528BAD-215B-42B0-85AC-54C4A75724CB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4 2 2" xfId="11459" xr:uid="{B11EF917-E43B-4D77-90F5-C0C74698061C}"/>
    <cellStyle name="เครื่องหมายจุลภาค 6 5 4 3" xfId="9721" xr:uid="{6A9302BC-5232-4F02-A116-1175225ACD04}"/>
    <cellStyle name="เครื่องหมายจุลภาค 6 5 5" xfId="4251" xr:uid="{00000000-0005-0000-0000-000095110000}"/>
    <cellStyle name="เครื่องหมายจุลภาค 6 5 5 2" xfId="10747" xr:uid="{02B0925C-68D7-4F9C-817B-65988174D9BF}"/>
    <cellStyle name="เครื่องหมายจุลภาค 6 5 6" xfId="7121" xr:uid="{7B88D853-D5E6-4296-BB6A-6B3F03BD6578}"/>
    <cellStyle name="เครื่องหมายจุลภาค 6 5 6 2" xfId="12747" xr:uid="{665A9916-4842-4D4A-B604-CE3500C4E278}"/>
    <cellStyle name="เครื่องหมายจุลภาค 6 5 7" xfId="9009" xr:uid="{CE369019-2305-4D01-A443-03B7E15BA2DB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2 2 2" xfId="11463" xr:uid="{C375023C-991B-49DC-9E8B-FB676077D583}"/>
    <cellStyle name="เครื่องหมายจุลภาค 6 6 2 3" xfId="9725" xr:uid="{8DDD9FA0-1BCE-4A83-AC84-86C69301ABA3}"/>
    <cellStyle name="เครื่องหมายจุลภาค 6 6 3" xfId="4255" xr:uid="{00000000-0005-0000-0000-000099110000}"/>
    <cellStyle name="เครื่องหมายจุลภาค 6 6 3 2" xfId="10751" xr:uid="{4DE0874E-3C65-41D3-B3F1-64F109A3CF53}"/>
    <cellStyle name="เครื่องหมายจุลภาค 6 6 4" xfId="7448" xr:uid="{26CE2A21-AE52-40E7-BEA1-48158D47E138}"/>
    <cellStyle name="เครื่องหมายจุลภาค 6 6 4 2" xfId="12960" xr:uid="{C3EF30F2-86F7-4F0B-AE0D-6CE9285459CD}"/>
    <cellStyle name="เครื่องหมายจุลภาค 6 6 5" xfId="9013" xr:uid="{5788E20F-BC7C-4D3C-A6CE-AEA65E0F98E5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8 2 2" xfId="11444" xr:uid="{47931ECF-2B1B-48E3-840C-961323F98C89}"/>
    <cellStyle name="เครื่องหมายจุลภาค 6 8 3" xfId="9706" xr:uid="{26CB8FB4-802E-4BE4-9C99-14188E49A658}"/>
    <cellStyle name="เครื่องหมายจุลภาค 6 9" xfId="4237" xr:uid="{00000000-0005-0000-0000-00009D110000}"/>
    <cellStyle name="เครื่องหมายจุลภาค 6 9 2" xfId="10733" xr:uid="{D73E45E9-1F6D-4612-8B8C-E47DA24737BB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2 2" xfId="11464" xr:uid="{24B707CE-DA09-44E8-BEF4-6F41B3BCB482}"/>
    <cellStyle name="เครื่องหมายจุลภาค 7 10 3" xfId="7176" xr:uid="{FF3959C7-C5F6-4BE4-898F-742372B52976}"/>
    <cellStyle name="เครื่องหมายจุลภาค 7 10 3 2" xfId="12761" xr:uid="{E7B2305A-7452-4183-9072-907D74B5D0BC}"/>
    <cellStyle name="เครื่องหมายจุลภาค 7 10 4" xfId="9726" xr:uid="{FF71AD58-56BD-45BF-8C29-505DB2780759}"/>
    <cellStyle name="เครื่องหมายจุลภาค 7 11" xfId="4256" xr:uid="{00000000-0005-0000-0000-0000A1110000}"/>
    <cellStyle name="เครื่องหมายจุลภาค 7 11 2" xfId="10752" xr:uid="{AB8126B8-8F5B-4E65-835D-7F5EA4EC5882}"/>
    <cellStyle name="เครื่องหมายจุลภาค 7 12" xfId="5565" xr:uid="{04D00E47-560D-47CB-ABAA-7F950300DA8B}"/>
    <cellStyle name="เครื่องหมายจุลภาค 7 12 2" xfId="11981" xr:uid="{B8875294-CCDC-4834-BF30-23B3542331BE}"/>
    <cellStyle name="เครื่องหมายจุลภาค 7 13" xfId="9014" xr:uid="{87A70B01-5930-403B-9B83-3364C6B8FD52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2 2" xfId="11467" xr:uid="{CC771CBC-0145-4307-B74F-FE928D64226B}"/>
    <cellStyle name="เครื่องหมายจุลภาค 7 2 2 2 2 3" xfId="6782" xr:uid="{70260C42-CE5F-4140-A616-CF210B83E960}"/>
    <cellStyle name="เครื่องหมายจุลภาค 7 2 2 2 2 3 2" xfId="12571" xr:uid="{39CC374E-1283-4D6C-AAA4-0D475CD6ADEB}"/>
    <cellStyle name="เครื่องหมายจุลภาค 7 2 2 2 2 4" xfId="9729" xr:uid="{01FB1DBC-61EA-4905-9534-53DC70D9EEA8}"/>
    <cellStyle name="เครื่องหมายจุลภาค 7 2 2 2 3" xfId="8373" xr:uid="{F795062A-7180-4701-8939-51B440CB5114}"/>
    <cellStyle name="เครื่องหมายจุลภาค 7 2 2 2 3 2" xfId="13596" xr:uid="{2BC04820-BBB4-42E4-B245-8B1A217BB573}"/>
    <cellStyle name="เครื่องหมายจุลภาค 7 2 2 2 4" xfId="6781" xr:uid="{E91C6901-9A66-4DAA-8F14-69382DBCF513}"/>
    <cellStyle name="เครื่องหมายจุลภาค 7 2 2 2 4 2" xfId="12570" xr:uid="{F484C80E-8182-4372-8B77-9B76B7C2F3F1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2 2" xfId="11466" xr:uid="{AE0788E0-F786-4FBA-90F6-C6189F8D4BFB}"/>
    <cellStyle name="เครื่องหมายจุลภาค 7 2 2 3 3" xfId="6783" xr:uid="{8BAA508E-4D45-46AA-9AD3-3555EAB86410}"/>
    <cellStyle name="เครื่องหมายจุลภาค 7 2 2 3 3 2" xfId="12572" xr:uid="{640E0E38-98B9-478D-BD74-F7319033FCF7}"/>
    <cellStyle name="เครื่องหมายจุลภาค 7 2 2 3 4" xfId="9728" xr:uid="{CECCBD01-68DC-4C56-B9DE-AE8877578E87}"/>
    <cellStyle name="เครื่องหมายจุลภาค 7 2 2 4" xfId="7876" xr:uid="{F5A928F7-DCAA-4758-840A-8DC0CD82B671}"/>
    <cellStyle name="เครื่องหมายจุลภาค 7 2 2 4 2" xfId="13196" xr:uid="{AF51B132-5E87-4715-A64D-C0B6910FD40F}"/>
    <cellStyle name="เครื่องหมายจุลภาค 7 2 2 5" xfId="5983" xr:uid="{3120CBA2-5627-44E3-93B1-322FF5021E01}"/>
    <cellStyle name="เครื่องหมายจุลภาค 7 2 2 5 2" xfId="12178" xr:uid="{C2EB5BF3-49B2-44CB-90EB-1B42FE30B389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2 2" xfId="11469" xr:uid="{FE6EE249-8F79-48F5-8966-A1B3A93DF8E0}"/>
    <cellStyle name="เครื่องหมายจุลภาค 7 2 3 2 2 3" xfId="8374" xr:uid="{4EB63D0A-4BCD-49CD-A0EF-88E34AD31552}"/>
    <cellStyle name="เครื่องหมายจุลภาค 7 2 3 2 2 3 2" xfId="13597" xr:uid="{E756D5FB-5371-44BF-A11B-85EBAAA6FE77}"/>
    <cellStyle name="เครื่องหมายจุลภาค 7 2 3 2 2 4" xfId="9731" xr:uid="{E515BC5C-E678-4960-B565-664356AC42A4}"/>
    <cellStyle name="เครื่องหมายจุลภาค 7 2 3 2 3" xfId="6784" xr:uid="{6B11E6D9-9F43-4987-8289-C3489F2ED7FC}"/>
    <cellStyle name="เครื่องหมายจุลภาค 7 2 3 2 3 2" xfId="12573" xr:uid="{9BA46204-066B-4D5A-AF06-2D9FFD8A3488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2 2" xfId="11468" xr:uid="{E60C0AAA-F86D-4792-8DA6-8B7B94126CA5}"/>
    <cellStyle name="เครื่องหมายจุลภาค 7 2 3 3 3" xfId="7877" xr:uid="{87DE5A1C-519B-4F42-A456-53A2EBF16DB0}"/>
    <cellStyle name="เครื่องหมายจุลภาค 7 2 3 3 3 2" xfId="13197" xr:uid="{CA9D8930-5AB3-4432-BDA0-57CBFB3842E7}"/>
    <cellStyle name="เครื่องหมายจุลภาค 7 2 3 3 4" xfId="9730" xr:uid="{9F1DE8D1-5876-4E17-A584-D8FDC09F6C55}"/>
    <cellStyle name="เครื่องหมายจุลภาค 7 2 3 4" xfId="5984" xr:uid="{ACAAC7D5-78EE-4084-BEEB-C18EBD48140B}"/>
    <cellStyle name="เครื่องหมายจุลภาค 7 2 3 4 2" xfId="12179" xr:uid="{6ABF5440-8448-44D9-9193-278BF88993CE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2 2" xfId="11470" xr:uid="{52243624-4CFC-4D3D-829A-78EB7D99A1E8}"/>
    <cellStyle name="เครื่องหมายจุลภาค 7 2 4 2 3" xfId="8375" xr:uid="{E65FEC17-9E21-4FF7-9099-5690D2074BE3}"/>
    <cellStyle name="เครื่องหมายจุลภาค 7 2 4 2 3 2" xfId="13598" xr:uid="{CEA4833C-7836-4E20-8CB5-D70C7AB12ABB}"/>
    <cellStyle name="เครื่องหมายจุลภาค 7 2 4 2 4" xfId="9732" xr:uid="{D2BAA1D9-90D6-4F6A-A0AC-7CD17A5B5B6D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3 2 2" xfId="13198" xr:uid="{0DCA7051-4D73-4A81-AD79-0E27140DD3C2}"/>
    <cellStyle name="เครื่องหมายจุลภาค 7 2 4 3 3" xfId="10754" xr:uid="{EABA6F85-3460-4667-AD75-C6A9430A9D52}"/>
    <cellStyle name="เครื่องหมายจุลภาค 7 2 4 4" xfId="6336" xr:uid="{19B9F9A1-9A0A-4A69-93FE-627A7F9601F3}"/>
    <cellStyle name="เครื่องหมายจุลภาค 7 2 4 4 2" xfId="12243" xr:uid="{9F06AC4F-30DE-4129-87B6-2032A8615C47}"/>
    <cellStyle name="เครื่องหมายจุลภาค 7 2 4 5" xfId="9016" xr:uid="{732FF361-3FF9-42F8-ADE9-768739370962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2 2 2" xfId="13595" xr:uid="{2D8CE5B3-224E-4E43-8785-92E2A9BAEA71}"/>
    <cellStyle name="เครื่องหมายจุลภาค 7 2 5 2 3" xfId="11465" xr:uid="{B2615450-EA3D-4C3A-8294-34ED7346E67A}"/>
    <cellStyle name="เครื่องหมายจุลภาค 7 2 5 3" xfId="7124" xr:uid="{FFB0EC96-257D-4F30-BF45-B08BE3E87731}"/>
    <cellStyle name="เครื่องหมายจุลภาค 7 2 5 3 2" xfId="12750" xr:uid="{D699234E-B23B-43BB-9134-BC253D0C1520}"/>
    <cellStyle name="เครื่องหมายจุลภาค 7 2 5 4" xfId="9727" xr:uid="{91D3A9A3-9F0E-4D01-ACDD-CA64E23C7A46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6 2 2" xfId="12846" xr:uid="{9D5D6871-E4EF-4D9D-A4A1-6538FC72231C}"/>
    <cellStyle name="เครื่องหมายจุลภาค 7 2 6 3" xfId="10753" xr:uid="{E1E34106-27DB-4896-9A2A-565E4F92457A}"/>
    <cellStyle name="เครื่องหมายจุลภาค 7 2 7" xfId="7875" xr:uid="{74E73D5F-7B7D-4517-AF4C-1AF544EA91BE}"/>
    <cellStyle name="เครื่องหมายจุลภาค 7 2 7 2" xfId="13195" xr:uid="{33FBADFB-AF55-427D-8EBF-87E2E245CFF0}"/>
    <cellStyle name="เครื่องหมายจุลภาค 7 2 8" xfId="5982" xr:uid="{BA874670-7A2D-4EBA-9D91-3102F3E8F957}"/>
    <cellStyle name="เครื่องหมายจุลภาค 7 2 8 2" xfId="12177" xr:uid="{C3818BE0-67F3-42F9-B522-6BE689DC2ECD}"/>
    <cellStyle name="เครื่องหมายจุลภาค 7 2 9" xfId="9015" xr:uid="{10C5C482-0822-4FE3-8C53-926827CB03BF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2 2 2" xfId="11473" xr:uid="{3C25F42C-D5FB-4F57-9071-FCF05780A445}"/>
    <cellStyle name="เครื่องหมายจุลภาค 7 3 2 2 2 3" xfId="9735" xr:uid="{05184292-C1A7-4373-8D85-0DF54277998A}"/>
    <cellStyle name="เครื่องหมายจุลภาค 7 3 2 2 3" xfId="4261" xr:uid="{00000000-0005-0000-0000-0000BB110000}"/>
    <cellStyle name="เครื่องหมายจุลภาค 7 3 2 2 3 2" xfId="10757" xr:uid="{EDA680D8-1898-4C5C-B522-6B91FF1808CF}"/>
    <cellStyle name="เครื่องหมายจุลภาค 7 3 2 2 4" xfId="6786" xr:uid="{92927E09-960E-41FC-ADB2-48E523F65D83}"/>
    <cellStyle name="เครื่องหมายจุลภาค 7 3 2 2 4 2" xfId="12575" xr:uid="{CF4784F0-4876-4895-9811-080B41ABD4FD}"/>
    <cellStyle name="เครื่องหมายจุลภาค 7 3 2 2 5" xfId="9019" xr:uid="{07AEF4C6-FCED-43DD-AA77-104704583FD4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3 2 2" xfId="11472" xr:uid="{FB8E07B0-7405-4E0A-B587-2318776A4A55}"/>
    <cellStyle name="เครื่องหมายจุลภาค 7 3 2 3 3" xfId="9734" xr:uid="{AE4E383E-AB98-4B78-81C5-1CBDD8DCCEE6}"/>
    <cellStyle name="เครื่องหมายจุลภาค 7 3 2 4" xfId="4260" xr:uid="{00000000-0005-0000-0000-0000BE110000}"/>
    <cellStyle name="เครื่องหมายจุลภาค 7 3 2 4 2" xfId="10756" xr:uid="{98FB0FD3-6EFC-4C4A-BFBB-9DC5D4986C3E}"/>
    <cellStyle name="เครื่องหมายจุลภาค 7 3 2 5" xfId="6785" xr:uid="{B3E79F14-C9EE-46E9-A171-DFC611CC5077}"/>
    <cellStyle name="เครื่องหมายจุลภาค 7 3 2 5 2" xfId="12574" xr:uid="{FB05AC96-30DE-44D4-B158-F01EDF15F4AA}"/>
    <cellStyle name="เครื่องหมายจุลภาค 7 3 2 6" xfId="9018" xr:uid="{AFC7696E-DF90-4142-A49D-5B15EB7C2F2F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3 2 2" xfId="12576" xr:uid="{D605930B-0CEB-486F-9D94-792D7469A7E1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2 2 2" xfId="11474" xr:uid="{096D4EDE-91ED-4CB9-8384-E496D0652407}"/>
    <cellStyle name="เครื่องหมายจุลภาค 7 3 4 2 3" xfId="9736" xr:uid="{BAC70A62-4235-4FB8-A7A7-9068065FA447}"/>
    <cellStyle name="เครื่องหมายจุลภาค 7 3 4 3" xfId="4262" xr:uid="{00000000-0005-0000-0000-0000C3110000}"/>
    <cellStyle name="เครื่องหมายจุลภาค 7 3 4 3 2" xfId="10758" xr:uid="{7B0434DB-24DA-49A3-9D23-EED74A2DD7E0}"/>
    <cellStyle name="เครื่องหมายจุลภาค 7 3 4 4" xfId="9020" xr:uid="{837266A1-4811-4E46-839D-F2F565F5D7CD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5 2 2" xfId="11471" xr:uid="{DB41E8E0-2CC2-4F8F-B1E0-2F145704BD7E}"/>
    <cellStyle name="เครื่องหมายจุลภาค 7 3 5 3" xfId="9733" xr:uid="{1403F342-4A8F-433A-8215-F6B2806C9338}"/>
    <cellStyle name="เครื่องหมายจุลภาค 7 3 6" xfId="4259" xr:uid="{00000000-0005-0000-0000-0000C6110000}"/>
    <cellStyle name="เครื่องหมายจุลภาค 7 3 6 2" xfId="10755" xr:uid="{E59447A6-A5CE-4154-B4CA-3351A5C30C51}"/>
    <cellStyle name="เครื่องหมายจุลภาค 7 3 7" xfId="5985" xr:uid="{DB328192-5243-410B-B701-4ACAFFAD1D5A}"/>
    <cellStyle name="เครื่องหมายจุลภาค 7 3 8" xfId="9017" xr:uid="{E797ADDA-E0D0-4528-83BD-4D842F3E301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2 2 2" xfId="11476" xr:uid="{DF2EC7FD-E589-414F-B1E1-D971717C95BB}"/>
    <cellStyle name="เครื่องหมายจุลภาค 7 4 2 2 3" xfId="9738" xr:uid="{130267B6-6340-4C6A-9C9C-EB21EFDC5DF6}"/>
    <cellStyle name="เครื่องหมายจุลภาค 7 4 2 3" xfId="4264" xr:uid="{00000000-0005-0000-0000-0000CB110000}"/>
    <cellStyle name="เครื่องหมายจุลภาค 7 4 2 3 2" xfId="10760" xr:uid="{3E857AB0-E8F9-40F0-A024-5B33B85EE7F2}"/>
    <cellStyle name="เครื่องหมายจุลภาค 7 4 2 4" xfId="8371" xr:uid="{19B53E36-725B-44FE-AD64-D9CCD6EDB7C2}"/>
    <cellStyle name="เครื่องหมายจุลภาค 7 4 2 4 2" xfId="13594" xr:uid="{9FB705F2-7EFD-45F9-9EC6-B68A117A4734}"/>
    <cellStyle name="เครื่องหมายจุลภาค 7 4 2 5" xfId="9022" xr:uid="{E0443667-35EC-4145-8045-2E2E08AEE45E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2 2" xfId="11475" xr:uid="{B1BD8459-FE3C-460D-84BE-40EFF12D0786}"/>
    <cellStyle name="เครื่องหมายจุลภาค 7 4 3 3" xfId="7874" xr:uid="{63AB8859-3933-4F5E-B2AB-885F458ACF77}"/>
    <cellStyle name="เครื่องหมายจุลภาค 7 4 3 3 2" xfId="13194" xr:uid="{D5E1D728-6742-41F0-BE48-D68414E16119}"/>
    <cellStyle name="เครื่องหมายจุลภาค 7 4 3 4" xfId="9737" xr:uid="{E16EDC3D-388D-4478-A172-982FAE17CA83}"/>
    <cellStyle name="เครื่องหมายจุลภาค 7 4 4" xfId="4263" xr:uid="{00000000-0005-0000-0000-0000CE110000}"/>
    <cellStyle name="เครื่องหมายจุลภาค 7 4 4 2" xfId="10759" xr:uid="{0746F11C-48C1-4A29-A79D-E0D4B3E552B9}"/>
    <cellStyle name="เครื่องหมายจุลภาค 7 4 5" xfId="6788" xr:uid="{C9F42450-C0C9-4B06-BA42-745E09EA4B44}"/>
    <cellStyle name="เครื่องหมายจุลภาค 7 4 5 2" xfId="12577" xr:uid="{D863AA11-0DA3-4E9A-9253-F30FFD3F5806}"/>
    <cellStyle name="เครื่องหมายจุลภาค 7 4 6" xfId="9021" xr:uid="{21349365-175D-4D79-8D37-4A518B16336A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2 2 2" xfId="11478" xr:uid="{C2935E9F-3A75-4219-97B0-0F466286B6CC}"/>
    <cellStyle name="เครื่องหมายจุลภาค 7 5 2 2 3" xfId="9740" xr:uid="{3135DA1A-4D4C-4B4F-B8DD-5BB1234965C4}"/>
    <cellStyle name="เครื่องหมายจุลภาค 7 5 2 3" xfId="4266" xr:uid="{00000000-0005-0000-0000-0000D3110000}"/>
    <cellStyle name="เครื่องหมายจุลภาค 7 5 2 3 2" xfId="10762" xr:uid="{DBEA8BD7-2D47-47B4-AF6D-3CB7B35A405A}"/>
    <cellStyle name="เครื่องหมายจุลภาค 7 5 2 4" xfId="8376" xr:uid="{B3C3677D-E162-44DD-9E47-644EF23B1143}"/>
    <cellStyle name="เครื่องหมายจุลภาค 7 5 2 4 2" xfId="13599" xr:uid="{A6DF356D-8046-40C9-96BF-59B7AEF32ECD}"/>
    <cellStyle name="เครื่องหมายจุลภาค 7 5 2 5" xfId="9024" xr:uid="{D3FD7CBE-55F0-4E06-A8BF-C99685AFA0E2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2 2" xfId="11477" xr:uid="{F1010288-CCE8-4EF4-86A7-241DF6CAF183}"/>
    <cellStyle name="เครื่องหมายจุลภาค 7 5 3 3" xfId="7880" xr:uid="{57F429EE-468C-4C2A-8768-661591F50FE7}"/>
    <cellStyle name="เครื่องหมายจุลภาค 7 5 3 3 2" xfId="13199" xr:uid="{6B7CFB5C-9C83-42F2-9196-06D6AC2333D3}"/>
    <cellStyle name="เครื่องหมายจุลภาค 7 5 3 4" xfId="9739" xr:uid="{6A05580E-970F-4E56-80B3-F7494EB95FCB}"/>
    <cellStyle name="เครื่องหมายจุลภาค 7 5 4" xfId="4265" xr:uid="{00000000-0005-0000-0000-0000D6110000}"/>
    <cellStyle name="เครื่องหมายจุลภาค 7 5 4 2" xfId="10761" xr:uid="{F0335F7D-B8CD-42CB-BE9F-7CC8EFEFE405}"/>
    <cellStyle name="เครื่องหมายจุลภาค 7 5 5" xfId="6339" xr:uid="{6C730F8B-3F7D-45DF-BFA9-2E66E110C1F6}"/>
    <cellStyle name="เครื่องหมายจุลภาค 7 5 5 2" xfId="12245" xr:uid="{C2DA1843-CD1A-4160-BE72-5E4D834B8878}"/>
    <cellStyle name="เครื่องหมายจุลภาค 7 5 6" xfId="9023" xr:uid="{972A2605-738D-471C-9BF4-EBFCA9644E0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2 2 2" xfId="11480" xr:uid="{0316EF25-4ECA-482B-AB5D-7474EB92B5AB}"/>
    <cellStyle name="เครื่องหมายจุลภาค 7 6 2 2 3" xfId="9742" xr:uid="{5E567C49-B9FB-4520-8360-FCC5290DB48D}"/>
    <cellStyle name="เครื่องหมายจุลภาค 7 6 2 3" xfId="4268" xr:uid="{00000000-0005-0000-0000-0000DB110000}"/>
    <cellStyle name="เครื่องหมายจุลภาค 7 6 2 3 2" xfId="10764" xr:uid="{4C0C8D38-3F38-4742-B893-4C13D63059FD}"/>
    <cellStyle name="เครื่องหมายจุลภาค 7 6 2 4" xfId="8147" xr:uid="{FFA5B47C-D03F-48BA-8384-B6FCC69E20AD}"/>
    <cellStyle name="เครื่องหมายจุลภาค 7 6 2 4 2" xfId="13370" xr:uid="{AD8C3AD3-8716-4176-9494-DEAACCC5010A}"/>
    <cellStyle name="เครื่องหมายจุลภาค 7 6 2 5" xfId="9026" xr:uid="{E29C28F6-14F4-4EA2-AA59-DF5BA963ACCC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3 2 2" xfId="11479" xr:uid="{5FBDC600-1AC1-4123-9612-4BC241565036}"/>
    <cellStyle name="เครื่องหมายจุลภาค 7 6 3 3" xfId="9741" xr:uid="{266BDFCB-1A9E-4378-BE63-D962A4B4AF88}"/>
    <cellStyle name="เครื่องหมายจุลภาค 7 6 4" xfId="4267" xr:uid="{00000000-0005-0000-0000-0000DE110000}"/>
    <cellStyle name="เครื่องหมายจุลภาค 7 6 4 2" xfId="10763" xr:uid="{478BA506-957F-494F-848E-B70975C83D36}"/>
    <cellStyle name="เครื่องหมายจุลภาค 7 6 5" xfId="7123" xr:uid="{BBF2721D-AB95-4544-96D0-3C6A1F4A3CC4}"/>
    <cellStyle name="เครื่องหมายจุลภาค 7 6 5 2" xfId="12749" xr:uid="{E0314F34-734B-4FAC-A4E2-C9D9FE1D8DFE}"/>
    <cellStyle name="เครื่องหมายจุลภาค 7 6 6" xfId="9025" xr:uid="{BEE82D54-349D-4AD5-82F6-0E6F03C2AD21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2 2 2" xfId="11481" xr:uid="{3B474600-D1E1-4A8A-80D4-91C08FF3FAFC}"/>
    <cellStyle name="เครื่องหมายจุลภาค 7 7 2 3" xfId="9743" xr:uid="{49FCB3F0-170E-4180-A125-B79EE69E19A4}"/>
    <cellStyle name="เครื่องหมายจุลภาค 7 7 3" xfId="4269" xr:uid="{00000000-0005-0000-0000-0000E2110000}"/>
    <cellStyle name="เครื่องหมายจุลภาค 7 7 3 2" xfId="10765" xr:uid="{444A0ED9-2775-4476-ABD2-FACC26C1264E}"/>
    <cellStyle name="เครื่องหมายจุลภาค 7 7 4" xfId="5981" xr:uid="{4D7C09A6-D2AF-42BB-84D5-C3F3AB1DEC10}"/>
    <cellStyle name="เครื่องหมายจุลภาค 7 7 4 2" xfId="12176" xr:uid="{78628448-BF68-418F-9A22-8114788D83EF}"/>
    <cellStyle name="เครื่องหมายจุลภาค 7 7 5" xfId="9027" xr:uid="{B31A4A65-0621-4765-92BE-0534C8CC0A78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2 2 2" xfId="11482" xr:uid="{8788CCAD-4B70-4B43-A539-9C8F7B838CA8}"/>
    <cellStyle name="เครื่องหมายจุลภาค 7 8 2 3" xfId="9744" xr:uid="{275D6D7F-A3C4-45ED-A60A-D4385FD39893}"/>
    <cellStyle name="เครื่องหมายจุลภาค 7 8 3" xfId="4270" xr:uid="{00000000-0005-0000-0000-0000E6110000}"/>
    <cellStyle name="เครื่องหมายจุลภาค 7 8 3 2" xfId="10766" xr:uid="{C2DCC55F-9400-4D24-BAB3-EF9A948277F7}"/>
    <cellStyle name="เครื่องหมายจุลภาค 7 8 4" xfId="7287" xr:uid="{1FF2CF34-CE0E-4CDD-BF9D-84981A1F4D5F}"/>
    <cellStyle name="เครื่องหมายจุลภาค 7 8 4 2" xfId="12845" xr:uid="{78B0F241-A007-4FE5-BDD0-5E0D1F7E5503}"/>
    <cellStyle name="เครื่องหมายจุลภาค 7 8 5" xfId="9028" xr:uid="{03547B20-49AE-459F-9C8D-D9458733228C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2 2 2" xfId="11483" xr:uid="{5065DA3B-8978-47C2-9811-70B5F9B686A3}"/>
    <cellStyle name="เครื่องหมายจุลภาค 7 9 2 3" xfId="9745" xr:uid="{4F681D29-934E-456C-80CC-39F8C14173DF}"/>
    <cellStyle name="เครื่องหมายจุลภาค 7 9 3" xfId="4271" xr:uid="{00000000-0005-0000-0000-0000EA110000}"/>
    <cellStyle name="เครื่องหมายจุลภาค 7 9 3 2" xfId="10767" xr:uid="{EA673216-49F9-40D1-AB59-E6BD66A5AA2D}"/>
    <cellStyle name="เครื่องหมายจุลภาค 7 9 4" xfId="7450" xr:uid="{E7237D23-BBC6-4890-9884-6C38D3D9F7F9}"/>
    <cellStyle name="เครื่องหมายจุลภาค 7 9 4 2" xfId="12962" xr:uid="{3E20874D-6816-4B54-B273-661A397797C3}"/>
    <cellStyle name="เครื่องหมายจุลภาค 7 9 5" xfId="9029" xr:uid="{B21DCFD3-5374-40C7-957A-2CC065ED6031}"/>
    <cellStyle name="เครื่องหมายจุลภาค 8" xfId="2094" xr:uid="{00000000-0005-0000-0000-0000EB110000}"/>
    <cellStyle name="เครื่องหมายจุลภาค 8 10" xfId="9030" xr:uid="{793CE2B9-9EA0-4AE0-900E-63C485C6B94D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2 2 2" xfId="11488" xr:uid="{A4CD3F53-DF62-4321-AAE9-D1E9F788FB74}"/>
    <cellStyle name="เครื่องหมายจุลภาค 8 2 2 2 2 2 3" xfId="9750" xr:uid="{8CEFE502-A280-40EC-BB7D-5D559E1DC357}"/>
    <cellStyle name="เครื่องหมายจุลภาค 8 2 2 2 2 3" xfId="4276" xr:uid="{00000000-0005-0000-0000-0000F2110000}"/>
    <cellStyle name="เครื่องหมายจุลภาค 8 2 2 2 2 3 2" xfId="10772" xr:uid="{6F7C48B4-F148-4516-9B78-CA42FF0FF88F}"/>
    <cellStyle name="เครื่องหมายจุลภาค 8 2 2 2 2 4" xfId="8380" xr:uid="{CF718D03-BC09-4C85-BD6E-FE6AF9F37013}"/>
    <cellStyle name="เครื่องหมายจุลภาค 8 2 2 2 2 4 2" xfId="13603" xr:uid="{E7EF2C9A-E21B-412D-A846-D00885379D50}"/>
    <cellStyle name="เครื่องหมายจุลภาค 8 2 2 2 2 5" xfId="9034" xr:uid="{9DA24D6E-5C3F-46D7-93F2-06BCDC0EDF27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2 2" xfId="11487" xr:uid="{AC8A033F-CE1A-4D8E-BCBF-6983A1E4D9F9}"/>
    <cellStyle name="เครื่องหมายจุลภาค 8 2 2 2 3 3" xfId="7884" xr:uid="{58C99DC7-E500-4958-A90E-ED602B2978C5}"/>
    <cellStyle name="เครื่องหมายจุลภาค 8 2 2 2 3 3 2" xfId="13203" xr:uid="{60F07BB6-4609-47A4-BEB9-893460F0AA10}"/>
    <cellStyle name="เครื่องหมายจุลภาค 8 2 2 2 3 4" xfId="9749" xr:uid="{0317C9F8-823F-4299-B96C-F3B2A054DA90}"/>
    <cellStyle name="เครื่องหมายจุลภาค 8 2 2 2 4" xfId="4275" xr:uid="{00000000-0005-0000-0000-0000F5110000}"/>
    <cellStyle name="เครื่องหมายจุลภาค 8 2 2 2 4 2" xfId="10771" xr:uid="{A0AD1271-3898-40AA-876E-3F6554B7E1B4}"/>
    <cellStyle name="เครื่องหมายจุลภาค 8 2 2 2 5" xfId="5989" xr:uid="{A7E2373D-B657-4F38-BD4F-10C7EDE621BD}"/>
    <cellStyle name="เครื่องหมายจุลภาค 8 2 2 2 5 2" xfId="12183" xr:uid="{B409E0B2-FF91-4D3B-83E6-A65FFF6A9AE2}"/>
    <cellStyle name="เครื่องหมายจุลภาค 8 2 2 2 6" xfId="9033" xr:uid="{5FCF78A3-2B48-404D-9F50-15B8AE29593F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2 2 2" xfId="11490" xr:uid="{6404B153-78FB-43A9-A9F0-8C1708B81717}"/>
    <cellStyle name="เครื่องหมายจุลภาค 8 2 2 3 2 2 3" xfId="9752" xr:uid="{E80F573A-F7F2-43ED-8DB1-04EFD5B1E460}"/>
    <cellStyle name="เครื่องหมายจุลภาค 8 2 2 3 2 3" xfId="4278" xr:uid="{00000000-0005-0000-0000-0000FA110000}"/>
    <cellStyle name="เครื่องหมายจุลภาค 8 2 2 3 2 3 2" xfId="10774" xr:uid="{BA59D95D-E61F-4851-9718-9946C0F551E8}"/>
    <cellStyle name="เครื่องหมายจุลภาค 8 2 2 3 2 4" xfId="8381" xr:uid="{BA47BEF2-D0EA-42C8-8045-D813EAB14C22}"/>
    <cellStyle name="เครื่องหมายจุลภาค 8 2 2 3 2 4 2" xfId="13604" xr:uid="{E0EC35ED-22EE-47D0-A126-D963F548BF44}"/>
    <cellStyle name="เครื่องหมายจุลภาค 8 2 2 3 2 5" xfId="9036" xr:uid="{5777D0A0-41EC-4D56-96C1-E4E795DB81FD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2 2" xfId="11489" xr:uid="{050FDBCB-654B-43D0-9FCF-9600AC1D3439}"/>
    <cellStyle name="เครื่องหมายจุลภาค 8 2 2 3 3 3" xfId="7885" xr:uid="{E9B39D75-2B7F-4AC6-A3BB-DA50063362A7}"/>
    <cellStyle name="เครื่องหมายจุลภาค 8 2 2 3 3 3 2" xfId="13204" xr:uid="{170A9951-52B1-4C61-B03E-5836700EDAD2}"/>
    <cellStyle name="เครื่องหมายจุลภาค 8 2 2 3 3 4" xfId="9751" xr:uid="{9E31EBD5-B530-4898-BD74-D35FEC34D28B}"/>
    <cellStyle name="เครื่องหมายจุลภาค 8 2 2 3 4" xfId="4277" xr:uid="{00000000-0005-0000-0000-0000FD110000}"/>
    <cellStyle name="เครื่องหมายจุลภาค 8 2 2 3 4 2" xfId="10773" xr:uid="{2F4CB7ED-8B4D-40EB-A7E0-7968D26146F6}"/>
    <cellStyle name="เครื่องหมายจุลภาค 8 2 2 3 5" xfId="5990" xr:uid="{C4E40C7E-ABDB-42D7-8268-E10DFE297332}"/>
    <cellStyle name="เครื่องหมายจุลภาค 8 2 2 3 5 2" xfId="12184" xr:uid="{8342B2C1-E9D8-4D1A-BE6E-E0FF68567ADB}"/>
    <cellStyle name="เครื่องหมายจุลภาค 8 2 2 3 6" xfId="9035" xr:uid="{644F1C45-63E7-4605-B286-1BD63710C21C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2 2 2" xfId="11491" xr:uid="{AFC12D6C-419F-4EBC-80A9-4F38C8B1ABEF}"/>
    <cellStyle name="เครื่องหมายจุลภาค 8 2 2 4 2 3" xfId="9753" xr:uid="{D6E2A9A3-B08E-4091-A814-D0DCB621E31B}"/>
    <cellStyle name="เครื่องหมายจุลภาค 8 2 2 4 3" xfId="4279" xr:uid="{00000000-0005-0000-0000-000001120000}"/>
    <cellStyle name="เครื่องหมายจุลภาค 8 2 2 4 3 2" xfId="10775" xr:uid="{E9B2CA7C-833F-4C36-82EB-3822654A35FF}"/>
    <cellStyle name="เครื่องหมายจุลภาค 8 2 2 4 4" xfId="8379" xr:uid="{BE94A7FD-E981-4F60-B263-DB83A1427057}"/>
    <cellStyle name="เครื่องหมายจุลภาค 8 2 2 4 4 2" xfId="13602" xr:uid="{537616AC-8B61-4DE5-8E59-2120E575EBD7}"/>
    <cellStyle name="เครื่องหมายจุลภาค 8 2 2 4 5" xfId="9037" xr:uid="{41F3E10E-E298-4E96-8659-F78E8EBA4DF5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2 2" xfId="11486" xr:uid="{965626F0-99D1-40A3-ABB1-2EEA7E0D65F8}"/>
    <cellStyle name="เครื่องหมายจุลภาค 8 2 2 5 3" xfId="7883" xr:uid="{C2969207-6090-4C94-90E2-F2CD45BB3F0B}"/>
    <cellStyle name="เครื่องหมายจุลภาค 8 2 2 5 3 2" xfId="13202" xr:uid="{E9F8A7A4-5787-4801-BDE0-BC24C4A5F60B}"/>
    <cellStyle name="เครื่องหมายจุลภาค 8 2 2 5 4" xfId="9748" xr:uid="{3C7A35FB-6B5E-47D4-A381-1A055DEB2B97}"/>
    <cellStyle name="เครื่องหมายจุลภาค 8 2 2 6" xfId="4274" xr:uid="{00000000-0005-0000-0000-000004120000}"/>
    <cellStyle name="เครื่องหมายจุลภาค 8 2 2 6 2" xfId="10770" xr:uid="{0A664C18-9AC9-4AE1-8EB5-F486D2934EF0}"/>
    <cellStyle name="เครื่องหมายจุลภาค 8 2 2 7" xfId="5988" xr:uid="{684E30F0-D241-4A34-AFF2-1CAB2F5159B7}"/>
    <cellStyle name="เครื่องหมายจุลภาค 8 2 2 7 2" xfId="12182" xr:uid="{3CA47272-1ABA-469D-862B-B4A7D678D445}"/>
    <cellStyle name="เครื่องหมายจุลภาค 8 2 2 8" xfId="9032" xr:uid="{3C777F42-04DE-4542-B696-A60747E29055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2 2 2" xfId="11493" xr:uid="{31E7F310-921A-446F-A0A3-C09C06D17B84}"/>
    <cellStyle name="เครื่องหมายจุลภาค 8 2 3 2 2 3" xfId="9755" xr:uid="{1348BCE4-92DD-42EB-A878-CA9F40E138DF}"/>
    <cellStyle name="เครื่องหมายจุลภาค 8 2 3 2 3" xfId="4281" xr:uid="{00000000-0005-0000-0000-000009120000}"/>
    <cellStyle name="เครื่องหมายจุลภาค 8 2 3 2 3 2" xfId="10777" xr:uid="{2052AF2D-EBC8-460A-A725-7B1B4C292BB7}"/>
    <cellStyle name="เครื่องหมายจุลภาค 8 2 3 2 4" xfId="8382" xr:uid="{CCAE08B9-3814-48C0-8C97-64E7D428D980}"/>
    <cellStyle name="เครื่องหมายจุลภาค 8 2 3 2 4 2" xfId="13605" xr:uid="{6248B438-7748-4662-9D7E-94817154AB57}"/>
    <cellStyle name="เครื่องหมายจุลภาค 8 2 3 2 5" xfId="9039" xr:uid="{6BF67069-47BB-4232-B415-10B8F16A2C89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2 2" xfId="11492" xr:uid="{B1D84B62-9D1C-4456-9B36-3075D1EA943A}"/>
    <cellStyle name="เครื่องหมายจุลภาค 8 2 3 3 3" xfId="7886" xr:uid="{CC9BCD80-4484-45EE-A4D2-1CDC38722228}"/>
    <cellStyle name="เครื่องหมายจุลภาค 8 2 3 3 3 2" xfId="13205" xr:uid="{BD792A06-7494-4335-A1FB-500C337D6924}"/>
    <cellStyle name="เครื่องหมายจุลภาค 8 2 3 3 4" xfId="9754" xr:uid="{5207E456-6A94-4E57-A20D-4324A4B9CFF1}"/>
    <cellStyle name="เครื่องหมายจุลภาค 8 2 3 4" xfId="4280" xr:uid="{00000000-0005-0000-0000-00000C120000}"/>
    <cellStyle name="เครื่องหมายจุลภาค 8 2 3 4 2" xfId="10776" xr:uid="{1952287F-21CA-4C4C-B172-179135C2FC9B}"/>
    <cellStyle name="เครื่องหมายจุลภาค 8 2 3 5" xfId="5991" xr:uid="{BAB287E2-87F7-4935-BBA2-E892EEF86E5B}"/>
    <cellStyle name="เครื่องหมายจุลภาค 8 2 3 5 2" xfId="12185" xr:uid="{9DDFFCC2-D224-47B1-84AE-AFD200CDBC1A}"/>
    <cellStyle name="เครื่องหมายจุลภาค 8 2 3 6" xfId="9038" xr:uid="{B8062976-3C90-4059-96F8-430D427F3746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2 2" xfId="11494" xr:uid="{590B717F-F2CE-46CE-BE7D-3F83D09FAB50}"/>
    <cellStyle name="เครื่องหมายจุลภาค 8 2 4 2 3" xfId="8378" xr:uid="{CC534911-A51F-42AD-B590-4651A87D83F7}"/>
    <cellStyle name="เครื่องหมายจุลภาค 8 2 4 2 3 2" xfId="13601" xr:uid="{25ED4CF8-0845-4181-AC37-076D216EFE89}"/>
    <cellStyle name="เครื่องหมายจุลภาค 8 2 4 2 4" xfId="9756" xr:uid="{A05113F8-DC09-4A37-89C7-0FEF0F4E623E}"/>
    <cellStyle name="เครื่องหมายจุลภาค 8 2 4 3" xfId="4282" xr:uid="{00000000-0005-0000-0000-000010120000}"/>
    <cellStyle name="เครื่องหมายจุลภาค 8 2 4 3 2" xfId="10778" xr:uid="{9E7C3011-CACF-467A-A24F-A64995CF5AEA}"/>
    <cellStyle name="เครื่องหมายจุลภาค 8 2 4 4" xfId="7126" xr:uid="{39EC9E0C-DAD3-4012-9872-1690EB63675A}"/>
    <cellStyle name="เครื่องหมายจุลภาค 8 2 4 4 2" xfId="12752" xr:uid="{D5E88C4D-48DC-4631-A1C2-E8C5A9FEBADF}"/>
    <cellStyle name="เครื่องหมายจุลภาค 8 2 4 5" xfId="9040" xr:uid="{EF328D33-FFCD-4ED7-AB9D-716DB1D9342D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2 2" xfId="11485" xr:uid="{2A4FF7A9-07EF-4E8D-B015-D7C2D7A0E3D8}"/>
    <cellStyle name="เครื่องหมายจุลภาค 8 2 5 3" xfId="7882" xr:uid="{81BD2B08-B58B-49C0-A78C-D177B8D61ADD}"/>
    <cellStyle name="เครื่องหมายจุลภาค 8 2 5 3 2" xfId="13201" xr:uid="{54C3A00F-C9A8-4449-A28D-372F22CCB4B7}"/>
    <cellStyle name="เครื่องหมายจุลภาค 8 2 5 4" xfId="9747" xr:uid="{CE616039-4C85-4BCF-8E7A-83F90583B381}"/>
    <cellStyle name="เครื่องหมายจุลภาค 8 2 6" xfId="4273" xr:uid="{00000000-0005-0000-0000-000013120000}"/>
    <cellStyle name="เครื่องหมายจุลภาค 8 2 6 2" xfId="10769" xr:uid="{4ECEE858-953D-4497-97B1-58AA991BAAA5}"/>
    <cellStyle name="เครื่องหมายจุลภาค 8 2 7" xfId="5987" xr:uid="{C76C9EA1-5893-492C-BD74-D860ABDE8AA4}"/>
    <cellStyle name="เครื่องหมายจุลภาค 8 2 7 2" xfId="12181" xr:uid="{11149BAB-8EF6-4434-A18E-384D462642AF}"/>
    <cellStyle name="เครื่องหมายจุลภาค 8 2 8" xfId="9031" xr:uid="{75DED504-50FE-4BF7-B96B-1B9F845479C9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2 2 2" xfId="11496" xr:uid="{4A31A37C-BB32-459F-8748-8341A6A62E7F}"/>
    <cellStyle name="เครื่องหมายจุลภาค 8 3 2 2 3" xfId="9758" xr:uid="{19661407-0E75-498F-B6D4-8115FE6864DB}"/>
    <cellStyle name="เครื่องหมายจุลภาค 8 3 2 3" xfId="4284" xr:uid="{00000000-0005-0000-0000-000018120000}"/>
    <cellStyle name="เครื่องหมายจุลภาค 8 3 2 3 2" xfId="10780" xr:uid="{F74C9D50-D27C-4798-BDA9-4805DC06B8C9}"/>
    <cellStyle name="เครื่องหมายจุลภาค 8 3 2 4" xfId="8383" xr:uid="{AD0E6B0C-BA82-41EE-A457-D7405C12884A}"/>
    <cellStyle name="เครื่องหมายจุลภาค 8 3 2 4 2" xfId="13606" xr:uid="{03813883-D863-46E1-9F93-F8867D9E98BA}"/>
    <cellStyle name="เครื่องหมายจุลภาค 8 3 2 5" xfId="9042" xr:uid="{2485C8B6-4FD6-4696-8F1C-91A04A1C0DAB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2 2" xfId="11495" xr:uid="{663E9857-D25E-4718-8E4D-F5E128AB566D}"/>
    <cellStyle name="เครื่องหมายจุลภาค 8 3 3 3" xfId="7887" xr:uid="{67F8DD87-32BC-4517-B09A-E0BB80ABDA4D}"/>
    <cellStyle name="เครื่องหมายจุลภาค 8 3 3 3 2" xfId="13206" xr:uid="{4D2C5AAA-DCC8-4D32-9C67-0CC4D276794F}"/>
    <cellStyle name="เครื่องหมายจุลภาค 8 3 3 4" xfId="9757" xr:uid="{5B0A34D8-432C-4BBF-B487-8618A2A90DDD}"/>
    <cellStyle name="เครื่องหมายจุลภาค 8 3 4" xfId="4283" xr:uid="{00000000-0005-0000-0000-00001B120000}"/>
    <cellStyle name="เครื่องหมายจุลภาค 8 3 4 2" xfId="10779" xr:uid="{D1D9330A-6C06-4D63-8369-3DBCACB542D7}"/>
    <cellStyle name="เครื่องหมายจุลภาค 8 3 5" xfId="5992" xr:uid="{529824A3-C37F-45F0-8E85-6063763D404C}"/>
    <cellStyle name="เครื่องหมายจุลภาค 8 3 5 2" xfId="12186" xr:uid="{C717469B-DC3B-4037-9393-CBE6F9386358}"/>
    <cellStyle name="เครื่องหมายจุลภาค 8 3 6" xfId="9041" xr:uid="{5EB39843-3814-494C-B5D3-13F7166ABDD0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2 2 2" xfId="11498" xr:uid="{A17BF646-D198-4D10-A3B1-5FA420C00445}"/>
    <cellStyle name="เครื่องหมายจุลภาค 8 4 4 2 3" xfId="9760" xr:uid="{2CB4385F-1BFF-4B57-B1C5-531BF499D056}"/>
    <cellStyle name="เครื่องหมายจุลภาค 8 4 4 3" xfId="4286" xr:uid="{00000000-0005-0000-0000-000024120000}"/>
    <cellStyle name="เครื่องหมายจุลภาค 8 4 4 3 2" xfId="10782" xr:uid="{0CB6BFD6-BA3A-4FFC-A573-A9B07D0C27E5}"/>
    <cellStyle name="เครื่องหมายจุลภาค 8 4 4 4" xfId="8384" xr:uid="{2B3D82CA-58F2-4537-89E6-F2526DBA377B}"/>
    <cellStyle name="เครื่องหมายจุลภาค 8 4 4 4 2" xfId="13607" xr:uid="{27529BAE-1957-44FF-B032-E95B425174FC}"/>
    <cellStyle name="เครื่องหมายจุลภาค 8 4 4 5" xfId="9044" xr:uid="{ED6C7B93-3922-4B6B-BB02-8D52CCFEF3B3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2 2" xfId="11497" xr:uid="{3D665B80-5960-4E1A-8565-0ADC55DB1ADE}"/>
    <cellStyle name="เครื่องหมายจุลภาค 8 4 5 3" xfId="7888" xr:uid="{246A63F1-D81B-4125-B375-D269FCBE59E9}"/>
    <cellStyle name="เครื่องหมายจุลภาค 8 4 5 3 2" xfId="13207" xr:uid="{72D8CAF7-63C9-4EB5-92E3-57F9FFE22571}"/>
    <cellStyle name="เครื่องหมายจุลภาค 8 4 5 4" xfId="9759" xr:uid="{2CBBF201-41C5-4131-8344-324C9F5D373D}"/>
    <cellStyle name="เครื่องหมายจุลภาค 8 4 6" xfId="4285" xr:uid="{00000000-0005-0000-0000-000027120000}"/>
    <cellStyle name="เครื่องหมายจุลภาค 8 4 6 2" xfId="10781" xr:uid="{A71713D1-03D2-4C6F-B3BA-965C15F0E2AF}"/>
    <cellStyle name="เครื่องหมายจุลภาค 8 4 7" xfId="5993" xr:uid="{491D9CE2-9EC4-4214-BFD3-E5801BE50409}"/>
    <cellStyle name="เครื่องหมายจุลภาค 8 4 7 2" xfId="12187" xr:uid="{87575385-4FC8-4CE6-B21E-C7269DB81CFB}"/>
    <cellStyle name="เครื่องหมายจุลภาค 8 4 8" xfId="9043" xr:uid="{A781A79B-BD0C-457F-A70C-0EDFB75CE06F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2 2 2" xfId="11500" xr:uid="{F47411F1-62EC-461F-89CD-495EB2FD740E}"/>
    <cellStyle name="เครื่องหมายจุลภาค 8 5 2 2 3" xfId="9762" xr:uid="{0D746454-7657-401A-A4AB-632B9AB8C9B9}"/>
    <cellStyle name="เครื่องหมายจุลภาค 8 5 2 3" xfId="4288" xr:uid="{00000000-0005-0000-0000-00002C120000}"/>
    <cellStyle name="เครื่องหมายจุลภาค 8 5 2 3 2" xfId="10784" xr:uid="{99C3834A-04F4-4566-99DD-773AAE4C0A9B}"/>
    <cellStyle name="เครื่องหมายจุลภาค 8 5 2 4" xfId="8385" xr:uid="{2D4225CB-673C-48CB-A3D1-450208FEB2E7}"/>
    <cellStyle name="เครื่องหมายจุลภาค 8 5 2 4 2" xfId="13608" xr:uid="{12710207-7EC9-45B0-AFB8-EB06E3B6AE55}"/>
    <cellStyle name="เครื่องหมายจุลภาค 8 5 2 5" xfId="9046" xr:uid="{B8563576-3B85-4168-B1B2-A316F2177AD5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2 2" xfId="11499" xr:uid="{C590919D-6BCD-4A35-A7B7-1D773790A9AE}"/>
    <cellStyle name="เครื่องหมายจุลภาค 8 5 3 3" xfId="7889" xr:uid="{1A245D2C-77C9-433B-8C2E-6BF165DCE52F}"/>
    <cellStyle name="เครื่องหมายจุลภาค 8 5 3 3 2" xfId="13208" xr:uid="{68868E61-5C99-40A2-A776-0DDB60DC0E56}"/>
    <cellStyle name="เครื่องหมายจุลภาค 8 5 3 4" xfId="9761" xr:uid="{293C8A34-8703-4844-B4C7-9FEFB796CC34}"/>
    <cellStyle name="เครื่องหมายจุลภาค 8 5 4" xfId="4287" xr:uid="{00000000-0005-0000-0000-00002F120000}"/>
    <cellStyle name="เครื่องหมายจุลภาค 8 5 4 2" xfId="10783" xr:uid="{C6874EE9-0083-43DE-8EB7-9E71C5387A5E}"/>
    <cellStyle name="เครื่องหมายจุลภาค 8 5 5" xfId="5994" xr:uid="{6DFBB8EA-2174-4C5B-8D6A-23D3CDFCC15C}"/>
    <cellStyle name="เครื่องหมายจุลภาค 8 5 5 2" xfId="12188" xr:uid="{1AC06CC4-CC00-454A-AB85-17D036E5CAE8}"/>
    <cellStyle name="เครื่องหมายจุลภาค 8 5 6" xfId="9045" xr:uid="{A31B6B0F-5253-498C-9166-0FA40BAB431D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2 2 2" xfId="13600" xr:uid="{D91DCF15-39F5-4BED-B51F-803AB1D9357F}"/>
    <cellStyle name="เครื่องหมายจุลภาค 8 6 2 3" xfId="11484" xr:uid="{28653BED-0173-424B-817D-F707DDC0BE84}"/>
    <cellStyle name="เครื่องหมายจุลภาค 8 6 3" xfId="7881" xr:uid="{FB92E169-F01B-4BEB-BFC5-8F399D1D029B}"/>
    <cellStyle name="เครื่องหมายจุลภาค 8 6 3 2" xfId="13200" xr:uid="{5DC36B75-9160-4FF9-A836-4C0E211BC8DE}"/>
    <cellStyle name="เครื่องหมายจุลภาค 8 6 4" xfId="7125" xr:uid="{040E0364-2112-475D-95EE-84B007747BA3}"/>
    <cellStyle name="เครื่องหมายจุลภาค 8 6 4 2" xfId="12751" xr:uid="{4445207A-899B-465E-8E50-59A57904E837}"/>
    <cellStyle name="เครื่องหมายจุลภาค 8 6 5" xfId="9746" xr:uid="{0DC231C4-77BF-4770-B830-D8F3EEE590CF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7 2 2" xfId="13371" xr:uid="{670CD6EF-AF37-4B9B-8E03-F5B059728EF5}"/>
    <cellStyle name="เครื่องหมายจุลภาค 8 7 3" xfId="10768" xr:uid="{2F7451A5-26C7-4E18-8FB9-5903F4C74E8E}"/>
    <cellStyle name="เครื่องหมายจุลภาค 8 8" xfId="7451" xr:uid="{8ABF2261-16EC-4F15-B33B-B45C366528D9}"/>
    <cellStyle name="เครื่องหมายจุลภาค 8 8 2" xfId="12963" xr:uid="{A38AC8E3-41E4-4918-A1F0-312A5E5FE9F5}"/>
    <cellStyle name="เครื่องหมายจุลภาค 8 9" xfId="5986" xr:uid="{1F8C9681-FDE6-4DE7-A1B4-CF7D9F105673}"/>
    <cellStyle name="เครื่องหมายจุลภาค 8 9 2" xfId="12180" xr:uid="{B28AD479-F4AF-4BE5-9AE3-DBCFA71ED6FE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2 2 2" xfId="12580" xr:uid="{AD6A4054-27B0-4F11-BD69-92041387FA03}"/>
    <cellStyle name="เครื่องหมายจุลภาค 9 2 2 2 3" xfId="11501" xr:uid="{2F6E1A5A-3AA0-40F2-A748-AAC29C46FBD2}"/>
    <cellStyle name="เครื่องหมายจุลภาค 9 2 2 3" xfId="6790" xr:uid="{B15E290F-7033-4059-91B4-3773F3F92762}"/>
    <cellStyle name="เครื่องหมายจุลภาค 9 2 2 3 2" xfId="12579" xr:uid="{4AC411A3-A867-4918-8CB8-32F8254B3A3F}"/>
    <cellStyle name="เครื่องหมายจุลภาค 9 2 2 4" xfId="9763" xr:uid="{7036DA77-2488-4E60-BBCD-816853E81CA1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3 2 2" xfId="12581" xr:uid="{E1C1707A-B134-4C42-B0F9-FFA20E1519AB}"/>
    <cellStyle name="เครื่องหมายจุลภาค 9 2 3 3" xfId="10785" xr:uid="{4C3619B6-F5BE-40E5-A698-B725DE0CC77B}"/>
    <cellStyle name="เครื่องหมายจุลภาค 9 2 4" xfId="8386" xr:uid="{CCA5DF89-043F-4F30-97E3-2563C62B9F6B}"/>
    <cellStyle name="เครื่องหมายจุลภาค 9 2 4 2" xfId="13609" xr:uid="{5CF7A21F-FE02-42A6-9D1E-C388F55B0AE3}"/>
    <cellStyle name="เครื่องหมายจุลภาค 9 2 5" xfId="6789" xr:uid="{46133E24-CFA5-43AB-A0B4-8A0E3920FDB7}"/>
    <cellStyle name="เครื่องหมายจุลภาค 9 2 5 2" xfId="12578" xr:uid="{BB6D6704-62B0-428C-8958-7DFC4D46A1C5}"/>
    <cellStyle name="เครื่องหมายจุลภาค 9 2 6" xfId="9047" xr:uid="{2F6F8205-3BE6-4A4A-A49E-D317319A81C4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2 2" xfId="12583" xr:uid="{76AF1DEF-96EE-491E-B8E3-21AE5E5A2A69}"/>
    <cellStyle name="เครื่องหมายจุลภาค 9 3 3" xfId="6793" xr:uid="{1EAC84BE-96BE-4272-B34C-F02DC7072DB8}"/>
    <cellStyle name="เครื่องหมายจุลภาค 9 3 3 2" xfId="12582" xr:uid="{0C91B823-89FC-4ADF-8960-F95D538B2765}"/>
    <cellStyle name="เครื่องหมายจุลภาค 9 4" xfId="6795" xr:uid="{1C8CE445-F620-4083-A11B-1B95CD3CB676}"/>
    <cellStyle name="เครื่องหมายจุลภาค 9 4 2" xfId="12584" xr:uid="{D9E9E918-8D2E-403D-86B1-6909227B9DC5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6 2" xfId="13209" xr:uid="{8DE36E07-D0F3-4CE7-A1F2-57FE201099D7}"/>
    <cellStyle name="เครื่องหมายจุลภาค 9 7" xfId="5995" xr:uid="{87EFC216-873F-4C88-97A1-99F6AA1FAB76}"/>
    <cellStyle name="เครื่องหมายจุลภาค 9 7 2" xfId="12189" xr:uid="{9A785E90-F520-45B3-97BE-8914C03B6F48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2 2" xfId="13625" xr:uid="{1898A0D8-F30D-4E6C-AAA2-DEE953D12B12}"/>
    <cellStyle name="จุลภาค 2 2 3" xfId="7969" xr:uid="{479D0526-0E59-4580-B75D-9F1C153F9B56}"/>
    <cellStyle name="จุลภาค 2 2 3 2" xfId="13229" xr:uid="{8E823FFC-7049-4A83-8D10-7A8B1CAB0D81}"/>
    <cellStyle name="จุลภาค 2 2 4" xfId="12844" xr:uid="{EC86FA3D-01C3-4E84-893B-31CC3F40D98B}"/>
    <cellStyle name="จุลภาค 2 3" xfId="8008" xr:uid="{B223D852-122E-4771-B326-4EC5BF68B444}"/>
    <cellStyle name="จุลภาค 2 3 2" xfId="8432" xr:uid="{CD3D3A69-672D-4B52-B6BB-6C7227D11C27}"/>
    <cellStyle name="จุลภาค 2 3 2 2" xfId="13643" xr:uid="{C07C2435-67C5-4F33-8947-B42765BF89D8}"/>
    <cellStyle name="จุลภาค 2 3 3" xfId="13248" xr:uid="{B4DDC9D5-3B18-47E9-90E6-58E417FC2AA5}"/>
    <cellStyle name="จุลภาค 2 4" xfId="8053" xr:uid="{E9D9E858-BD31-4607-804C-8C4D49896AA5}"/>
    <cellStyle name="จุลภาค 2 4 2" xfId="13278" xr:uid="{3BD32C31-73FB-4348-A570-615DF08331BE}"/>
    <cellStyle name="จุลภาค 2 5" xfId="7333" xr:uid="{3F2BDB30-C570-4C8A-A5DE-A7109A67EC93}"/>
    <cellStyle name="จุลภาค 2 5 2" xfId="12878" xr:uid="{BD440C3B-5F6A-46E5-A228-FEA3538AA9B1}"/>
    <cellStyle name="จุลภาค 2 6" xfId="12753" xr:uid="{0BE48DD3-7AE4-4CF9-BC08-0A8DCD72F090}"/>
    <cellStyle name="จุลภาค 3" xfId="7174" xr:uid="{1616341D-DEAE-4B20-AA8C-77F361950C37}"/>
    <cellStyle name="จุลภาค 3 2" xfId="7294" xr:uid="{E639F19F-86CB-481A-A767-F3CC4706379C}"/>
    <cellStyle name="จุลภาค 3 2 2" xfId="12851" xr:uid="{2F5DA6B3-7C46-4876-B15A-C43FBC0EB86D}"/>
    <cellStyle name="จุลภาค 3 3" xfId="12759" xr:uid="{7430CA9C-CB0F-4819-94B3-DF6B0F1DF896}"/>
    <cellStyle name="จุลภาค 4" xfId="5512" xr:uid="{F4D4DE7B-15DB-42A4-94FD-DE65ED3FB86C}"/>
    <cellStyle name="จุลภาค 4 2" xfId="11940" xr:uid="{BAEE6F88-25A1-46CE-B051-9030406D1FE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10" xfId="9048" xr:uid="{5E82AAFC-4FDD-4214-9560-F27FC9BED1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2 2 2" xfId="11888" xr:uid="{E3EF4DB7-1F67-4AB8-86C6-5B3CBD118AD8}"/>
    <cellStyle name="ปกติ 11 3 2 2 2 2 2 3" xfId="10143" xr:uid="{A736ACD0-D782-44A9-943D-95D814CC57A0}"/>
    <cellStyle name="ปกติ 11 3 2 2 2 2 3" xfId="5010" xr:uid="{00000000-0005-0000-0000-00005F120000}"/>
    <cellStyle name="ปกติ 11 3 2 2 2 2 3 2" xfId="11505" xr:uid="{E5375176-15D6-42A1-9842-7A68590AFAEA}"/>
    <cellStyle name="ปกติ 11 3 2 2 2 2 4" xfId="9767" xr:uid="{841B06B3-3FCC-4B09-A5DE-B3AFBC7434EC}"/>
    <cellStyle name="ปกติ 11 3 2 2 2 3" xfId="3458" xr:uid="{00000000-0005-0000-0000-000060120000}"/>
    <cellStyle name="ปกติ 11 3 2 2 2 3 2" xfId="5205" xr:uid="{00000000-0005-0000-0000-000061120000}"/>
    <cellStyle name="ปกติ 11 3 2 2 2 3 2 2" xfId="11700" xr:uid="{77E7E9F0-F590-4922-876D-424ABA880C45}"/>
    <cellStyle name="ปกติ 11 3 2 2 2 3 3" xfId="9955" xr:uid="{13EC41E4-BB93-45E9-B81D-02143490D8F0}"/>
    <cellStyle name="ปกติ 11 3 2 2 2 4" xfId="4293" xr:uid="{00000000-0005-0000-0000-000062120000}"/>
    <cellStyle name="ปกติ 11 3 2 2 2 4 2" xfId="10789" xr:uid="{F4B902FF-959D-4333-ADDF-BE8B4AE6517C}"/>
    <cellStyle name="ปกติ 11 3 2 2 2 5" xfId="9051" xr:uid="{0DB33F78-9578-4FFA-9D99-22EDBBCF1E53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2 2 2" xfId="11887" xr:uid="{82274589-3499-4D03-AEAD-433690DD4603}"/>
    <cellStyle name="ปกติ 11 3 2 2 3 2 3" xfId="10142" xr:uid="{A5AD304C-16F2-46BA-A9B5-4B0673CC8F34}"/>
    <cellStyle name="ปกติ 11 3 2 2 3 3" xfId="5009" xr:uid="{00000000-0005-0000-0000-000066120000}"/>
    <cellStyle name="ปกติ 11 3 2 2 3 3 2" xfId="11504" xr:uid="{4EDC1ED1-52C0-4A08-86CE-3CB7F69B5E28}"/>
    <cellStyle name="ปกติ 11 3 2 2 3 4" xfId="9766" xr:uid="{13B032DD-DE7A-4DE4-B6A2-6F9C0D660FDE}"/>
    <cellStyle name="ปกติ 11 3 2 2 4" xfId="3457" xr:uid="{00000000-0005-0000-0000-000067120000}"/>
    <cellStyle name="ปกติ 11 3 2 2 4 2" xfId="5204" xr:uid="{00000000-0005-0000-0000-000068120000}"/>
    <cellStyle name="ปกติ 11 3 2 2 4 2 2" xfId="11699" xr:uid="{6BE275C8-C9D4-4EDE-9B1C-AA7883CADDAD}"/>
    <cellStyle name="ปกติ 11 3 2 2 4 3" xfId="9954" xr:uid="{796A4B4A-7C36-4427-9E36-7EC08020E0C9}"/>
    <cellStyle name="ปกติ 11 3 2 2 5" xfId="4292" xr:uid="{00000000-0005-0000-0000-000069120000}"/>
    <cellStyle name="ปกติ 11 3 2 2 5 2" xfId="10788" xr:uid="{5165B89B-AF58-4A3B-B728-C93E629833FC}"/>
    <cellStyle name="ปกติ 11 3 2 2 6" xfId="9050" xr:uid="{7B9B077F-42B2-4836-ACF4-AF970FBC5C69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2 2 2" xfId="11889" xr:uid="{E958C793-3337-44DE-B537-1DF27DD26D33}"/>
    <cellStyle name="ปกติ 11 3 2 3 2 2 3" xfId="10144" xr:uid="{BC73FE6E-8C0D-40A1-9FD9-7DE2097AFBAB}"/>
    <cellStyle name="ปกติ 11 3 2 3 2 3" xfId="5011" xr:uid="{00000000-0005-0000-0000-00006E120000}"/>
    <cellStyle name="ปกติ 11 3 2 3 2 3 2" xfId="11506" xr:uid="{F83CFA73-3A1B-4AFF-ABCA-D804BF3E8BCE}"/>
    <cellStyle name="ปกติ 11 3 2 3 2 4" xfId="9768" xr:uid="{F67C5B5F-BCDD-466F-857F-FA10A2EEAA5F}"/>
    <cellStyle name="ปกติ 11 3 2 3 3" xfId="3459" xr:uid="{00000000-0005-0000-0000-00006F120000}"/>
    <cellStyle name="ปกติ 11 3 2 3 3 2" xfId="5206" xr:uid="{00000000-0005-0000-0000-000070120000}"/>
    <cellStyle name="ปกติ 11 3 2 3 3 2 2" xfId="11701" xr:uid="{D23F3EF2-31C2-469E-9F90-BAD2D7D50833}"/>
    <cellStyle name="ปกติ 11 3 2 3 3 3" xfId="9956" xr:uid="{A5B5718E-C6E6-43CD-831D-C340BB6A9D7B}"/>
    <cellStyle name="ปกติ 11 3 2 3 4" xfId="4294" xr:uid="{00000000-0005-0000-0000-000071120000}"/>
    <cellStyle name="ปกติ 11 3 2 3 4 2" xfId="10790" xr:uid="{4FFB36F7-5C08-48F1-B7F4-DA32D2AD418E}"/>
    <cellStyle name="ปกติ 11 3 2 3 5" xfId="9052" xr:uid="{86E4F0E8-E698-4E35-89E6-DB9AEA6C4479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2 2 2" xfId="11886" xr:uid="{4019C589-3D10-46D8-90CB-9F3C3ADD3DCF}"/>
    <cellStyle name="ปกติ 11 3 2 4 2 3" xfId="10141" xr:uid="{3E55BFB5-7C07-43A8-B3CD-2CBC475E18D4}"/>
    <cellStyle name="ปกติ 11 3 2 4 3" xfId="5008" xr:uid="{00000000-0005-0000-0000-000075120000}"/>
    <cellStyle name="ปกติ 11 3 2 4 3 2" xfId="11503" xr:uid="{6ACFC7B3-8285-4013-B6CD-9BFD9534B045}"/>
    <cellStyle name="ปกติ 11 3 2 4 4" xfId="9765" xr:uid="{8CBA3E57-363A-4E80-9E47-748BC0D4D35A}"/>
    <cellStyle name="ปกติ 11 3 2 5" xfId="3456" xr:uid="{00000000-0005-0000-0000-000076120000}"/>
    <cellStyle name="ปกติ 11 3 2 5 2" xfId="5203" xr:uid="{00000000-0005-0000-0000-000077120000}"/>
    <cellStyle name="ปกติ 11 3 2 5 2 2" xfId="11698" xr:uid="{F7E1E7F8-5F04-4475-8B1B-8EA3D3C6BE27}"/>
    <cellStyle name="ปกติ 11 3 2 5 3" xfId="9953" xr:uid="{B9190F82-5790-4330-A2D5-3F1DC8F7B359}"/>
    <cellStyle name="ปกติ 11 3 2 6" xfId="4291" xr:uid="{00000000-0005-0000-0000-000078120000}"/>
    <cellStyle name="ปกติ 11 3 2 6 2" xfId="10787" xr:uid="{D1AA77EC-C92E-4BA2-9D39-62393AC011E2}"/>
    <cellStyle name="ปกติ 11 3 2 7" xfId="9049" xr:uid="{6886AD83-F1E5-4639-92B7-D1706839F9BF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2 2 2" xfId="11891" xr:uid="{E1E43CFA-E1AA-41B5-8578-05A193F58960}"/>
    <cellStyle name="ปกติ 11 3 3 2 2 2 3" xfId="10146" xr:uid="{27362B8A-205A-4A6F-A835-3F8363E81676}"/>
    <cellStyle name="ปกติ 11 3 3 2 2 3" xfId="5013" xr:uid="{00000000-0005-0000-0000-00007E120000}"/>
    <cellStyle name="ปกติ 11 3 3 2 2 3 2" xfId="11508" xr:uid="{A19D65C2-2031-482D-889D-CF379D840EE1}"/>
    <cellStyle name="ปกติ 11 3 3 2 2 4" xfId="9770" xr:uid="{299EC6E2-DB33-403D-96FC-0023FA699BA2}"/>
    <cellStyle name="ปกติ 11 3 3 2 3" xfId="3461" xr:uid="{00000000-0005-0000-0000-00007F120000}"/>
    <cellStyle name="ปกติ 11 3 3 2 3 2" xfId="5208" xr:uid="{00000000-0005-0000-0000-000080120000}"/>
    <cellStyle name="ปกติ 11 3 3 2 3 2 2" xfId="11703" xr:uid="{E6488BCE-41F2-429B-B694-956E0E41C91C}"/>
    <cellStyle name="ปกติ 11 3 3 2 3 3" xfId="9958" xr:uid="{CEAEE5C6-08FF-4D7F-8DD5-31F9CA69F8D0}"/>
    <cellStyle name="ปกติ 11 3 3 2 4" xfId="4296" xr:uid="{00000000-0005-0000-0000-000081120000}"/>
    <cellStyle name="ปกติ 11 3 3 2 4 2" xfId="10792" xr:uid="{4AED2CE4-B727-4E6C-AB77-1FC68ECE8F73}"/>
    <cellStyle name="ปกติ 11 3 3 2 5" xfId="9054" xr:uid="{93C6FDB9-7AA7-4E95-907B-374924356F4D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2 2 2" xfId="11890" xr:uid="{2149D0B4-3E17-4F19-B0DB-7066013B389F}"/>
    <cellStyle name="ปกติ 11 3 3 3 2 3" xfId="10145" xr:uid="{35A85087-BDDB-4C61-8FC9-D0D30FBBF5AC}"/>
    <cellStyle name="ปกติ 11 3 3 3 3" xfId="5012" xr:uid="{00000000-0005-0000-0000-000085120000}"/>
    <cellStyle name="ปกติ 11 3 3 3 3 2" xfId="11507" xr:uid="{031A55C6-1E2C-416C-8D91-D2DBFC6671E3}"/>
    <cellStyle name="ปกติ 11 3 3 3 4" xfId="9769" xr:uid="{F63CFBC3-FF6B-4CDA-BA2E-B0E9F6E029DF}"/>
    <cellStyle name="ปกติ 11 3 3 4" xfId="3460" xr:uid="{00000000-0005-0000-0000-000086120000}"/>
    <cellStyle name="ปกติ 11 3 3 4 2" xfId="5207" xr:uid="{00000000-0005-0000-0000-000087120000}"/>
    <cellStyle name="ปกติ 11 3 3 4 2 2" xfId="11702" xr:uid="{8D65D182-BF10-4D24-9587-C136726CCC65}"/>
    <cellStyle name="ปกติ 11 3 3 4 3" xfId="9957" xr:uid="{BD245A54-8145-40C0-96C5-9D8116A6697D}"/>
    <cellStyle name="ปกติ 11 3 3 5" xfId="4295" xr:uid="{00000000-0005-0000-0000-000088120000}"/>
    <cellStyle name="ปกติ 11 3 3 5 2" xfId="10791" xr:uid="{32BC08D6-5011-4FBF-B2D3-98BED458969A}"/>
    <cellStyle name="ปกติ 11 3 3 6" xfId="9053" xr:uid="{910EE4A2-7665-482A-B341-17DD4385627A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2 2 2" xfId="11893" xr:uid="{98A5569B-1F4C-40E8-8B2D-E5E47CDE9258}"/>
    <cellStyle name="ปกติ 11 3 4 2 2 2 3" xfId="10148" xr:uid="{97F045EC-65B0-4E8A-9995-B165CBA28D23}"/>
    <cellStyle name="ปกติ 11 3 4 2 2 3" xfId="5015" xr:uid="{00000000-0005-0000-0000-00008E120000}"/>
    <cellStyle name="ปกติ 11 3 4 2 2 3 2" xfId="11510" xr:uid="{9F4FDFED-86E0-4572-B328-02AC3FBC45D1}"/>
    <cellStyle name="ปกติ 11 3 4 2 2 4" xfId="9772" xr:uid="{44AE0AE8-D814-42C9-AFDD-344FD5B519BB}"/>
    <cellStyle name="ปกติ 11 3 4 2 3" xfId="3463" xr:uid="{00000000-0005-0000-0000-00008F120000}"/>
    <cellStyle name="ปกติ 11 3 4 2 3 2" xfId="5210" xr:uid="{00000000-0005-0000-0000-000090120000}"/>
    <cellStyle name="ปกติ 11 3 4 2 3 2 2" xfId="11705" xr:uid="{01EFB200-1849-4694-B4D3-7EE47093E92D}"/>
    <cellStyle name="ปกติ 11 3 4 2 3 3" xfId="9960" xr:uid="{276D495D-4182-4941-8A03-5AE2FC3B0E1E}"/>
    <cellStyle name="ปกติ 11 3 4 2 4" xfId="4298" xr:uid="{00000000-0005-0000-0000-000091120000}"/>
    <cellStyle name="ปกติ 11 3 4 2 4 2" xfId="10794" xr:uid="{B9F786E1-DEFA-4EDB-9E49-44EBB2711BE7}"/>
    <cellStyle name="ปกติ 11 3 4 2 5" xfId="9056" xr:uid="{E92A3216-CD08-476E-B329-C2ADD83542BD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2 2 2" xfId="11892" xr:uid="{B63FBCD8-082F-4DA0-AD46-97843B65E952}"/>
    <cellStyle name="ปกติ 11 3 4 3 2 3" xfId="10147" xr:uid="{DD046381-F0C1-4CBF-A526-A369A5D0C2FA}"/>
    <cellStyle name="ปกติ 11 3 4 3 3" xfId="5014" xr:uid="{00000000-0005-0000-0000-000095120000}"/>
    <cellStyle name="ปกติ 11 3 4 3 3 2" xfId="11509" xr:uid="{E14EE85F-5194-4ECD-B9B9-C18137638B62}"/>
    <cellStyle name="ปกติ 11 3 4 3 4" xfId="9771" xr:uid="{6A2577A1-F2C4-4587-A0E1-39DF89E53A47}"/>
    <cellStyle name="ปกติ 11 3 4 4" xfId="3462" xr:uid="{00000000-0005-0000-0000-000096120000}"/>
    <cellStyle name="ปกติ 11 3 4 4 2" xfId="5209" xr:uid="{00000000-0005-0000-0000-000097120000}"/>
    <cellStyle name="ปกติ 11 3 4 4 2 2" xfId="11704" xr:uid="{555742B8-7194-4EA0-B48A-0F784572A4DA}"/>
    <cellStyle name="ปกติ 11 3 4 4 3" xfId="9959" xr:uid="{C6738D52-5B62-486F-87B6-E40EFEF7228E}"/>
    <cellStyle name="ปกติ 11 3 4 5" xfId="4297" xr:uid="{00000000-0005-0000-0000-000098120000}"/>
    <cellStyle name="ปกติ 11 3 4 5 2" xfId="10793" xr:uid="{45527ABD-5814-40AB-970F-5EFFA5972170}"/>
    <cellStyle name="ปกติ 11 3 4 6" xfId="9055" xr:uid="{4AF35C55-52AB-4F05-9835-03002A56EC0C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2 2 2" xfId="11894" xr:uid="{A0A3B434-CF6A-4163-B62C-4DA368BB15CA}"/>
    <cellStyle name="ปกติ 11 3 6 2 2 3" xfId="10149" xr:uid="{EC598FAC-6711-4A41-95E8-1F02518B9658}"/>
    <cellStyle name="ปกติ 11 3 6 2 3" xfId="5016" xr:uid="{00000000-0005-0000-0000-00009E120000}"/>
    <cellStyle name="ปกติ 11 3 6 2 3 2" xfId="11511" xr:uid="{599C38E1-9D63-4FC8-A9EC-AD394C847C1F}"/>
    <cellStyle name="ปกติ 11 3 6 2 4" xfId="9773" xr:uid="{86A4DED6-A469-4487-B716-9524EB3CB50E}"/>
    <cellStyle name="ปกติ 11 3 6 3" xfId="3464" xr:uid="{00000000-0005-0000-0000-00009F120000}"/>
    <cellStyle name="ปกติ 11 3 6 3 2" xfId="5211" xr:uid="{00000000-0005-0000-0000-0000A0120000}"/>
    <cellStyle name="ปกติ 11 3 6 3 2 2" xfId="11706" xr:uid="{633489E1-279C-4ACB-B96A-C1DE7C2E5E68}"/>
    <cellStyle name="ปกติ 11 3 6 3 3" xfId="9961" xr:uid="{BF834F38-ECF7-4C6E-962F-B4B34F5142AB}"/>
    <cellStyle name="ปกติ 11 3 6 4" xfId="4299" xr:uid="{00000000-0005-0000-0000-0000A1120000}"/>
    <cellStyle name="ปกติ 11 3 6 4 2" xfId="10795" xr:uid="{C6564E58-3D26-42D5-A2AD-120B5D98AAA5}"/>
    <cellStyle name="ปกติ 11 3 6 5" xfId="9057" xr:uid="{556279AF-B963-4C01-B6E5-69E1BFB2038C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2 2 2" xfId="11885" xr:uid="{698B563D-19B8-478D-8E39-C012F6E65805}"/>
    <cellStyle name="ปกติ 11 3 7 2 3" xfId="10140" xr:uid="{E9C993AB-02F7-4046-8B1E-738AC9183BCB}"/>
    <cellStyle name="ปกติ 11 3 7 3" xfId="5007" xr:uid="{00000000-0005-0000-0000-0000A5120000}"/>
    <cellStyle name="ปกติ 11 3 7 3 2" xfId="11502" xr:uid="{2FD38594-0E47-40FF-A87A-3CBAE51DB7C4}"/>
    <cellStyle name="ปกติ 11 3 7 4" xfId="9764" xr:uid="{52E01263-AC8B-45B3-9D6C-33EB3898DF34}"/>
    <cellStyle name="ปกติ 11 3 8" xfId="3455" xr:uid="{00000000-0005-0000-0000-0000A6120000}"/>
    <cellStyle name="ปกติ 11 3 8 2" xfId="5202" xr:uid="{00000000-0005-0000-0000-0000A7120000}"/>
    <cellStyle name="ปกติ 11 3 8 2 2" xfId="11697" xr:uid="{E014D7A0-29A5-4348-BE15-12F8BB22D334}"/>
    <cellStyle name="ปกติ 11 3 8 3" xfId="9952" xr:uid="{1412D2E4-8779-4C31-847A-C0A7F0C3DFD5}"/>
    <cellStyle name="ปกติ 11 3 9" xfId="4290" xr:uid="{00000000-0005-0000-0000-0000A8120000}"/>
    <cellStyle name="ปกติ 11 3 9 2" xfId="10786" xr:uid="{32337A34-1476-4845-B3F4-E840C3109B72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2 2 2" xfId="11897" xr:uid="{31135441-C9C3-4F6B-95AC-1F77ED35F373}"/>
    <cellStyle name="ปกติ 11 4 2 2 2 2 3" xfId="10152" xr:uid="{F6379E35-2D7B-42A0-B1BA-38C4BD7934E6}"/>
    <cellStyle name="ปกติ 11 4 2 2 2 3" xfId="5019" xr:uid="{00000000-0005-0000-0000-0000AF120000}"/>
    <cellStyle name="ปกติ 11 4 2 2 2 3 2" xfId="11514" xr:uid="{E1EDFFAF-AEE7-4F5B-B1F2-10B9BE4F9EA5}"/>
    <cellStyle name="ปกติ 11 4 2 2 2 4" xfId="9776" xr:uid="{13E6C857-14DA-49CC-A6CD-2BD3355E162A}"/>
    <cellStyle name="ปกติ 11 4 2 2 3" xfId="3467" xr:uid="{00000000-0005-0000-0000-0000B0120000}"/>
    <cellStyle name="ปกติ 11 4 2 2 3 2" xfId="5214" xr:uid="{00000000-0005-0000-0000-0000B1120000}"/>
    <cellStyle name="ปกติ 11 4 2 2 3 2 2" xfId="11709" xr:uid="{11B43166-80CF-42B8-BF15-43C641E25706}"/>
    <cellStyle name="ปกติ 11 4 2 2 3 3" xfId="9964" xr:uid="{600B70E5-5F3B-4CBA-A0BC-4EB4D6741A20}"/>
    <cellStyle name="ปกติ 11 4 2 2 4" xfId="4302" xr:uid="{00000000-0005-0000-0000-0000B2120000}"/>
    <cellStyle name="ปกติ 11 4 2 2 4 2" xfId="10798" xr:uid="{859F4F1B-3D5F-4EC9-88EA-910B8B31F09D}"/>
    <cellStyle name="ปกติ 11 4 2 2 5" xfId="9060" xr:uid="{8B19852B-C8BB-4B89-871C-E76C2B78DB11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2 2 2" xfId="11896" xr:uid="{BB58479C-7E99-47BE-B03F-4DC5DD090CFE}"/>
    <cellStyle name="ปกติ 11 4 2 3 2 3" xfId="10151" xr:uid="{716A871F-FCD5-411D-ABC8-C10D97DFB3B6}"/>
    <cellStyle name="ปกติ 11 4 2 3 3" xfId="5018" xr:uid="{00000000-0005-0000-0000-0000B6120000}"/>
    <cellStyle name="ปกติ 11 4 2 3 3 2" xfId="11513" xr:uid="{747BB15B-4B86-4792-A5DA-87BC3D78E749}"/>
    <cellStyle name="ปกติ 11 4 2 3 4" xfId="9775" xr:uid="{A6957649-80DD-4B98-AF02-F2ED4A7B0DBA}"/>
    <cellStyle name="ปกติ 11 4 2 4" xfId="3466" xr:uid="{00000000-0005-0000-0000-0000B7120000}"/>
    <cellStyle name="ปกติ 11 4 2 4 2" xfId="5213" xr:uid="{00000000-0005-0000-0000-0000B8120000}"/>
    <cellStyle name="ปกติ 11 4 2 4 2 2" xfId="11708" xr:uid="{6E27327B-0742-4108-A298-C945603D6C4C}"/>
    <cellStyle name="ปกติ 11 4 2 4 3" xfId="9963" xr:uid="{3083FFE9-EAE1-4413-8803-6399C6DDE8F5}"/>
    <cellStyle name="ปกติ 11 4 2 5" xfId="4301" xr:uid="{00000000-0005-0000-0000-0000B9120000}"/>
    <cellStyle name="ปกติ 11 4 2 5 2" xfId="10797" xr:uid="{49B24103-82FE-4CCC-A0B8-004045B5A4B6}"/>
    <cellStyle name="ปกติ 11 4 2 6" xfId="9059" xr:uid="{2544F607-8A58-4055-92B0-A547E1587155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2 2 2" xfId="11898" xr:uid="{688475E8-C26E-449E-AE34-6EE8099D55E9}"/>
    <cellStyle name="ปกติ 11 4 3 2 2 3" xfId="10153" xr:uid="{9E9476DC-9919-465A-B24C-3402F1471115}"/>
    <cellStyle name="ปกติ 11 4 3 2 3" xfId="5020" xr:uid="{00000000-0005-0000-0000-0000BE120000}"/>
    <cellStyle name="ปกติ 11 4 3 2 3 2" xfId="11515" xr:uid="{9814EE8B-2708-4D6B-8C79-D878BC476F58}"/>
    <cellStyle name="ปกติ 11 4 3 2 4" xfId="9777" xr:uid="{08C9DDD4-4E42-46F0-BBB1-B734632FC60B}"/>
    <cellStyle name="ปกติ 11 4 3 3" xfId="3468" xr:uid="{00000000-0005-0000-0000-0000BF120000}"/>
    <cellStyle name="ปกติ 11 4 3 3 2" xfId="5215" xr:uid="{00000000-0005-0000-0000-0000C0120000}"/>
    <cellStyle name="ปกติ 11 4 3 3 2 2" xfId="11710" xr:uid="{47AA5281-9B54-4EB0-95A4-B622ABA6E835}"/>
    <cellStyle name="ปกติ 11 4 3 3 3" xfId="9965" xr:uid="{2974B1D0-0552-4C2B-A4FB-4116CCE5C737}"/>
    <cellStyle name="ปกติ 11 4 3 4" xfId="4303" xr:uid="{00000000-0005-0000-0000-0000C1120000}"/>
    <cellStyle name="ปกติ 11 4 3 4 2" xfId="10799" xr:uid="{7EA82F75-2201-4040-9125-6CD678CF6007}"/>
    <cellStyle name="ปกติ 11 4 3 5" xfId="9061" xr:uid="{6B3FE43B-2E21-4BDF-B53E-0CFA3A7160C7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2 2 2" xfId="11895" xr:uid="{B6BE21C5-0A0D-4BE6-8A31-5280D46C0C20}"/>
    <cellStyle name="ปกติ 11 4 4 2 3" xfId="10150" xr:uid="{8E061F46-A59B-42E2-A954-879CB2D6BFC8}"/>
    <cellStyle name="ปกติ 11 4 4 3" xfId="5017" xr:uid="{00000000-0005-0000-0000-0000C5120000}"/>
    <cellStyle name="ปกติ 11 4 4 3 2" xfId="11512" xr:uid="{4FCE0D69-9FD4-4472-AC9E-0ED529CF1B84}"/>
    <cellStyle name="ปกติ 11 4 4 4" xfId="9774" xr:uid="{1ADAC40F-B12C-421F-BA47-71E5C79E0D68}"/>
    <cellStyle name="ปกติ 11 4 5" xfId="3465" xr:uid="{00000000-0005-0000-0000-0000C6120000}"/>
    <cellStyle name="ปกติ 11 4 5 2" xfId="5212" xr:uid="{00000000-0005-0000-0000-0000C7120000}"/>
    <cellStyle name="ปกติ 11 4 5 2 2" xfId="11707" xr:uid="{B5924C22-1BBB-4960-8880-F19425C996DC}"/>
    <cellStyle name="ปกติ 11 4 5 3" xfId="9962" xr:uid="{F5EAE898-B78B-4DFE-96F1-C8F424251648}"/>
    <cellStyle name="ปกติ 11 4 6" xfId="4300" xr:uid="{00000000-0005-0000-0000-0000C8120000}"/>
    <cellStyle name="ปกติ 11 4 6 2" xfId="10796" xr:uid="{8D0FD7FA-A4CC-4415-A0F1-478BDD9E0ADA}"/>
    <cellStyle name="ปกติ 11 4 7" xfId="7131" xr:uid="{BE738AEC-11D9-4A78-B397-EC6133994030}"/>
    <cellStyle name="ปกติ 11 4 8" xfId="9058" xr:uid="{B8CAC6FE-9834-458C-92D5-596885E33CF2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2 2 2" xfId="11899" xr:uid="{4FB8CFC0-C84F-4ABC-B91E-C1E46728E32E}"/>
    <cellStyle name="ปกติ 22 10 2 3" xfId="10154" xr:uid="{2E45ABF5-A7FF-45B1-8227-05015761642E}"/>
    <cellStyle name="ปกติ 22 10 3" xfId="5021" xr:uid="{00000000-0005-0000-0000-000018130000}"/>
    <cellStyle name="ปกติ 22 10 3 2" xfId="11516" xr:uid="{EB45A512-1B62-49D8-AE06-C22689C68692}"/>
    <cellStyle name="ปกติ 22 10 4" xfId="9778" xr:uid="{EB09EB9A-459F-45B5-B6B0-70EC19AB39C2}"/>
    <cellStyle name="ปกติ 22 11" xfId="3469" xr:uid="{00000000-0005-0000-0000-000019130000}"/>
    <cellStyle name="ปกติ 22 11 2" xfId="5216" xr:uid="{00000000-0005-0000-0000-00001A130000}"/>
    <cellStyle name="ปกติ 22 11 2 2" xfId="11711" xr:uid="{EDFB8594-3C11-4B2E-92AD-678D83283D10}"/>
    <cellStyle name="ปกติ 22 11 3" xfId="9966" xr:uid="{33B9B69D-8F98-4971-9997-9AE6A7D6D3B3}"/>
    <cellStyle name="ปกติ 22 12" xfId="4304" xr:uid="{00000000-0005-0000-0000-00001B130000}"/>
    <cellStyle name="ปกติ 22 12 2" xfId="10800" xr:uid="{AA5F87B1-920F-486C-8F09-1E86E7382081}"/>
    <cellStyle name="ปกติ 22 13" xfId="6005" xr:uid="{14B0D5C3-643F-4B31-87ED-94BF4F53FE2D}"/>
    <cellStyle name="ปกติ 22 13 2" xfId="12190" xr:uid="{EEAA5429-CDD6-4ACB-A880-B5E42AE8FA0D}"/>
    <cellStyle name="ปกติ 22 14" xfId="9062" xr:uid="{794B06F6-3BE8-4D6C-A4A6-7E05A323ED06}"/>
    <cellStyle name="ปกติ 22 2" xfId="2335" xr:uid="{00000000-0005-0000-0000-00001C130000}"/>
    <cellStyle name="ปกติ 22 2 10" xfId="9063" xr:uid="{9A7597F5-1778-4FEB-90A6-1F46256AE2C5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2 2 2" xfId="11903" xr:uid="{3A3B50D5-3E03-4856-90FB-7C212F56FEB7}"/>
    <cellStyle name="ปกติ 22 2 2 2 2 2 2 3" xfId="10158" xr:uid="{5D30DD49-87BE-4103-AD34-FA949DBC0A4E}"/>
    <cellStyle name="ปกติ 22 2 2 2 2 2 3" xfId="5025" xr:uid="{00000000-0005-0000-0000-000023130000}"/>
    <cellStyle name="ปกติ 22 2 2 2 2 2 3 2" xfId="11520" xr:uid="{EAA45A55-07AD-4FD1-8686-8505809A4378}"/>
    <cellStyle name="ปกติ 22 2 2 2 2 2 4" xfId="9782" xr:uid="{0742341F-A5B7-445F-80E5-1042A364E0F7}"/>
    <cellStyle name="ปกติ 22 2 2 2 2 3" xfId="3473" xr:uid="{00000000-0005-0000-0000-000024130000}"/>
    <cellStyle name="ปกติ 22 2 2 2 2 3 2" xfId="5220" xr:uid="{00000000-0005-0000-0000-000025130000}"/>
    <cellStyle name="ปกติ 22 2 2 2 2 3 2 2" xfId="11715" xr:uid="{9BD77D00-BF6D-4C68-9DE3-712A3D284CEC}"/>
    <cellStyle name="ปกติ 22 2 2 2 2 3 3" xfId="9970" xr:uid="{87E645B1-B21E-4FC3-8511-106A519F1F24}"/>
    <cellStyle name="ปกติ 22 2 2 2 2 4" xfId="4308" xr:uid="{00000000-0005-0000-0000-000026130000}"/>
    <cellStyle name="ปกติ 22 2 2 2 2 4 2" xfId="10804" xr:uid="{6E402594-19F6-4149-92E2-4E9C1AD042FB}"/>
    <cellStyle name="ปกติ 22 2 2 2 2 5" xfId="9066" xr:uid="{4859190E-760D-4395-A9A6-8AA65153406B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2 2 2" xfId="11902" xr:uid="{34EE051A-213B-4E2A-8B03-84E042D2EACA}"/>
    <cellStyle name="ปกติ 22 2 2 2 3 2 3" xfId="10157" xr:uid="{90F96C6A-D3ED-42DB-AB0B-65FAD0D5B700}"/>
    <cellStyle name="ปกติ 22 2 2 2 3 3" xfId="5024" xr:uid="{00000000-0005-0000-0000-00002A130000}"/>
    <cellStyle name="ปกติ 22 2 2 2 3 3 2" xfId="11519" xr:uid="{3D90B0DD-EBA6-48CA-A36C-B66F92B493BA}"/>
    <cellStyle name="ปกติ 22 2 2 2 3 4" xfId="9781" xr:uid="{BB806346-438F-4FC4-A40B-8FDBA5057C87}"/>
    <cellStyle name="ปกติ 22 2 2 2 4" xfId="3472" xr:uid="{00000000-0005-0000-0000-00002B130000}"/>
    <cellStyle name="ปกติ 22 2 2 2 4 2" xfId="5219" xr:uid="{00000000-0005-0000-0000-00002C130000}"/>
    <cellStyle name="ปกติ 22 2 2 2 4 2 2" xfId="11714" xr:uid="{B914C586-795E-4451-B3E2-33E22408006D}"/>
    <cellStyle name="ปกติ 22 2 2 2 4 3" xfId="9969" xr:uid="{4B837B74-FEAB-4227-9A49-266189825585}"/>
    <cellStyle name="ปกติ 22 2 2 2 5" xfId="4307" xr:uid="{00000000-0005-0000-0000-00002D130000}"/>
    <cellStyle name="ปกติ 22 2 2 2 5 2" xfId="10803" xr:uid="{1BC01A02-1342-4414-9FC6-6033EB8E3A76}"/>
    <cellStyle name="ปกติ 22 2 2 2 6" xfId="6805" xr:uid="{6A74D546-2A35-4FC6-A264-4E9EF52F9761}"/>
    <cellStyle name="ปกติ 22 2 2 2 6 2" xfId="12586" xr:uid="{3A5B6F71-CF40-413D-9E58-934429B2654F}"/>
    <cellStyle name="ปกติ 22 2 2 2 7" xfId="9065" xr:uid="{1D90C355-4176-4A8B-B235-795F684178FC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2 2 2" xfId="11904" xr:uid="{5161C8F9-6708-49AF-875C-E3F437AEBEE8}"/>
    <cellStyle name="ปกติ 22 2 2 3 2 2 3" xfId="10159" xr:uid="{73F85607-89DC-4F60-82EA-E5AF778D8ABA}"/>
    <cellStyle name="ปกติ 22 2 2 3 2 3" xfId="5026" xr:uid="{00000000-0005-0000-0000-000032130000}"/>
    <cellStyle name="ปกติ 22 2 2 3 2 3 2" xfId="11521" xr:uid="{7C20D44B-9950-425D-A813-1412168C80F4}"/>
    <cellStyle name="ปกติ 22 2 2 3 2 4" xfId="9783" xr:uid="{0C141AEA-659A-40A7-92C2-7B23CD0E44D5}"/>
    <cellStyle name="ปกติ 22 2 2 3 3" xfId="3474" xr:uid="{00000000-0005-0000-0000-000033130000}"/>
    <cellStyle name="ปกติ 22 2 2 3 3 2" xfId="5221" xr:uid="{00000000-0005-0000-0000-000034130000}"/>
    <cellStyle name="ปกติ 22 2 2 3 3 2 2" xfId="11716" xr:uid="{29897AC2-CF60-4233-8951-B2059CF75E98}"/>
    <cellStyle name="ปกติ 22 2 2 3 3 3" xfId="9971" xr:uid="{4EEDC0B1-976D-4B3A-A40F-77DF8F2F4397}"/>
    <cellStyle name="ปกติ 22 2 2 3 4" xfId="4309" xr:uid="{00000000-0005-0000-0000-000035130000}"/>
    <cellStyle name="ปกติ 22 2 2 3 4 2" xfId="10805" xr:uid="{9AF328B3-8037-4735-AE53-3E8193791DA4}"/>
    <cellStyle name="ปกติ 22 2 2 3 5" xfId="9067" xr:uid="{6743CDC6-F418-46B3-BA01-C209014D265D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2 2 2" xfId="11901" xr:uid="{588CAC43-043A-43E0-B2CD-0BCC760DD7E2}"/>
    <cellStyle name="ปกติ 22 2 2 4 2 3" xfId="10156" xr:uid="{2C40E86B-41FB-45FF-80CF-FA00C61EBDB8}"/>
    <cellStyle name="ปกติ 22 2 2 4 3" xfId="5023" xr:uid="{00000000-0005-0000-0000-000039130000}"/>
    <cellStyle name="ปกติ 22 2 2 4 3 2" xfId="11518" xr:uid="{818C7149-6CE4-4AD5-8B48-C6570314A000}"/>
    <cellStyle name="ปกติ 22 2 2 4 4" xfId="9780" xr:uid="{FD83F83F-979B-4958-9BDA-BA7E0D55AC2D}"/>
    <cellStyle name="ปกติ 22 2 2 5" xfId="3471" xr:uid="{00000000-0005-0000-0000-00003A130000}"/>
    <cellStyle name="ปกติ 22 2 2 5 2" xfId="5218" xr:uid="{00000000-0005-0000-0000-00003B130000}"/>
    <cellStyle name="ปกติ 22 2 2 5 2 2" xfId="11713" xr:uid="{EDE599B9-3386-41E2-B755-9F31D45D6DAC}"/>
    <cellStyle name="ปกติ 22 2 2 5 3" xfId="9968" xr:uid="{A84D4250-4156-4961-9CAB-3C8D4C28265A}"/>
    <cellStyle name="ปกติ 22 2 2 6" xfId="4306" xr:uid="{00000000-0005-0000-0000-00003C130000}"/>
    <cellStyle name="ปกติ 22 2 2 6 2" xfId="10802" xr:uid="{738DC7F5-660A-4BAD-B23B-F6C4FA9AA896}"/>
    <cellStyle name="ปกติ 22 2 2 7" xfId="6804" xr:uid="{C9379694-A3FA-46AB-A5C3-63BD0215165B}"/>
    <cellStyle name="ปกติ 22 2 2 7 2" xfId="12585" xr:uid="{CA6123EA-EC5D-40FE-8203-210E40FF5461}"/>
    <cellStyle name="ปกติ 22 2 2 8" xfId="9064" xr:uid="{107825AB-FCA0-4FAF-B054-F14B79B98966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2 2 2" xfId="11906" xr:uid="{55074B1E-BDD6-4773-B46F-70A2AA1667CE}"/>
    <cellStyle name="ปกติ 22 2 3 2 2 2 3" xfId="10161" xr:uid="{D24B33C5-3B2B-45D5-A0CB-01C545BEB028}"/>
    <cellStyle name="ปกติ 22 2 3 2 2 3" xfId="5028" xr:uid="{00000000-0005-0000-0000-000042130000}"/>
    <cellStyle name="ปกติ 22 2 3 2 2 3 2" xfId="11523" xr:uid="{384D983D-41A5-4B65-9996-1017CE363BFD}"/>
    <cellStyle name="ปกติ 22 2 3 2 2 4" xfId="9785" xr:uid="{FB144B38-4B70-4B5C-A880-F2B6746F0602}"/>
    <cellStyle name="ปกติ 22 2 3 2 3" xfId="3476" xr:uid="{00000000-0005-0000-0000-000043130000}"/>
    <cellStyle name="ปกติ 22 2 3 2 3 2" xfId="5223" xr:uid="{00000000-0005-0000-0000-000044130000}"/>
    <cellStyle name="ปกติ 22 2 3 2 3 2 2" xfId="11718" xr:uid="{1AAB44DB-873C-4655-AD8E-09A9986429D8}"/>
    <cellStyle name="ปกติ 22 2 3 2 3 3" xfId="9973" xr:uid="{0DC71173-9480-4196-8223-266A1344D688}"/>
    <cellStyle name="ปกติ 22 2 3 2 4" xfId="4311" xr:uid="{00000000-0005-0000-0000-000045130000}"/>
    <cellStyle name="ปกติ 22 2 3 2 4 2" xfId="10807" xr:uid="{4D61664F-30B3-4620-BBBD-574C3EAF6FE4}"/>
    <cellStyle name="ปกติ 22 2 3 2 5" xfId="9069" xr:uid="{99C70F03-BCDC-460B-A57D-96D90DF8288B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2 2 2" xfId="11905" xr:uid="{D5CE0AED-87F3-4E87-B63F-8242B8FA0824}"/>
    <cellStyle name="ปกติ 22 2 3 3 2 3" xfId="10160" xr:uid="{741C6D07-55E2-40FD-9A1A-06CCADF0DC61}"/>
    <cellStyle name="ปกติ 22 2 3 3 3" xfId="5027" xr:uid="{00000000-0005-0000-0000-000049130000}"/>
    <cellStyle name="ปกติ 22 2 3 3 3 2" xfId="11522" xr:uid="{F740AB77-A7B4-4E7E-8080-0B8B1779B772}"/>
    <cellStyle name="ปกติ 22 2 3 3 4" xfId="9784" xr:uid="{CB4859F9-AAEA-47E1-881E-0A6A61C1CC58}"/>
    <cellStyle name="ปกติ 22 2 3 4" xfId="3475" xr:uid="{00000000-0005-0000-0000-00004A130000}"/>
    <cellStyle name="ปกติ 22 2 3 4 2" xfId="5222" xr:uid="{00000000-0005-0000-0000-00004B130000}"/>
    <cellStyle name="ปกติ 22 2 3 4 2 2" xfId="11717" xr:uid="{795B9E32-29C5-479C-BF4C-6F2127DFDA7E}"/>
    <cellStyle name="ปกติ 22 2 3 4 3" xfId="9972" xr:uid="{6F1B14EE-B6FD-41E4-AAC2-5D5FFCD4BCB4}"/>
    <cellStyle name="ปกติ 22 2 3 5" xfId="4310" xr:uid="{00000000-0005-0000-0000-00004C130000}"/>
    <cellStyle name="ปกติ 22 2 3 5 2" xfId="10806" xr:uid="{C9A5016A-65F5-43D3-AD87-4E3B9AFB3782}"/>
    <cellStyle name="ปกติ 22 2 3 6" xfId="6806" xr:uid="{82E23755-BF57-4E14-9055-92657AA49DF0}"/>
    <cellStyle name="ปกติ 22 2 3 6 2" xfId="12587" xr:uid="{8DC7D006-4F43-4F8C-A2A7-76A005F1327C}"/>
    <cellStyle name="ปกติ 22 2 3 7" xfId="9068" xr:uid="{27BDEF0F-CA70-42D7-A752-68A9F0E45969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2 2 2" xfId="11908" xr:uid="{E7487D3D-6949-49BE-AC98-2CD9C913A664}"/>
    <cellStyle name="ปกติ 22 2 4 2 2 2 3" xfId="10163" xr:uid="{2A071518-EF11-4903-BA9B-4183BA49489E}"/>
    <cellStyle name="ปกติ 22 2 4 2 2 3" xfId="5030" xr:uid="{00000000-0005-0000-0000-000052130000}"/>
    <cellStyle name="ปกติ 22 2 4 2 2 3 2" xfId="11525" xr:uid="{1CBD87EB-F8FA-4644-96AB-08D5FE435CC3}"/>
    <cellStyle name="ปกติ 22 2 4 2 2 4" xfId="9787" xr:uid="{B727B091-D01D-4A4B-AA8C-0B90A500AB72}"/>
    <cellStyle name="ปกติ 22 2 4 2 3" xfId="3478" xr:uid="{00000000-0005-0000-0000-000053130000}"/>
    <cellStyle name="ปกติ 22 2 4 2 3 2" xfId="5225" xr:uid="{00000000-0005-0000-0000-000054130000}"/>
    <cellStyle name="ปกติ 22 2 4 2 3 2 2" xfId="11720" xr:uid="{E68EAC5D-D7F3-4470-8E23-6CA8F4706C64}"/>
    <cellStyle name="ปกติ 22 2 4 2 3 3" xfId="9975" xr:uid="{83B4FCF1-76E8-4901-A361-AB90A612BC20}"/>
    <cellStyle name="ปกติ 22 2 4 2 4" xfId="4313" xr:uid="{00000000-0005-0000-0000-000055130000}"/>
    <cellStyle name="ปกติ 22 2 4 2 4 2" xfId="10809" xr:uid="{06CF436A-32A8-4FA8-9D7A-2A687DE1F848}"/>
    <cellStyle name="ปกติ 22 2 4 2 5" xfId="9071" xr:uid="{E1DB9A5A-5C3D-47E2-BD30-D117CEAB6ACD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2 2 2" xfId="11907" xr:uid="{E31A3B60-AE0E-4D8C-AB06-D612272E1A5C}"/>
    <cellStyle name="ปกติ 22 2 4 3 2 3" xfId="10162" xr:uid="{D6C7B9F7-9BCF-4C0B-9C95-592322A3DD7D}"/>
    <cellStyle name="ปกติ 22 2 4 3 3" xfId="5029" xr:uid="{00000000-0005-0000-0000-000059130000}"/>
    <cellStyle name="ปกติ 22 2 4 3 3 2" xfId="11524" xr:uid="{C6EA9948-1514-4C87-A39B-A87A17B2231C}"/>
    <cellStyle name="ปกติ 22 2 4 3 4" xfId="9786" xr:uid="{F2BA9AA3-EFA8-4228-B03A-71E31C11E0E6}"/>
    <cellStyle name="ปกติ 22 2 4 4" xfId="3477" xr:uid="{00000000-0005-0000-0000-00005A130000}"/>
    <cellStyle name="ปกติ 22 2 4 4 2" xfId="5224" xr:uid="{00000000-0005-0000-0000-00005B130000}"/>
    <cellStyle name="ปกติ 22 2 4 4 2 2" xfId="11719" xr:uid="{B9D612E7-00CE-4359-8FE1-9C961691667E}"/>
    <cellStyle name="ปกติ 22 2 4 4 3" xfId="9974" xr:uid="{AEC0C77F-7D72-4A8B-8711-8DCA0448C3B7}"/>
    <cellStyle name="ปกติ 22 2 4 5" xfId="4312" xr:uid="{00000000-0005-0000-0000-00005C130000}"/>
    <cellStyle name="ปกติ 22 2 4 5 2" xfId="10808" xr:uid="{1588EA0F-88D2-4786-B247-CACE3A1A4039}"/>
    <cellStyle name="ปกติ 22 2 4 6" xfId="9070" xr:uid="{6DCC7D71-5E9F-47AC-8A7D-2D0789F20489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2 2 2" xfId="11909" xr:uid="{72B42EAE-5201-42F6-A683-9180671651CF}"/>
    <cellStyle name="ปกติ 22 2 5 2 2 3" xfId="10164" xr:uid="{AF493401-01C7-4AD7-A8C4-7D8A6F1D7791}"/>
    <cellStyle name="ปกติ 22 2 5 2 3" xfId="5031" xr:uid="{00000000-0005-0000-0000-000061130000}"/>
    <cellStyle name="ปกติ 22 2 5 2 3 2" xfId="11526" xr:uid="{3CBBD76A-72C4-4D3E-AACB-B636F346C66D}"/>
    <cellStyle name="ปกติ 22 2 5 2 4" xfId="9788" xr:uid="{2592D4D1-99AD-4204-80E6-24BB5A4AB47E}"/>
    <cellStyle name="ปกติ 22 2 5 3" xfId="3479" xr:uid="{00000000-0005-0000-0000-000062130000}"/>
    <cellStyle name="ปกติ 22 2 5 3 2" xfId="5226" xr:uid="{00000000-0005-0000-0000-000063130000}"/>
    <cellStyle name="ปกติ 22 2 5 3 2 2" xfId="11721" xr:uid="{031C5868-085A-443F-8A9C-7B4217B96EDD}"/>
    <cellStyle name="ปกติ 22 2 5 3 3" xfId="9976" xr:uid="{151D2098-9D52-46FA-89CB-083D0B2DEFBE}"/>
    <cellStyle name="ปกติ 22 2 5 4" xfId="4314" xr:uid="{00000000-0005-0000-0000-000064130000}"/>
    <cellStyle name="ปกติ 22 2 5 4 2" xfId="10810" xr:uid="{4BF60472-DB7E-491C-A5A1-12CE3179877C}"/>
    <cellStyle name="ปกติ 22 2 5 5" xfId="9072" xr:uid="{DC15C239-2AA5-4497-A8AC-B8F17DF58025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2 2 2" xfId="11900" xr:uid="{AF25B3C5-4FFC-4955-B70A-4880CD2F07FF}"/>
    <cellStyle name="ปกติ 22 2 6 2 3" xfId="10155" xr:uid="{A8A72A47-1EC8-436C-B7CB-CC8A980A0CA2}"/>
    <cellStyle name="ปกติ 22 2 6 3" xfId="5022" xr:uid="{00000000-0005-0000-0000-000068130000}"/>
    <cellStyle name="ปกติ 22 2 6 3 2" xfId="11517" xr:uid="{8A4178F0-66B5-4693-948E-C1BCE204672C}"/>
    <cellStyle name="ปกติ 22 2 6 4" xfId="9779" xr:uid="{B3ADDDEE-C8D4-4FB6-9A1F-DCB1EEE73F2F}"/>
    <cellStyle name="ปกติ 22 2 7" xfId="3470" xr:uid="{00000000-0005-0000-0000-000069130000}"/>
    <cellStyle name="ปกติ 22 2 7 2" xfId="5217" xr:uid="{00000000-0005-0000-0000-00006A130000}"/>
    <cellStyle name="ปกติ 22 2 7 2 2" xfId="11712" xr:uid="{18B0FEB4-EA62-4B14-A28E-89FCB016CD37}"/>
    <cellStyle name="ปกติ 22 2 7 3" xfId="9967" xr:uid="{261795A4-A16B-4480-B3AD-7ADBAEBFEFD8}"/>
    <cellStyle name="ปกติ 22 2 8" xfId="4305" xr:uid="{00000000-0005-0000-0000-00006B130000}"/>
    <cellStyle name="ปกติ 22 2 8 2" xfId="10801" xr:uid="{09362B7F-D30F-4E45-9332-BBE3D2A963DA}"/>
    <cellStyle name="ปกติ 22 2 9" xfId="6295" xr:uid="{76B2B45D-36CF-41B5-8597-230B60DE0B82}"/>
    <cellStyle name="ปกติ 22 2 9 2" xfId="12238" xr:uid="{619A1D20-FDDB-41C2-B677-4A379E08EAAF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2 2 2" xfId="11912" xr:uid="{0BF6BFD6-4B29-4D3B-8AFC-7389E4827395}"/>
    <cellStyle name="ปกติ 22 3 2 2 2 2 3" xfId="10167" xr:uid="{4ED4001C-5B3B-4B1C-BB40-0F32F5ECDEBF}"/>
    <cellStyle name="ปกติ 22 3 2 2 2 3" xfId="5034" xr:uid="{00000000-0005-0000-0000-000072130000}"/>
    <cellStyle name="ปกติ 22 3 2 2 2 3 2" xfId="11529" xr:uid="{993CAC8E-D7A0-4027-9AF7-DB00D00128EB}"/>
    <cellStyle name="ปกติ 22 3 2 2 2 4" xfId="9791" xr:uid="{FE4DC0D9-B100-4061-A75E-D0BA6C9099FF}"/>
    <cellStyle name="ปกติ 22 3 2 2 3" xfId="3482" xr:uid="{00000000-0005-0000-0000-000073130000}"/>
    <cellStyle name="ปกติ 22 3 2 2 3 2" xfId="5229" xr:uid="{00000000-0005-0000-0000-000074130000}"/>
    <cellStyle name="ปกติ 22 3 2 2 3 2 2" xfId="11724" xr:uid="{E06AFE70-03E7-44F9-B827-20CBA0D867B8}"/>
    <cellStyle name="ปกติ 22 3 2 2 3 3" xfId="9979" xr:uid="{327C1FE8-AF26-441F-9D7A-354FC784EE83}"/>
    <cellStyle name="ปกติ 22 3 2 2 4" xfId="4317" xr:uid="{00000000-0005-0000-0000-000075130000}"/>
    <cellStyle name="ปกติ 22 3 2 2 4 2" xfId="10813" xr:uid="{0A51419E-3B15-4000-8D2E-964C5CD3BD77}"/>
    <cellStyle name="ปกติ 22 3 2 2 5" xfId="9075" xr:uid="{5AB79E96-B640-4968-835E-B58A01DBAB98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2 2 2" xfId="11911" xr:uid="{742FFC68-D1B0-48CB-9272-C25ED811582F}"/>
    <cellStyle name="ปกติ 22 3 2 3 2 3" xfId="10166" xr:uid="{3D1F3409-92E0-4BC2-BA13-86F28E5785DD}"/>
    <cellStyle name="ปกติ 22 3 2 3 3" xfId="5033" xr:uid="{00000000-0005-0000-0000-000079130000}"/>
    <cellStyle name="ปกติ 22 3 2 3 3 2" xfId="11528" xr:uid="{D4BAC297-F93A-4EA8-BA70-7D4D7031C079}"/>
    <cellStyle name="ปกติ 22 3 2 3 4" xfId="9790" xr:uid="{AEDF56D3-A8EC-4B5B-B6AF-51E692A8B1F3}"/>
    <cellStyle name="ปกติ 22 3 2 4" xfId="3481" xr:uid="{00000000-0005-0000-0000-00007A130000}"/>
    <cellStyle name="ปกติ 22 3 2 4 2" xfId="5228" xr:uid="{00000000-0005-0000-0000-00007B130000}"/>
    <cellStyle name="ปกติ 22 3 2 4 2 2" xfId="11723" xr:uid="{1AB00A10-8508-44AE-B88D-8A8FCA4BA2FA}"/>
    <cellStyle name="ปกติ 22 3 2 4 3" xfId="9978" xr:uid="{AEC5C7D1-BFBC-4F75-BF0B-8B6D13AFB083}"/>
    <cellStyle name="ปกติ 22 3 2 5" xfId="4316" xr:uid="{00000000-0005-0000-0000-00007C130000}"/>
    <cellStyle name="ปกติ 22 3 2 5 2" xfId="10812" xr:uid="{6B3718C1-BF0E-4560-AB16-111D6261300A}"/>
    <cellStyle name="ปกติ 22 3 2 6" xfId="7897" xr:uid="{A978869B-492E-413C-8C0B-7B8CB96ABD58}"/>
    <cellStyle name="ปกติ 22 3 2 6 2" xfId="13210" xr:uid="{1D7E8D43-E7CD-4685-9C4B-2B5484088DA2}"/>
    <cellStyle name="ปกติ 22 3 2 7" xfId="9074" xr:uid="{3C8B8F24-6D3D-4DE5-BCBB-A7651F439CCB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2 2 2" xfId="11913" xr:uid="{9EE23B17-DDC1-4276-828D-F2CBE3C353C4}"/>
    <cellStyle name="ปกติ 22 3 3 2 2 3" xfId="10168" xr:uid="{ABC16DE6-18D6-4304-B7AB-19B9B6C59A12}"/>
    <cellStyle name="ปกติ 22 3 3 2 3" xfId="5035" xr:uid="{00000000-0005-0000-0000-000081130000}"/>
    <cellStyle name="ปกติ 22 3 3 2 3 2" xfId="11530" xr:uid="{114839B5-539B-49E6-BE48-0632BD0150A4}"/>
    <cellStyle name="ปกติ 22 3 3 2 4" xfId="9792" xr:uid="{0D5B49E5-DBDE-4D2B-9D92-A889ED5AA205}"/>
    <cellStyle name="ปกติ 22 3 3 3" xfId="3483" xr:uid="{00000000-0005-0000-0000-000082130000}"/>
    <cellStyle name="ปกติ 22 3 3 3 2" xfId="5230" xr:uid="{00000000-0005-0000-0000-000083130000}"/>
    <cellStyle name="ปกติ 22 3 3 3 2 2" xfId="11725" xr:uid="{8A950F0C-7056-497B-8B57-30C5F0C58870}"/>
    <cellStyle name="ปกติ 22 3 3 3 3" xfId="9980" xr:uid="{6A528471-1EE9-491E-B863-B4D397FC2F70}"/>
    <cellStyle name="ปกติ 22 3 3 4" xfId="4318" xr:uid="{00000000-0005-0000-0000-000084130000}"/>
    <cellStyle name="ปกติ 22 3 3 4 2" xfId="10814" xr:uid="{53B3437E-D962-4942-B8E4-3F85473325D3}"/>
    <cellStyle name="ปกติ 22 3 3 5" xfId="9076" xr:uid="{87A90849-6844-4136-A7CE-1679B9CB5355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2 2 2" xfId="11910" xr:uid="{87C7BE07-1631-4A95-ACB2-F6EB82C3C3DD}"/>
    <cellStyle name="ปกติ 22 3 4 2 3" xfId="10165" xr:uid="{2E573DB6-F434-46FC-B3C4-3BCEE31EE6E2}"/>
    <cellStyle name="ปกติ 22 3 4 3" xfId="5032" xr:uid="{00000000-0005-0000-0000-000088130000}"/>
    <cellStyle name="ปกติ 22 3 4 3 2" xfId="11527" xr:uid="{91291C18-6D06-401B-9420-D4A98659E8F2}"/>
    <cellStyle name="ปกติ 22 3 4 4" xfId="9789" xr:uid="{E60B69EB-2B72-47E3-9C80-6B5571370BB5}"/>
    <cellStyle name="ปกติ 22 3 5" xfId="3480" xr:uid="{00000000-0005-0000-0000-000089130000}"/>
    <cellStyle name="ปกติ 22 3 5 2" xfId="5227" xr:uid="{00000000-0005-0000-0000-00008A130000}"/>
    <cellStyle name="ปกติ 22 3 5 2 2" xfId="11722" xr:uid="{23292607-EFF3-40C0-B3E1-AED91E912629}"/>
    <cellStyle name="ปกติ 22 3 5 3" xfId="9977" xr:uid="{0FBC4BD4-617B-4137-84ED-4C213348E203}"/>
    <cellStyle name="ปกติ 22 3 6" xfId="4315" xr:uid="{00000000-0005-0000-0000-00008B130000}"/>
    <cellStyle name="ปกติ 22 3 6 2" xfId="10811" xr:uid="{9B89B1A9-0E4A-4AB5-A8A2-9341F3D89473}"/>
    <cellStyle name="ปกติ 22 3 7" xfId="7136" xr:uid="{12D05750-55DA-443E-96B0-5AE26A43991E}"/>
    <cellStyle name="ปกติ 22 3 8" xfId="9073" xr:uid="{C3B907BA-9069-49D1-B56D-859E81974F6B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2 2 2" xfId="11916" xr:uid="{BBB792C8-F8E7-43ED-A273-8B0A1BF90E0D}"/>
    <cellStyle name="ปกติ 22 4 2 2 2 2 3" xfId="10171" xr:uid="{21CF3C38-3DA8-4878-8674-16FF067E2F0E}"/>
    <cellStyle name="ปกติ 22 4 2 2 2 3" xfId="5038" xr:uid="{00000000-0005-0000-0000-000092130000}"/>
    <cellStyle name="ปกติ 22 4 2 2 2 3 2" xfId="11533" xr:uid="{C8022D44-43D9-40C2-BE97-09121B0B7061}"/>
    <cellStyle name="ปกติ 22 4 2 2 2 4" xfId="9795" xr:uid="{553D503A-E74D-4D5C-893A-23ED30357C90}"/>
    <cellStyle name="ปกติ 22 4 2 2 3" xfId="3486" xr:uid="{00000000-0005-0000-0000-000093130000}"/>
    <cellStyle name="ปกติ 22 4 2 2 3 2" xfId="5233" xr:uid="{00000000-0005-0000-0000-000094130000}"/>
    <cellStyle name="ปกติ 22 4 2 2 3 2 2" xfId="11728" xr:uid="{A203592A-B392-4D0E-9E7E-FE02D456A511}"/>
    <cellStyle name="ปกติ 22 4 2 2 3 3" xfId="9983" xr:uid="{D00C5807-ABA3-40B6-8E16-3200AB6CBB5C}"/>
    <cellStyle name="ปกติ 22 4 2 2 4" xfId="4321" xr:uid="{00000000-0005-0000-0000-000095130000}"/>
    <cellStyle name="ปกติ 22 4 2 2 4 2" xfId="10817" xr:uid="{50A7B0D4-36B2-4D1E-BF81-DF6E0EC38F9A}"/>
    <cellStyle name="ปกติ 22 4 2 2 5" xfId="9079" xr:uid="{C5182162-E85C-4517-A3AE-124FC3B48EF1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2 2 2" xfId="11915" xr:uid="{5756D8E7-F7A2-4FFF-B507-7105AA1B8A51}"/>
    <cellStyle name="ปกติ 22 4 2 3 2 3" xfId="10170" xr:uid="{DF019D7B-4384-432B-8EC1-5C8662E9082E}"/>
    <cellStyle name="ปกติ 22 4 2 3 3" xfId="5037" xr:uid="{00000000-0005-0000-0000-000099130000}"/>
    <cellStyle name="ปกติ 22 4 2 3 3 2" xfId="11532" xr:uid="{6543C16D-234C-47F0-8179-F4CA497881C4}"/>
    <cellStyle name="ปกติ 22 4 2 3 4" xfId="9794" xr:uid="{6BE415DF-43E7-4BEF-B905-3D79D1D9AC6C}"/>
    <cellStyle name="ปกติ 22 4 2 4" xfId="3485" xr:uid="{00000000-0005-0000-0000-00009A130000}"/>
    <cellStyle name="ปกติ 22 4 2 4 2" xfId="5232" xr:uid="{00000000-0005-0000-0000-00009B130000}"/>
    <cellStyle name="ปกติ 22 4 2 4 2 2" xfId="11727" xr:uid="{D19BD109-617A-4F92-9BD6-A96BD528CA7E}"/>
    <cellStyle name="ปกติ 22 4 2 4 3" xfId="9982" xr:uid="{05C0D7D5-B59D-4FC8-AA4C-8FC5EDD87844}"/>
    <cellStyle name="ปกติ 22 4 2 5" xfId="4320" xr:uid="{00000000-0005-0000-0000-00009C130000}"/>
    <cellStyle name="ปกติ 22 4 2 5 2" xfId="10816" xr:uid="{7D289324-4776-4C92-BA53-E7BD58B0F8AF}"/>
    <cellStyle name="ปกติ 22 4 2 6" xfId="9078" xr:uid="{06400347-A6B2-4458-98DD-93261F54AB82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2 2 2" xfId="11917" xr:uid="{8B75728C-79D0-4748-8A5C-AC9E160CDBDB}"/>
    <cellStyle name="ปกติ 22 4 3 2 2 3" xfId="10172" xr:uid="{2577C9B8-ED15-4FF3-A389-22696D96CCCD}"/>
    <cellStyle name="ปกติ 22 4 3 2 3" xfId="5039" xr:uid="{00000000-0005-0000-0000-0000A1130000}"/>
    <cellStyle name="ปกติ 22 4 3 2 3 2" xfId="11534" xr:uid="{9DB6A287-742B-4348-BE56-F924C6A110E1}"/>
    <cellStyle name="ปกติ 22 4 3 2 4" xfId="9796" xr:uid="{0F241D77-FF84-485C-8F72-57DA9CFC001F}"/>
    <cellStyle name="ปกติ 22 4 3 3" xfId="3487" xr:uid="{00000000-0005-0000-0000-0000A2130000}"/>
    <cellStyle name="ปกติ 22 4 3 3 2" xfId="5234" xr:uid="{00000000-0005-0000-0000-0000A3130000}"/>
    <cellStyle name="ปกติ 22 4 3 3 2 2" xfId="11729" xr:uid="{2972A6B8-EB3F-4E78-B8B2-648F5916B62F}"/>
    <cellStyle name="ปกติ 22 4 3 3 3" xfId="9984" xr:uid="{94236EBC-E423-47B9-9625-F45EBB7D1D78}"/>
    <cellStyle name="ปกติ 22 4 3 4" xfId="4322" xr:uid="{00000000-0005-0000-0000-0000A4130000}"/>
    <cellStyle name="ปกติ 22 4 3 4 2" xfId="10818" xr:uid="{5DB88F39-8FF3-4C10-A2DB-355FE72FA0EB}"/>
    <cellStyle name="ปกติ 22 4 3 5" xfId="9080" xr:uid="{E2D73637-19F5-41AD-85B7-7AFFDDC9FDDB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2 2 2" xfId="11914" xr:uid="{E847BB9D-77E7-4D78-AA48-2BB80A55D312}"/>
    <cellStyle name="ปกติ 22 4 4 2 3" xfId="10169" xr:uid="{0D93867C-D69C-4D68-8D35-4D7D0A181224}"/>
    <cellStyle name="ปกติ 22 4 4 3" xfId="5036" xr:uid="{00000000-0005-0000-0000-0000A8130000}"/>
    <cellStyle name="ปกติ 22 4 4 3 2" xfId="11531" xr:uid="{773B5EA3-A3D3-4A8F-B081-522E01B5685F}"/>
    <cellStyle name="ปกติ 22 4 4 4" xfId="9793" xr:uid="{57F8711E-B39D-4833-B131-363C6D908CE4}"/>
    <cellStyle name="ปกติ 22 4 5" xfId="3484" xr:uid="{00000000-0005-0000-0000-0000A9130000}"/>
    <cellStyle name="ปกติ 22 4 5 2" xfId="5231" xr:uid="{00000000-0005-0000-0000-0000AA130000}"/>
    <cellStyle name="ปกติ 22 4 5 2 2" xfId="11726" xr:uid="{A5240112-E75A-4A5B-BA44-2BD58B514C83}"/>
    <cellStyle name="ปกติ 22 4 5 3" xfId="9981" xr:uid="{9050B6B0-BA85-44E2-84E6-F0C94C05704D}"/>
    <cellStyle name="ปกติ 22 4 6" xfId="4319" xr:uid="{00000000-0005-0000-0000-0000AB130000}"/>
    <cellStyle name="ปกติ 22 4 6 2" xfId="10815" xr:uid="{FEE1D6F9-7567-492F-AA57-457FF2B893C6}"/>
    <cellStyle name="ปกติ 22 4 7" xfId="9077" xr:uid="{E3589147-1D8D-4752-B10B-9404FA5BEEEF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2 2 2" xfId="11919" xr:uid="{900E7012-45B1-43A1-B98B-F753FE814CBE}"/>
    <cellStyle name="ปกติ 22 5 2 2 2 3" xfId="10174" xr:uid="{2BD56664-FEBC-4942-8D96-D13BDF9B7A20}"/>
    <cellStyle name="ปกติ 22 5 2 2 3" xfId="5041" xr:uid="{00000000-0005-0000-0000-0000B1130000}"/>
    <cellStyle name="ปกติ 22 5 2 2 3 2" xfId="11536" xr:uid="{96AA75EC-3DDB-4A2A-8677-7B8392168EDA}"/>
    <cellStyle name="ปกติ 22 5 2 2 4" xfId="9798" xr:uid="{3F65A3B8-CBF5-4379-A016-E13E9921ED52}"/>
    <cellStyle name="ปกติ 22 5 2 3" xfId="3489" xr:uid="{00000000-0005-0000-0000-0000B2130000}"/>
    <cellStyle name="ปกติ 22 5 2 3 2" xfId="5236" xr:uid="{00000000-0005-0000-0000-0000B3130000}"/>
    <cellStyle name="ปกติ 22 5 2 3 2 2" xfId="11731" xr:uid="{1F8BA1CC-3D1E-4098-9665-478FA6D97BF6}"/>
    <cellStyle name="ปกติ 22 5 2 3 3" xfId="9986" xr:uid="{5BC92B48-584F-47EE-A40C-CF882F55CF8A}"/>
    <cellStyle name="ปกติ 22 5 2 4" xfId="4324" xr:uid="{00000000-0005-0000-0000-0000B4130000}"/>
    <cellStyle name="ปกติ 22 5 2 4 2" xfId="10820" xr:uid="{94238F85-9E53-4CB9-841F-C243552D2EBE}"/>
    <cellStyle name="ปกติ 22 5 2 5" xfId="9082" xr:uid="{2232AB41-84A2-49C0-89C6-70389D156C6E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2 2 2" xfId="11918" xr:uid="{C3111ECF-EE37-43C2-B8E3-1BD609BBCC7D}"/>
    <cellStyle name="ปกติ 22 5 3 2 3" xfId="10173" xr:uid="{5DA17865-4F37-41A7-A24E-922070466F51}"/>
    <cellStyle name="ปกติ 22 5 3 3" xfId="5040" xr:uid="{00000000-0005-0000-0000-0000B8130000}"/>
    <cellStyle name="ปกติ 22 5 3 3 2" xfId="11535" xr:uid="{01175B8A-8080-42C2-8486-186B3F719DDA}"/>
    <cellStyle name="ปกติ 22 5 3 4" xfId="9797" xr:uid="{0A960A64-02BE-482A-9459-D9B776954E69}"/>
    <cellStyle name="ปกติ 22 5 4" xfId="3488" xr:uid="{00000000-0005-0000-0000-0000B9130000}"/>
    <cellStyle name="ปกติ 22 5 4 2" xfId="5235" xr:uid="{00000000-0005-0000-0000-0000BA130000}"/>
    <cellStyle name="ปกติ 22 5 4 2 2" xfId="11730" xr:uid="{079D48C7-6020-4827-9E0E-60992A328A1B}"/>
    <cellStyle name="ปกติ 22 5 4 3" xfId="9985" xr:uid="{1D0BAAF1-A364-4275-AF00-13EDC9507E80}"/>
    <cellStyle name="ปกติ 22 5 5" xfId="4323" xr:uid="{00000000-0005-0000-0000-0000BB130000}"/>
    <cellStyle name="ปกติ 22 5 5 2" xfId="10819" xr:uid="{1E7BC351-9C11-44AB-A90E-C5F8A4D2B4C8}"/>
    <cellStyle name="ปกติ 22 5 6" xfId="9081" xr:uid="{F7FBCF02-659C-4E0E-A458-AF34D192E863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2 2 2" xfId="11921" xr:uid="{3CE5C782-F6BB-433C-8925-F42AC8A2606F}"/>
    <cellStyle name="ปกติ 22 6 2 2 2 3" xfId="10176" xr:uid="{0B602AA2-87D4-4977-9EA0-82B7669363DE}"/>
    <cellStyle name="ปกติ 22 6 2 2 3" xfId="5043" xr:uid="{00000000-0005-0000-0000-0000C1130000}"/>
    <cellStyle name="ปกติ 22 6 2 2 3 2" xfId="11538" xr:uid="{8B005783-1BC3-4D01-8FC8-F0B9F1493866}"/>
    <cellStyle name="ปกติ 22 6 2 2 4" xfId="9800" xr:uid="{E771B9F4-D555-4F46-BC1B-76DEC62BB4ED}"/>
    <cellStyle name="ปกติ 22 6 2 3" xfId="3491" xr:uid="{00000000-0005-0000-0000-0000C2130000}"/>
    <cellStyle name="ปกติ 22 6 2 3 2" xfId="5238" xr:uid="{00000000-0005-0000-0000-0000C3130000}"/>
    <cellStyle name="ปกติ 22 6 2 3 2 2" xfId="11733" xr:uid="{5DF7AC6C-DC13-46EA-831A-ABA806122641}"/>
    <cellStyle name="ปกติ 22 6 2 3 3" xfId="9988" xr:uid="{AFF0631D-2CCD-4984-93C1-D40757CA91F0}"/>
    <cellStyle name="ปกติ 22 6 2 4" xfId="4326" xr:uid="{00000000-0005-0000-0000-0000C4130000}"/>
    <cellStyle name="ปกติ 22 6 2 4 2" xfId="10822" xr:uid="{DBD67EB1-B19C-43D1-A8DF-378E64FF3827}"/>
    <cellStyle name="ปกติ 22 6 2 5" xfId="9084" xr:uid="{8732A7D3-21BA-452A-9A06-F81A46FB0C0C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2 2 2" xfId="11920" xr:uid="{68E2110C-B42E-4BC7-9289-CA7198EE7D5A}"/>
    <cellStyle name="ปกติ 22 6 3 2 3" xfId="10175" xr:uid="{42B48653-511C-461F-8849-1BD6EFE06E89}"/>
    <cellStyle name="ปกติ 22 6 3 3" xfId="5042" xr:uid="{00000000-0005-0000-0000-0000C8130000}"/>
    <cellStyle name="ปกติ 22 6 3 3 2" xfId="11537" xr:uid="{F05D844C-1556-4621-9F95-BA6013863F6F}"/>
    <cellStyle name="ปกติ 22 6 3 4" xfId="9799" xr:uid="{B2A2486A-E976-4E5E-BA68-A8F16FD4E7CE}"/>
    <cellStyle name="ปกติ 22 6 4" xfId="3490" xr:uid="{00000000-0005-0000-0000-0000C9130000}"/>
    <cellStyle name="ปกติ 22 6 4 2" xfId="5237" xr:uid="{00000000-0005-0000-0000-0000CA130000}"/>
    <cellStyle name="ปกติ 22 6 4 2 2" xfId="11732" xr:uid="{E5B15388-D420-41C8-97A2-419F4118723D}"/>
    <cellStyle name="ปกติ 22 6 4 3" xfId="9987" xr:uid="{5B4C0B18-0A18-4BCF-B474-8D809657A01A}"/>
    <cellStyle name="ปกติ 22 6 5" xfId="4325" xr:uid="{00000000-0005-0000-0000-0000CB130000}"/>
    <cellStyle name="ปกติ 22 6 5 2" xfId="10821" xr:uid="{2F03E693-81C5-41EC-B80A-556F282AA968}"/>
    <cellStyle name="ปกติ 22 6 6" xfId="9083" xr:uid="{4F029146-DB03-4C85-B536-A198E42DE17A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2 2 2" xfId="11923" xr:uid="{D73A068D-5912-449A-811F-DA8BCE9C46A5}"/>
    <cellStyle name="ปกติ 22 7 2 2 2 3" xfId="10178" xr:uid="{D3D7386B-5837-4150-8949-0E3F3F2FE387}"/>
    <cellStyle name="ปกติ 22 7 2 2 3" xfId="5045" xr:uid="{00000000-0005-0000-0000-0000D1130000}"/>
    <cellStyle name="ปกติ 22 7 2 2 3 2" xfId="11540" xr:uid="{0B6C948D-EDAB-4992-858D-4D93D51350D2}"/>
    <cellStyle name="ปกติ 22 7 2 2 4" xfId="9802" xr:uid="{7E58AAFF-A528-4D76-8CE2-1DBA7B9A40E8}"/>
    <cellStyle name="ปกติ 22 7 2 3" xfId="3493" xr:uid="{00000000-0005-0000-0000-0000D2130000}"/>
    <cellStyle name="ปกติ 22 7 2 3 2" xfId="5240" xr:uid="{00000000-0005-0000-0000-0000D3130000}"/>
    <cellStyle name="ปกติ 22 7 2 3 2 2" xfId="11735" xr:uid="{1BF0A377-5325-4AFF-8BA4-3F85F3D428B5}"/>
    <cellStyle name="ปกติ 22 7 2 3 3" xfId="9990" xr:uid="{626397BD-D16C-4C6C-BF1E-C883AA7C889F}"/>
    <cellStyle name="ปกติ 22 7 2 4" xfId="4328" xr:uid="{00000000-0005-0000-0000-0000D4130000}"/>
    <cellStyle name="ปกติ 22 7 2 4 2" xfId="10824" xr:uid="{099F425E-F60D-4726-AE79-60F4BD942182}"/>
    <cellStyle name="ปกติ 22 7 2 5" xfId="9086" xr:uid="{00916571-6175-4E7C-8BAF-BAC88CE40909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2 2 2" xfId="11922" xr:uid="{2C6E6CA3-63B2-4EE3-AD31-5F590B265134}"/>
    <cellStyle name="ปกติ 22 7 3 2 3" xfId="10177" xr:uid="{C1A3C4A1-E600-484B-AFC2-126A3D7F36D5}"/>
    <cellStyle name="ปกติ 22 7 3 3" xfId="5044" xr:uid="{00000000-0005-0000-0000-0000D8130000}"/>
    <cellStyle name="ปกติ 22 7 3 3 2" xfId="11539" xr:uid="{D50E1B5F-08E1-4A15-9466-961B1395E281}"/>
    <cellStyle name="ปกติ 22 7 3 4" xfId="9801" xr:uid="{A278FFED-ECFA-4FEB-AB32-A1485955EABD}"/>
    <cellStyle name="ปกติ 22 7 4" xfId="3492" xr:uid="{00000000-0005-0000-0000-0000D9130000}"/>
    <cellStyle name="ปกติ 22 7 4 2" xfId="5239" xr:uid="{00000000-0005-0000-0000-0000DA130000}"/>
    <cellStyle name="ปกติ 22 7 4 2 2" xfId="11734" xr:uid="{B551C58B-D73C-4899-915C-76A0A566FDD3}"/>
    <cellStyle name="ปกติ 22 7 4 3" xfId="9989" xr:uid="{C1F00AC9-F50F-4F8C-8D18-E1CCE3233666}"/>
    <cellStyle name="ปกติ 22 7 5" xfId="4327" xr:uid="{00000000-0005-0000-0000-0000DB130000}"/>
    <cellStyle name="ปกติ 22 7 5 2" xfId="10823" xr:uid="{4A0BCA67-1843-4936-8C05-B2243566F185}"/>
    <cellStyle name="ปกติ 22 7 6" xfId="9085" xr:uid="{31BE2A4C-6657-4F1B-ABDF-A777CA732C26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2 2 2" xfId="11924" xr:uid="{764C1E28-0B39-4950-AF73-1E761E318732}"/>
    <cellStyle name="ปกติ 22 8 2 2 3" xfId="10179" xr:uid="{750A37C2-FE09-457E-858B-6F346B3B3325}"/>
    <cellStyle name="ปกติ 22 8 2 3" xfId="5046" xr:uid="{00000000-0005-0000-0000-0000E0130000}"/>
    <cellStyle name="ปกติ 22 8 2 3 2" xfId="11541" xr:uid="{B108A197-F94D-4B1A-87CA-C885C11BD87C}"/>
    <cellStyle name="ปกติ 22 8 2 4" xfId="9803" xr:uid="{D9CE82EE-6D71-4359-AF25-E0551F1D9BCC}"/>
    <cellStyle name="ปกติ 22 8 3" xfId="3494" xr:uid="{00000000-0005-0000-0000-0000E1130000}"/>
    <cellStyle name="ปกติ 22 8 3 2" xfId="5241" xr:uid="{00000000-0005-0000-0000-0000E2130000}"/>
    <cellStyle name="ปกติ 22 8 3 2 2" xfId="11736" xr:uid="{1F13D228-91DE-4BAA-B1F1-0519828F7866}"/>
    <cellStyle name="ปกติ 22 8 3 3" xfId="9991" xr:uid="{FCBECD95-2891-45A3-ACB2-0DD619E9AF51}"/>
    <cellStyle name="ปกติ 22 8 4" xfId="4329" xr:uid="{00000000-0005-0000-0000-0000E3130000}"/>
    <cellStyle name="ปกติ 22 8 4 2" xfId="10825" xr:uid="{20164133-C174-49B6-ADB0-0C13F16FC6C7}"/>
    <cellStyle name="ปกติ 22 8 5" xfId="9087" xr:uid="{0FC74A2B-DD5F-4BB2-993C-7B421CFE5DB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2 2 2" xfId="11926" xr:uid="{3C56822A-44AA-4456-99AE-E28395D7AA47}"/>
    <cellStyle name="ปกติ 3 2 2 2 4 2 2 3" xfId="10181" xr:uid="{BDB99677-3AA1-4727-9C48-7DE4F9E9CA74}"/>
    <cellStyle name="ปกติ 3 2 2 2 4 2 3" xfId="5048" xr:uid="{00000000-0005-0000-0000-000008140000}"/>
    <cellStyle name="ปกติ 3 2 2 2 4 2 3 2" xfId="11543" xr:uid="{DEDB4724-7FEF-43A9-97A5-1B8E113E4513}"/>
    <cellStyle name="ปกติ 3 2 2 2 4 2 4" xfId="9805" xr:uid="{90C36666-60A9-4794-B128-7545FFFAD61B}"/>
    <cellStyle name="ปกติ 3 2 2 2 4 3" xfId="3496" xr:uid="{00000000-0005-0000-0000-000009140000}"/>
    <cellStyle name="ปกติ 3 2 2 2 4 3 2" xfId="5243" xr:uid="{00000000-0005-0000-0000-00000A140000}"/>
    <cellStyle name="ปกติ 3 2 2 2 4 3 2 2" xfId="11738" xr:uid="{1438BFB4-3EA5-49AE-B082-ED295C0D90CD}"/>
    <cellStyle name="ปกติ 3 2 2 2 4 3 3" xfId="9993" xr:uid="{A5319888-F92E-4DFD-B697-72BE4296996A}"/>
    <cellStyle name="ปกติ 3 2 2 2 4 4" xfId="4331" xr:uid="{00000000-0005-0000-0000-00000B140000}"/>
    <cellStyle name="ปกติ 3 2 2 2 4 4 2" xfId="10827" xr:uid="{6159BE82-984B-4279-B0A4-5079DE83A758}"/>
    <cellStyle name="ปกติ 3 2 2 2 4 5" xfId="6296" xr:uid="{523AB403-8A44-4A32-8A25-FAF7774CCFFF}"/>
    <cellStyle name="ปกติ 3 2 2 2 4 5 2" xfId="12239" xr:uid="{64D1B701-EBC4-4697-BDDE-96FEE1060EBF}"/>
    <cellStyle name="ปกติ 3 2 2 2 4 6" xfId="9089" xr:uid="{D343BBBE-2E81-4482-AF17-63186CA0206B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2 2 2" xfId="11925" xr:uid="{42C35D64-5BF9-424B-86C1-8E55FA4469A2}"/>
    <cellStyle name="ปกติ 3 2 2 2 5 2 3" xfId="10180" xr:uid="{97E32204-D8B1-46A4-BE82-F4B1C2A23F09}"/>
    <cellStyle name="ปกติ 3 2 2 2 5 3" xfId="5047" xr:uid="{00000000-0005-0000-0000-00000F140000}"/>
    <cellStyle name="ปกติ 3 2 2 2 5 3 2" xfId="11542" xr:uid="{3FA84E79-C759-4CA5-B590-9C718A3721CE}"/>
    <cellStyle name="ปกติ 3 2 2 2 5 4" xfId="9804" xr:uid="{779F7588-54F2-466F-86BE-D05D46FE2F6C}"/>
    <cellStyle name="ปกติ 3 2 2 2 6" xfId="3495" xr:uid="{00000000-0005-0000-0000-000010140000}"/>
    <cellStyle name="ปกติ 3 2 2 2 6 2" xfId="5242" xr:uid="{00000000-0005-0000-0000-000011140000}"/>
    <cellStyle name="ปกติ 3 2 2 2 6 2 2" xfId="11737" xr:uid="{2A5B884D-3A24-42F3-89A0-F596F05B8665}"/>
    <cellStyle name="ปกติ 3 2 2 2 6 3" xfId="9992" xr:uid="{20EC8CB8-B3F2-4710-B46D-614806A8D331}"/>
    <cellStyle name="ปกติ 3 2 2 2 7" xfId="4330" xr:uid="{00000000-0005-0000-0000-000012140000}"/>
    <cellStyle name="ปกติ 3 2 2 2 7 2" xfId="10826" xr:uid="{6DC0B162-EC86-4CE9-A4A1-974546F78A6B}"/>
    <cellStyle name="ปกติ 3 2 2 2 8" xfId="6011" xr:uid="{1113D530-8A50-4830-BD25-3EF513884427}"/>
    <cellStyle name="ปกติ 3 2 2 2 8 2" xfId="12191" xr:uid="{8B3A9A0D-6B61-41F9-B13F-048426BC4BC3}"/>
    <cellStyle name="ปกติ 3 2 2 2 9" xfId="9088" xr:uid="{4EA279FC-2F23-4F02-91E7-6D457E3CFF31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2 2 2" xfId="11928" xr:uid="{435413A9-2C08-4F78-B03B-7FDD5D6516E6}"/>
    <cellStyle name="ปกติ 3 2 2 3 2 2 2 3" xfId="10183" xr:uid="{976DC4BF-8630-4A7B-A43C-E302A2E5230A}"/>
    <cellStyle name="ปกติ 3 2 2 3 2 2 3" xfId="5050" xr:uid="{00000000-0005-0000-0000-000018140000}"/>
    <cellStyle name="ปกติ 3 2 2 3 2 2 3 2" xfId="11545" xr:uid="{D363E069-CC6D-4CE1-BFFD-BD389DF4BE9E}"/>
    <cellStyle name="ปกติ 3 2 2 3 2 2 4" xfId="9807" xr:uid="{6150B8CC-88FC-41B5-98E4-55583F4F3925}"/>
    <cellStyle name="ปกติ 3 2 2 3 2 3" xfId="3498" xr:uid="{00000000-0005-0000-0000-000019140000}"/>
    <cellStyle name="ปกติ 3 2 2 3 2 3 2" xfId="5245" xr:uid="{00000000-0005-0000-0000-00001A140000}"/>
    <cellStyle name="ปกติ 3 2 2 3 2 3 2 2" xfId="11740" xr:uid="{F27FD78A-1F3E-4436-B58F-79204510D007}"/>
    <cellStyle name="ปกติ 3 2 2 3 2 3 3" xfId="9995" xr:uid="{0BADE643-193E-4F32-B113-669F0412843E}"/>
    <cellStyle name="ปกติ 3 2 2 3 2 4" xfId="4333" xr:uid="{00000000-0005-0000-0000-00001B140000}"/>
    <cellStyle name="ปกติ 3 2 2 3 2 4 2" xfId="10829" xr:uid="{5B22D72E-805C-4187-8584-D9A9AC8428AC}"/>
    <cellStyle name="ปกติ 3 2 2 3 2 5" xfId="6297" xr:uid="{432458C3-4732-4000-AA68-ED60CDE6DA43}"/>
    <cellStyle name="ปกติ 3 2 2 3 2 5 2" xfId="12240" xr:uid="{06B41A3B-61DA-4352-BA4D-81110B513D11}"/>
    <cellStyle name="ปกติ 3 2 2 3 2 6" xfId="9091" xr:uid="{DDC9BD87-7C30-4AFE-9A35-A15E503BD9B1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2 2 2" xfId="11927" xr:uid="{51057001-1706-4001-BEA8-0D94AA81A0E6}"/>
    <cellStyle name="ปกติ 3 2 2 3 3 2 3" xfId="10182" xr:uid="{8C3EDC05-3F84-4FB5-9168-5E4ECE20A8B4}"/>
    <cellStyle name="ปกติ 3 2 2 3 3 3" xfId="5049" xr:uid="{00000000-0005-0000-0000-00001F140000}"/>
    <cellStyle name="ปกติ 3 2 2 3 3 3 2" xfId="11544" xr:uid="{F83FD92A-F415-400E-A3CE-49B5A2EA0009}"/>
    <cellStyle name="ปกติ 3 2 2 3 3 4" xfId="9806" xr:uid="{B497314D-C045-4D9F-92D5-3610A8504FBF}"/>
    <cellStyle name="ปกติ 3 2 2 3 4" xfId="3497" xr:uid="{00000000-0005-0000-0000-000020140000}"/>
    <cellStyle name="ปกติ 3 2 2 3 4 2" xfId="5244" xr:uid="{00000000-0005-0000-0000-000021140000}"/>
    <cellStyle name="ปกติ 3 2 2 3 4 2 2" xfId="11739" xr:uid="{6C6DA195-DE22-4075-99A3-AC93803F0B03}"/>
    <cellStyle name="ปกติ 3 2 2 3 4 3" xfId="9994" xr:uid="{3A3C7BB6-8C0A-4012-B03E-D1AC9464DADE}"/>
    <cellStyle name="ปกติ 3 2 2 3 5" xfId="4332" xr:uid="{00000000-0005-0000-0000-000022140000}"/>
    <cellStyle name="ปกติ 3 2 2 3 5 2" xfId="10828" xr:uid="{E9BFB0E6-EB89-4DCF-9E31-77D686FDCA95}"/>
    <cellStyle name="ปกติ 3 2 2 3 6" xfId="6012" xr:uid="{3E6A2C58-AD73-46E7-83DD-6185B68D30BE}"/>
    <cellStyle name="ปกติ 3 2 2 3 6 2" xfId="12192" xr:uid="{51FF794B-6B22-4EA1-A495-CC08E50CAF41}"/>
    <cellStyle name="ปกติ 3 2 2 3 7" xfId="9090" xr:uid="{B71070FC-6640-435C-8DB8-E48D5F1E1187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2 2 2" xfId="12590" xr:uid="{A57CE0FE-CAA7-4B33-9B02-AD52F2EAF7EA}"/>
    <cellStyle name="ปกติ 35 3 2 3" xfId="12589" xr:uid="{9F718E84-73EC-472D-94B9-36EF9C165D41}"/>
    <cellStyle name="ปกติ 35 3 3" xfId="6810" xr:uid="{26A90AC9-7809-48E8-8B5F-40FD59E89199}"/>
    <cellStyle name="ปกติ 35 3 3 2" xfId="12591" xr:uid="{C4B83629-083D-479D-9045-61A64AF1C7F9}"/>
    <cellStyle name="ปกติ 35 3 4" xfId="6807" xr:uid="{BA7A1E4B-0C31-4EA0-A1DB-64904326B588}"/>
    <cellStyle name="ปกติ 35 3 4 2" xfId="12588" xr:uid="{F82E2DAF-5AE1-4EFD-AA27-A6EA9C1434F6}"/>
    <cellStyle name="ปกติ 35 4" xfId="6811" xr:uid="{C14A2D12-C98A-435E-B8E1-E2B41C5F22A3}"/>
    <cellStyle name="ปกติ 35 4 2" xfId="6812" xr:uid="{86E5B66E-FB01-4887-9D75-2C60839F8717}"/>
    <cellStyle name="ปกติ 35 4 2 2" xfId="12593" xr:uid="{900256FC-64F2-4E57-AA71-130D2D23980A}"/>
    <cellStyle name="ปกติ 35 4 3" xfId="12592" xr:uid="{DEBF4035-5CCE-4307-AFA8-3393FE1E783C}"/>
    <cellStyle name="ปกติ 35 5" xfId="6813" xr:uid="{570D077B-E9BD-4D48-A8C9-B16418592FBD}"/>
    <cellStyle name="ปกติ 35 5 2" xfId="12594" xr:uid="{841A00AC-3CF6-4D28-A092-577D62B20D37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4 2" xfId="12241" xr:uid="{8D9F59C1-264B-46D6-9B2A-72AA64C9CB1F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3 2 2" xfId="13211" xr:uid="{AB8A743A-586B-4610-972A-4C9703000C44}"/>
    <cellStyle name="ปกติ 36 4" xfId="6018" xr:uid="{9DA54329-55EC-4AEE-95DA-50F7BCFE32E2}"/>
    <cellStyle name="ปกติ 36 4 2" xfId="12193" xr:uid="{B3E5F296-A5FC-48BF-BE3F-8493E2307E04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4 2" xfId="12849" xr:uid="{2E20ABE9-0685-4A5E-8153-92F03560CB83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2 2 2" xfId="12596" xr:uid="{9A0D3DF1-9DA4-4F80-B4FA-6041DFFF0879}"/>
    <cellStyle name="ปกติ 42 2 3" xfId="12595" xr:uid="{E7FF4C7F-5E99-4E25-AEDB-ADCCB43D5194}"/>
    <cellStyle name="ปกติ 42 3" xfId="6817" xr:uid="{91E48A7A-1628-4075-9214-87A2991575DD}"/>
    <cellStyle name="ปกติ 42 3 2" xfId="12597" xr:uid="{F1FCD5EF-9DDF-4751-A21D-8B54B0405A6A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2 2" xfId="12599" xr:uid="{21C11528-D981-4026-8F2B-923283C59AEC}"/>
    <cellStyle name="ปกติ 43 2 3" xfId="6818" xr:uid="{00565B9C-88F2-4281-83B9-42E51C5C8457}"/>
    <cellStyle name="ปกติ 43 2 3 2" xfId="12598" xr:uid="{7DBBE0DE-650C-4A1A-85E6-5C74B93BB5A9}"/>
    <cellStyle name="ปกติ 43 3" xfId="6820" xr:uid="{CE6DC4AA-8B83-4577-A224-E87E04FDC284}"/>
    <cellStyle name="ปกติ 43 4" xfId="6821" xr:uid="{43C1AAC9-76EF-4806-B125-4A03BB39E20D}"/>
    <cellStyle name="ปกติ 43 4 2" xfId="12600" xr:uid="{1168A1F4-613D-48C8-8CD3-A94B731C09C8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2 2 2" xfId="12602" xr:uid="{EB83FE5C-FCD6-440D-A32D-A62493AF2435}"/>
    <cellStyle name="ปกติ 44 2 3" xfId="12601" xr:uid="{C48D943A-1D1F-4955-88EF-0CB060A2C067}"/>
    <cellStyle name="ปกติ 44 3" xfId="6824" xr:uid="{37B7D1A0-C013-4CBF-A1CC-CB47496339BF}"/>
    <cellStyle name="ปกติ 44 3 2" xfId="12603" xr:uid="{E0934F54-6639-491A-8453-1775C5DD04DA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2 2 2" xfId="12605" xr:uid="{8EBECE5B-CC10-4AC4-9978-4ACA936BC6E4}"/>
    <cellStyle name="ปกติ 45 2 3" xfId="12604" xr:uid="{01EB4CAC-FBF5-479A-A6E0-4303064A6F3E}"/>
    <cellStyle name="ปกติ 45 3" xfId="6827" xr:uid="{EFEB1B6B-EBF7-4F71-AFD3-DD814B2225C7}"/>
    <cellStyle name="ปกติ 45 3 2" xfId="12606" xr:uid="{2609F5B6-2C79-42DF-9B97-9B3E9014677D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2 2" xfId="12608" xr:uid="{A36E2DFC-1657-4F13-9E92-13FE007BF58A}"/>
    <cellStyle name="ปกติ 46 2 3" xfId="6828" xr:uid="{5515C4DC-D7DF-46F9-B1C3-AEBDF2901123}"/>
    <cellStyle name="ปกติ 46 2 3 2" xfId="12607" xr:uid="{2430A4AD-93ED-4B3E-86C6-286FBAA7678F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3 2" xfId="12609" xr:uid="{3A7EFBCC-18E5-4B52-8F7C-ABE0006693A5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0 2" xfId="12629" xr:uid="{C0D2C0A1-558D-46CB-A6E5-6BBE4B62A378}"/>
    <cellStyle name="ปกติ 51" xfId="7164" xr:uid="{62B028C4-9527-41A2-A538-4E0DB006D95F}"/>
    <cellStyle name="ปกติ 51 2" xfId="12755" xr:uid="{9A946F79-E62A-4867-A99C-A338410BFD71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2 2" xfId="12611" xr:uid="{EB8CCFC0-F115-47E2-BFCF-50930476B21D}"/>
    <cellStyle name="ปกติ 6 3 2 3" xfId="6831" xr:uid="{0B852D22-A0DE-4DA1-AEC1-6A43B6F6A881}"/>
    <cellStyle name="ปกติ 6 3 2 3 2" xfId="12610" xr:uid="{69AEC1F6-A4FD-482B-848A-35417B212950}"/>
    <cellStyle name="ปกติ 6 3 3" xfId="6833" xr:uid="{764F1CB0-4616-4B3F-8027-85E43DD9CE3B}"/>
    <cellStyle name="ปกติ 6 3 3 2" xfId="12612" xr:uid="{C934777F-0579-4A26-85DF-0A3DCA3F6107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2 2" xfId="11930" xr:uid="{8D3D3D07-8E3D-422E-8EF5-382D4DF8AE10}"/>
    <cellStyle name="ปกติ 6 4 2 2 3" xfId="6836" xr:uid="{BF947B2C-34BD-4CDC-9A8F-D3B477F35857}"/>
    <cellStyle name="ปกติ 6 4 2 2 3 2" xfId="12615" xr:uid="{E46D8E20-AC3D-4E8F-B1B0-A98D3AF30F2B}"/>
    <cellStyle name="ปกติ 6 4 2 2 4" xfId="10185" xr:uid="{EE620A71-72CF-41FD-A0DF-9816F4AB82B1}"/>
    <cellStyle name="ปกติ 6 4 2 3" xfId="5052" xr:uid="{00000000-0005-0000-0000-00008D140000}"/>
    <cellStyle name="ปกติ 6 4 2 3 2" xfId="11547" xr:uid="{113FF2DE-5D5B-4D54-900A-AF5E3EF5B54C}"/>
    <cellStyle name="ปกติ 6 4 2 4" xfId="6835" xr:uid="{03E11D8A-4914-43F0-9737-9A5131D6E161}"/>
    <cellStyle name="ปกติ 6 4 2 4 2" xfId="12614" xr:uid="{D0936F10-A0FB-44D0-9682-6843A9A5CC08}"/>
    <cellStyle name="ปกติ 6 4 2 5" xfId="9809" xr:uid="{764B5747-BE65-40AB-A61A-C857A584FB80}"/>
    <cellStyle name="ปกติ 6 4 3" xfId="3500" xr:uid="{00000000-0005-0000-0000-00008E140000}"/>
    <cellStyle name="ปกติ 6 4 3 2" xfId="5247" xr:uid="{00000000-0005-0000-0000-00008F140000}"/>
    <cellStyle name="ปกติ 6 4 3 2 2" xfId="11742" xr:uid="{5A042B25-BDA6-45A9-9267-DE25A8DC7328}"/>
    <cellStyle name="ปกติ 6 4 3 3" xfId="6837" xr:uid="{C2FE10B8-CDE6-4FAE-92D5-ED1127C365E5}"/>
    <cellStyle name="ปกติ 6 4 3 3 2" xfId="12616" xr:uid="{B0D9AA10-E5BD-4294-BB5F-DBDCBD5F4BE8}"/>
    <cellStyle name="ปกติ 6 4 3 4" xfId="9997" xr:uid="{B4B354CE-5F8A-4289-8971-0ADD0953B538}"/>
    <cellStyle name="ปกติ 6 4 4" xfId="4335" xr:uid="{00000000-0005-0000-0000-000090140000}"/>
    <cellStyle name="ปกติ 6 4 4 2" xfId="7916" xr:uid="{AB9EACED-4B6F-4E56-B658-57B03B35EACD}"/>
    <cellStyle name="ปกติ 6 4 4 3" xfId="10831" xr:uid="{977E8503-6B03-4C73-9715-8F198066A6CA}"/>
    <cellStyle name="ปกติ 6 4 5" xfId="6834" xr:uid="{C3118759-0079-463D-91EA-86033E943EE6}"/>
    <cellStyle name="ปกติ 6 4 5 2" xfId="12613" xr:uid="{62955CC8-1FF8-4967-BC19-70E6A2E460AA}"/>
    <cellStyle name="ปกติ 6 4 6" xfId="9093" xr:uid="{705DD3A5-0CF2-4E9A-A298-C4A794280C1D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2 2 2" xfId="11929" xr:uid="{CCD3BC8D-D98D-41B0-8D8A-97D0FED36051}"/>
    <cellStyle name="ปกติ 6 5 2 3" xfId="10184" xr:uid="{A22B091C-E2E7-47CF-AE5B-FDE1894A431B}"/>
    <cellStyle name="ปกติ 6 5 3" xfId="5051" xr:uid="{00000000-0005-0000-0000-000094140000}"/>
    <cellStyle name="ปกติ 6 5 3 2" xfId="11546" xr:uid="{12C62900-930E-43A8-B36F-DD426EE90F73}"/>
    <cellStyle name="ปกติ 6 5 4" xfId="7152" xr:uid="{2F3F9C3F-13E7-4CD0-85C2-1BBBEDE3FFD1}"/>
    <cellStyle name="ปกติ 6 5 5" xfId="9808" xr:uid="{2FD32332-78BA-4A4B-B51D-EE4F833E063C}"/>
    <cellStyle name="ปกติ 6 6" xfId="3499" xr:uid="{00000000-0005-0000-0000-000095140000}"/>
    <cellStyle name="ปกติ 6 6 2" xfId="5246" xr:uid="{00000000-0005-0000-0000-000096140000}"/>
    <cellStyle name="ปกติ 6 6 2 2" xfId="11741" xr:uid="{FBE21487-7E6A-418D-AF05-EC9CDBD701A1}"/>
    <cellStyle name="ปกติ 6 6 3" xfId="9996" xr:uid="{25551349-8C86-483F-8428-7356ADCCC29B}"/>
    <cellStyle name="ปกติ 6 7" xfId="4334" xr:uid="{00000000-0005-0000-0000-000097140000}"/>
    <cellStyle name="ปกติ 6 7 2" xfId="10830" xr:uid="{D62CD7C0-0DBA-4C47-AA5B-6620EE3D4090}"/>
    <cellStyle name="ปกติ 6 8" xfId="9092" xr:uid="{0777D055-39CE-4D55-9341-BB7AF1066193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2 2 2" xfId="12618" xr:uid="{32B6639B-E61A-40EA-977A-9677E9C5409F}"/>
    <cellStyle name="เปอร์เซ็นต์ 5 2 2 3" xfId="6844" xr:uid="{3A688973-19ED-4D90-9BF0-FEE4317D7BF4}"/>
    <cellStyle name="เปอร์เซ็นต์ 5 2 2 3 2" xfId="12617" xr:uid="{1A6D61C3-921F-46BE-B2D4-CF6F5DFDB321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3 2 2" xfId="12619" xr:uid="{61A87495-0685-48CA-AC9F-C762542EC5F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2 2 2 2" xfId="12620" xr:uid="{541B1787-D293-483B-815F-4824E7DF2AFD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4 2 2" xfId="12621" xr:uid="{C0F426E7-A8E3-41E1-A2B8-2CD617EC46CE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2 2" xfId="12623" xr:uid="{45D8F8C9-5FD3-4A70-997F-AA476B2D2D70}"/>
    <cellStyle name="เปอร์เซ็นต์ 8 2 2 3" xfId="6849" xr:uid="{F6254BF6-D740-4701-90E5-BE5D20A55AA8}"/>
    <cellStyle name="เปอร์เซ็นต์ 8 2 2 3 2" xfId="12622" xr:uid="{6FC21FF9-CD50-451D-8E5F-FB162AFFC557}"/>
    <cellStyle name="เปอร์เซ็นต์ 8 2 3" xfId="6851" xr:uid="{A525D699-5E67-41EC-85D8-405B013A30D2}"/>
    <cellStyle name="เปอร์เซ็นต์ 8 2 3 2" xfId="12624" xr:uid="{FABC737E-A3DA-4CF0-918A-950B0CF1848F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2 2" xfId="12626" xr:uid="{8470DA84-66BF-49FB-8022-6A457EDB2BEC}"/>
    <cellStyle name="เปอร์เซ็นต์ 8 3 3" xfId="6852" xr:uid="{F9BD6C85-0618-4A8C-880F-1004E07B3203}"/>
    <cellStyle name="เปอร์เซ็นต์ 8 3 3 2" xfId="12625" xr:uid="{AEC0E728-22F6-41C3-A74B-739458B9A3A4}"/>
    <cellStyle name="เปอร์เซ็นต์ 8 4" xfId="6854" xr:uid="{268B986E-10F8-406E-9B7B-394468D45C40}"/>
    <cellStyle name="เปอร์เซ็นต์ 8 4 2" xfId="12627" xr:uid="{C5416BE1-BEA5-42A1-8D82-B48FAC87BB3D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FFCC"/>
      <color rgb="FF00FFCC"/>
      <color rgb="FFFFCCFF"/>
      <color rgb="FF99FF99"/>
      <color rgb="FF2FFF2F"/>
      <color rgb="FFCCFFFF"/>
      <color rgb="FFFF66FF"/>
      <color rgb="FFCCCCFF"/>
      <color rgb="FFFF99CC"/>
      <color rgb="FFFAB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0"/>
  <sheetViews>
    <sheetView tabSelected="1" view="pageBreakPreview" zoomScale="70" zoomScaleNormal="100" zoomScaleSheet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P12" sqref="P12"/>
    </sheetView>
  </sheetViews>
  <sheetFormatPr defaultColWidth="9.453125" defaultRowHeight="21.65" customHeight="1"/>
  <cols>
    <col min="1" max="3" width="1.54296875" style="126" customWidth="1"/>
    <col min="4" max="4" width="48.453125" style="126" customWidth="1"/>
    <col min="5" max="5" width="11" style="126" customWidth="1"/>
    <col min="6" max="6" width="1.08984375" style="126" customWidth="1"/>
    <col min="7" max="7" width="16.6328125" style="15" customWidth="1"/>
    <col min="8" max="8" width="1.08984375" style="126" customWidth="1"/>
    <col min="9" max="9" width="16.6328125" style="15" customWidth="1"/>
    <col min="10" max="10" width="1.08984375" style="144" customWidth="1"/>
    <col min="11" max="11" width="16.6328125" style="144" customWidth="1"/>
    <col min="12" max="12" width="1.08984375" style="144" customWidth="1"/>
    <col min="13" max="13" width="16.6328125" style="144" customWidth="1"/>
    <col min="14" max="14" width="9.453125" style="126"/>
    <col min="15" max="15" width="15.08984375" style="15" customWidth="1"/>
    <col min="16" max="16" width="17.54296875" style="126" customWidth="1"/>
    <col min="17" max="17" width="15.54296875" style="126" bestFit="1" customWidth="1"/>
    <col min="18" max="18" width="15" style="126" customWidth="1"/>
    <col min="19" max="16384" width="9.453125" style="126"/>
  </cols>
  <sheetData>
    <row r="1" spans="1:16" ht="21.65" customHeight="1">
      <c r="A1" s="122" t="s">
        <v>0</v>
      </c>
      <c r="B1" s="123"/>
      <c r="C1" s="123"/>
      <c r="D1" s="123"/>
      <c r="E1" s="123"/>
      <c r="F1" s="123"/>
      <c r="G1" s="2"/>
      <c r="H1" s="124"/>
      <c r="I1" s="2"/>
      <c r="J1" s="125"/>
      <c r="K1" s="125"/>
      <c r="L1" s="125"/>
      <c r="M1" s="125"/>
    </row>
    <row r="2" spans="1:16" ht="21.65" customHeight="1">
      <c r="A2" s="122" t="s">
        <v>221</v>
      </c>
      <c r="B2" s="123"/>
      <c r="C2" s="123"/>
      <c r="D2" s="123"/>
      <c r="E2" s="123"/>
      <c r="F2" s="123"/>
      <c r="G2" s="2"/>
      <c r="H2" s="124"/>
      <c r="I2" s="2"/>
      <c r="J2" s="125"/>
      <c r="K2" s="125"/>
      <c r="L2" s="125"/>
      <c r="M2" s="125"/>
    </row>
    <row r="3" spans="1:16" ht="21.65" customHeight="1">
      <c r="A3" s="122" t="s">
        <v>281</v>
      </c>
      <c r="B3" s="123"/>
      <c r="C3" s="123"/>
      <c r="D3" s="123"/>
      <c r="E3" s="123"/>
      <c r="F3" s="123"/>
      <c r="G3" s="2"/>
      <c r="H3" s="124"/>
      <c r="I3" s="2"/>
      <c r="J3" s="125"/>
      <c r="K3" s="125"/>
      <c r="L3" s="125"/>
      <c r="M3" s="125"/>
    </row>
    <row r="4" spans="1:16" ht="21.65" customHeight="1">
      <c r="A4" s="127"/>
      <c r="B4" s="127"/>
      <c r="C4" s="127"/>
      <c r="D4" s="127"/>
      <c r="E4" s="127"/>
      <c r="F4" s="127"/>
      <c r="G4" s="116"/>
      <c r="H4" s="127"/>
      <c r="I4" s="128"/>
      <c r="J4" s="127"/>
      <c r="K4" s="128"/>
      <c r="L4" s="129"/>
      <c r="M4" s="130" t="s">
        <v>68</v>
      </c>
    </row>
    <row r="5" spans="1:16" s="131" customFormat="1" ht="21.65" customHeight="1">
      <c r="G5" s="132" t="s">
        <v>1</v>
      </c>
      <c r="H5" s="132"/>
      <c r="I5" s="132"/>
      <c r="J5" s="133"/>
      <c r="K5" s="134" t="s">
        <v>2</v>
      </c>
      <c r="L5" s="134"/>
      <c r="M5" s="134"/>
      <c r="O5" s="3"/>
    </row>
    <row r="6" spans="1:16" s="131" customFormat="1" ht="21.65" customHeight="1">
      <c r="G6" s="117" t="s">
        <v>97</v>
      </c>
      <c r="H6" s="135"/>
      <c r="I6" s="133" t="s">
        <v>97</v>
      </c>
      <c r="J6" s="136"/>
      <c r="K6" s="133" t="s">
        <v>97</v>
      </c>
      <c r="L6" s="133"/>
      <c r="M6" s="133" t="s">
        <v>97</v>
      </c>
      <c r="O6" s="3"/>
    </row>
    <row r="7" spans="1:16" s="131" customFormat="1" ht="21.65" customHeight="1">
      <c r="D7" s="137"/>
      <c r="E7" s="138" t="s">
        <v>3</v>
      </c>
      <c r="G7" s="118" t="s">
        <v>282</v>
      </c>
      <c r="H7" s="139"/>
      <c r="I7" s="140" t="s">
        <v>233</v>
      </c>
      <c r="J7" s="136"/>
      <c r="K7" s="140" t="s">
        <v>282</v>
      </c>
      <c r="L7" s="139"/>
      <c r="M7" s="140" t="s">
        <v>233</v>
      </c>
      <c r="O7" s="3"/>
    </row>
    <row r="8" spans="1:16" s="131" customFormat="1" ht="21.65" customHeight="1">
      <c r="A8" s="122" t="s">
        <v>29</v>
      </c>
      <c r="G8" s="3"/>
      <c r="H8" s="139"/>
      <c r="I8" s="56"/>
      <c r="J8" s="141"/>
      <c r="K8" s="141"/>
      <c r="L8" s="141"/>
      <c r="M8" s="141"/>
      <c r="O8" s="3"/>
    </row>
    <row r="9" spans="1:16" ht="21.65" customHeight="1">
      <c r="A9" s="131" t="s">
        <v>30</v>
      </c>
      <c r="H9" s="6"/>
      <c r="J9" s="15"/>
      <c r="K9" s="15"/>
      <c r="L9" s="15"/>
      <c r="M9" s="15"/>
    </row>
    <row r="10" spans="1:16" ht="21.65" customHeight="1">
      <c r="B10" s="126" t="s">
        <v>4</v>
      </c>
      <c r="E10" s="142">
        <v>6</v>
      </c>
      <c r="G10" s="143">
        <v>724615644</v>
      </c>
      <c r="H10" s="6"/>
      <c r="I10" s="143">
        <v>787747432</v>
      </c>
      <c r="J10" s="15"/>
      <c r="K10" s="143">
        <v>130964599</v>
      </c>
      <c r="L10" s="143"/>
      <c r="M10" s="143">
        <v>122542646</v>
      </c>
      <c r="P10" s="144"/>
    </row>
    <row r="11" spans="1:16" ht="21.65" customHeight="1">
      <c r="B11" s="126" t="s">
        <v>206</v>
      </c>
      <c r="G11" s="143">
        <v>15379227</v>
      </c>
      <c r="H11" s="6"/>
      <c r="I11" s="143">
        <v>14359683</v>
      </c>
      <c r="J11" s="15"/>
      <c r="K11" s="143">
        <v>5312860</v>
      </c>
      <c r="L11" s="143"/>
      <c r="M11" s="143">
        <v>6319055</v>
      </c>
      <c r="P11" s="144"/>
    </row>
    <row r="12" spans="1:16" ht="21.65" customHeight="1">
      <c r="B12" s="126" t="s">
        <v>72</v>
      </c>
      <c r="E12" s="142">
        <v>7</v>
      </c>
      <c r="G12" s="143">
        <v>674100910</v>
      </c>
      <c r="H12" s="6"/>
      <c r="I12" s="143">
        <v>638042679</v>
      </c>
      <c r="J12" s="15"/>
      <c r="K12" s="143">
        <v>769714395</v>
      </c>
      <c r="L12" s="143"/>
      <c r="M12" s="143">
        <v>852702516</v>
      </c>
      <c r="P12" s="144"/>
    </row>
    <row r="13" spans="1:16" ht="21.65" customHeight="1">
      <c r="B13" s="126" t="s">
        <v>230</v>
      </c>
      <c r="E13" s="142"/>
      <c r="G13" s="143">
        <v>0</v>
      </c>
      <c r="H13" s="6"/>
      <c r="I13" s="143">
        <v>979400</v>
      </c>
      <c r="J13" s="15"/>
      <c r="K13" s="143">
        <v>0</v>
      </c>
      <c r="L13" s="143"/>
      <c r="M13" s="143">
        <v>0</v>
      </c>
      <c r="P13" s="144"/>
    </row>
    <row r="14" spans="1:16" ht="21.65" customHeight="1">
      <c r="B14" s="126" t="s">
        <v>186</v>
      </c>
      <c r="E14" s="142"/>
      <c r="G14" s="143">
        <v>45889152</v>
      </c>
      <c r="H14" s="6"/>
      <c r="I14" s="143">
        <v>50548240</v>
      </c>
      <c r="J14" s="15"/>
      <c r="K14" s="143">
        <v>68609</v>
      </c>
      <c r="L14" s="143"/>
      <c r="M14" s="143">
        <v>115025</v>
      </c>
      <c r="P14" s="144"/>
    </row>
    <row r="15" spans="1:16" ht="21.65" customHeight="1">
      <c r="B15" s="126" t="s">
        <v>96</v>
      </c>
      <c r="E15" s="142">
        <v>8</v>
      </c>
      <c r="G15" s="143">
        <v>3532794</v>
      </c>
      <c r="H15" s="6"/>
      <c r="I15" s="143">
        <v>3160098</v>
      </c>
      <c r="J15" s="15"/>
      <c r="K15" s="143">
        <v>0</v>
      </c>
      <c r="L15" s="143"/>
      <c r="M15" s="143">
        <v>0</v>
      </c>
      <c r="P15" s="144"/>
    </row>
    <row r="16" spans="1:16" ht="21.65" customHeight="1">
      <c r="B16" s="126" t="s">
        <v>163</v>
      </c>
      <c r="E16" s="142"/>
      <c r="G16" s="143">
        <v>1472665</v>
      </c>
      <c r="H16" s="6"/>
      <c r="I16" s="143">
        <v>1549619</v>
      </c>
      <c r="J16" s="15"/>
      <c r="K16" s="143">
        <v>0</v>
      </c>
      <c r="L16" s="143"/>
      <c r="M16" s="143">
        <v>0</v>
      </c>
      <c r="P16" s="144"/>
    </row>
    <row r="17" spans="1:18" ht="21.65" customHeight="1">
      <c r="B17" s="126" t="s">
        <v>265</v>
      </c>
      <c r="E17" s="142">
        <v>5.0999999999999996</v>
      </c>
      <c r="G17" s="143">
        <v>0</v>
      </c>
      <c r="H17" s="6"/>
      <c r="I17" s="143">
        <v>21607605</v>
      </c>
      <c r="J17" s="15"/>
      <c r="K17" s="143">
        <v>2069296263</v>
      </c>
      <c r="L17" s="143"/>
      <c r="M17" s="143">
        <v>1574131020</v>
      </c>
      <c r="P17" s="144"/>
    </row>
    <row r="18" spans="1:18" s="145" customFormat="1" ht="21.65" customHeight="1">
      <c r="A18" s="126"/>
      <c r="B18" s="126" t="s">
        <v>239</v>
      </c>
      <c r="C18" s="126"/>
      <c r="D18" s="126"/>
      <c r="E18" s="142"/>
      <c r="F18" s="126"/>
      <c r="G18" s="143"/>
      <c r="H18" s="6"/>
      <c r="I18" s="143"/>
      <c r="J18" s="15"/>
      <c r="K18" s="143"/>
      <c r="L18" s="143"/>
      <c r="M18" s="143"/>
      <c r="O18" s="57"/>
    </row>
    <row r="19" spans="1:18" s="145" customFormat="1" ht="21.65" customHeight="1">
      <c r="A19" s="126"/>
      <c r="B19" s="126"/>
      <c r="C19" s="126" t="s">
        <v>240</v>
      </c>
      <c r="D19" s="126"/>
      <c r="E19" s="142">
        <v>9</v>
      </c>
      <c r="F19" s="126"/>
      <c r="G19" s="143">
        <v>6140866167</v>
      </c>
      <c r="H19" s="6"/>
      <c r="I19" s="143">
        <v>11673619072</v>
      </c>
      <c r="J19" s="15"/>
      <c r="K19" s="143">
        <v>796464332</v>
      </c>
      <c r="L19" s="143"/>
      <c r="M19" s="143">
        <v>1249004838</v>
      </c>
      <c r="O19" s="143"/>
      <c r="P19" s="144"/>
      <c r="Q19" s="15"/>
    </row>
    <row r="20" spans="1:18" s="145" customFormat="1" ht="21.65" customHeight="1">
      <c r="A20" s="126"/>
      <c r="B20" s="126"/>
      <c r="C20" s="126" t="s">
        <v>238</v>
      </c>
      <c r="D20" s="126"/>
      <c r="E20" s="142">
        <v>9</v>
      </c>
      <c r="F20" s="126"/>
      <c r="G20" s="143">
        <v>21100142053</v>
      </c>
      <c r="H20" s="6"/>
      <c r="I20" s="143">
        <v>18755446761</v>
      </c>
      <c r="J20" s="15"/>
      <c r="K20" s="143">
        <v>3672822192</v>
      </c>
      <c r="L20" s="143"/>
      <c r="M20" s="143">
        <v>3532776842</v>
      </c>
      <c r="O20" s="143"/>
      <c r="Q20" s="15"/>
    </row>
    <row r="21" spans="1:18" s="145" customFormat="1" ht="21.65" customHeight="1">
      <c r="A21" s="126"/>
      <c r="B21" s="126" t="s">
        <v>73</v>
      </c>
      <c r="C21" s="126"/>
      <c r="D21" s="126"/>
      <c r="E21" s="142">
        <v>10</v>
      </c>
      <c r="F21" s="126"/>
      <c r="G21" s="143">
        <v>86877651</v>
      </c>
      <c r="H21" s="6"/>
      <c r="I21" s="143">
        <v>57498047</v>
      </c>
      <c r="J21" s="15"/>
      <c r="K21" s="143">
        <v>0</v>
      </c>
      <c r="L21" s="143"/>
      <c r="M21" s="143">
        <v>0</v>
      </c>
      <c r="N21" s="143"/>
      <c r="O21" s="57"/>
      <c r="P21" s="146"/>
      <c r="Q21" s="15"/>
      <c r="R21" s="147"/>
    </row>
    <row r="22" spans="1:18" ht="21.65" customHeight="1">
      <c r="B22" s="126" t="s">
        <v>54</v>
      </c>
      <c r="E22" s="142"/>
      <c r="G22" s="143">
        <v>55008415</v>
      </c>
      <c r="H22" s="6"/>
      <c r="I22" s="143">
        <v>25245377</v>
      </c>
      <c r="J22" s="15"/>
      <c r="K22" s="143">
        <v>37829284</v>
      </c>
      <c r="L22" s="143"/>
      <c r="M22" s="143">
        <v>13524224</v>
      </c>
      <c r="N22" s="143"/>
      <c r="P22" s="143"/>
      <c r="Q22" s="144"/>
      <c r="R22" s="143"/>
    </row>
    <row r="23" spans="1:18" ht="21.65" customHeight="1">
      <c r="B23" s="126" t="s">
        <v>124</v>
      </c>
      <c r="E23" s="142">
        <v>11</v>
      </c>
      <c r="G23" s="143">
        <v>6520655</v>
      </c>
      <c r="H23" s="6"/>
      <c r="I23" s="143">
        <v>6688327</v>
      </c>
      <c r="J23" s="15"/>
      <c r="K23" s="143">
        <v>0</v>
      </c>
      <c r="L23" s="143"/>
      <c r="M23" s="143">
        <v>0</v>
      </c>
      <c r="P23" s="144"/>
    </row>
    <row r="24" spans="1:18" ht="21.65" customHeight="1">
      <c r="B24" s="126" t="s">
        <v>234</v>
      </c>
      <c r="E24" s="142">
        <v>12</v>
      </c>
      <c r="G24" s="143">
        <v>0</v>
      </c>
      <c r="H24" s="6"/>
      <c r="I24" s="143">
        <v>48027919</v>
      </c>
      <c r="J24" s="15"/>
      <c r="K24" s="143">
        <v>0</v>
      </c>
      <c r="L24" s="143"/>
      <c r="M24" s="143">
        <v>0</v>
      </c>
      <c r="P24" s="144"/>
    </row>
    <row r="25" spans="1:18" s="131" customFormat="1" ht="21.65" customHeight="1">
      <c r="A25" s="131" t="s">
        <v>31</v>
      </c>
      <c r="G25" s="148">
        <v>28854405333</v>
      </c>
      <c r="H25" s="6"/>
      <c r="I25" s="13">
        <v>32084520259</v>
      </c>
      <c r="J25" s="15"/>
      <c r="K25" s="148">
        <v>7482472534</v>
      </c>
      <c r="L25" s="11"/>
      <c r="M25" s="13">
        <v>7351116166</v>
      </c>
      <c r="O25" s="3"/>
      <c r="P25" s="144"/>
    </row>
    <row r="26" spans="1:18" ht="21.65" customHeight="1">
      <c r="A26" s="131" t="s">
        <v>48</v>
      </c>
      <c r="H26" s="6"/>
      <c r="J26" s="15"/>
      <c r="K26" s="15"/>
      <c r="L26" s="11"/>
      <c r="M26" s="15"/>
    </row>
    <row r="27" spans="1:18" ht="21.65" customHeight="1">
      <c r="B27" s="126" t="s">
        <v>94</v>
      </c>
      <c r="E27" s="142">
        <v>13</v>
      </c>
      <c r="G27" s="119">
        <v>853927991</v>
      </c>
      <c r="H27" s="15"/>
      <c r="I27" s="15">
        <v>727592691</v>
      </c>
      <c r="J27" s="15"/>
      <c r="K27" s="15">
        <v>364725720</v>
      </c>
      <c r="L27" s="15"/>
      <c r="M27" s="15">
        <v>250489800</v>
      </c>
      <c r="P27" s="144"/>
    </row>
    <row r="28" spans="1:18" ht="21.65" customHeight="1">
      <c r="B28" s="126" t="s">
        <v>32</v>
      </c>
      <c r="E28" s="142">
        <v>14</v>
      </c>
      <c r="G28" s="143">
        <v>0</v>
      </c>
      <c r="H28" s="6"/>
      <c r="I28" s="143">
        <v>0</v>
      </c>
      <c r="J28" s="15"/>
      <c r="K28" s="144">
        <v>11898110946</v>
      </c>
      <c r="L28" s="15"/>
      <c r="M28" s="15">
        <v>11669013071</v>
      </c>
      <c r="P28" s="144"/>
    </row>
    <row r="29" spans="1:18" ht="21.65" customHeight="1">
      <c r="B29" s="126" t="s">
        <v>87</v>
      </c>
      <c r="E29" s="142"/>
      <c r="G29" s="15">
        <v>148463245</v>
      </c>
      <c r="H29" s="6"/>
      <c r="I29" s="15">
        <v>223211613</v>
      </c>
      <c r="J29" s="15"/>
      <c r="K29" s="15">
        <v>68949139</v>
      </c>
      <c r="L29" s="15"/>
      <c r="M29" s="15">
        <v>57449296</v>
      </c>
      <c r="P29" s="144"/>
    </row>
    <row r="30" spans="1:18" ht="21.65" customHeight="1">
      <c r="B30" s="126" t="s">
        <v>55</v>
      </c>
      <c r="E30" s="142"/>
      <c r="G30" s="15">
        <v>110865280</v>
      </c>
      <c r="H30" s="6"/>
      <c r="I30" s="15">
        <v>112932424</v>
      </c>
      <c r="J30" s="15"/>
      <c r="K30" s="15">
        <v>10110894</v>
      </c>
      <c r="L30" s="15"/>
      <c r="M30" s="15">
        <v>11044760</v>
      </c>
      <c r="P30" s="144"/>
    </row>
    <row r="31" spans="1:18" ht="21.65" customHeight="1">
      <c r="B31" s="126" t="s">
        <v>95</v>
      </c>
      <c r="E31" s="142">
        <v>8</v>
      </c>
      <c r="G31" s="15">
        <v>108753714</v>
      </c>
      <c r="H31" s="6"/>
      <c r="I31" s="143">
        <v>97135992</v>
      </c>
      <c r="J31" s="15"/>
      <c r="K31" s="143">
        <v>0</v>
      </c>
      <c r="L31" s="143"/>
      <c r="M31" s="143">
        <v>0</v>
      </c>
      <c r="P31" s="144"/>
    </row>
    <row r="32" spans="1:18" ht="21.65" customHeight="1">
      <c r="B32" s="126" t="s">
        <v>74</v>
      </c>
      <c r="E32" s="142">
        <v>15</v>
      </c>
      <c r="G32" s="15">
        <v>3516329850</v>
      </c>
      <c r="H32" s="6"/>
      <c r="I32" s="15">
        <v>2269630673</v>
      </c>
      <c r="J32" s="15"/>
      <c r="K32" s="15">
        <v>750235970</v>
      </c>
      <c r="L32" s="15"/>
      <c r="M32" s="15">
        <v>480742171</v>
      </c>
      <c r="P32" s="144"/>
    </row>
    <row r="33" spans="1:16" ht="21.65" customHeight="1">
      <c r="B33" s="126" t="s">
        <v>75</v>
      </c>
      <c r="E33" s="142">
        <v>16</v>
      </c>
      <c r="G33" s="15">
        <v>1596000128</v>
      </c>
      <c r="H33" s="6"/>
      <c r="I33" s="15">
        <v>1541170209</v>
      </c>
      <c r="J33" s="15"/>
      <c r="K33" s="15">
        <v>101982226</v>
      </c>
      <c r="L33" s="15"/>
      <c r="M33" s="15">
        <v>124494635</v>
      </c>
      <c r="P33" s="144"/>
    </row>
    <row r="34" spans="1:16" ht="21.65" customHeight="1">
      <c r="B34" s="126" t="s">
        <v>123</v>
      </c>
      <c r="E34" s="142">
        <v>17</v>
      </c>
      <c r="G34" s="15">
        <v>197777323</v>
      </c>
      <c r="H34" s="6"/>
      <c r="I34" s="15">
        <v>247607546</v>
      </c>
      <c r="J34" s="15"/>
      <c r="K34" s="15">
        <v>98862542</v>
      </c>
      <c r="L34" s="15"/>
      <c r="M34" s="15">
        <v>198317079</v>
      </c>
      <c r="P34" s="144"/>
    </row>
    <row r="35" spans="1:16" ht="21.65" customHeight="1">
      <c r="B35" s="126" t="s">
        <v>51</v>
      </c>
      <c r="E35" s="142"/>
      <c r="G35" s="15">
        <v>5514746</v>
      </c>
      <c r="H35" s="6"/>
      <c r="I35" s="143">
        <v>6940919</v>
      </c>
      <c r="J35" s="15"/>
      <c r="K35" s="143">
        <v>0</v>
      </c>
      <c r="L35" s="15"/>
      <c r="M35" s="143">
        <v>0</v>
      </c>
      <c r="P35" s="144"/>
    </row>
    <row r="36" spans="1:16" ht="21.65" customHeight="1">
      <c r="B36" s="126" t="s">
        <v>69</v>
      </c>
      <c r="E36" s="142">
        <v>18</v>
      </c>
      <c r="G36" s="15">
        <v>125905532</v>
      </c>
      <c r="H36" s="6"/>
      <c r="I36" s="15">
        <v>93012399</v>
      </c>
      <c r="J36" s="15"/>
      <c r="K36" s="15">
        <v>95990256</v>
      </c>
      <c r="L36" s="15"/>
      <c r="M36" s="15">
        <v>49525349</v>
      </c>
      <c r="P36" s="144"/>
    </row>
    <row r="37" spans="1:16" ht="21.65" customHeight="1">
      <c r="B37" s="126" t="s">
        <v>70</v>
      </c>
      <c r="E37" s="142">
        <v>20</v>
      </c>
      <c r="G37" s="15">
        <v>233958523</v>
      </c>
      <c r="H37" s="6"/>
      <c r="I37" s="15">
        <v>259809703</v>
      </c>
      <c r="J37" s="15"/>
      <c r="K37" s="15">
        <v>110415276</v>
      </c>
      <c r="L37" s="15"/>
      <c r="M37" s="15">
        <v>73507392</v>
      </c>
      <c r="P37" s="144"/>
    </row>
    <row r="38" spans="1:16" ht="21.65" customHeight="1">
      <c r="B38" s="126" t="s">
        <v>117</v>
      </c>
      <c r="E38" s="142">
        <v>19</v>
      </c>
      <c r="G38" s="15">
        <v>6072734335</v>
      </c>
      <c r="H38" s="6"/>
      <c r="I38" s="15">
        <v>3330472252</v>
      </c>
      <c r="J38" s="15"/>
      <c r="K38" s="15">
        <v>1571711078</v>
      </c>
      <c r="L38" s="15"/>
      <c r="M38" s="15">
        <v>1492101060</v>
      </c>
      <c r="N38" s="143"/>
      <c r="P38" s="144"/>
    </row>
    <row r="39" spans="1:16" s="131" customFormat="1" ht="21.65" customHeight="1">
      <c r="A39" s="131" t="s">
        <v>33</v>
      </c>
      <c r="G39" s="148">
        <v>12970230667</v>
      </c>
      <c r="H39" s="6"/>
      <c r="I39" s="149">
        <v>8909516421</v>
      </c>
      <c r="J39" s="15"/>
      <c r="K39" s="148">
        <v>15071094047</v>
      </c>
      <c r="L39" s="11"/>
      <c r="M39" s="13">
        <v>14406684613</v>
      </c>
      <c r="O39" s="3"/>
      <c r="P39" s="144"/>
    </row>
    <row r="40" spans="1:16" s="131" customFormat="1" ht="21.65" customHeight="1" thickBot="1">
      <c r="A40" s="131" t="s">
        <v>34</v>
      </c>
      <c r="G40" s="150">
        <v>41824636000</v>
      </c>
      <c r="H40" s="6"/>
      <c r="I40" s="151">
        <v>40994036680</v>
      </c>
      <c r="J40" s="15"/>
      <c r="K40" s="150">
        <v>22553566581</v>
      </c>
      <c r="L40" s="11"/>
      <c r="M40" s="9">
        <v>21757800779</v>
      </c>
      <c r="O40" s="3"/>
      <c r="P40" s="144"/>
    </row>
    <row r="41" spans="1:16" ht="21.65" customHeight="1" thickTop="1">
      <c r="A41" s="122" t="s">
        <v>35</v>
      </c>
      <c r="H41" s="6"/>
      <c r="J41" s="15"/>
      <c r="K41" s="15"/>
      <c r="L41" s="15"/>
      <c r="M41" s="15"/>
    </row>
    <row r="42" spans="1:16" ht="21.65" customHeight="1">
      <c r="A42" s="131" t="s">
        <v>36</v>
      </c>
      <c r="H42" s="6"/>
      <c r="J42" s="15"/>
      <c r="K42" s="15"/>
      <c r="L42" s="15"/>
      <c r="M42" s="15"/>
    </row>
    <row r="43" spans="1:16" ht="21.65" customHeight="1">
      <c r="B43" s="126" t="s">
        <v>118</v>
      </c>
      <c r="E43" s="142">
        <v>21</v>
      </c>
      <c r="G43" s="15">
        <v>3720072749</v>
      </c>
      <c r="H43" s="6"/>
      <c r="I43" s="143">
        <v>3611249606</v>
      </c>
      <c r="J43" s="143"/>
      <c r="K43" s="143">
        <v>2458546467</v>
      </c>
      <c r="L43" s="143"/>
      <c r="M43" s="143">
        <v>1885686815</v>
      </c>
      <c r="P43" s="144"/>
    </row>
    <row r="44" spans="1:16" ht="21.65" customHeight="1">
      <c r="B44" s="126" t="s">
        <v>56</v>
      </c>
      <c r="E44" s="142">
        <v>22</v>
      </c>
      <c r="G44" s="15">
        <v>1086383001</v>
      </c>
      <c r="H44" s="6"/>
      <c r="I44" s="143">
        <v>871805286</v>
      </c>
      <c r="J44" s="143"/>
      <c r="K44" s="143">
        <v>442248772</v>
      </c>
      <c r="L44" s="143"/>
      <c r="M44" s="143">
        <v>319252704</v>
      </c>
      <c r="P44" s="144"/>
    </row>
    <row r="45" spans="1:16" ht="21.65" customHeight="1">
      <c r="B45" s="126" t="s">
        <v>143</v>
      </c>
      <c r="E45" s="142"/>
      <c r="G45" s="15">
        <v>244642354</v>
      </c>
      <c r="H45" s="6"/>
      <c r="I45" s="143">
        <v>218737526</v>
      </c>
      <c r="J45" s="143"/>
      <c r="K45" s="143">
        <v>9227115</v>
      </c>
      <c r="L45" s="143"/>
      <c r="M45" s="143">
        <v>6606610</v>
      </c>
      <c r="P45" s="144"/>
    </row>
    <row r="46" spans="1:16" ht="21.65" customHeight="1">
      <c r="B46" s="126" t="s">
        <v>57</v>
      </c>
      <c r="E46" s="142">
        <v>23</v>
      </c>
      <c r="G46" s="15">
        <v>5894613186</v>
      </c>
      <c r="H46" s="6"/>
      <c r="I46" s="143">
        <v>5873477554</v>
      </c>
      <c r="J46" s="143"/>
      <c r="K46" s="143">
        <v>4747827807</v>
      </c>
      <c r="L46" s="143"/>
      <c r="M46" s="143">
        <v>3461889930</v>
      </c>
      <c r="P46" s="144"/>
    </row>
    <row r="47" spans="1:16" ht="21.65" customHeight="1">
      <c r="B47" s="126" t="s">
        <v>125</v>
      </c>
      <c r="E47" s="142">
        <v>24</v>
      </c>
      <c r="G47" s="15">
        <v>139477311</v>
      </c>
      <c r="H47" s="6"/>
      <c r="I47" s="143">
        <v>52984000</v>
      </c>
      <c r="J47" s="143"/>
      <c r="K47" s="143">
        <v>119210121</v>
      </c>
      <c r="L47" s="143"/>
      <c r="M47" s="143">
        <v>38341077</v>
      </c>
      <c r="P47" s="144"/>
    </row>
    <row r="48" spans="1:16" ht="21.65" customHeight="1">
      <c r="B48" s="126" t="s">
        <v>267</v>
      </c>
      <c r="E48" s="142">
        <v>5.0999999999999996</v>
      </c>
      <c r="G48" s="143">
        <v>0</v>
      </c>
      <c r="H48" s="6"/>
      <c r="I48" s="143">
        <v>0</v>
      </c>
      <c r="J48" s="143"/>
      <c r="K48" s="143">
        <v>66067206</v>
      </c>
      <c r="L48" s="143"/>
      <c r="M48" s="143">
        <v>104495790</v>
      </c>
      <c r="P48" s="144"/>
    </row>
    <row r="49" spans="1:16" ht="21.65" customHeight="1">
      <c r="B49" s="126" t="s">
        <v>268</v>
      </c>
      <c r="E49" s="142">
        <v>5.0999999999999996</v>
      </c>
      <c r="G49" s="143">
        <v>1148687628</v>
      </c>
      <c r="H49" s="6"/>
      <c r="I49" s="143">
        <v>501862143</v>
      </c>
      <c r="J49" s="143"/>
      <c r="K49" s="143">
        <v>0</v>
      </c>
      <c r="L49" s="143"/>
      <c r="M49" s="143">
        <v>0</v>
      </c>
      <c r="P49" s="144"/>
    </row>
    <row r="50" spans="1:16" ht="21.65" customHeight="1">
      <c r="B50" s="126" t="s">
        <v>137</v>
      </c>
      <c r="E50" s="142"/>
      <c r="G50" s="15">
        <v>43035788</v>
      </c>
      <c r="H50" s="6"/>
      <c r="I50" s="143">
        <v>96587148</v>
      </c>
      <c r="J50" s="143"/>
      <c r="K50" s="143">
        <v>0</v>
      </c>
      <c r="L50" s="143"/>
      <c r="M50" s="143">
        <v>0</v>
      </c>
      <c r="P50" s="144"/>
    </row>
    <row r="51" spans="1:16" ht="21.65" customHeight="1">
      <c r="B51" s="126" t="s">
        <v>187</v>
      </c>
      <c r="E51" s="142">
        <v>27</v>
      </c>
      <c r="G51" s="15">
        <v>8116940</v>
      </c>
      <c r="H51" s="6"/>
      <c r="I51" s="143">
        <v>0</v>
      </c>
      <c r="J51" s="143"/>
      <c r="K51" s="143">
        <v>8116940</v>
      </c>
      <c r="L51" s="143"/>
      <c r="M51" s="143">
        <v>0</v>
      </c>
      <c r="P51" s="144"/>
    </row>
    <row r="52" spans="1:16" ht="21.65" customHeight="1">
      <c r="B52" s="126" t="s">
        <v>134</v>
      </c>
      <c r="E52" s="142">
        <v>26</v>
      </c>
      <c r="G52" s="15">
        <v>313705499</v>
      </c>
      <c r="H52" s="6"/>
      <c r="I52" s="143">
        <v>229714016</v>
      </c>
      <c r="J52" s="143"/>
      <c r="K52" s="143">
        <v>1255178</v>
      </c>
      <c r="L52" s="143"/>
      <c r="M52" s="143">
        <v>11395887</v>
      </c>
      <c r="P52" s="144"/>
    </row>
    <row r="53" spans="1:16" ht="21.65" customHeight="1">
      <c r="B53" s="126" t="s">
        <v>207</v>
      </c>
      <c r="E53" s="142">
        <v>25</v>
      </c>
      <c r="G53" s="15">
        <v>30237</v>
      </c>
      <c r="H53" s="6"/>
      <c r="I53" s="143">
        <v>14472206</v>
      </c>
      <c r="J53" s="143"/>
      <c r="K53" s="143">
        <v>30237</v>
      </c>
      <c r="L53" s="143"/>
      <c r="M53" s="143">
        <v>14472206</v>
      </c>
      <c r="P53" s="144"/>
    </row>
    <row r="54" spans="1:16" s="131" customFormat="1" ht="21.65" customHeight="1">
      <c r="A54" s="131" t="s">
        <v>37</v>
      </c>
      <c r="E54" s="152"/>
      <c r="G54" s="148">
        <v>12598764693</v>
      </c>
      <c r="H54" s="6"/>
      <c r="I54" s="148">
        <v>11470889485</v>
      </c>
      <c r="J54" s="15"/>
      <c r="K54" s="148">
        <v>7852529843</v>
      </c>
      <c r="L54" s="11"/>
      <c r="M54" s="148">
        <v>5842141019</v>
      </c>
      <c r="O54" s="3"/>
    </row>
    <row r="55" spans="1:16" ht="21.65" customHeight="1">
      <c r="A55" s="131" t="s">
        <v>38</v>
      </c>
      <c r="E55" s="142"/>
      <c r="G55" s="10"/>
      <c r="H55" s="6"/>
      <c r="I55" s="10"/>
      <c r="J55" s="10"/>
      <c r="K55" s="10" t="s">
        <v>47</v>
      </c>
      <c r="L55" s="7"/>
      <c r="M55" s="10" t="s">
        <v>47</v>
      </c>
    </row>
    <row r="56" spans="1:16" ht="21.65" customHeight="1">
      <c r="A56" s="131"/>
      <c r="B56" s="126" t="s">
        <v>58</v>
      </c>
      <c r="E56" s="142">
        <v>23</v>
      </c>
      <c r="G56" s="15">
        <v>11380452986</v>
      </c>
      <c r="H56" s="6"/>
      <c r="I56" s="143">
        <v>11742454117</v>
      </c>
      <c r="J56" s="143"/>
      <c r="K56" s="143">
        <v>5616235355</v>
      </c>
      <c r="L56" s="143"/>
      <c r="M56" s="143">
        <v>7003100031</v>
      </c>
      <c r="P56" s="144"/>
    </row>
    <row r="57" spans="1:16" ht="21.65" customHeight="1">
      <c r="B57" s="126" t="s">
        <v>126</v>
      </c>
      <c r="E57" s="142">
        <v>24</v>
      </c>
      <c r="G57" s="15">
        <v>204216007</v>
      </c>
      <c r="H57" s="6"/>
      <c r="I57" s="143">
        <v>326902813</v>
      </c>
      <c r="J57" s="143"/>
      <c r="K57" s="143">
        <v>124734263</v>
      </c>
      <c r="L57" s="143"/>
      <c r="M57" s="143">
        <v>291449081</v>
      </c>
      <c r="P57" s="144"/>
    </row>
    <row r="58" spans="1:16" ht="21.65" customHeight="1">
      <c r="B58" s="126" t="s">
        <v>59</v>
      </c>
      <c r="E58" s="142"/>
      <c r="G58" s="15">
        <v>154854679</v>
      </c>
      <c r="H58" s="6"/>
      <c r="I58" s="143">
        <v>193735050</v>
      </c>
      <c r="J58" s="143"/>
      <c r="K58" s="143">
        <v>26827405</v>
      </c>
      <c r="L58" s="143"/>
      <c r="M58" s="143">
        <v>53372386</v>
      </c>
      <c r="P58" s="144"/>
    </row>
    <row r="59" spans="1:16" ht="21.65" customHeight="1">
      <c r="B59" s="126" t="s">
        <v>71</v>
      </c>
      <c r="E59" s="142">
        <v>20</v>
      </c>
      <c r="G59" s="15">
        <v>53612782</v>
      </c>
      <c r="H59" s="6"/>
      <c r="I59" s="143">
        <v>65174788</v>
      </c>
      <c r="J59" s="143"/>
      <c r="K59" s="143">
        <v>0</v>
      </c>
      <c r="L59" s="143"/>
      <c r="M59" s="143">
        <v>0</v>
      </c>
      <c r="P59" s="144"/>
    </row>
    <row r="60" spans="1:16" ht="21.65" customHeight="1">
      <c r="B60" s="126" t="s">
        <v>164</v>
      </c>
      <c r="E60" s="142">
        <v>27</v>
      </c>
      <c r="G60" s="15">
        <v>110644475</v>
      </c>
      <c r="H60" s="6"/>
      <c r="I60" s="143">
        <v>140605833</v>
      </c>
      <c r="J60" s="143"/>
      <c r="K60" s="143">
        <v>71395509</v>
      </c>
      <c r="L60" s="143"/>
      <c r="M60" s="143">
        <v>60997413</v>
      </c>
      <c r="N60" s="144"/>
      <c r="P60" s="144"/>
    </row>
    <row r="61" spans="1:16" ht="21.65" customHeight="1">
      <c r="B61" s="126" t="s">
        <v>104</v>
      </c>
      <c r="G61" s="15">
        <v>38816276</v>
      </c>
      <c r="H61" s="6"/>
      <c r="I61" s="143">
        <v>41547853</v>
      </c>
      <c r="J61" s="143"/>
      <c r="K61" s="143">
        <v>0</v>
      </c>
      <c r="L61" s="143"/>
      <c r="M61" s="143">
        <v>0</v>
      </c>
      <c r="P61" s="144"/>
    </row>
    <row r="62" spans="1:16" ht="21.65" customHeight="1">
      <c r="B62" s="126" t="s">
        <v>188</v>
      </c>
      <c r="E62" s="142">
        <v>25</v>
      </c>
      <c r="G62" s="143">
        <v>0</v>
      </c>
      <c r="H62" s="6"/>
      <c r="I62" s="143">
        <v>4683206</v>
      </c>
      <c r="J62" s="143"/>
      <c r="K62" s="143">
        <v>0</v>
      </c>
      <c r="L62" s="143"/>
      <c r="M62" s="143">
        <v>4683206</v>
      </c>
      <c r="P62" s="144"/>
    </row>
    <row r="63" spans="1:16" s="131" customFormat="1" ht="21.65" customHeight="1">
      <c r="A63" s="131" t="s">
        <v>39</v>
      </c>
      <c r="E63" s="152"/>
      <c r="G63" s="148">
        <v>11942597205</v>
      </c>
      <c r="H63" s="6"/>
      <c r="I63" s="149">
        <v>12515103660</v>
      </c>
      <c r="J63" s="15"/>
      <c r="K63" s="148">
        <v>5839192532</v>
      </c>
      <c r="L63" s="11"/>
      <c r="M63" s="13">
        <v>7413602117</v>
      </c>
      <c r="O63" s="3"/>
      <c r="P63" s="144"/>
    </row>
    <row r="64" spans="1:16" s="131" customFormat="1" ht="21.65" customHeight="1">
      <c r="A64" s="131" t="s">
        <v>40</v>
      </c>
      <c r="E64" s="152"/>
      <c r="G64" s="148">
        <v>24541361898</v>
      </c>
      <c r="H64" s="6"/>
      <c r="I64" s="149">
        <v>23985993145</v>
      </c>
      <c r="J64" s="15"/>
      <c r="K64" s="148">
        <v>13691722375</v>
      </c>
      <c r="L64" s="11"/>
      <c r="M64" s="149">
        <v>13255743136</v>
      </c>
      <c r="O64" s="3"/>
      <c r="P64" s="144"/>
    </row>
    <row r="65" spans="1:16" ht="21.65" customHeight="1">
      <c r="A65" s="131" t="s">
        <v>41</v>
      </c>
      <c r="E65" s="131"/>
      <c r="H65" s="6"/>
      <c r="I65" s="12"/>
      <c r="J65" s="12"/>
      <c r="K65" s="12"/>
      <c r="L65" s="8"/>
      <c r="M65" s="12"/>
    </row>
    <row r="66" spans="1:16" ht="21.65" customHeight="1">
      <c r="B66" s="126" t="s">
        <v>42</v>
      </c>
      <c r="E66" s="153"/>
      <c r="H66" s="6"/>
      <c r="J66" s="15"/>
      <c r="K66" s="15"/>
      <c r="L66" s="11"/>
      <c r="M66" s="15"/>
    </row>
    <row r="67" spans="1:16" ht="21.65" customHeight="1">
      <c r="C67" s="126" t="s">
        <v>43</v>
      </c>
      <c r="H67" s="6"/>
      <c r="J67" s="15"/>
      <c r="K67" s="15"/>
      <c r="L67" s="11"/>
      <c r="M67" s="15"/>
    </row>
    <row r="68" spans="1:16" ht="21.65" customHeight="1" thickBot="1">
      <c r="D68" s="154" t="s">
        <v>208</v>
      </c>
      <c r="E68" s="142">
        <v>28.1</v>
      </c>
      <c r="G68" s="1">
        <v>1826483120</v>
      </c>
      <c r="H68" s="6"/>
      <c r="I68" s="1">
        <v>1826483120</v>
      </c>
      <c r="J68" s="15"/>
      <c r="K68" s="1">
        <v>1826483120</v>
      </c>
      <c r="L68" s="11"/>
      <c r="M68" s="1">
        <v>1826483120</v>
      </c>
    </row>
    <row r="69" spans="1:16" ht="21.65" customHeight="1" thickTop="1">
      <c r="C69" s="126" t="s">
        <v>122</v>
      </c>
      <c r="H69" s="6"/>
      <c r="J69" s="15"/>
      <c r="K69" s="15"/>
      <c r="L69" s="11"/>
      <c r="M69" s="15"/>
    </row>
    <row r="70" spans="1:16" ht="21.65" customHeight="1">
      <c r="D70" s="126" t="s">
        <v>235</v>
      </c>
      <c r="E70" s="142">
        <v>28.1</v>
      </c>
      <c r="G70" s="144">
        <v>1442272937</v>
      </c>
      <c r="H70" s="6"/>
      <c r="I70" s="143">
        <v>1442272937</v>
      </c>
      <c r="J70" s="143"/>
      <c r="K70" s="143">
        <v>1442272937</v>
      </c>
      <c r="L70" s="143"/>
      <c r="M70" s="143">
        <v>1442272937</v>
      </c>
      <c r="P70" s="144"/>
    </row>
    <row r="71" spans="1:16" ht="21.65" customHeight="1">
      <c r="B71" s="155" t="s">
        <v>88</v>
      </c>
      <c r="E71" s="142"/>
      <c r="G71" s="15">
        <v>68058989</v>
      </c>
      <c r="H71" s="6"/>
      <c r="I71" s="143">
        <v>72013979</v>
      </c>
      <c r="J71" s="143"/>
      <c r="K71" s="143">
        <v>0</v>
      </c>
      <c r="L71" s="143"/>
      <c r="M71" s="143">
        <v>0</v>
      </c>
      <c r="P71" s="144"/>
    </row>
    <row r="72" spans="1:16" ht="21.65" customHeight="1">
      <c r="B72" s="126" t="s">
        <v>44</v>
      </c>
      <c r="E72" s="142"/>
      <c r="G72" s="15">
        <v>608380498</v>
      </c>
      <c r="H72" s="6"/>
      <c r="I72" s="143">
        <v>608380498</v>
      </c>
      <c r="J72" s="143"/>
      <c r="K72" s="143">
        <v>608380498</v>
      </c>
      <c r="L72" s="143"/>
      <c r="M72" s="143">
        <v>608380498</v>
      </c>
      <c r="P72" s="144"/>
    </row>
    <row r="73" spans="1:16" ht="21.65" customHeight="1">
      <c r="B73" s="126" t="s">
        <v>5</v>
      </c>
      <c r="E73" s="142"/>
      <c r="H73" s="6"/>
      <c r="I73" s="143"/>
      <c r="J73" s="143"/>
      <c r="K73" s="143"/>
      <c r="L73" s="143"/>
      <c r="M73" s="143"/>
    </row>
    <row r="74" spans="1:16" ht="21.65" customHeight="1">
      <c r="C74" s="126" t="s">
        <v>6</v>
      </c>
      <c r="E74" s="142"/>
      <c r="H74" s="6"/>
      <c r="I74" s="143"/>
      <c r="J74" s="143"/>
      <c r="K74" s="143"/>
      <c r="L74" s="143"/>
      <c r="M74" s="143"/>
    </row>
    <row r="75" spans="1:16" ht="21.65" customHeight="1">
      <c r="D75" s="126" t="s">
        <v>89</v>
      </c>
      <c r="E75" s="142">
        <v>31</v>
      </c>
      <c r="G75" s="15">
        <v>182648313</v>
      </c>
      <c r="H75" s="6"/>
      <c r="I75" s="143">
        <v>182648313</v>
      </c>
      <c r="J75" s="143"/>
      <c r="K75" s="143">
        <v>182648313</v>
      </c>
      <c r="L75" s="143"/>
      <c r="M75" s="143">
        <v>182648313</v>
      </c>
      <c r="P75" s="144"/>
    </row>
    <row r="76" spans="1:16" ht="21.65" customHeight="1">
      <c r="D76" s="126" t="s">
        <v>262</v>
      </c>
      <c r="E76" s="142">
        <v>29</v>
      </c>
      <c r="G76" s="143">
        <v>27357077</v>
      </c>
      <c r="H76" s="143"/>
      <c r="I76" s="143">
        <v>0</v>
      </c>
      <c r="J76" s="143"/>
      <c r="K76" s="143">
        <v>23904197</v>
      </c>
      <c r="L76" s="143"/>
      <c r="M76" s="143">
        <v>0</v>
      </c>
      <c r="P76" s="144"/>
    </row>
    <row r="77" spans="1:16" ht="21.65" customHeight="1">
      <c r="D77" s="126" t="s">
        <v>49</v>
      </c>
      <c r="E77" s="142">
        <v>29</v>
      </c>
      <c r="G77" s="15">
        <v>39268116</v>
      </c>
      <c r="H77" s="6"/>
      <c r="I77" s="143">
        <v>28785277</v>
      </c>
      <c r="J77" s="143"/>
      <c r="K77" s="143">
        <v>32369025</v>
      </c>
      <c r="L77" s="143"/>
      <c r="M77" s="143">
        <v>24651886</v>
      </c>
      <c r="P77" s="144"/>
    </row>
    <row r="78" spans="1:16" ht="21.65" customHeight="1">
      <c r="C78" s="126" t="s">
        <v>7</v>
      </c>
      <c r="E78" s="142"/>
      <c r="G78" s="15">
        <v>6383777750</v>
      </c>
      <c r="H78" s="6"/>
      <c r="I78" s="143">
        <v>6231297927</v>
      </c>
      <c r="J78" s="143"/>
      <c r="K78" s="143">
        <v>6596173433</v>
      </c>
      <c r="L78" s="143"/>
      <c r="M78" s="143">
        <v>6265459214</v>
      </c>
      <c r="P78" s="144"/>
    </row>
    <row r="79" spans="1:16" ht="21.65" customHeight="1">
      <c r="C79" s="126" t="s">
        <v>224</v>
      </c>
      <c r="E79" s="142">
        <v>29</v>
      </c>
      <c r="G79" s="55">
        <v>-27357077</v>
      </c>
      <c r="H79" s="55"/>
      <c r="I79" s="143">
        <v>-24218537</v>
      </c>
      <c r="J79" s="143"/>
      <c r="K79" s="143">
        <v>-23904197</v>
      </c>
      <c r="L79" s="143"/>
      <c r="M79" s="143">
        <v>-21355205</v>
      </c>
      <c r="P79" s="144"/>
    </row>
    <row r="80" spans="1:16" ht="21.65" customHeight="1">
      <c r="C80" s="126" t="s">
        <v>131</v>
      </c>
      <c r="E80" s="5"/>
      <c r="G80" s="55"/>
      <c r="H80" s="55"/>
      <c r="I80" s="143"/>
      <c r="J80" s="143"/>
      <c r="K80" s="143"/>
      <c r="L80" s="143"/>
      <c r="M80" s="143"/>
    </row>
    <row r="81" spans="1:16" ht="21.65" customHeight="1">
      <c r="D81" s="126" t="s">
        <v>199</v>
      </c>
      <c r="E81" s="6"/>
      <c r="G81" s="143">
        <v>-331460592</v>
      </c>
      <c r="H81" s="143"/>
      <c r="I81" s="143">
        <v>-331460592</v>
      </c>
      <c r="J81" s="143"/>
      <c r="K81" s="143">
        <v>0</v>
      </c>
      <c r="L81" s="143"/>
      <c r="M81" s="143">
        <v>0</v>
      </c>
      <c r="P81" s="144"/>
    </row>
    <row r="82" spans="1:16" ht="21.65" customHeight="1">
      <c r="A82" s="131" t="s">
        <v>28</v>
      </c>
      <c r="E82" s="5"/>
      <c r="G82" s="14">
        <v>8392946011</v>
      </c>
      <c r="H82" s="6"/>
      <c r="I82" s="14">
        <v>8209719802</v>
      </c>
      <c r="J82" s="15"/>
      <c r="K82" s="14">
        <v>8861844206</v>
      </c>
      <c r="L82" s="11"/>
      <c r="M82" s="14">
        <v>8502057643</v>
      </c>
      <c r="P82" s="144"/>
    </row>
    <row r="83" spans="1:16" ht="21.65" customHeight="1">
      <c r="B83" s="126" t="s">
        <v>24</v>
      </c>
      <c r="E83" s="5"/>
      <c r="G83" s="15">
        <v>8890328091</v>
      </c>
      <c r="H83" s="6"/>
      <c r="I83" s="143">
        <v>8798323733</v>
      </c>
      <c r="J83" s="15"/>
      <c r="K83" s="143">
        <v>0</v>
      </c>
      <c r="L83" s="143"/>
      <c r="M83" s="143">
        <v>0</v>
      </c>
      <c r="P83" s="144"/>
    </row>
    <row r="84" spans="1:16" s="131" customFormat="1" ht="21.65" customHeight="1">
      <c r="A84" s="131" t="s">
        <v>45</v>
      </c>
      <c r="G84" s="13">
        <v>17283274102</v>
      </c>
      <c r="H84" s="6"/>
      <c r="I84" s="13">
        <v>17008043535</v>
      </c>
      <c r="J84" s="15"/>
      <c r="K84" s="13">
        <v>8861844206</v>
      </c>
      <c r="L84" s="11"/>
      <c r="M84" s="13">
        <v>8502057643</v>
      </c>
      <c r="O84" s="3"/>
      <c r="P84" s="144"/>
    </row>
    <row r="85" spans="1:16" s="131" customFormat="1" ht="21.65" customHeight="1" thickBot="1">
      <c r="A85" s="131" t="s">
        <v>46</v>
      </c>
      <c r="G85" s="9">
        <v>41824636000</v>
      </c>
      <c r="H85" s="6"/>
      <c r="I85" s="9">
        <v>40994036680</v>
      </c>
      <c r="J85" s="15"/>
      <c r="K85" s="9">
        <v>22553566581</v>
      </c>
      <c r="L85" s="11"/>
      <c r="M85" s="9">
        <v>21757800779</v>
      </c>
      <c r="O85" s="3"/>
      <c r="P85" s="144"/>
    </row>
    <row r="86" spans="1:16" s="131" customFormat="1" ht="21.65" customHeight="1" thickTop="1">
      <c r="G86" s="11"/>
      <c r="H86" s="153"/>
      <c r="I86" s="11"/>
      <c r="J86" s="144"/>
      <c r="K86" s="11"/>
      <c r="L86" s="11"/>
      <c r="M86" s="11"/>
      <c r="O86" s="3"/>
    </row>
    <row r="87" spans="1:16" s="156" customFormat="1" ht="21.65" customHeight="1">
      <c r="A87" s="126"/>
      <c r="B87" s="126"/>
      <c r="C87" s="126"/>
      <c r="D87" s="126"/>
      <c r="G87" s="26"/>
      <c r="H87" s="26"/>
      <c r="I87" s="26"/>
      <c r="J87" s="26"/>
      <c r="K87" s="26"/>
      <c r="L87" s="26"/>
      <c r="M87" s="26"/>
      <c r="N87" s="157"/>
      <c r="O87" s="58"/>
    </row>
    <row r="88" spans="1:16" s="156" customFormat="1" ht="21.65" customHeight="1">
      <c r="A88" s="126"/>
      <c r="B88" s="126"/>
      <c r="C88" s="126"/>
      <c r="D88" s="126"/>
      <c r="G88" s="11"/>
      <c r="H88" s="126"/>
      <c r="I88" s="11"/>
      <c r="J88" s="144"/>
      <c r="K88" s="144"/>
      <c r="L88" s="144"/>
      <c r="M88" s="144"/>
      <c r="O88" s="58"/>
    </row>
    <row r="89" spans="1:16" ht="21.65" customHeight="1">
      <c r="D89" s="142"/>
      <c r="E89" s="145"/>
      <c r="F89" s="145"/>
      <c r="G89" s="54"/>
      <c r="H89" s="16"/>
      <c r="I89" s="54"/>
      <c r="J89" s="16"/>
      <c r="K89" s="54"/>
      <c r="L89" s="16"/>
      <c r="M89" s="54"/>
    </row>
    <row r="90" spans="1:16" ht="21.65" customHeight="1">
      <c r="G90" s="11"/>
      <c r="I90" s="11"/>
      <c r="M90" s="158"/>
    </row>
  </sheetData>
  <mergeCells count="2">
    <mergeCell ref="G5:I5"/>
    <mergeCell ref="K5:M5"/>
  </mergeCells>
  <phoneticPr fontId="35" type="noConversion"/>
  <pageMargins left="0.78740157480314965" right="0.354330708661417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0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6160-0181-4664-A42B-697680492C75}">
  <sheetPr>
    <pageSetUpPr fitToPage="1"/>
  </sheetPr>
  <dimension ref="A1:R101"/>
  <sheetViews>
    <sheetView view="pageBreakPreview" zoomScale="70" zoomScaleNormal="70" zoomScaleSheetLayoutView="70" workbookViewId="0">
      <selection activeCell="A3" sqref="A3"/>
    </sheetView>
  </sheetViews>
  <sheetFormatPr defaultRowHeight="20"/>
  <cols>
    <col min="1" max="3" width="1.08984375" style="68" customWidth="1"/>
    <col min="4" max="4" width="46.6328125" style="68" customWidth="1"/>
    <col min="5" max="5" width="8.453125" style="68" customWidth="1"/>
    <col min="6" max="6" width="0.90625" style="68" customWidth="1"/>
    <col min="7" max="7" width="15.08984375" style="64" customWidth="1"/>
    <col min="8" max="8" width="0.90625" style="68" customWidth="1"/>
    <col min="9" max="9" width="15.08984375" style="64" customWidth="1"/>
    <col min="10" max="10" width="0.90625" style="68" customWidth="1"/>
    <col min="11" max="11" width="15.08984375" style="64" customWidth="1"/>
    <col min="12" max="12" width="0.90625" style="68" customWidth="1"/>
    <col min="13" max="13" width="15.08984375" style="64" customWidth="1"/>
    <col min="14" max="14" width="8.90625" style="67"/>
    <col min="15" max="15" width="18.1796875" style="15" customWidth="1"/>
    <col min="16" max="16" width="18.1796875" style="6" customWidth="1"/>
    <col min="17" max="246" width="8.90625" style="68"/>
    <col min="247" max="249" width="2.54296875" style="68" customWidth="1"/>
    <col min="250" max="250" width="49.54296875" style="68" customWidth="1"/>
    <col min="251" max="251" width="7.54296875" style="68" customWidth="1"/>
    <col min="252" max="252" width="1.54296875" style="68" customWidth="1"/>
    <col min="253" max="253" width="14" style="68" customWidth="1"/>
    <col min="254" max="254" width="1.453125" style="68" customWidth="1"/>
    <col min="255" max="255" width="14.54296875" style="68" customWidth="1"/>
    <col min="256" max="256" width="1.453125" style="68" customWidth="1"/>
    <col min="257" max="257" width="14" style="68" customWidth="1"/>
    <col min="258" max="258" width="1.453125" style="68" customWidth="1"/>
    <col min="259" max="259" width="14" style="68" customWidth="1"/>
    <col min="260" max="260" width="14.453125" style="68" bestFit="1" customWidth="1"/>
    <col min="261" max="261" width="27" style="68" bestFit="1" customWidth="1"/>
    <col min="262" max="262" width="9.54296875" style="68" bestFit="1" customWidth="1"/>
    <col min="263" max="502" width="8.90625" style="68"/>
    <col min="503" max="505" width="2.54296875" style="68" customWidth="1"/>
    <col min="506" max="506" width="49.54296875" style="68" customWidth="1"/>
    <col min="507" max="507" width="7.54296875" style="68" customWidth="1"/>
    <col min="508" max="508" width="1.54296875" style="68" customWidth="1"/>
    <col min="509" max="509" width="14" style="68" customWidth="1"/>
    <col min="510" max="510" width="1.453125" style="68" customWidth="1"/>
    <col min="511" max="511" width="14.54296875" style="68" customWidth="1"/>
    <col min="512" max="512" width="1.453125" style="68" customWidth="1"/>
    <col min="513" max="513" width="14" style="68" customWidth="1"/>
    <col min="514" max="514" width="1.453125" style="68" customWidth="1"/>
    <col min="515" max="515" width="14" style="68" customWidth="1"/>
    <col min="516" max="516" width="14.453125" style="68" bestFit="1" customWidth="1"/>
    <col min="517" max="517" width="27" style="68" bestFit="1" customWidth="1"/>
    <col min="518" max="518" width="9.54296875" style="68" bestFit="1" customWidth="1"/>
    <col min="519" max="758" width="8.90625" style="68"/>
    <col min="759" max="761" width="2.54296875" style="68" customWidth="1"/>
    <col min="762" max="762" width="49.54296875" style="68" customWidth="1"/>
    <col min="763" max="763" width="7.54296875" style="68" customWidth="1"/>
    <col min="764" max="764" width="1.54296875" style="68" customWidth="1"/>
    <col min="765" max="765" width="14" style="68" customWidth="1"/>
    <col min="766" max="766" width="1.453125" style="68" customWidth="1"/>
    <col min="767" max="767" width="14.54296875" style="68" customWidth="1"/>
    <col min="768" max="768" width="1.453125" style="68" customWidth="1"/>
    <col min="769" max="769" width="14" style="68" customWidth="1"/>
    <col min="770" max="770" width="1.453125" style="68" customWidth="1"/>
    <col min="771" max="771" width="14" style="68" customWidth="1"/>
    <col min="772" max="772" width="14.453125" style="68" bestFit="1" customWidth="1"/>
    <col min="773" max="773" width="27" style="68" bestFit="1" customWidth="1"/>
    <col min="774" max="774" width="9.54296875" style="68" bestFit="1" customWidth="1"/>
    <col min="775" max="1014" width="8.90625" style="68"/>
    <col min="1015" max="1017" width="2.54296875" style="68" customWidth="1"/>
    <col min="1018" max="1018" width="49.54296875" style="68" customWidth="1"/>
    <col min="1019" max="1019" width="7.54296875" style="68" customWidth="1"/>
    <col min="1020" max="1020" width="1.54296875" style="68" customWidth="1"/>
    <col min="1021" max="1021" width="14" style="68" customWidth="1"/>
    <col min="1022" max="1022" width="1.453125" style="68" customWidth="1"/>
    <col min="1023" max="1023" width="14.54296875" style="68" customWidth="1"/>
    <col min="1024" max="1024" width="1.453125" style="68" customWidth="1"/>
    <col min="1025" max="1025" width="14" style="68" customWidth="1"/>
    <col min="1026" max="1026" width="1.453125" style="68" customWidth="1"/>
    <col min="1027" max="1027" width="14" style="68" customWidth="1"/>
    <col min="1028" max="1028" width="14.453125" style="68" bestFit="1" customWidth="1"/>
    <col min="1029" max="1029" width="27" style="68" bestFit="1" customWidth="1"/>
    <col min="1030" max="1030" width="9.54296875" style="68" bestFit="1" customWidth="1"/>
    <col min="1031" max="1270" width="8.90625" style="68"/>
    <col min="1271" max="1273" width="2.54296875" style="68" customWidth="1"/>
    <col min="1274" max="1274" width="49.54296875" style="68" customWidth="1"/>
    <col min="1275" max="1275" width="7.54296875" style="68" customWidth="1"/>
    <col min="1276" max="1276" width="1.54296875" style="68" customWidth="1"/>
    <col min="1277" max="1277" width="14" style="68" customWidth="1"/>
    <col min="1278" max="1278" width="1.453125" style="68" customWidth="1"/>
    <col min="1279" max="1279" width="14.54296875" style="68" customWidth="1"/>
    <col min="1280" max="1280" width="1.453125" style="68" customWidth="1"/>
    <col min="1281" max="1281" width="14" style="68" customWidth="1"/>
    <col min="1282" max="1282" width="1.453125" style="68" customWidth="1"/>
    <col min="1283" max="1283" width="14" style="68" customWidth="1"/>
    <col min="1284" max="1284" width="14.453125" style="68" bestFit="1" customWidth="1"/>
    <col min="1285" max="1285" width="27" style="68" bestFit="1" customWidth="1"/>
    <col min="1286" max="1286" width="9.54296875" style="68" bestFit="1" customWidth="1"/>
    <col min="1287" max="1526" width="8.90625" style="68"/>
    <col min="1527" max="1529" width="2.54296875" style="68" customWidth="1"/>
    <col min="1530" max="1530" width="49.54296875" style="68" customWidth="1"/>
    <col min="1531" max="1531" width="7.54296875" style="68" customWidth="1"/>
    <col min="1532" max="1532" width="1.54296875" style="68" customWidth="1"/>
    <col min="1533" max="1533" width="14" style="68" customWidth="1"/>
    <col min="1534" max="1534" width="1.453125" style="68" customWidth="1"/>
    <col min="1535" max="1535" width="14.54296875" style="68" customWidth="1"/>
    <col min="1536" max="1536" width="1.453125" style="68" customWidth="1"/>
    <col min="1537" max="1537" width="14" style="68" customWidth="1"/>
    <col min="1538" max="1538" width="1.453125" style="68" customWidth="1"/>
    <col min="1539" max="1539" width="14" style="68" customWidth="1"/>
    <col min="1540" max="1540" width="14.453125" style="68" bestFit="1" customWidth="1"/>
    <col min="1541" max="1541" width="27" style="68" bestFit="1" customWidth="1"/>
    <col min="1542" max="1542" width="9.54296875" style="68" bestFit="1" customWidth="1"/>
    <col min="1543" max="1782" width="8.90625" style="68"/>
    <col min="1783" max="1785" width="2.54296875" style="68" customWidth="1"/>
    <col min="1786" max="1786" width="49.54296875" style="68" customWidth="1"/>
    <col min="1787" max="1787" width="7.54296875" style="68" customWidth="1"/>
    <col min="1788" max="1788" width="1.54296875" style="68" customWidth="1"/>
    <col min="1789" max="1789" width="14" style="68" customWidth="1"/>
    <col min="1790" max="1790" width="1.453125" style="68" customWidth="1"/>
    <col min="1791" max="1791" width="14.54296875" style="68" customWidth="1"/>
    <col min="1792" max="1792" width="1.453125" style="68" customWidth="1"/>
    <col min="1793" max="1793" width="14" style="68" customWidth="1"/>
    <col min="1794" max="1794" width="1.453125" style="68" customWidth="1"/>
    <col min="1795" max="1795" width="14" style="68" customWidth="1"/>
    <col min="1796" max="1796" width="14.453125" style="68" bestFit="1" customWidth="1"/>
    <col min="1797" max="1797" width="27" style="68" bestFit="1" customWidth="1"/>
    <col min="1798" max="1798" width="9.54296875" style="68" bestFit="1" customWidth="1"/>
    <col min="1799" max="2038" width="8.90625" style="68"/>
    <col min="2039" max="2041" width="2.54296875" style="68" customWidth="1"/>
    <col min="2042" max="2042" width="49.54296875" style="68" customWidth="1"/>
    <col min="2043" max="2043" width="7.54296875" style="68" customWidth="1"/>
    <col min="2044" max="2044" width="1.54296875" style="68" customWidth="1"/>
    <col min="2045" max="2045" width="14" style="68" customWidth="1"/>
    <col min="2046" max="2046" width="1.453125" style="68" customWidth="1"/>
    <col min="2047" max="2047" width="14.54296875" style="68" customWidth="1"/>
    <col min="2048" max="2048" width="1.453125" style="68" customWidth="1"/>
    <col min="2049" max="2049" width="14" style="68" customWidth="1"/>
    <col min="2050" max="2050" width="1.453125" style="68" customWidth="1"/>
    <col min="2051" max="2051" width="14" style="68" customWidth="1"/>
    <col min="2052" max="2052" width="14.453125" style="68" bestFit="1" customWidth="1"/>
    <col min="2053" max="2053" width="27" style="68" bestFit="1" customWidth="1"/>
    <col min="2054" max="2054" width="9.54296875" style="68" bestFit="1" customWidth="1"/>
    <col min="2055" max="2294" width="8.90625" style="68"/>
    <col min="2295" max="2297" width="2.54296875" style="68" customWidth="1"/>
    <col min="2298" max="2298" width="49.54296875" style="68" customWidth="1"/>
    <col min="2299" max="2299" width="7.54296875" style="68" customWidth="1"/>
    <col min="2300" max="2300" width="1.54296875" style="68" customWidth="1"/>
    <col min="2301" max="2301" width="14" style="68" customWidth="1"/>
    <col min="2302" max="2302" width="1.453125" style="68" customWidth="1"/>
    <col min="2303" max="2303" width="14.54296875" style="68" customWidth="1"/>
    <col min="2304" max="2304" width="1.453125" style="68" customWidth="1"/>
    <col min="2305" max="2305" width="14" style="68" customWidth="1"/>
    <col min="2306" max="2306" width="1.453125" style="68" customWidth="1"/>
    <col min="2307" max="2307" width="14" style="68" customWidth="1"/>
    <col min="2308" max="2308" width="14.453125" style="68" bestFit="1" customWidth="1"/>
    <col min="2309" max="2309" width="27" style="68" bestFit="1" customWidth="1"/>
    <col min="2310" max="2310" width="9.54296875" style="68" bestFit="1" customWidth="1"/>
    <col min="2311" max="2550" width="8.90625" style="68"/>
    <col min="2551" max="2553" width="2.54296875" style="68" customWidth="1"/>
    <col min="2554" max="2554" width="49.54296875" style="68" customWidth="1"/>
    <col min="2555" max="2555" width="7.54296875" style="68" customWidth="1"/>
    <col min="2556" max="2556" width="1.54296875" style="68" customWidth="1"/>
    <col min="2557" max="2557" width="14" style="68" customWidth="1"/>
    <col min="2558" max="2558" width="1.453125" style="68" customWidth="1"/>
    <col min="2559" max="2559" width="14.54296875" style="68" customWidth="1"/>
    <col min="2560" max="2560" width="1.453125" style="68" customWidth="1"/>
    <col min="2561" max="2561" width="14" style="68" customWidth="1"/>
    <col min="2562" max="2562" width="1.453125" style="68" customWidth="1"/>
    <col min="2563" max="2563" width="14" style="68" customWidth="1"/>
    <col min="2564" max="2564" width="14.453125" style="68" bestFit="1" customWidth="1"/>
    <col min="2565" max="2565" width="27" style="68" bestFit="1" customWidth="1"/>
    <col min="2566" max="2566" width="9.54296875" style="68" bestFit="1" customWidth="1"/>
    <col min="2567" max="2806" width="8.90625" style="68"/>
    <col min="2807" max="2809" width="2.54296875" style="68" customWidth="1"/>
    <col min="2810" max="2810" width="49.54296875" style="68" customWidth="1"/>
    <col min="2811" max="2811" width="7.54296875" style="68" customWidth="1"/>
    <col min="2812" max="2812" width="1.54296875" style="68" customWidth="1"/>
    <col min="2813" max="2813" width="14" style="68" customWidth="1"/>
    <col min="2814" max="2814" width="1.453125" style="68" customWidth="1"/>
    <col min="2815" max="2815" width="14.54296875" style="68" customWidth="1"/>
    <col min="2816" max="2816" width="1.453125" style="68" customWidth="1"/>
    <col min="2817" max="2817" width="14" style="68" customWidth="1"/>
    <col min="2818" max="2818" width="1.453125" style="68" customWidth="1"/>
    <col min="2819" max="2819" width="14" style="68" customWidth="1"/>
    <col min="2820" max="2820" width="14.453125" style="68" bestFit="1" customWidth="1"/>
    <col min="2821" max="2821" width="27" style="68" bestFit="1" customWidth="1"/>
    <col min="2822" max="2822" width="9.54296875" style="68" bestFit="1" customWidth="1"/>
    <col min="2823" max="3062" width="8.90625" style="68"/>
    <col min="3063" max="3065" width="2.54296875" style="68" customWidth="1"/>
    <col min="3066" max="3066" width="49.54296875" style="68" customWidth="1"/>
    <col min="3067" max="3067" width="7.54296875" style="68" customWidth="1"/>
    <col min="3068" max="3068" width="1.54296875" style="68" customWidth="1"/>
    <col min="3069" max="3069" width="14" style="68" customWidth="1"/>
    <col min="3070" max="3070" width="1.453125" style="68" customWidth="1"/>
    <col min="3071" max="3071" width="14.54296875" style="68" customWidth="1"/>
    <col min="3072" max="3072" width="1.453125" style="68" customWidth="1"/>
    <col min="3073" max="3073" width="14" style="68" customWidth="1"/>
    <col min="3074" max="3074" width="1.453125" style="68" customWidth="1"/>
    <col min="3075" max="3075" width="14" style="68" customWidth="1"/>
    <col min="3076" max="3076" width="14.453125" style="68" bestFit="1" customWidth="1"/>
    <col min="3077" max="3077" width="27" style="68" bestFit="1" customWidth="1"/>
    <col min="3078" max="3078" width="9.54296875" style="68" bestFit="1" customWidth="1"/>
    <col min="3079" max="3318" width="8.90625" style="68"/>
    <col min="3319" max="3321" width="2.54296875" style="68" customWidth="1"/>
    <col min="3322" max="3322" width="49.54296875" style="68" customWidth="1"/>
    <col min="3323" max="3323" width="7.54296875" style="68" customWidth="1"/>
    <col min="3324" max="3324" width="1.54296875" style="68" customWidth="1"/>
    <col min="3325" max="3325" width="14" style="68" customWidth="1"/>
    <col min="3326" max="3326" width="1.453125" style="68" customWidth="1"/>
    <col min="3327" max="3327" width="14.54296875" style="68" customWidth="1"/>
    <col min="3328" max="3328" width="1.453125" style="68" customWidth="1"/>
    <col min="3329" max="3329" width="14" style="68" customWidth="1"/>
    <col min="3330" max="3330" width="1.453125" style="68" customWidth="1"/>
    <col min="3331" max="3331" width="14" style="68" customWidth="1"/>
    <col min="3332" max="3332" width="14.453125" style="68" bestFit="1" customWidth="1"/>
    <col min="3333" max="3333" width="27" style="68" bestFit="1" customWidth="1"/>
    <col min="3334" max="3334" width="9.54296875" style="68" bestFit="1" customWidth="1"/>
    <col min="3335" max="3574" width="8.90625" style="68"/>
    <col min="3575" max="3577" width="2.54296875" style="68" customWidth="1"/>
    <col min="3578" max="3578" width="49.54296875" style="68" customWidth="1"/>
    <col min="3579" max="3579" width="7.54296875" style="68" customWidth="1"/>
    <col min="3580" max="3580" width="1.54296875" style="68" customWidth="1"/>
    <col min="3581" max="3581" width="14" style="68" customWidth="1"/>
    <col min="3582" max="3582" width="1.453125" style="68" customWidth="1"/>
    <col min="3583" max="3583" width="14.54296875" style="68" customWidth="1"/>
    <col min="3584" max="3584" width="1.453125" style="68" customWidth="1"/>
    <col min="3585" max="3585" width="14" style="68" customWidth="1"/>
    <col min="3586" max="3586" width="1.453125" style="68" customWidth="1"/>
    <col min="3587" max="3587" width="14" style="68" customWidth="1"/>
    <col min="3588" max="3588" width="14.453125" style="68" bestFit="1" customWidth="1"/>
    <col min="3589" max="3589" width="27" style="68" bestFit="1" customWidth="1"/>
    <col min="3590" max="3590" width="9.54296875" style="68" bestFit="1" customWidth="1"/>
    <col min="3591" max="3830" width="8.90625" style="68"/>
    <col min="3831" max="3833" width="2.54296875" style="68" customWidth="1"/>
    <col min="3834" max="3834" width="49.54296875" style="68" customWidth="1"/>
    <col min="3835" max="3835" width="7.54296875" style="68" customWidth="1"/>
    <col min="3836" max="3836" width="1.54296875" style="68" customWidth="1"/>
    <col min="3837" max="3837" width="14" style="68" customWidth="1"/>
    <col min="3838" max="3838" width="1.453125" style="68" customWidth="1"/>
    <col min="3839" max="3839" width="14.54296875" style="68" customWidth="1"/>
    <col min="3840" max="3840" width="1.453125" style="68" customWidth="1"/>
    <col min="3841" max="3841" width="14" style="68" customWidth="1"/>
    <col min="3842" max="3842" width="1.453125" style="68" customWidth="1"/>
    <col min="3843" max="3843" width="14" style="68" customWidth="1"/>
    <col min="3844" max="3844" width="14.453125" style="68" bestFit="1" customWidth="1"/>
    <col min="3845" max="3845" width="27" style="68" bestFit="1" customWidth="1"/>
    <col min="3846" max="3846" width="9.54296875" style="68" bestFit="1" customWidth="1"/>
    <col min="3847" max="4086" width="8.90625" style="68"/>
    <col min="4087" max="4089" width="2.54296875" style="68" customWidth="1"/>
    <col min="4090" max="4090" width="49.54296875" style="68" customWidth="1"/>
    <col min="4091" max="4091" width="7.54296875" style="68" customWidth="1"/>
    <col min="4092" max="4092" width="1.54296875" style="68" customWidth="1"/>
    <col min="4093" max="4093" width="14" style="68" customWidth="1"/>
    <col min="4094" max="4094" width="1.453125" style="68" customWidth="1"/>
    <col min="4095" max="4095" width="14.54296875" style="68" customWidth="1"/>
    <col min="4096" max="4096" width="1.453125" style="68" customWidth="1"/>
    <col min="4097" max="4097" width="14" style="68" customWidth="1"/>
    <col min="4098" max="4098" width="1.453125" style="68" customWidth="1"/>
    <col min="4099" max="4099" width="14" style="68" customWidth="1"/>
    <col min="4100" max="4100" width="14.453125" style="68" bestFit="1" customWidth="1"/>
    <col min="4101" max="4101" width="27" style="68" bestFit="1" customWidth="1"/>
    <col min="4102" max="4102" width="9.54296875" style="68" bestFit="1" customWidth="1"/>
    <col min="4103" max="4342" width="8.90625" style="68"/>
    <col min="4343" max="4345" width="2.54296875" style="68" customWidth="1"/>
    <col min="4346" max="4346" width="49.54296875" style="68" customWidth="1"/>
    <col min="4347" max="4347" width="7.54296875" style="68" customWidth="1"/>
    <col min="4348" max="4348" width="1.54296875" style="68" customWidth="1"/>
    <col min="4349" max="4349" width="14" style="68" customWidth="1"/>
    <col min="4350" max="4350" width="1.453125" style="68" customWidth="1"/>
    <col min="4351" max="4351" width="14.54296875" style="68" customWidth="1"/>
    <col min="4352" max="4352" width="1.453125" style="68" customWidth="1"/>
    <col min="4353" max="4353" width="14" style="68" customWidth="1"/>
    <col min="4354" max="4354" width="1.453125" style="68" customWidth="1"/>
    <col min="4355" max="4355" width="14" style="68" customWidth="1"/>
    <col min="4356" max="4356" width="14.453125" style="68" bestFit="1" customWidth="1"/>
    <col min="4357" max="4357" width="27" style="68" bestFit="1" customWidth="1"/>
    <col min="4358" max="4358" width="9.54296875" style="68" bestFit="1" customWidth="1"/>
    <col min="4359" max="4598" width="8.90625" style="68"/>
    <col min="4599" max="4601" width="2.54296875" style="68" customWidth="1"/>
    <col min="4602" max="4602" width="49.54296875" style="68" customWidth="1"/>
    <col min="4603" max="4603" width="7.54296875" style="68" customWidth="1"/>
    <col min="4604" max="4604" width="1.54296875" style="68" customWidth="1"/>
    <col min="4605" max="4605" width="14" style="68" customWidth="1"/>
    <col min="4606" max="4606" width="1.453125" style="68" customWidth="1"/>
    <col min="4607" max="4607" width="14.54296875" style="68" customWidth="1"/>
    <col min="4608" max="4608" width="1.453125" style="68" customWidth="1"/>
    <col min="4609" max="4609" width="14" style="68" customWidth="1"/>
    <col min="4610" max="4610" width="1.453125" style="68" customWidth="1"/>
    <col min="4611" max="4611" width="14" style="68" customWidth="1"/>
    <col min="4612" max="4612" width="14.453125" style="68" bestFit="1" customWidth="1"/>
    <col min="4613" max="4613" width="27" style="68" bestFit="1" customWidth="1"/>
    <col min="4614" max="4614" width="9.54296875" style="68" bestFit="1" customWidth="1"/>
    <col min="4615" max="4854" width="8.90625" style="68"/>
    <col min="4855" max="4857" width="2.54296875" style="68" customWidth="1"/>
    <col min="4858" max="4858" width="49.54296875" style="68" customWidth="1"/>
    <col min="4859" max="4859" width="7.54296875" style="68" customWidth="1"/>
    <col min="4860" max="4860" width="1.54296875" style="68" customWidth="1"/>
    <col min="4861" max="4861" width="14" style="68" customWidth="1"/>
    <col min="4862" max="4862" width="1.453125" style="68" customWidth="1"/>
    <col min="4863" max="4863" width="14.54296875" style="68" customWidth="1"/>
    <col min="4864" max="4864" width="1.453125" style="68" customWidth="1"/>
    <col min="4865" max="4865" width="14" style="68" customWidth="1"/>
    <col min="4866" max="4866" width="1.453125" style="68" customWidth="1"/>
    <col min="4867" max="4867" width="14" style="68" customWidth="1"/>
    <col min="4868" max="4868" width="14.453125" style="68" bestFit="1" customWidth="1"/>
    <col min="4869" max="4869" width="27" style="68" bestFit="1" customWidth="1"/>
    <col min="4870" max="4870" width="9.54296875" style="68" bestFit="1" customWidth="1"/>
    <col min="4871" max="5110" width="8.90625" style="68"/>
    <col min="5111" max="5113" width="2.54296875" style="68" customWidth="1"/>
    <col min="5114" max="5114" width="49.54296875" style="68" customWidth="1"/>
    <col min="5115" max="5115" width="7.54296875" style="68" customWidth="1"/>
    <col min="5116" max="5116" width="1.54296875" style="68" customWidth="1"/>
    <col min="5117" max="5117" width="14" style="68" customWidth="1"/>
    <col min="5118" max="5118" width="1.453125" style="68" customWidth="1"/>
    <col min="5119" max="5119" width="14.54296875" style="68" customWidth="1"/>
    <col min="5120" max="5120" width="1.453125" style="68" customWidth="1"/>
    <col min="5121" max="5121" width="14" style="68" customWidth="1"/>
    <col min="5122" max="5122" width="1.453125" style="68" customWidth="1"/>
    <col min="5123" max="5123" width="14" style="68" customWidth="1"/>
    <col min="5124" max="5124" width="14.453125" style="68" bestFit="1" customWidth="1"/>
    <col min="5125" max="5125" width="27" style="68" bestFit="1" customWidth="1"/>
    <col min="5126" max="5126" width="9.54296875" style="68" bestFit="1" customWidth="1"/>
    <col min="5127" max="5366" width="8.90625" style="68"/>
    <col min="5367" max="5369" width="2.54296875" style="68" customWidth="1"/>
    <col min="5370" max="5370" width="49.54296875" style="68" customWidth="1"/>
    <col min="5371" max="5371" width="7.54296875" style="68" customWidth="1"/>
    <col min="5372" max="5372" width="1.54296875" style="68" customWidth="1"/>
    <col min="5373" max="5373" width="14" style="68" customWidth="1"/>
    <col min="5374" max="5374" width="1.453125" style="68" customWidth="1"/>
    <col min="5375" max="5375" width="14.54296875" style="68" customWidth="1"/>
    <col min="5376" max="5376" width="1.453125" style="68" customWidth="1"/>
    <col min="5377" max="5377" width="14" style="68" customWidth="1"/>
    <col min="5378" max="5378" width="1.453125" style="68" customWidth="1"/>
    <col min="5379" max="5379" width="14" style="68" customWidth="1"/>
    <col min="5380" max="5380" width="14.453125" style="68" bestFit="1" customWidth="1"/>
    <col min="5381" max="5381" width="27" style="68" bestFit="1" customWidth="1"/>
    <col min="5382" max="5382" width="9.54296875" style="68" bestFit="1" customWidth="1"/>
    <col min="5383" max="5622" width="8.90625" style="68"/>
    <col min="5623" max="5625" width="2.54296875" style="68" customWidth="1"/>
    <col min="5626" max="5626" width="49.54296875" style="68" customWidth="1"/>
    <col min="5627" max="5627" width="7.54296875" style="68" customWidth="1"/>
    <col min="5628" max="5628" width="1.54296875" style="68" customWidth="1"/>
    <col min="5629" max="5629" width="14" style="68" customWidth="1"/>
    <col min="5630" max="5630" width="1.453125" style="68" customWidth="1"/>
    <col min="5631" max="5631" width="14.54296875" style="68" customWidth="1"/>
    <col min="5632" max="5632" width="1.453125" style="68" customWidth="1"/>
    <col min="5633" max="5633" width="14" style="68" customWidth="1"/>
    <col min="5634" max="5634" width="1.453125" style="68" customWidth="1"/>
    <col min="5635" max="5635" width="14" style="68" customWidth="1"/>
    <col min="5636" max="5636" width="14.453125" style="68" bestFit="1" customWidth="1"/>
    <col min="5637" max="5637" width="27" style="68" bestFit="1" customWidth="1"/>
    <col min="5638" max="5638" width="9.54296875" style="68" bestFit="1" customWidth="1"/>
    <col min="5639" max="5878" width="8.90625" style="68"/>
    <col min="5879" max="5881" width="2.54296875" style="68" customWidth="1"/>
    <col min="5882" max="5882" width="49.54296875" style="68" customWidth="1"/>
    <col min="5883" max="5883" width="7.54296875" style="68" customWidth="1"/>
    <col min="5884" max="5884" width="1.54296875" style="68" customWidth="1"/>
    <col min="5885" max="5885" width="14" style="68" customWidth="1"/>
    <col min="5886" max="5886" width="1.453125" style="68" customWidth="1"/>
    <col min="5887" max="5887" width="14.54296875" style="68" customWidth="1"/>
    <col min="5888" max="5888" width="1.453125" style="68" customWidth="1"/>
    <col min="5889" max="5889" width="14" style="68" customWidth="1"/>
    <col min="5890" max="5890" width="1.453125" style="68" customWidth="1"/>
    <col min="5891" max="5891" width="14" style="68" customWidth="1"/>
    <col min="5892" max="5892" width="14.453125" style="68" bestFit="1" customWidth="1"/>
    <col min="5893" max="5893" width="27" style="68" bestFit="1" customWidth="1"/>
    <col min="5894" max="5894" width="9.54296875" style="68" bestFit="1" customWidth="1"/>
    <col min="5895" max="6134" width="8.90625" style="68"/>
    <col min="6135" max="6137" width="2.54296875" style="68" customWidth="1"/>
    <col min="6138" max="6138" width="49.54296875" style="68" customWidth="1"/>
    <col min="6139" max="6139" width="7.54296875" style="68" customWidth="1"/>
    <col min="6140" max="6140" width="1.54296875" style="68" customWidth="1"/>
    <col min="6141" max="6141" width="14" style="68" customWidth="1"/>
    <col min="6142" max="6142" width="1.453125" style="68" customWidth="1"/>
    <col min="6143" max="6143" width="14.54296875" style="68" customWidth="1"/>
    <col min="6144" max="6144" width="1.453125" style="68" customWidth="1"/>
    <col min="6145" max="6145" width="14" style="68" customWidth="1"/>
    <col min="6146" max="6146" width="1.453125" style="68" customWidth="1"/>
    <col min="6147" max="6147" width="14" style="68" customWidth="1"/>
    <col min="6148" max="6148" width="14.453125" style="68" bestFit="1" customWidth="1"/>
    <col min="6149" max="6149" width="27" style="68" bestFit="1" customWidth="1"/>
    <col min="6150" max="6150" width="9.54296875" style="68" bestFit="1" customWidth="1"/>
    <col min="6151" max="6390" width="8.90625" style="68"/>
    <col min="6391" max="6393" width="2.54296875" style="68" customWidth="1"/>
    <col min="6394" max="6394" width="49.54296875" style="68" customWidth="1"/>
    <col min="6395" max="6395" width="7.54296875" style="68" customWidth="1"/>
    <col min="6396" max="6396" width="1.54296875" style="68" customWidth="1"/>
    <col min="6397" max="6397" width="14" style="68" customWidth="1"/>
    <col min="6398" max="6398" width="1.453125" style="68" customWidth="1"/>
    <col min="6399" max="6399" width="14.54296875" style="68" customWidth="1"/>
    <col min="6400" max="6400" width="1.453125" style="68" customWidth="1"/>
    <col min="6401" max="6401" width="14" style="68" customWidth="1"/>
    <col min="6402" max="6402" width="1.453125" style="68" customWidth="1"/>
    <col min="6403" max="6403" width="14" style="68" customWidth="1"/>
    <col min="6404" max="6404" width="14.453125" style="68" bestFit="1" customWidth="1"/>
    <col min="6405" max="6405" width="27" style="68" bestFit="1" customWidth="1"/>
    <col min="6406" max="6406" width="9.54296875" style="68" bestFit="1" customWidth="1"/>
    <col min="6407" max="6646" width="8.90625" style="68"/>
    <col min="6647" max="6649" width="2.54296875" style="68" customWidth="1"/>
    <col min="6650" max="6650" width="49.54296875" style="68" customWidth="1"/>
    <col min="6651" max="6651" width="7.54296875" style="68" customWidth="1"/>
    <col min="6652" max="6652" width="1.54296875" style="68" customWidth="1"/>
    <col min="6653" max="6653" width="14" style="68" customWidth="1"/>
    <col min="6654" max="6654" width="1.453125" style="68" customWidth="1"/>
    <col min="6655" max="6655" width="14.54296875" style="68" customWidth="1"/>
    <col min="6656" max="6656" width="1.453125" style="68" customWidth="1"/>
    <col min="6657" max="6657" width="14" style="68" customWidth="1"/>
    <col min="6658" max="6658" width="1.453125" style="68" customWidth="1"/>
    <col min="6659" max="6659" width="14" style="68" customWidth="1"/>
    <col min="6660" max="6660" width="14.453125" style="68" bestFit="1" customWidth="1"/>
    <col min="6661" max="6661" width="27" style="68" bestFit="1" customWidth="1"/>
    <col min="6662" max="6662" width="9.54296875" style="68" bestFit="1" customWidth="1"/>
    <col min="6663" max="6902" width="8.90625" style="68"/>
    <col min="6903" max="6905" width="2.54296875" style="68" customWidth="1"/>
    <col min="6906" max="6906" width="49.54296875" style="68" customWidth="1"/>
    <col min="6907" max="6907" width="7.54296875" style="68" customWidth="1"/>
    <col min="6908" max="6908" width="1.54296875" style="68" customWidth="1"/>
    <col min="6909" max="6909" width="14" style="68" customWidth="1"/>
    <col min="6910" max="6910" width="1.453125" style="68" customWidth="1"/>
    <col min="6911" max="6911" width="14.54296875" style="68" customWidth="1"/>
    <col min="6912" max="6912" width="1.453125" style="68" customWidth="1"/>
    <col min="6913" max="6913" width="14" style="68" customWidth="1"/>
    <col min="6914" max="6914" width="1.453125" style="68" customWidth="1"/>
    <col min="6915" max="6915" width="14" style="68" customWidth="1"/>
    <col min="6916" max="6916" width="14.453125" style="68" bestFit="1" customWidth="1"/>
    <col min="6917" max="6917" width="27" style="68" bestFit="1" customWidth="1"/>
    <col min="6918" max="6918" width="9.54296875" style="68" bestFit="1" customWidth="1"/>
    <col min="6919" max="7158" width="8.90625" style="68"/>
    <col min="7159" max="7161" width="2.54296875" style="68" customWidth="1"/>
    <col min="7162" max="7162" width="49.54296875" style="68" customWidth="1"/>
    <col min="7163" max="7163" width="7.54296875" style="68" customWidth="1"/>
    <col min="7164" max="7164" width="1.54296875" style="68" customWidth="1"/>
    <col min="7165" max="7165" width="14" style="68" customWidth="1"/>
    <col min="7166" max="7166" width="1.453125" style="68" customWidth="1"/>
    <col min="7167" max="7167" width="14.54296875" style="68" customWidth="1"/>
    <col min="7168" max="7168" width="1.453125" style="68" customWidth="1"/>
    <col min="7169" max="7169" width="14" style="68" customWidth="1"/>
    <col min="7170" max="7170" width="1.453125" style="68" customWidth="1"/>
    <col min="7171" max="7171" width="14" style="68" customWidth="1"/>
    <col min="7172" max="7172" width="14.453125" style="68" bestFit="1" customWidth="1"/>
    <col min="7173" max="7173" width="27" style="68" bestFit="1" customWidth="1"/>
    <col min="7174" max="7174" width="9.54296875" style="68" bestFit="1" customWidth="1"/>
    <col min="7175" max="7414" width="8.90625" style="68"/>
    <col min="7415" max="7417" width="2.54296875" style="68" customWidth="1"/>
    <col min="7418" max="7418" width="49.54296875" style="68" customWidth="1"/>
    <col min="7419" max="7419" width="7.54296875" style="68" customWidth="1"/>
    <col min="7420" max="7420" width="1.54296875" style="68" customWidth="1"/>
    <col min="7421" max="7421" width="14" style="68" customWidth="1"/>
    <col min="7422" max="7422" width="1.453125" style="68" customWidth="1"/>
    <col min="7423" max="7423" width="14.54296875" style="68" customWidth="1"/>
    <col min="7424" max="7424" width="1.453125" style="68" customWidth="1"/>
    <col min="7425" max="7425" width="14" style="68" customWidth="1"/>
    <col min="7426" max="7426" width="1.453125" style="68" customWidth="1"/>
    <col min="7427" max="7427" width="14" style="68" customWidth="1"/>
    <col min="7428" max="7428" width="14.453125" style="68" bestFit="1" customWidth="1"/>
    <col min="7429" max="7429" width="27" style="68" bestFit="1" customWidth="1"/>
    <col min="7430" max="7430" width="9.54296875" style="68" bestFit="1" customWidth="1"/>
    <col min="7431" max="7670" width="8.90625" style="68"/>
    <col min="7671" max="7673" width="2.54296875" style="68" customWidth="1"/>
    <col min="7674" max="7674" width="49.54296875" style="68" customWidth="1"/>
    <col min="7675" max="7675" width="7.54296875" style="68" customWidth="1"/>
    <col min="7676" max="7676" width="1.54296875" style="68" customWidth="1"/>
    <col min="7677" max="7677" width="14" style="68" customWidth="1"/>
    <col min="7678" max="7678" width="1.453125" style="68" customWidth="1"/>
    <col min="7679" max="7679" width="14.54296875" style="68" customWidth="1"/>
    <col min="7680" max="7680" width="1.453125" style="68" customWidth="1"/>
    <col min="7681" max="7681" width="14" style="68" customWidth="1"/>
    <col min="7682" max="7682" width="1.453125" style="68" customWidth="1"/>
    <col min="7683" max="7683" width="14" style="68" customWidth="1"/>
    <col min="7684" max="7684" width="14.453125" style="68" bestFit="1" customWidth="1"/>
    <col min="7685" max="7685" width="27" style="68" bestFit="1" customWidth="1"/>
    <col min="7686" max="7686" width="9.54296875" style="68" bestFit="1" customWidth="1"/>
    <col min="7687" max="7926" width="8.90625" style="68"/>
    <col min="7927" max="7929" width="2.54296875" style="68" customWidth="1"/>
    <col min="7930" max="7930" width="49.54296875" style="68" customWidth="1"/>
    <col min="7931" max="7931" width="7.54296875" style="68" customWidth="1"/>
    <col min="7932" max="7932" width="1.54296875" style="68" customWidth="1"/>
    <col min="7933" max="7933" width="14" style="68" customWidth="1"/>
    <col min="7934" max="7934" width="1.453125" style="68" customWidth="1"/>
    <col min="7935" max="7935" width="14.54296875" style="68" customWidth="1"/>
    <col min="7936" max="7936" width="1.453125" style="68" customWidth="1"/>
    <col min="7937" max="7937" width="14" style="68" customWidth="1"/>
    <col min="7938" max="7938" width="1.453125" style="68" customWidth="1"/>
    <col min="7939" max="7939" width="14" style="68" customWidth="1"/>
    <col min="7940" max="7940" width="14.453125" style="68" bestFit="1" customWidth="1"/>
    <col min="7941" max="7941" width="27" style="68" bestFit="1" customWidth="1"/>
    <col min="7942" max="7942" width="9.54296875" style="68" bestFit="1" customWidth="1"/>
    <col min="7943" max="8182" width="8.90625" style="68"/>
    <col min="8183" max="8185" width="2.54296875" style="68" customWidth="1"/>
    <col min="8186" max="8186" width="49.54296875" style="68" customWidth="1"/>
    <col min="8187" max="8187" width="7.54296875" style="68" customWidth="1"/>
    <col min="8188" max="8188" width="1.54296875" style="68" customWidth="1"/>
    <col min="8189" max="8189" width="14" style="68" customWidth="1"/>
    <col min="8190" max="8190" width="1.453125" style="68" customWidth="1"/>
    <col min="8191" max="8191" width="14.54296875" style="68" customWidth="1"/>
    <col min="8192" max="8192" width="1.453125" style="68" customWidth="1"/>
    <col min="8193" max="8193" width="14" style="68" customWidth="1"/>
    <col min="8194" max="8194" width="1.453125" style="68" customWidth="1"/>
    <col min="8195" max="8195" width="14" style="68" customWidth="1"/>
    <col min="8196" max="8196" width="14.453125" style="68" bestFit="1" customWidth="1"/>
    <col min="8197" max="8197" width="27" style="68" bestFit="1" customWidth="1"/>
    <col min="8198" max="8198" width="9.54296875" style="68" bestFit="1" customWidth="1"/>
    <col min="8199" max="8438" width="8.90625" style="68"/>
    <col min="8439" max="8441" width="2.54296875" style="68" customWidth="1"/>
    <col min="8442" max="8442" width="49.54296875" style="68" customWidth="1"/>
    <col min="8443" max="8443" width="7.54296875" style="68" customWidth="1"/>
    <col min="8444" max="8444" width="1.54296875" style="68" customWidth="1"/>
    <col min="8445" max="8445" width="14" style="68" customWidth="1"/>
    <col min="8446" max="8446" width="1.453125" style="68" customWidth="1"/>
    <col min="8447" max="8447" width="14.54296875" style="68" customWidth="1"/>
    <col min="8448" max="8448" width="1.453125" style="68" customWidth="1"/>
    <col min="8449" max="8449" width="14" style="68" customWidth="1"/>
    <col min="8450" max="8450" width="1.453125" style="68" customWidth="1"/>
    <col min="8451" max="8451" width="14" style="68" customWidth="1"/>
    <col min="8452" max="8452" width="14.453125" style="68" bestFit="1" customWidth="1"/>
    <col min="8453" max="8453" width="27" style="68" bestFit="1" customWidth="1"/>
    <col min="8454" max="8454" width="9.54296875" style="68" bestFit="1" customWidth="1"/>
    <col min="8455" max="8694" width="8.90625" style="68"/>
    <col min="8695" max="8697" width="2.54296875" style="68" customWidth="1"/>
    <col min="8698" max="8698" width="49.54296875" style="68" customWidth="1"/>
    <col min="8699" max="8699" width="7.54296875" style="68" customWidth="1"/>
    <col min="8700" max="8700" width="1.54296875" style="68" customWidth="1"/>
    <col min="8701" max="8701" width="14" style="68" customWidth="1"/>
    <col min="8702" max="8702" width="1.453125" style="68" customWidth="1"/>
    <col min="8703" max="8703" width="14.54296875" style="68" customWidth="1"/>
    <col min="8704" max="8704" width="1.453125" style="68" customWidth="1"/>
    <col min="8705" max="8705" width="14" style="68" customWidth="1"/>
    <col min="8706" max="8706" width="1.453125" style="68" customWidth="1"/>
    <col min="8707" max="8707" width="14" style="68" customWidth="1"/>
    <col min="8708" max="8708" width="14.453125" style="68" bestFit="1" customWidth="1"/>
    <col min="8709" max="8709" width="27" style="68" bestFit="1" customWidth="1"/>
    <col min="8710" max="8710" width="9.54296875" style="68" bestFit="1" customWidth="1"/>
    <col min="8711" max="8950" width="8.90625" style="68"/>
    <col min="8951" max="8953" width="2.54296875" style="68" customWidth="1"/>
    <col min="8954" max="8954" width="49.54296875" style="68" customWidth="1"/>
    <col min="8955" max="8955" width="7.54296875" style="68" customWidth="1"/>
    <col min="8956" max="8956" width="1.54296875" style="68" customWidth="1"/>
    <col min="8957" max="8957" width="14" style="68" customWidth="1"/>
    <col min="8958" max="8958" width="1.453125" style="68" customWidth="1"/>
    <col min="8959" max="8959" width="14.54296875" style="68" customWidth="1"/>
    <col min="8960" max="8960" width="1.453125" style="68" customWidth="1"/>
    <col min="8961" max="8961" width="14" style="68" customWidth="1"/>
    <col min="8962" max="8962" width="1.453125" style="68" customWidth="1"/>
    <col min="8963" max="8963" width="14" style="68" customWidth="1"/>
    <col min="8964" max="8964" width="14.453125" style="68" bestFit="1" customWidth="1"/>
    <col min="8965" max="8965" width="27" style="68" bestFit="1" customWidth="1"/>
    <col min="8966" max="8966" width="9.54296875" style="68" bestFit="1" customWidth="1"/>
    <col min="8967" max="9206" width="8.90625" style="68"/>
    <col min="9207" max="9209" width="2.54296875" style="68" customWidth="1"/>
    <col min="9210" max="9210" width="49.54296875" style="68" customWidth="1"/>
    <col min="9211" max="9211" width="7.54296875" style="68" customWidth="1"/>
    <col min="9212" max="9212" width="1.54296875" style="68" customWidth="1"/>
    <col min="9213" max="9213" width="14" style="68" customWidth="1"/>
    <col min="9214" max="9214" width="1.453125" style="68" customWidth="1"/>
    <col min="9215" max="9215" width="14.54296875" style="68" customWidth="1"/>
    <col min="9216" max="9216" width="1.453125" style="68" customWidth="1"/>
    <col min="9217" max="9217" width="14" style="68" customWidth="1"/>
    <col min="9218" max="9218" width="1.453125" style="68" customWidth="1"/>
    <col min="9219" max="9219" width="14" style="68" customWidth="1"/>
    <col min="9220" max="9220" width="14.453125" style="68" bestFit="1" customWidth="1"/>
    <col min="9221" max="9221" width="27" style="68" bestFit="1" customWidth="1"/>
    <col min="9222" max="9222" width="9.54296875" style="68" bestFit="1" customWidth="1"/>
    <col min="9223" max="9462" width="8.90625" style="68"/>
    <col min="9463" max="9465" width="2.54296875" style="68" customWidth="1"/>
    <col min="9466" max="9466" width="49.54296875" style="68" customWidth="1"/>
    <col min="9467" max="9467" width="7.54296875" style="68" customWidth="1"/>
    <col min="9468" max="9468" width="1.54296875" style="68" customWidth="1"/>
    <col min="9469" max="9469" width="14" style="68" customWidth="1"/>
    <col min="9470" max="9470" width="1.453125" style="68" customWidth="1"/>
    <col min="9471" max="9471" width="14.54296875" style="68" customWidth="1"/>
    <col min="9472" max="9472" width="1.453125" style="68" customWidth="1"/>
    <col min="9473" max="9473" width="14" style="68" customWidth="1"/>
    <col min="9474" max="9474" width="1.453125" style="68" customWidth="1"/>
    <col min="9475" max="9475" width="14" style="68" customWidth="1"/>
    <col min="9476" max="9476" width="14.453125" style="68" bestFit="1" customWidth="1"/>
    <col min="9477" max="9477" width="27" style="68" bestFit="1" customWidth="1"/>
    <col min="9478" max="9478" width="9.54296875" style="68" bestFit="1" customWidth="1"/>
    <col min="9479" max="9718" width="8.90625" style="68"/>
    <col min="9719" max="9721" width="2.54296875" style="68" customWidth="1"/>
    <col min="9722" max="9722" width="49.54296875" style="68" customWidth="1"/>
    <col min="9723" max="9723" width="7.54296875" style="68" customWidth="1"/>
    <col min="9724" max="9724" width="1.54296875" style="68" customWidth="1"/>
    <col min="9725" max="9725" width="14" style="68" customWidth="1"/>
    <col min="9726" max="9726" width="1.453125" style="68" customWidth="1"/>
    <col min="9727" max="9727" width="14.54296875" style="68" customWidth="1"/>
    <col min="9728" max="9728" width="1.453125" style="68" customWidth="1"/>
    <col min="9729" max="9729" width="14" style="68" customWidth="1"/>
    <col min="9730" max="9730" width="1.453125" style="68" customWidth="1"/>
    <col min="9731" max="9731" width="14" style="68" customWidth="1"/>
    <col min="9732" max="9732" width="14.453125" style="68" bestFit="1" customWidth="1"/>
    <col min="9733" max="9733" width="27" style="68" bestFit="1" customWidth="1"/>
    <col min="9734" max="9734" width="9.54296875" style="68" bestFit="1" customWidth="1"/>
    <col min="9735" max="9974" width="8.90625" style="68"/>
    <col min="9975" max="9977" width="2.54296875" style="68" customWidth="1"/>
    <col min="9978" max="9978" width="49.54296875" style="68" customWidth="1"/>
    <col min="9979" max="9979" width="7.54296875" style="68" customWidth="1"/>
    <col min="9980" max="9980" width="1.54296875" style="68" customWidth="1"/>
    <col min="9981" max="9981" width="14" style="68" customWidth="1"/>
    <col min="9982" max="9982" width="1.453125" style="68" customWidth="1"/>
    <col min="9983" max="9983" width="14.54296875" style="68" customWidth="1"/>
    <col min="9984" max="9984" width="1.453125" style="68" customWidth="1"/>
    <col min="9985" max="9985" width="14" style="68" customWidth="1"/>
    <col min="9986" max="9986" width="1.453125" style="68" customWidth="1"/>
    <col min="9987" max="9987" width="14" style="68" customWidth="1"/>
    <col min="9988" max="9988" width="14.453125" style="68" bestFit="1" customWidth="1"/>
    <col min="9989" max="9989" width="27" style="68" bestFit="1" customWidth="1"/>
    <col min="9990" max="9990" width="9.54296875" style="68" bestFit="1" customWidth="1"/>
    <col min="9991" max="10230" width="8.90625" style="68"/>
    <col min="10231" max="10233" width="2.54296875" style="68" customWidth="1"/>
    <col min="10234" max="10234" width="49.54296875" style="68" customWidth="1"/>
    <col min="10235" max="10235" width="7.54296875" style="68" customWidth="1"/>
    <col min="10236" max="10236" width="1.54296875" style="68" customWidth="1"/>
    <col min="10237" max="10237" width="14" style="68" customWidth="1"/>
    <col min="10238" max="10238" width="1.453125" style="68" customWidth="1"/>
    <col min="10239" max="10239" width="14.54296875" style="68" customWidth="1"/>
    <col min="10240" max="10240" width="1.453125" style="68" customWidth="1"/>
    <col min="10241" max="10241" width="14" style="68" customWidth="1"/>
    <col min="10242" max="10242" width="1.453125" style="68" customWidth="1"/>
    <col min="10243" max="10243" width="14" style="68" customWidth="1"/>
    <col min="10244" max="10244" width="14.453125" style="68" bestFit="1" customWidth="1"/>
    <col min="10245" max="10245" width="27" style="68" bestFit="1" customWidth="1"/>
    <col min="10246" max="10246" width="9.54296875" style="68" bestFit="1" customWidth="1"/>
    <col min="10247" max="10486" width="8.90625" style="68"/>
    <col min="10487" max="10489" width="2.54296875" style="68" customWidth="1"/>
    <col min="10490" max="10490" width="49.54296875" style="68" customWidth="1"/>
    <col min="10491" max="10491" width="7.54296875" style="68" customWidth="1"/>
    <col min="10492" max="10492" width="1.54296875" style="68" customWidth="1"/>
    <col min="10493" max="10493" width="14" style="68" customWidth="1"/>
    <col min="10494" max="10494" width="1.453125" style="68" customWidth="1"/>
    <col min="10495" max="10495" width="14.54296875" style="68" customWidth="1"/>
    <col min="10496" max="10496" width="1.453125" style="68" customWidth="1"/>
    <col min="10497" max="10497" width="14" style="68" customWidth="1"/>
    <col min="10498" max="10498" width="1.453125" style="68" customWidth="1"/>
    <col min="10499" max="10499" width="14" style="68" customWidth="1"/>
    <col min="10500" max="10500" width="14.453125" style="68" bestFit="1" customWidth="1"/>
    <col min="10501" max="10501" width="27" style="68" bestFit="1" customWidth="1"/>
    <col min="10502" max="10502" width="9.54296875" style="68" bestFit="1" customWidth="1"/>
    <col min="10503" max="10742" width="8.90625" style="68"/>
    <col min="10743" max="10745" width="2.54296875" style="68" customWidth="1"/>
    <col min="10746" max="10746" width="49.54296875" style="68" customWidth="1"/>
    <col min="10747" max="10747" width="7.54296875" style="68" customWidth="1"/>
    <col min="10748" max="10748" width="1.54296875" style="68" customWidth="1"/>
    <col min="10749" max="10749" width="14" style="68" customWidth="1"/>
    <col min="10750" max="10750" width="1.453125" style="68" customWidth="1"/>
    <col min="10751" max="10751" width="14.54296875" style="68" customWidth="1"/>
    <col min="10752" max="10752" width="1.453125" style="68" customWidth="1"/>
    <col min="10753" max="10753" width="14" style="68" customWidth="1"/>
    <col min="10754" max="10754" width="1.453125" style="68" customWidth="1"/>
    <col min="10755" max="10755" width="14" style="68" customWidth="1"/>
    <col min="10756" max="10756" width="14.453125" style="68" bestFit="1" customWidth="1"/>
    <col min="10757" max="10757" width="27" style="68" bestFit="1" customWidth="1"/>
    <col min="10758" max="10758" width="9.54296875" style="68" bestFit="1" customWidth="1"/>
    <col min="10759" max="10998" width="8.90625" style="68"/>
    <col min="10999" max="11001" width="2.54296875" style="68" customWidth="1"/>
    <col min="11002" max="11002" width="49.54296875" style="68" customWidth="1"/>
    <col min="11003" max="11003" width="7.54296875" style="68" customWidth="1"/>
    <col min="11004" max="11004" width="1.54296875" style="68" customWidth="1"/>
    <col min="11005" max="11005" width="14" style="68" customWidth="1"/>
    <col min="11006" max="11006" width="1.453125" style="68" customWidth="1"/>
    <col min="11007" max="11007" width="14.54296875" style="68" customWidth="1"/>
    <col min="11008" max="11008" width="1.453125" style="68" customWidth="1"/>
    <col min="11009" max="11009" width="14" style="68" customWidth="1"/>
    <col min="11010" max="11010" width="1.453125" style="68" customWidth="1"/>
    <col min="11011" max="11011" width="14" style="68" customWidth="1"/>
    <col min="11012" max="11012" width="14.453125" style="68" bestFit="1" customWidth="1"/>
    <col min="11013" max="11013" width="27" style="68" bestFit="1" customWidth="1"/>
    <col min="11014" max="11014" width="9.54296875" style="68" bestFit="1" customWidth="1"/>
    <col min="11015" max="11254" width="8.90625" style="68"/>
    <col min="11255" max="11257" width="2.54296875" style="68" customWidth="1"/>
    <col min="11258" max="11258" width="49.54296875" style="68" customWidth="1"/>
    <col min="11259" max="11259" width="7.54296875" style="68" customWidth="1"/>
    <col min="11260" max="11260" width="1.54296875" style="68" customWidth="1"/>
    <col min="11261" max="11261" width="14" style="68" customWidth="1"/>
    <col min="11262" max="11262" width="1.453125" style="68" customWidth="1"/>
    <col min="11263" max="11263" width="14.54296875" style="68" customWidth="1"/>
    <col min="11264" max="11264" width="1.453125" style="68" customWidth="1"/>
    <col min="11265" max="11265" width="14" style="68" customWidth="1"/>
    <col min="11266" max="11266" width="1.453125" style="68" customWidth="1"/>
    <col min="11267" max="11267" width="14" style="68" customWidth="1"/>
    <col min="11268" max="11268" width="14.453125" style="68" bestFit="1" customWidth="1"/>
    <col min="11269" max="11269" width="27" style="68" bestFit="1" customWidth="1"/>
    <col min="11270" max="11270" width="9.54296875" style="68" bestFit="1" customWidth="1"/>
    <col min="11271" max="11510" width="8.90625" style="68"/>
    <col min="11511" max="11513" width="2.54296875" style="68" customWidth="1"/>
    <col min="11514" max="11514" width="49.54296875" style="68" customWidth="1"/>
    <col min="11515" max="11515" width="7.54296875" style="68" customWidth="1"/>
    <col min="11516" max="11516" width="1.54296875" style="68" customWidth="1"/>
    <col min="11517" max="11517" width="14" style="68" customWidth="1"/>
    <col min="11518" max="11518" width="1.453125" style="68" customWidth="1"/>
    <col min="11519" max="11519" width="14.54296875" style="68" customWidth="1"/>
    <col min="11520" max="11520" width="1.453125" style="68" customWidth="1"/>
    <col min="11521" max="11521" width="14" style="68" customWidth="1"/>
    <col min="11522" max="11522" width="1.453125" style="68" customWidth="1"/>
    <col min="11523" max="11523" width="14" style="68" customWidth="1"/>
    <col min="11524" max="11524" width="14.453125" style="68" bestFit="1" customWidth="1"/>
    <col min="11525" max="11525" width="27" style="68" bestFit="1" customWidth="1"/>
    <col min="11526" max="11526" width="9.54296875" style="68" bestFit="1" customWidth="1"/>
    <col min="11527" max="11766" width="8.90625" style="68"/>
    <col min="11767" max="11769" width="2.54296875" style="68" customWidth="1"/>
    <col min="11770" max="11770" width="49.54296875" style="68" customWidth="1"/>
    <col min="11771" max="11771" width="7.54296875" style="68" customWidth="1"/>
    <col min="11772" max="11772" width="1.54296875" style="68" customWidth="1"/>
    <col min="11773" max="11773" width="14" style="68" customWidth="1"/>
    <col min="11774" max="11774" width="1.453125" style="68" customWidth="1"/>
    <col min="11775" max="11775" width="14.54296875" style="68" customWidth="1"/>
    <col min="11776" max="11776" width="1.453125" style="68" customWidth="1"/>
    <col min="11777" max="11777" width="14" style="68" customWidth="1"/>
    <col min="11778" max="11778" width="1.453125" style="68" customWidth="1"/>
    <col min="11779" max="11779" width="14" style="68" customWidth="1"/>
    <col min="11780" max="11780" width="14.453125" style="68" bestFit="1" customWidth="1"/>
    <col min="11781" max="11781" width="27" style="68" bestFit="1" customWidth="1"/>
    <col min="11782" max="11782" width="9.54296875" style="68" bestFit="1" customWidth="1"/>
    <col min="11783" max="12022" width="8.90625" style="68"/>
    <col min="12023" max="12025" width="2.54296875" style="68" customWidth="1"/>
    <col min="12026" max="12026" width="49.54296875" style="68" customWidth="1"/>
    <col min="12027" max="12027" width="7.54296875" style="68" customWidth="1"/>
    <col min="12028" max="12028" width="1.54296875" style="68" customWidth="1"/>
    <col min="12029" max="12029" width="14" style="68" customWidth="1"/>
    <col min="12030" max="12030" width="1.453125" style="68" customWidth="1"/>
    <col min="12031" max="12031" width="14.54296875" style="68" customWidth="1"/>
    <col min="12032" max="12032" width="1.453125" style="68" customWidth="1"/>
    <col min="12033" max="12033" width="14" style="68" customWidth="1"/>
    <col min="12034" max="12034" width="1.453125" style="68" customWidth="1"/>
    <col min="12035" max="12035" width="14" style="68" customWidth="1"/>
    <col min="12036" max="12036" width="14.453125" style="68" bestFit="1" customWidth="1"/>
    <col min="12037" max="12037" width="27" style="68" bestFit="1" customWidth="1"/>
    <col min="12038" max="12038" width="9.54296875" style="68" bestFit="1" customWidth="1"/>
    <col min="12039" max="12278" width="8.90625" style="68"/>
    <col min="12279" max="12281" width="2.54296875" style="68" customWidth="1"/>
    <col min="12282" max="12282" width="49.54296875" style="68" customWidth="1"/>
    <col min="12283" max="12283" width="7.54296875" style="68" customWidth="1"/>
    <col min="12284" max="12284" width="1.54296875" style="68" customWidth="1"/>
    <col min="12285" max="12285" width="14" style="68" customWidth="1"/>
    <col min="12286" max="12286" width="1.453125" style="68" customWidth="1"/>
    <col min="12287" max="12287" width="14.54296875" style="68" customWidth="1"/>
    <col min="12288" max="12288" width="1.453125" style="68" customWidth="1"/>
    <col min="12289" max="12289" width="14" style="68" customWidth="1"/>
    <col min="12290" max="12290" width="1.453125" style="68" customWidth="1"/>
    <col min="12291" max="12291" width="14" style="68" customWidth="1"/>
    <col min="12292" max="12292" width="14.453125" style="68" bestFit="1" customWidth="1"/>
    <col min="12293" max="12293" width="27" style="68" bestFit="1" customWidth="1"/>
    <col min="12294" max="12294" width="9.54296875" style="68" bestFit="1" customWidth="1"/>
    <col min="12295" max="12534" width="8.90625" style="68"/>
    <col min="12535" max="12537" width="2.54296875" style="68" customWidth="1"/>
    <col min="12538" max="12538" width="49.54296875" style="68" customWidth="1"/>
    <col min="12539" max="12539" width="7.54296875" style="68" customWidth="1"/>
    <col min="12540" max="12540" width="1.54296875" style="68" customWidth="1"/>
    <col min="12541" max="12541" width="14" style="68" customWidth="1"/>
    <col min="12542" max="12542" width="1.453125" style="68" customWidth="1"/>
    <col min="12543" max="12543" width="14.54296875" style="68" customWidth="1"/>
    <col min="12544" max="12544" width="1.453125" style="68" customWidth="1"/>
    <col min="12545" max="12545" width="14" style="68" customWidth="1"/>
    <col min="12546" max="12546" width="1.453125" style="68" customWidth="1"/>
    <col min="12547" max="12547" width="14" style="68" customWidth="1"/>
    <col min="12548" max="12548" width="14.453125" style="68" bestFit="1" customWidth="1"/>
    <col min="12549" max="12549" width="27" style="68" bestFit="1" customWidth="1"/>
    <col min="12550" max="12550" width="9.54296875" style="68" bestFit="1" customWidth="1"/>
    <col min="12551" max="12790" width="8.90625" style="68"/>
    <col min="12791" max="12793" width="2.54296875" style="68" customWidth="1"/>
    <col min="12794" max="12794" width="49.54296875" style="68" customWidth="1"/>
    <col min="12795" max="12795" width="7.54296875" style="68" customWidth="1"/>
    <col min="12796" max="12796" width="1.54296875" style="68" customWidth="1"/>
    <col min="12797" max="12797" width="14" style="68" customWidth="1"/>
    <col min="12798" max="12798" width="1.453125" style="68" customWidth="1"/>
    <col min="12799" max="12799" width="14.54296875" style="68" customWidth="1"/>
    <col min="12800" max="12800" width="1.453125" style="68" customWidth="1"/>
    <col min="12801" max="12801" width="14" style="68" customWidth="1"/>
    <col min="12802" max="12802" width="1.453125" style="68" customWidth="1"/>
    <col min="12803" max="12803" width="14" style="68" customWidth="1"/>
    <col min="12804" max="12804" width="14.453125" style="68" bestFit="1" customWidth="1"/>
    <col min="12805" max="12805" width="27" style="68" bestFit="1" customWidth="1"/>
    <col min="12806" max="12806" width="9.54296875" style="68" bestFit="1" customWidth="1"/>
    <col min="12807" max="13046" width="8.90625" style="68"/>
    <col min="13047" max="13049" width="2.54296875" style="68" customWidth="1"/>
    <col min="13050" max="13050" width="49.54296875" style="68" customWidth="1"/>
    <col min="13051" max="13051" width="7.54296875" style="68" customWidth="1"/>
    <col min="13052" max="13052" width="1.54296875" style="68" customWidth="1"/>
    <col min="13053" max="13053" width="14" style="68" customWidth="1"/>
    <col min="13054" max="13054" width="1.453125" style="68" customWidth="1"/>
    <col min="13055" max="13055" width="14.54296875" style="68" customWidth="1"/>
    <col min="13056" max="13056" width="1.453125" style="68" customWidth="1"/>
    <col min="13057" max="13057" width="14" style="68" customWidth="1"/>
    <col min="13058" max="13058" width="1.453125" style="68" customWidth="1"/>
    <col min="13059" max="13059" width="14" style="68" customWidth="1"/>
    <col min="13060" max="13060" width="14.453125" style="68" bestFit="1" customWidth="1"/>
    <col min="13061" max="13061" width="27" style="68" bestFit="1" customWidth="1"/>
    <col min="13062" max="13062" width="9.54296875" style="68" bestFit="1" customWidth="1"/>
    <col min="13063" max="13302" width="8.90625" style="68"/>
    <col min="13303" max="13305" width="2.54296875" style="68" customWidth="1"/>
    <col min="13306" max="13306" width="49.54296875" style="68" customWidth="1"/>
    <col min="13307" max="13307" width="7.54296875" style="68" customWidth="1"/>
    <col min="13308" max="13308" width="1.54296875" style="68" customWidth="1"/>
    <col min="13309" max="13309" width="14" style="68" customWidth="1"/>
    <col min="13310" max="13310" width="1.453125" style="68" customWidth="1"/>
    <col min="13311" max="13311" width="14.54296875" style="68" customWidth="1"/>
    <col min="13312" max="13312" width="1.453125" style="68" customWidth="1"/>
    <col min="13313" max="13313" width="14" style="68" customWidth="1"/>
    <col min="13314" max="13314" width="1.453125" style="68" customWidth="1"/>
    <col min="13315" max="13315" width="14" style="68" customWidth="1"/>
    <col min="13316" max="13316" width="14.453125" style="68" bestFit="1" customWidth="1"/>
    <col min="13317" max="13317" width="27" style="68" bestFit="1" customWidth="1"/>
    <col min="13318" max="13318" width="9.54296875" style="68" bestFit="1" customWidth="1"/>
    <col min="13319" max="13558" width="8.90625" style="68"/>
    <col min="13559" max="13561" width="2.54296875" style="68" customWidth="1"/>
    <col min="13562" max="13562" width="49.54296875" style="68" customWidth="1"/>
    <col min="13563" max="13563" width="7.54296875" style="68" customWidth="1"/>
    <col min="13564" max="13564" width="1.54296875" style="68" customWidth="1"/>
    <col min="13565" max="13565" width="14" style="68" customWidth="1"/>
    <col min="13566" max="13566" width="1.453125" style="68" customWidth="1"/>
    <col min="13567" max="13567" width="14.54296875" style="68" customWidth="1"/>
    <col min="13568" max="13568" width="1.453125" style="68" customWidth="1"/>
    <col min="13569" max="13569" width="14" style="68" customWidth="1"/>
    <col min="13570" max="13570" width="1.453125" style="68" customWidth="1"/>
    <col min="13571" max="13571" width="14" style="68" customWidth="1"/>
    <col min="13572" max="13572" width="14.453125" style="68" bestFit="1" customWidth="1"/>
    <col min="13573" max="13573" width="27" style="68" bestFit="1" customWidth="1"/>
    <col min="13574" max="13574" width="9.54296875" style="68" bestFit="1" customWidth="1"/>
    <col min="13575" max="13814" width="8.90625" style="68"/>
    <col min="13815" max="13817" width="2.54296875" style="68" customWidth="1"/>
    <col min="13818" max="13818" width="49.54296875" style="68" customWidth="1"/>
    <col min="13819" max="13819" width="7.54296875" style="68" customWidth="1"/>
    <col min="13820" max="13820" width="1.54296875" style="68" customWidth="1"/>
    <col min="13821" max="13821" width="14" style="68" customWidth="1"/>
    <col min="13822" max="13822" width="1.453125" style="68" customWidth="1"/>
    <col min="13823" max="13823" width="14.54296875" style="68" customWidth="1"/>
    <col min="13824" max="13824" width="1.453125" style="68" customWidth="1"/>
    <col min="13825" max="13825" width="14" style="68" customWidth="1"/>
    <col min="13826" max="13826" width="1.453125" style="68" customWidth="1"/>
    <col min="13827" max="13827" width="14" style="68" customWidth="1"/>
    <col min="13828" max="13828" width="14.453125" style="68" bestFit="1" customWidth="1"/>
    <col min="13829" max="13829" width="27" style="68" bestFit="1" customWidth="1"/>
    <col min="13830" max="13830" width="9.54296875" style="68" bestFit="1" customWidth="1"/>
    <col min="13831" max="14070" width="8.90625" style="68"/>
    <col min="14071" max="14073" width="2.54296875" style="68" customWidth="1"/>
    <col min="14074" max="14074" width="49.54296875" style="68" customWidth="1"/>
    <col min="14075" max="14075" width="7.54296875" style="68" customWidth="1"/>
    <col min="14076" max="14076" width="1.54296875" style="68" customWidth="1"/>
    <col min="14077" max="14077" width="14" style="68" customWidth="1"/>
    <col min="14078" max="14078" width="1.453125" style="68" customWidth="1"/>
    <col min="14079" max="14079" width="14.54296875" style="68" customWidth="1"/>
    <col min="14080" max="14080" width="1.453125" style="68" customWidth="1"/>
    <col min="14081" max="14081" width="14" style="68" customWidth="1"/>
    <col min="14082" max="14082" width="1.453125" style="68" customWidth="1"/>
    <col min="14083" max="14083" width="14" style="68" customWidth="1"/>
    <col min="14084" max="14084" width="14.453125" style="68" bestFit="1" customWidth="1"/>
    <col min="14085" max="14085" width="27" style="68" bestFit="1" customWidth="1"/>
    <col min="14086" max="14086" width="9.54296875" style="68" bestFit="1" customWidth="1"/>
    <col min="14087" max="14326" width="8.90625" style="68"/>
    <col min="14327" max="14329" width="2.54296875" style="68" customWidth="1"/>
    <col min="14330" max="14330" width="49.54296875" style="68" customWidth="1"/>
    <col min="14331" max="14331" width="7.54296875" style="68" customWidth="1"/>
    <col min="14332" max="14332" width="1.54296875" style="68" customWidth="1"/>
    <col min="14333" max="14333" width="14" style="68" customWidth="1"/>
    <col min="14334" max="14334" width="1.453125" style="68" customWidth="1"/>
    <col min="14335" max="14335" width="14.54296875" style="68" customWidth="1"/>
    <col min="14336" max="14336" width="1.453125" style="68" customWidth="1"/>
    <col min="14337" max="14337" width="14" style="68" customWidth="1"/>
    <col min="14338" max="14338" width="1.453125" style="68" customWidth="1"/>
    <col min="14339" max="14339" width="14" style="68" customWidth="1"/>
    <col min="14340" max="14340" width="14.453125" style="68" bestFit="1" customWidth="1"/>
    <col min="14341" max="14341" width="27" style="68" bestFit="1" customWidth="1"/>
    <col min="14342" max="14342" width="9.54296875" style="68" bestFit="1" customWidth="1"/>
    <col min="14343" max="14582" width="8.90625" style="68"/>
    <col min="14583" max="14585" width="2.54296875" style="68" customWidth="1"/>
    <col min="14586" max="14586" width="49.54296875" style="68" customWidth="1"/>
    <col min="14587" max="14587" width="7.54296875" style="68" customWidth="1"/>
    <col min="14588" max="14588" width="1.54296875" style="68" customWidth="1"/>
    <col min="14589" max="14589" width="14" style="68" customWidth="1"/>
    <col min="14590" max="14590" width="1.453125" style="68" customWidth="1"/>
    <col min="14591" max="14591" width="14.54296875" style="68" customWidth="1"/>
    <col min="14592" max="14592" width="1.453125" style="68" customWidth="1"/>
    <col min="14593" max="14593" width="14" style="68" customWidth="1"/>
    <col min="14594" max="14594" width="1.453125" style="68" customWidth="1"/>
    <col min="14595" max="14595" width="14" style="68" customWidth="1"/>
    <col min="14596" max="14596" width="14.453125" style="68" bestFit="1" customWidth="1"/>
    <col min="14597" max="14597" width="27" style="68" bestFit="1" customWidth="1"/>
    <col min="14598" max="14598" width="9.54296875" style="68" bestFit="1" customWidth="1"/>
    <col min="14599" max="14838" width="8.90625" style="68"/>
    <col min="14839" max="14841" width="2.54296875" style="68" customWidth="1"/>
    <col min="14842" max="14842" width="49.54296875" style="68" customWidth="1"/>
    <col min="14843" max="14843" width="7.54296875" style="68" customWidth="1"/>
    <col min="14844" max="14844" width="1.54296875" style="68" customWidth="1"/>
    <col min="14845" max="14845" width="14" style="68" customWidth="1"/>
    <col min="14846" max="14846" width="1.453125" style="68" customWidth="1"/>
    <col min="14847" max="14847" width="14.54296875" style="68" customWidth="1"/>
    <col min="14848" max="14848" width="1.453125" style="68" customWidth="1"/>
    <col min="14849" max="14849" width="14" style="68" customWidth="1"/>
    <col min="14850" max="14850" width="1.453125" style="68" customWidth="1"/>
    <col min="14851" max="14851" width="14" style="68" customWidth="1"/>
    <col min="14852" max="14852" width="14.453125" style="68" bestFit="1" customWidth="1"/>
    <col min="14853" max="14853" width="27" style="68" bestFit="1" customWidth="1"/>
    <col min="14854" max="14854" width="9.54296875" style="68" bestFit="1" customWidth="1"/>
    <col min="14855" max="15094" width="8.90625" style="68"/>
    <col min="15095" max="15097" width="2.54296875" style="68" customWidth="1"/>
    <col min="15098" max="15098" width="49.54296875" style="68" customWidth="1"/>
    <col min="15099" max="15099" width="7.54296875" style="68" customWidth="1"/>
    <col min="15100" max="15100" width="1.54296875" style="68" customWidth="1"/>
    <col min="15101" max="15101" width="14" style="68" customWidth="1"/>
    <col min="15102" max="15102" width="1.453125" style="68" customWidth="1"/>
    <col min="15103" max="15103" width="14.54296875" style="68" customWidth="1"/>
    <col min="15104" max="15104" width="1.453125" style="68" customWidth="1"/>
    <col min="15105" max="15105" width="14" style="68" customWidth="1"/>
    <col min="15106" max="15106" width="1.453125" style="68" customWidth="1"/>
    <col min="15107" max="15107" width="14" style="68" customWidth="1"/>
    <col min="15108" max="15108" width="14.453125" style="68" bestFit="1" customWidth="1"/>
    <col min="15109" max="15109" width="27" style="68" bestFit="1" customWidth="1"/>
    <col min="15110" max="15110" width="9.54296875" style="68" bestFit="1" customWidth="1"/>
    <col min="15111" max="15350" width="8.90625" style="68"/>
    <col min="15351" max="15353" width="2.54296875" style="68" customWidth="1"/>
    <col min="15354" max="15354" width="49.54296875" style="68" customWidth="1"/>
    <col min="15355" max="15355" width="7.54296875" style="68" customWidth="1"/>
    <col min="15356" max="15356" width="1.54296875" style="68" customWidth="1"/>
    <col min="15357" max="15357" width="14" style="68" customWidth="1"/>
    <col min="15358" max="15358" width="1.453125" style="68" customWidth="1"/>
    <col min="15359" max="15359" width="14.54296875" style="68" customWidth="1"/>
    <col min="15360" max="15360" width="1.453125" style="68" customWidth="1"/>
    <col min="15361" max="15361" width="14" style="68" customWidth="1"/>
    <col min="15362" max="15362" width="1.453125" style="68" customWidth="1"/>
    <col min="15363" max="15363" width="14" style="68" customWidth="1"/>
    <col min="15364" max="15364" width="14.453125" style="68" bestFit="1" customWidth="1"/>
    <col min="15365" max="15365" width="27" style="68" bestFit="1" customWidth="1"/>
    <col min="15366" max="15366" width="9.54296875" style="68" bestFit="1" customWidth="1"/>
    <col min="15367" max="15606" width="8.90625" style="68"/>
    <col min="15607" max="15609" width="2.54296875" style="68" customWidth="1"/>
    <col min="15610" max="15610" width="49.54296875" style="68" customWidth="1"/>
    <col min="15611" max="15611" width="7.54296875" style="68" customWidth="1"/>
    <col min="15612" max="15612" width="1.54296875" style="68" customWidth="1"/>
    <col min="15613" max="15613" width="14" style="68" customWidth="1"/>
    <col min="15614" max="15614" width="1.453125" style="68" customWidth="1"/>
    <col min="15615" max="15615" width="14.54296875" style="68" customWidth="1"/>
    <col min="15616" max="15616" width="1.453125" style="68" customWidth="1"/>
    <col min="15617" max="15617" width="14" style="68" customWidth="1"/>
    <col min="15618" max="15618" width="1.453125" style="68" customWidth="1"/>
    <col min="15619" max="15619" width="14" style="68" customWidth="1"/>
    <col min="15620" max="15620" width="14.453125" style="68" bestFit="1" customWidth="1"/>
    <col min="15621" max="15621" width="27" style="68" bestFit="1" customWidth="1"/>
    <col min="15622" max="15622" width="9.54296875" style="68" bestFit="1" customWidth="1"/>
    <col min="15623" max="15862" width="8.90625" style="68"/>
    <col min="15863" max="15865" width="2.54296875" style="68" customWidth="1"/>
    <col min="15866" max="15866" width="49.54296875" style="68" customWidth="1"/>
    <col min="15867" max="15867" width="7.54296875" style="68" customWidth="1"/>
    <col min="15868" max="15868" width="1.54296875" style="68" customWidth="1"/>
    <col min="15869" max="15869" width="14" style="68" customWidth="1"/>
    <col min="15870" max="15870" width="1.453125" style="68" customWidth="1"/>
    <col min="15871" max="15871" width="14.54296875" style="68" customWidth="1"/>
    <col min="15872" max="15872" width="1.453125" style="68" customWidth="1"/>
    <col min="15873" max="15873" width="14" style="68" customWidth="1"/>
    <col min="15874" max="15874" width="1.453125" style="68" customWidth="1"/>
    <col min="15875" max="15875" width="14" style="68" customWidth="1"/>
    <col min="15876" max="15876" width="14.453125" style="68" bestFit="1" customWidth="1"/>
    <col min="15877" max="15877" width="27" style="68" bestFit="1" customWidth="1"/>
    <col min="15878" max="15878" width="9.54296875" style="68" bestFit="1" customWidth="1"/>
    <col min="15879" max="16118" width="8.90625" style="68"/>
    <col min="16119" max="16121" width="2.54296875" style="68" customWidth="1"/>
    <col min="16122" max="16122" width="49.54296875" style="68" customWidth="1"/>
    <col min="16123" max="16123" width="7.54296875" style="68" customWidth="1"/>
    <col min="16124" max="16124" width="1.54296875" style="68" customWidth="1"/>
    <col min="16125" max="16125" width="14" style="68" customWidth="1"/>
    <col min="16126" max="16126" width="1.453125" style="68" customWidth="1"/>
    <col min="16127" max="16127" width="14.54296875" style="68" customWidth="1"/>
    <col min="16128" max="16128" width="1.453125" style="68" customWidth="1"/>
    <col min="16129" max="16129" width="14" style="68" customWidth="1"/>
    <col min="16130" max="16130" width="1.453125" style="68" customWidth="1"/>
    <col min="16131" max="16131" width="14" style="68" customWidth="1"/>
    <col min="16132" max="16132" width="14.453125" style="68" bestFit="1" customWidth="1"/>
    <col min="16133" max="16133" width="27" style="68" bestFit="1" customWidth="1"/>
    <col min="16134" max="16134" width="9.54296875" style="68" bestFit="1" customWidth="1"/>
    <col min="16135" max="16378" width="8.90625" style="68"/>
    <col min="16379" max="16384" width="9.453125" style="68" customWidth="1"/>
  </cols>
  <sheetData>
    <row r="1" spans="1:17" ht="23">
      <c r="A1" s="61" t="s">
        <v>0</v>
      </c>
      <c r="B1" s="62"/>
      <c r="C1" s="62"/>
      <c r="D1" s="62"/>
      <c r="E1" s="62"/>
      <c r="F1" s="62"/>
      <c r="G1" s="63"/>
      <c r="H1" s="60"/>
      <c r="I1" s="63"/>
      <c r="J1" s="60"/>
      <c r="L1" s="65"/>
      <c r="M1" s="66" t="s">
        <v>172</v>
      </c>
    </row>
    <row r="2" spans="1:17" ht="23">
      <c r="A2" s="61" t="s">
        <v>27</v>
      </c>
      <c r="B2" s="62"/>
      <c r="C2" s="62"/>
      <c r="D2" s="62"/>
      <c r="E2" s="62"/>
      <c r="F2" s="62"/>
      <c r="G2" s="63"/>
      <c r="H2" s="60"/>
      <c r="I2" s="63"/>
      <c r="J2" s="60"/>
      <c r="K2" s="63"/>
      <c r="L2" s="65"/>
      <c r="M2" s="66" t="s">
        <v>173</v>
      </c>
    </row>
    <row r="3" spans="1:17" ht="20.5">
      <c r="A3" s="61" t="s">
        <v>275</v>
      </c>
      <c r="B3" s="62"/>
      <c r="C3" s="62"/>
      <c r="D3" s="62"/>
      <c r="E3" s="62"/>
      <c r="F3" s="62"/>
      <c r="G3" s="63"/>
      <c r="H3" s="60"/>
      <c r="I3" s="63"/>
      <c r="J3" s="60"/>
      <c r="K3" s="63"/>
      <c r="L3" s="60"/>
      <c r="M3" s="63"/>
    </row>
    <row r="4" spans="1:17" ht="20.5">
      <c r="G4" s="69"/>
      <c r="H4" s="70"/>
      <c r="I4" s="69"/>
      <c r="J4" s="70"/>
      <c r="K4" s="69"/>
      <c r="L4" s="70"/>
      <c r="M4" s="71" t="s">
        <v>68</v>
      </c>
    </row>
    <row r="5" spans="1:17" ht="20.5">
      <c r="G5" s="121" t="s">
        <v>1</v>
      </c>
      <c r="H5" s="121"/>
      <c r="I5" s="121"/>
      <c r="J5" s="65"/>
      <c r="K5" s="121" t="s">
        <v>2</v>
      </c>
      <c r="L5" s="121"/>
      <c r="M5" s="121"/>
    </row>
    <row r="6" spans="1:17" s="65" customFormat="1" ht="20.5">
      <c r="E6" s="72" t="s">
        <v>3</v>
      </c>
      <c r="F6" s="73"/>
      <c r="G6" s="74">
        <v>2568</v>
      </c>
      <c r="H6" s="73"/>
      <c r="I6" s="74">
        <v>2567</v>
      </c>
      <c r="J6" s="73"/>
      <c r="K6" s="74">
        <v>2568</v>
      </c>
      <c r="L6" s="73"/>
      <c r="M6" s="74">
        <v>2567</v>
      </c>
      <c r="N6" s="75"/>
      <c r="O6" s="3"/>
      <c r="P6" s="56"/>
    </row>
    <row r="7" spans="1:17" s="65" customFormat="1" ht="23">
      <c r="D7" s="76"/>
      <c r="E7" s="77"/>
      <c r="F7" s="73"/>
      <c r="G7" s="78"/>
      <c r="H7" s="73"/>
      <c r="I7" s="78"/>
      <c r="J7" s="73"/>
      <c r="K7" s="78"/>
      <c r="L7" s="73"/>
      <c r="M7" s="78"/>
      <c r="N7" s="75"/>
      <c r="O7" s="3"/>
      <c r="P7" s="56"/>
    </row>
    <row r="8" spans="1:17">
      <c r="B8" s="68" t="s">
        <v>85</v>
      </c>
      <c r="E8" s="79"/>
      <c r="F8" s="64"/>
      <c r="G8" s="96"/>
      <c r="H8" s="64"/>
      <c r="I8" s="46">
        <v>435985021</v>
      </c>
      <c r="J8" s="64"/>
      <c r="K8" s="96"/>
      <c r="L8" s="64"/>
      <c r="M8" s="46">
        <v>340809654</v>
      </c>
    </row>
    <row r="9" spans="1:17">
      <c r="B9" s="68" t="s">
        <v>241</v>
      </c>
      <c r="E9" s="80"/>
      <c r="F9" s="64"/>
      <c r="G9" s="96"/>
      <c r="H9" s="64"/>
      <c r="I9" s="96">
        <v>309684688</v>
      </c>
      <c r="J9" s="64"/>
      <c r="K9" s="96"/>
      <c r="L9" s="64"/>
      <c r="M9" s="46">
        <v>18141561</v>
      </c>
      <c r="Q9" s="81"/>
    </row>
    <row r="10" spans="1:17">
      <c r="B10" s="68" t="s">
        <v>242</v>
      </c>
      <c r="E10" s="80"/>
      <c r="F10" s="64"/>
      <c r="G10" s="96"/>
      <c r="H10" s="64"/>
      <c r="I10" s="96"/>
      <c r="J10" s="64"/>
      <c r="K10" s="96"/>
      <c r="L10" s="64"/>
      <c r="M10" s="46">
        <v>0</v>
      </c>
      <c r="Q10" s="81"/>
    </row>
    <row r="11" spans="1:17">
      <c r="B11" s="68" t="s">
        <v>52</v>
      </c>
      <c r="E11" s="80"/>
      <c r="F11" s="64"/>
      <c r="G11" s="96"/>
      <c r="H11" s="64"/>
      <c r="I11" s="46">
        <v>8616737</v>
      </c>
      <c r="J11" s="64"/>
      <c r="K11" s="95"/>
      <c r="L11" s="64"/>
      <c r="M11" s="46">
        <v>0</v>
      </c>
      <c r="Q11" s="81"/>
    </row>
    <row r="12" spans="1:17">
      <c r="B12" s="68" t="s">
        <v>210</v>
      </c>
      <c r="E12" s="80"/>
      <c r="F12" s="64"/>
      <c r="G12" s="96"/>
      <c r="H12" s="64"/>
      <c r="I12" s="46">
        <v>64214185</v>
      </c>
      <c r="J12" s="64"/>
      <c r="K12" s="95"/>
      <c r="L12" s="64"/>
      <c r="M12" s="46">
        <v>0</v>
      </c>
      <c r="Q12" s="82"/>
    </row>
    <row r="13" spans="1:17" s="65" customFormat="1" ht="20.5">
      <c r="C13" s="65" t="s">
        <v>83</v>
      </c>
      <c r="E13" s="83"/>
      <c r="F13" s="64"/>
      <c r="G13" s="84">
        <f>SUM(G8:G12)</f>
        <v>0</v>
      </c>
      <c r="H13" s="64"/>
      <c r="I13" s="84">
        <f>SUM(I8:I12)</f>
        <v>818500631</v>
      </c>
      <c r="J13" s="64"/>
      <c r="K13" s="84">
        <f>SUM(K8:K12)</f>
        <v>0</v>
      </c>
      <c r="L13" s="64"/>
      <c r="M13" s="84">
        <f>SUM(M8:M12)</f>
        <v>358951215</v>
      </c>
      <c r="N13" s="75"/>
      <c r="O13" s="3"/>
      <c r="P13" s="6"/>
      <c r="Q13" s="82"/>
    </row>
    <row r="14" spans="1:17">
      <c r="B14" s="68" t="s">
        <v>86</v>
      </c>
      <c r="E14" s="80"/>
      <c r="F14" s="64"/>
      <c r="G14" s="95"/>
      <c r="H14" s="64"/>
      <c r="I14" s="46">
        <v>-305155192</v>
      </c>
      <c r="J14" s="64"/>
      <c r="K14" s="95"/>
      <c r="L14" s="64"/>
      <c r="M14" s="46">
        <v>-233449766</v>
      </c>
    </row>
    <row r="15" spans="1:17">
      <c r="B15" s="68" t="s">
        <v>243</v>
      </c>
      <c r="E15" s="80"/>
      <c r="F15" s="64"/>
      <c r="G15" s="95"/>
      <c r="H15" s="64"/>
      <c r="I15" s="95">
        <v>-230681836</v>
      </c>
      <c r="J15" s="64"/>
      <c r="K15" s="95"/>
      <c r="L15" s="64"/>
      <c r="M15" s="46">
        <v>-8529801</v>
      </c>
    </row>
    <row r="16" spans="1:17">
      <c r="B16" s="68" t="s">
        <v>244</v>
      </c>
      <c r="E16" s="80"/>
      <c r="F16" s="64"/>
      <c r="G16" s="95"/>
      <c r="H16" s="64"/>
      <c r="I16" s="95"/>
      <c r="J16" s="64"/>
      <c r="K16" s="95"/>
      <c r="L16" s="64"/>
      <c r="M16" s="46">
        <v>0</v>
      </c>
      <c r="O16" s="6"/>
    </row>
    <row r="17" spans="2:16">
      <c r="B17" s="68" t="s">
        <v>53</v>
      </c>
      <c r="E17" s="80"/>
      <c r="F17" s="64"/>
      <c r="G17" s="95"/>
      <c r="H17" s="64"/>
      <c r="I17" s="64">
        <v>-4750554</v>
      </c>
      <c r="J17" s="64"/>
      <c r="K17" s="95"/>
      <c r="L17" s="64"/>
      <c r="M17" s="46">
        <v>0</v>
      </c>
      <c r="O17" s="6"/>
    </row>
    <row r="18" spans="2:16">
      <c r="B18" s="68" t="s">
        <v>209</v>
      </c>
      <c r="E18" s="80"/>
      <c r="F18" s="64"/>
      <c r="G18" s="95"/>
      <c r="H18" s="64"/>
      <c r="I18" s="46">
        <v>-58109571</v>
      </c>
      <c r="J18" s="64"/>
      <c r="K18" s="95"/>
      <c r="L18" s="64"/>
      <c r="M18" s="46">
        <v>0</v>
      </c>
      <c r="O18" s="6"/>
    </row>
    <row r="19" spans="2:16" s="65" customFormat="1" ht="20.5">
      <c r="C19" s="65" t="s">
        <v>98</v>
      </c>
      <c r="E19" s="83"/>
      <c r="F19" s="64"/>
      <c r="G19" s="84">
        <f>SUM(G14:G18)</f>
        <v>0</v>
      </c>
      <c r="H19" s="64"/>
      <c r="I19" s="84">
        <f>SUM(I14:I18)</f>
        <v>-598697153</v>
      </c>
      <c r="J19" s="64"/>
      <c r="K19" s="84">
        <f>SUM(K14:K18)</f>
        <v>0</v>
      </c>
      <c r="L19" s="64"/>
      <c r="M19" s="84">
        <f>SUM(M14:M18)</f>
        <v>-241979567</v>
      </c>
      <c r="N19" s="75"/>
      <c r="O19" s="6"/>
      <c r="P19" s="6"/>
    </row>
    <row r="20" spans="2:16" s="65" customFormat="1" ht="20.5">
      <c r="B20" s="65" t="s">
        <v>111</v>
      </c>
      <c r="E20" s="83"/>
      <c r="F20" s="64"/>
      <c r="G20" s="85">
        <f>SUM(G13,G19)</f>
        <v>0</v>
      </c>
      <c r="H20" s="64"/>
      <c r="I20" s="85">
        <f>SUM(I13,I19)</f>
        <v>219803478</v>
      </c>
      <c r="J20" s="64"/>
      <c r="K20" s="85">
        <f>SUM(K13,K19)</f>
        <v>0</v>
      </c>
      <c r="L20" s="64"/>
      <c r="M20" s="85">
        <f>SUM(M13,M19)</f>
        <v>116971648</v>
      </c>
      <c r="N20" s="75"/>
      <c r="O20" s="6"/>
      <c r="P20" s="6"/>
    </row>
    <row r="21" spans="2:16" s="65" customFormat="1" ht="20.5">
      <c r="B21" s="68" t="s">
        <v>211</v>
      </c>
      <c r="E21" s="5"/>
      <c r="F21" s="64"/>
      <c r="G21" s="95"/>
      <c r="H21" s="64"/>
      <c r="I21" s="46">
        <v>0</v>
      </c>
      <c r="J21" s="64"/>
      <c r="K21" s="95"/>
      <c r="L21" s="64"/>
      <c r="M21" s="46">
        <v>0</v>
      </c>
      <c r="N21" s="75"/>
      <c r="O21" s="6"/>
      <c r="P21" s="6"/>
    </row>
    <row r="22" spans="2:16" s="65" customFormat="1" ht="20.5">
      <c r="B22" s="68" t="s">
        <v>136</v>
      </c>
      <c r="E22" s="86"/>
      <c r="F22" s="64"/>
      <c r="G22" s="95"/>
      <c r="H22" s="64"/>
      <c r="I22" s="46">
        <v>0</v>
      </c>
      <c r="J22" s="64"/>
      <c r="K22" s="95"/>
      <c r="L22" s="64"/>
      <c r="M22" s="46">
        <v>142710043</v>
      </c>
      <c r="N22" s="75"/>
      <c r="O22" s="6"/>
      <c r="P22" s="6"/>
    </row>
    <row r="23" spans="2:16">
      <c r="B23" s="68" t="s">
        <v>8</v>
      </c>
      <c r="E23" s="79"/>
      <c r="F23" s="64"/>
      <c r="G23" s="96"/>
      <c r="H23" s="64"/>
      <c r="I23" s="46">
        <v>56138173</v>
      </c>
      <c r="J23" s="64"/>
      <c r="K23" s="96"/>
      <c r="L23" s="64"/>
      <c r="M23" s="46">
        <v>59431094</v>
      </c>
      <c r="O23" s="6"/>
    </row>
    <row r="24" spans="2:16" ht="20.5">
      <c r="B24" s="65" t="s">
        <v>110</v>
      </c>
      <c r="E24" s="79"/>
      <c r="F24" s="64"/>
      <c r="G24" s="84">
        <f>SUM(G20:G23)</f>
        <v>0</v>
      </c>
      <c r="H24" s="64"/>
      <c r="I24" s="84">
        <f>SUM(I20:I23)</f>
        <v>275941651</v>
      </c>
      <c r="J24" s="64"/>
      <c r="K24" s="84">
        <f>SUM(K20:K23)</f>
        <v>0</v>
      </c>
      <c r="L24" s="64"/>
      <c r="M24" s="84">
        <f>SUM(M20:M23)</f>
        <v>319112785</v>
      </c>
      <c r="O24" s="6"/>
    </row>
    <row r="25" spans="2:16">
      <c r="B25" s="68" t="s">
        <v>65</v>
      </c>
      <c r="F25" s="64"/>
      <c r="G25" s="95"/>
      <c r="H25" s="64"/>
      <c r="I25" s="46">
        <v>-49574186</v>
      </c>
      <c r="J25" s="64"/>
      <c r="K25" s="95"/>
      <c r="L25" s="64"/>
      <c r="M25" s="46">
        <v>-26779722</v>
      </c>
    </row>
    <row r="26" spans="2:16">
      <c r="B26" s="68" t="s">
        <v>9</v>
      </c>
      <c r="F26" s="64"/>
      <c r="G26" s="95"/>
      <c r="H26" s="64"/>
      <c r="I26" s="46">
        <v>-128453407</v>
      </c>
      <c r="J26" s="64"/>
      <c r="K26" s="95"/>
      <c r="L26" s="64"/>
      <c r="M26" s="46">
        <v>-117833485</v>
      </c>
    </row>
    <row r="27" spans="2:16">
      <c r="B27" s="68" t="s">
        <v>66</v>
      </c>
      <c r="E27" s="86"/>
      <c r="F27" s="64"/>
      <c r="G27" s="95"/>
      <c r="H27" s="64"/>
      <c r="I27" s="46">
        <v>-5532404</v>
      </c>
      <c r="J27" s="64"/>
      <c r="K27" s="95"/>
      <c r="L27" s="64"/>
      <c r="M27" s="46">
        <v>-5532404</v>
      </c>
    </row>
    <row r="28" spans="2:16" s="65" customFormat="1" ht="20.5">
      <c r="C28" s="65" t="s">
        <v>84</v>
      </c>
      <c r="E28" s="87"/>
      <c r="F28" s="64"/>
      <c r="G28" s="84">
        <f>SUM(G25:G27)</f>
        <v>0</v>
      </c>
      <c r="H28" s="64"/>
      <c r="I28" s="84">
        <f>SUM(I25:I27)</f>
        <v>-183559997</v>
      </c>
      <c r="J28" s="64"/>
      <c r="K28" s="84">
        <f>SUM(K25:K27)</f>
        <v>0</v>
      </c>
      <c r="L28" s="64"/>
      <c r="M28" s="84">
        <f>SUM(M25:M27)</f>
        <v>-150145611</v>
      </c>
      <c r="N28" s="75"/>
      <c r="O28" s="3"/>
      <c r="P28" s="6"/>
    </row>
    <row r="29" spans="2:16" s="65" customFormat="1" ht="20.5">
      <c r="B29" s="65" t="s">
        <v>179</v>
      </c>
      <c r="F29" s="64"/>
      <c r="G29" s="64"/>
      <c r="H29" s="64"/>
      <c r="I29" s="64"/>
      <c r="J29" s="64"/>
      <c r="K29" s="64"/>
      <c r="L29" s="64"/>
      <c r="M29" s="64"/>
      <c r="N29" s="75"/>
      <c r="O29" s="3"/>
      <c r="P29" s="56"/>
    </row>
    <row r="30" spans="2:16" s="65" customFormat="1" ht="20.5">
      <c r="C30" s="65" t="s">
        <v>166</v>
      </c>
      <c r="F30" s="64"/>
      <c r="G30" s="64">
        <f>SUM(G24,G28)</f>
        <v>0</v>
      </c>
      <c r="H30" s="64"/>
      <c r="I30" s="64">
        <f>SUM(I24,I28)</f>
        <v>92381654</v>
      </c>
      <c r="J30" s="64"/>
      <c r="K30" s="64">
        <f>SUM(K24,K28)</f>
        <v>0</v>
      </c>
      <c r="L30" s="64"/>
      <c r="M30" s="64">
        <f>SUM(M24,M28)</f>
        <v>168967174</v>
      </c>
      <c r="N30" s="75"/>
      <c r="O30" s="15"/>
      <c r="P30" s="6"/>
    </row>
    <row r="31" spans="2:16" s="65" customFormat="1" ht="20.5">
      <c r="B31" s="68" t="s">
        <v>195</v>
      </c>
      <c r="F31" s="64"/>
      <c r="G31" s="95"/>
      <c r="H31" s="64"/>
      <c r="I31" s="46">
        <v>11688319</v>
      </c>
      <c r="J31" s="64"/>
      <c r="K31" s="95"/>
      <c r="L31" s="64"/>
      <c r="M31" s="46">
        <v>11688319</v>
      </c>
      <c r="N31" s="75"/>
      <c r="O31" s="15"/>
      <c r="P31" s="6"/>
    </row>
    <row r="32" spans="2:16" s="65" customFormat="1" ht="20.5">
      <c r="B32" s="68" t="s">
        <v>174</v>
      </c>
      <c r="F32" s="64"/>
      <c r="G32" s="95"/>
      <c r="H32" s="64"/>
      <c r="I32" s="46">
        <v>6401350</v>
      </c>
      <c r="J32" s="64"/>
      <c r="K32" s="95"/>
      <c r="L32" s="64"/>
      <c r="M32" s="46">
        <v>18209718</v>
      </c>
      <c r="N32" s="75"/>
      <c r="O32" s="15"/>
      <c r="P32" s="6"/>
    </row>
    <row r="33" spans="1:18">
      <c r="B33" s="68" t="s">
        <v>10</v>
      </c>
      <c r="F33" s="64"/>
      <c r="G33" s="95"/>
      <c r="H33" s="64"/>
      <c r="I33" s="46">
        <v>-85396126</v>
      </c>
      <c r="J33" s="64"/>
      <c r="K33" s="95"/>
      <c r="L33" s="64"/>
      <c r="M33" s="46">
        <v>-88395496</v>
      </c>
    </row>
    <row r="34" spans="1:18">
      <c r="B34" s="68" t="s">
        <v>140</v>
      </c>
      <c r="E34" s="60"/>
      <c r="F34" s="64"/>
      <c r="G34" s="95"/>
      <c r="H34" s="64"/>
      <c r="I34" s="46">
        <v>132347351</v>
      </c>
      <c r="J34" s="64"/>
      <c r="K34" s="95"/>
      <c r="L34" s="64"/>
      <c r="M34" s="46">
        <v>0</v>
      </c>
    </row>
    <row r="35" spans="1:18" s="65" customFormat="1" ht="20.5">
      <c r="B35" s="65" t="s">
        <v>109</v>
      </c>
      <c r="E35" s="68"/>
      <c r="F35" s="64"/>
      <c r="G35" s="85">
        <f>SUM(G30:G34)</f>
        <v>0</v>
      </c>
      <c r="H35" s="64"/>
      <c r="I35" s="85">
        <f>SUM(I30:I34)</f>
        <v>157422548</v>
      </c>
      <c r="J35" s="64"/>
      <c r="K35" s="85">
        <f>SUM(K30:K34)</f>
        <v>0</v>
      </c>
      <c r="L35" s="64"/>
      <c r="M35" s="85">
        <f>SUM(M30:M34)</f>
        <v>110469715</v>
      </c>
      <c r="N35" s="75"/>
      <c r="O35" s="3"/>
      <c r="P35" s="6"/>
      <c r="Q35" s="68"/>
      <c r="R35" s="68"/>
    </row>
    <row r="36" spans="1:18">
      <c r="B36" s="68" t="s">
        <v>121</v>
      </c>
      <c r="F36" s="64"/>
      <c r="G36" s="95"/>
      <c r="H36" s="64"/>
      <c r="I36" s="46">
        <v>-30734316</v>
      </c>
      <c r="J36" s="64"/>
      <c r="K36" s="95"/>
      <c r="L36" s="64"/>
      <c r="M36" s="46">
        <v>-1042570</v>
      </c>
    </row>
    <row r="37" spans="1:18" s="65" customFormat="1" ht="21" thickBot="1">
      <c r="B37" s="65" t="s">
        <v>175</v>
      </c>
      <c r="F37" s="64"/>
      <c r="G37" s="88">
        <f>+G35+G36</f>
        <v>0</v>
      </c>
      <c r="H37" s="64"/>
      <c r="I37" s="88">
        <f>+I35+I36</f>
        <v>126688232</v>
      </c>
      <c r="J37" s="64"/>
      <c r="K37" s="88">
        <f>+K35+K36</f>
        <v>0</v>
      </c>
      <c r="L37" s="64"/>
      <c r="M37" s="88">
        <f>+M35+M36</f>
        <v>109427145</v>
      </c>
      <c r="N37" s="75"/>
      <c r="O37" s="3"/>
      <c r="P37" s="6"/>
    </row>
    <row r="38" spans="1:18" s="65" customFormat="1" ht="21" thickTop="1">
      <c r="F38" s="64"/>
      <c r="G38" s="64"/>
      <c r="H38" s="64"/>
      <c r="I38" s="64"/>
      <c r="J38" s="64"/>
      <c r="K38" s="64"/>
      <c r="L38" s="64"/>
      <c r="M38" s="64"/>
      <c r="N38" s="75"/>
      <c r="O38" s="3"/>
      <c r="P38" s="56"/>
    </row>
    <row r="39" spans="1:18" s="65" customFormat="1" ht="20.5">
      <c r="A39" s="65" t="s">
        <v>105</v>
      </c>
      <c r="B39" s="89"/>
      <c r="C39" s="89"/>
      <c r="D39" s="89"/>
      <c r="F39" s="64"/>
      <c r="G39" s="64"/>
      <c r="H39" s="64"/>
      <c r="I39" s="64"/>
      <c r="J39" s="64"/>
      <c r="K39" s="64"/>
      <c r="L39" s="64"/>
      <c r="M39" s="64"/>
      <c r="N39" s="75"/>
      <c r="O39" s="3"/>
      <c r="P39" s="56"/>
    </row>
    <row r="40" spans="1:18" s="65" customFormat="1" ht="20.5">
      <c r="B40" s="90" t="s">
        <v>196</v>
      </c>
      <c r="C40" s="89"/>
      <c r="D40" s="89"/>
      <c r="F40" s="64"/>
      <c r="G40" s="64"/>
      <c r="H40" s="64"/>
      <c r="I40" s="64"/>
      <c r="J40" s="64"/>
      <c r="K40" s="64"/>
      <c r="L40" s="64"/>
      <c r="M40" s="64"/>
      <c r="N40" s="75"/>
      <c r="O40" s="3"/>
      <c r="P40" s="56"/>
    </row>
    <row r="41" spans="1:18" s="65" customFormat="1" ht="20.5">
      <c r="B41" s="90" t="s">
        <v>197</v>
      </c>
      <c r="C41" s="89"/>
      <c r="D41" s="89"/>
      <c r="F41" s="64"/>
      <c r="G41" s="97">
        <v>0</v>
      </c>
      <c r="H41" s="64"/>
      <c r="I41" s="91">
        <v>0</v>
      </c>
      <c r="J41" s="64"/>
      <c r="K41" s="97">
        <v>0</v>
      </c>
      <c r="L41" s="64"/>
      <c r="M41" s="91">
        <v>0</v>
      </c>
      <c r="N41" s="75"/>
      <c r="O41" s="3"/>
      <c r="P41" s="56"/>
    </row>
    <row r="42" spans="1:18" s="65" customFormat="1" ht="20.5">
      <c r="A42" s="65" t="s">
        <v>176</v>
      </c>
      <c r="C42" s="89"/>
      <c r="D42" s="89"/>
      <c r="F42" s="64"/>
      <c r="G42" s="64">
        <f>SUM(G41)</f>
        <v>0</v>
      </c>
      <c r="H42" s="64"/>
      <c r="I42" s="64">
        <f>SUM(I41)</f>
        <v>0</v>
      </c>
      <c r="J42" s="64"/>
      <c r="K42" s="64">
        <f>SUM(K41)</f>
        <v>0</v>
      </c>
      <c r="L42" s="64"/>
      <c r="M42" s="64">
        <f>SUM(M41)</f>
        <v>0</v>
      </c>
      <c r="N42" s="75"/>
      <c r="O42" s="3"/>
      <c r="P42" s="56"/>
    </row>
    <row r="43" spans="1:18" s="65" customFormat="1" ht="21" thickBot="1">
      <c r="A43" s="65" t="s">
        <v>177</v>
      </c>
      <c r="C43" s="89"/>
      <c r="D43" s="89"/>
      <c r="F43" s="64"/>
      <c r="G43" s="88">
        <f>SUM(G37,G42)</f>
        <v>0</v>
      </c>
      <c r="H43" s="64"/>
      <c r="I43" s="88">
        <f>SUM(I37,I42)</f>
        <v>126688232</v>
      </c>
      <c r="J43" s="64"/>
      <c r="K43" s="88">
        <f>SUM(K37,K42)</f>
        <v>0</v>
      </c>
      <c r="L43" s="64"/>
      <c r="M43" s="88">
        <f>SUM(M37,M42)</f>
        <v>109427145</v>
      </c>
      <c r="N43" s="75"/>
      <c r="O43" s="3"/>
      <c r="P43" s="6"/>
    </row>
    <row r="44" spans="1:18" s="65" customFormat="1" ht="21" thickTop="1">
      <c r="A44" s="65" t="s">
        <v>178</v>
      </c>
      <c r="F44" s="64"/>
      <c r="G44" s="46" t="s">
        <v>47</v>
      </c>
      <c r="H44" s="64"/>
      <c r="I44" s="46" t="s">
        <v>47</v>
      </c>
      <c r="J44" s="64"/>
      <c r="K44" s="46"/>
      <c r="L44" s="64"/>
      <c r="M44" s="46"/>
      <c r="N44" s="75"/>
      <c r="O44" s="3"/>
      <c r="P44" s="56"/>
    </row>
    <row r="45" spans="1:18">
      <c r="B45" s="68" t="s">
        <v>25</v>
      </c>
      <c r="F45" s="64"/>
      <c r="G45" s="95">
        <f>G47-G46</f>
        <v>0</v>
      </c>
      <c r="H45" s="64"/>
      <c r="I45" s="64">
        <f>I47-I46</f>
        <v>116254494</v>
      </c>
      <c r="J45" s="64"/>
      <c r="K45" s="95">
        <f>K47-K46</f>
        <v>0</v>
      </c>
      <c r="L45" s="64"/>
      <c r="M45" s="64">
        <f>M47-M46</f>
        <v>109427145</v>
      </c>
    </row>
    <row r="46" spans="1:18">
      <c r="B46" s="68" t="s">
        <v>26</v>
      </c>
      <c r="F46" s="64"/>
      <c r="G46" s="97"/>
      <c r="H46" s="64"/>
      <c r="I46" s="46">
        <v>10433738</v>
      </c>
      <c r="J46" s="64"/>
      <c r="K46" s="97">
        <v>0</v>
      </c>
      <c r="L46" s="64"/>
      <c r="M46" s="64">
        <v>0</v>
      </c>
    </row>
    <row r="47" spans="1:18" s="65" customFormat="1" ht="21" thickBot="1">
      <c r="A47" s="65" t="s">
        <v>175</v>
      </c>
      <c r="F47" s="64"/>
      <c r="G47" s="88">
        <f>G37</f>
        <v>0</v>
      </c>
      <c r="H47" s="64"/>
      <c r="I47" s="88">
        <f>I37</f>
        <v>126688232</v>
      </c>
      <c r="J47" s="64"/>
      <c r="K47" s="88">
        <f>K37</f>
        <v>0</v>
      </c>
      <c r="L47" s="64"/>
      <c r="M47" s="88">
        <f>M37</f>
        <v>109427145</v>
      </c>
      <c r="N47" s="75"/>
      <c r="O47" s="3"/>
      <c r="P47" s="6"/>
    </row>
    <row r="48" spans="1:18" s="65" customFormat="1" ht="21" thickTop="1">
      <c r="A48" s="65" t="s">
        <v>112</v>
      </c>
      <c r="F48" s="64"/>
      <c r="G48" s="46"/>
      <c r="H48" s="64"/>
      <c r="I48" s="46"/>
      <c r="J48" s="64"/>
      <c r="K48" s="46"/>
      <c r="L48" s="64"/>
      <c r="M48" s="46"/>
      <c r="N48" s="75"/>
      <c r="O48" s="3"/>
      <c r="P48" s="56"/>
    </row>
    <row r="49" spans="1:16">
      <c r="B49" s="68" t="s">
        <v>25</v>
      </c>
      <c r="F49" s="64"/>
      <c r="G49" s="95">
        <f>G51-G50</f>
        <v>0</v>
      </c>
      <c r="H49" s="64"/>
      <c r="I49" s="64">
        <f>I51-I50</f>
        <v>116254494</v>
      </c>
      <c r="J49" s="64"/>
      <c r="K49" s="95">
        <f>K51-K50</f>
        <v>0</v>
      </c>
      <c r="L49" s="64"/>
      <c r="M49" s="64">
        <f>M51-M50</f>
        <v>109427145</v>
      </c>
    </row>
    <row r="50" spans="1:16">
      <c r="B50" s="68" t="s">
        <v>26</v>
      </c>
      <c r="F50" s="4"/>
      <c r="G50" s="97"/>
      <c r="H50" s="4"/>
      <c r="I50" s="46">
        <v>10433738</v>
      </c>
      <c r="J50" s="64"/>
      <c r="K50" s="97">
        <f>K46</f>
        <v>0</v>
      </c>
      <c r="L50" s="64"/>
      <c r="M50" s="64">
        <f>M46</f>
        <v>0</v>
      </c>
    </row>
    <row r="51" spans="1:16" s="65" customFormat="1" ht="21" thickBot="1">
      <c r="A51" s="65" t="s">
        <v>177</v>
      </c>
      <c r="F51" s="64"/>
      <c r="G51" s="88">
        <f>G43</f>
        <v>0</v>
      </c>
      <c r="H51" s="64"/>
      <c r="I51" s="88">
        <f>I43</f>
        <v>126688232</v>
      </c>
      <c r="J51" s="64"/>
      <c r="K51" s="88">
        <f>K43</f>
        <v>0</v>
      </c>
      <c r="L51" s="64"/>
      <c r="M51" s="88">
        <f>M43</f>
        <v>109427145</v>
      </c>
      <c r="N51" s="75"/>
      <c r="O51" s="3"/>
      <c r="P51" s="6"/>
    </row>
    <row r="52" spans="1:16" ht="21" thickTop="1">
      <c r="A52" s="65" t="s">
        <v>113</v>
      </c>
      <c r="B52" s="65"/>
      <c r="F52" s="64"/>
      <c r="H52" s="64"/>
      <c r="J52" s="64"/>
      <c r="L52" s="64"/>
    </row>
    <row r="53" spans="1:16">
      <c r="B53" s="68" t="s">
        <v>114</v>
      </c>
      <c r="E53" s="86"/>
      <c r="F53" s="92"/>
      <c r="G53" s="98" t="e">
        <f>G45/G54</f>
        <v>#DIV/0!</v>
      </c>
      <c r="H53" s="92"/>
      <c r="I53" s="93">
        <f>I45/I54</f>
        <v>8.0605058181161732E-2</v>
      </c>
      <c r="J53" s="92"/>
      <c r="K53" s="99" t="e">
        <f>K45/K54</f>
        <v>#DIV/0!</v>
      </c>
      <c r="L53" s="92"/>
      <c r="M53" s="93">
        <f>M45/M54</f>
        <v>7.5871315472100548E-2</v>
      </c>
    </row>
    <row r="54" spans="1:16" ht="20.5" thickBot="1">
      <c r="B54" s="68" t="s">
        <v>82</v>
      </c>
      <c r="E54" s="86"/>
      <c r="F54" s="92"/>
      <c r="G54" s="100">
        <f>K54</f>
        <v>0</v>
      </c>
      <c r="H54" s="92"/>
      <c r="I54" s="47">
        <f>M54</f>
        <v>1442272937</v>
      </c>
      <c r="J54" s="92"/>
      <c r="K54" s="102"/>
      <c r="L54" s="92"/>
      <c r="M54" s="59">
        <v>1442272937</v>
      </c>
    </row>
    <row r="55" spans="1:16" ht="21" thickTop="1">
      <c r="A55" s="65" t="s">
        <v>115</v>
      </c>
      <c r="E55" s="86"/>
      <c r="F55" s="92"/>
      <c r="H55" s="92"/>
      <c r="J55" s="92"/>
      <c r="L55" s="92"/>
    </row>
    <row r="56" spans="1:16">
      <c r="B56" s="68" t="s">
        <v>116</v>
      </c>
      <c r="E56" s="103">
        <v>21</v>
      </c>
      <c r="F56" s="92"/>
      <c r="G56" s="99" t="e">
        <f>G45/G57</f>
        <v>#DIV/0!</v>
      </c>
      <c r="H56" s="92"/>
      <c r="I56" s="93">
        <f>I45/I57</f>
        <v>8.0605058181161732E-2</v>
      </c>
      <c r="J56" s="92"/>
      <c r="K56" s="99" t="e">
        <f>K45/K57</f>
        <v>#DIV/0!</v>
      </c>
      <c r="L56" s="92"/>
      <c r="M56" s="93">
        <f>M45/M57</f>
        <v>7.5871315472100548E-2</v>
      </c>
    </row>
    <row r="57" spans="1:16" ht="20.5" thickBot="1">
      <c r="B57" s="68" t="s">
        <v>82</v>
      </c>
      <c r="E57" s="86"/>
      <c r="F57" s="64"/>
      <c r="G57" s="100">
        <f>K57</f>
        <v>0</v>
      </c>
      <c r="H57" s="64"/>
      <c r="I57" s="47">
        <f>M57</f>
        <v>1442272937</v>
      </c>
      <c r="J57" s="64"/>
      <c r="K57" s="101"/>
      <c r="L57" s="64"/>
      <c r="M57" s="59">
        <v>1442272937</v>
      </c>
    </row>
    <row r="58" spans="1:16" ht="20.5" thickTop="1"/>
    <row r="59" spans="1:16">
      <c r="M59" s="48"/>
    </row>
    <row r="60" spans="1:16">
      <c r="F60" s="94"/>
      <c r="H60" s="94"/>
      <c r="J60" s="94"/>
      <c r="L60" s="94"/>
    </row>
    <row r="62" spans="1:16">
      <c r="M62" s="48"/>
    </row>
    <row r="63" spans="1:16">
      <c r="M63" s="48"/>
    </row>
    <row r="101" spans="4:4">
      <c r="D101" s="60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9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2"/>
  <sheetViews>
    <sheetView view="pageBreakPreview" zoomScale="70" zoomScaleNormal="85" zoomScaleSheetLayoutView="70" workbookViewId="0">
      <pane xSplit="4" ySplit="6" topLeftCell="E7" activePane="bottomRight" state="frozen"/>
      <selection sqref="A1:XFD1048576"/>
      <selection pane="topRight" sqref="A1:XFD1048576"/>
      <selection pane="bottomLeft" sqref="A1:XFD1048576"/>
      <selection pane="bottomRight" activeCell="D8" sqref="D8"/>
    </sheetView>
  </sheetViews>
  <sheetFormatPr defaultRowHeight="20"/>
  <cols>
    <col min="1" max="3" width="1.08984375" style="126" customWidth="1"/>
    <col min="4" max="4" width="46.6328125" style="126" customWidth="1"/>
    <col min="5" max="5" width="8.453125" style="126" customWidth="1"/>
    <col min="6" max="6" width="0.90625" style="126" customWidth="1"/>
    <col min="7" max="7" width="15.08984375" style="143" customWidth="1"/>
    <col min="8" max="8" width="0.90625" style="126" customWidth="1"/>
    <col min="9" max="9" width="15.08984375" style="143" customWidth="1"/>
    <col min="10" max="10" width="0.90625" style="126" customWidth="1"/>
    <col min="11" max="11" width="15.08984375" style="143" customWidth="1"/>
    <col min="12" max="12" width="0.90625" style="126" customWidth="1"/>
    <col min="13" max="13" width="15.08984375" style="143" customWidth="1"/>
    <col min="14" max="14" width="9.453125" style="145"/>
    <col min="15" max="15" width="18.1796875" style="15" customWidth="1"/>
    <col min="16" max="16" width="18.1796875" style="6" customWidth="1"/>
    <col min="17" max="246" width="9.453125" style="126"/>
    <col min="247" max="249" width="2.54296875" style="126" customWidth="1"/>
    <col min="250" max="250" width="49.54296875" style="126" customWidth="1"/>
    <col min="251" max="251" width="7.54296875" style="126" customWidth="1"/>
    <col min="252" max="252" width="1.54296875" style="126" customWidth="1"/>
    <col min="253" max="253" width="14" style="126" customWidth="1"/>
    <col min="254" max="254" width="1.453125" style="126" customWidth="1"/>
    <col min="255" max="255" width="14.54296875" style="126" customWidth="1"/>
    <col min="256" max="256" width="1.453125" style="126" customWidth="1"/>
    <col min="257" max="257" width="14" style="126" customWidth="1"/>
    <col min="258" max="258" width="1.453125" style="126" customWidth="1"/>
    <col min="259" max="259" width="14" style="126" customWidth="1"/>
    <col min="260" max="260" width="14.453125" style="126" bestFit="1" customWidth="1"/>
    <col min="261" max="261" width="27" style="126" bestFit="1" customWidth="1"/>
    <col min="262" max="262" width="9.54296875" style="126" bestFit="1" customWidth="1"/>
    <col min="263" max="502" width="9.453125" style="126"/>
    <col min="503" max="505" width="2.54296875" style="126" customWidth="1"/>
    <col min="506" max="506" width="49.54296875" style="126" customWidth="1"/>
    <col min="507" max="507" width="7.54296875" style="126" customWidth="1"/>
    <col min="508" max="508" width="1.54296875" style="126" customWidth="1"/>
    <col min="509" max="509" width="14" style="126" customWidth="1"/>
    <col min="510" max="510" width="1.453125" style="126" customWidth="1"/>
    <col min="511" max="511" width="14.54296875" style="126" customWidth="1"/>
    <col min="512" max="512" width="1.453125" style="126" customWidth="1"/>
    <col min="513" max="513" width="14" style="126" customWidth="1"/>
    <col min="514" max="514" width="1.453125" style="126" customWidth="1"/>
    <col min="515" max="515" width="14" style="126" customWidth="1"/>
    <col min="516" max="516" width="14.453125" style="126" bestFit="1" customWidth="1"/>
    <col min="517" max="517" width="27" style="126" bestFit="1" customWidth="1"/>
    <col min="518" max="518" width="9.54296875" style="126" bestFit="1" customWidth="1"/>
    <col min="519" max="758" width="9.453125" style="126"/>
    <col min="759" max="761" width="2.54296875" style="126" customWidth="1"/>
    <col min="762" max="762" width="49.54296875" style="126" customWidth="1"/>
    <col min="763" max="763" width="7.54296875" style="126" customWidth="1"/>
    <col min="764" max="764" width="1.54296875" style="126" customWidth="1"/>
    <col min="765" max="765" width="14" style="126" customWidth="1"/>
    <col min="766" max="766" width="1.453125" style="126" customWidth="1"/>
    <col min="767" max="767" width="14.54296875" style="126" customWidth="1"/>
    <col min="768" max="768" width="1.453125" style="126" customWidth="1"/>
    <col min="769" max="769" width="14" style="126" customWidth="1"/>
    <col min="770" max="770" width="1.453125" style="126" customWidth="1"/>
    <col min="771" max="771" width="14" style="126" customWidth="1"/>
    <col min="772" max="772" width="14.453125" style="126" bestFit="1" customWidth="1"/>
    <col min="773" max="773" width="27" style="126" bestFit="1" customWidth="1"/>
    <col min="774" max="774" width="9.54296875" style="126" bestFit="1" customWidth="1"/>
    <col min="775" max="1014" width="9.453125" style="126"/>
    <col min="1015" max="1017" width="2.54296875" style="126" customWidth="1"/>
    <col min="1018" max="1018" width="49.54296875" style="126" customWidth="1"/>
    <col min="1019" max="1019" width="7.54296875" style="126" customWidth="1"/>
    <col min="1020" max="1020" width="1.54296875" style="126" customWidth="1"/>
    <col min="1021" max="1021" width="14" style="126" customWidth="1"/>
    <col min="1022" max="1022" width="1.453125" style="126" customWidth="1"/>
    <col min="1023" max="1023" width="14.54296875" style="126" customWidth="1"/>
    <col min="1024" max="1024" width="1.453125" style="126" customWidth="1"/>
    <col min="1025" max="1025" width="14" style="126" customWidth="1"/>
    <col min="1026" max="1026" width="1.453125" style="126" customWidth="1"/>
    <col min="1027" max="1027" width="14" style="126" customWidth="1"/>
    <col min="1028" max="1028" width="14.453125" style="126" bestFit="1" customWidth="1"/>
    <col min="1029" max="1029" width="27" style="126" bestFit="1" customWidth="1"/>
    <col min="1030" max="1030" width="9.54296875" style="126" bestFit="1" customWidth="1"/>
    <col min="1031" max="1270" width="9.453125" style="126"/>
    <col min="1271" max="1273" width="2.54296875" style="126" customWidth="1"/>
    <col min="1274" max="1274" width="49.54296875" style="126" customWidth="1"/>
    <col min="1275" max="1275" width="7.54296875" style="126" customWidth="1"/>
    <col min="1276" max="1276" width="1.54296875" style="126" customWidth="1"/>
    <col min="1277" max="1277" width="14" style="126" customWidth="1"/>
    <col min="1278" max="1278" width="1.453125" style="126" customWidth="1"/>
    <col min="1279" max="1279" width="14.54296875" style="126" customWidth="1"/>
    <col min="1280" max="1280" width="1.453125" style="126" customWidth="1"/>
    <col min="1281" max="1281" width="14" style="126" customWidth="1"/>
    <col min="1282" max="1282" width="1.453125" style="126" customWidth="1"/>
    <col min="1283" max="1283" width="14" style="126" customWidth="1"/>
    <col min="1284" max="1284" width="14.453125" style="126" bestFit="1" customWidth="1"/>
    <col min="1285" max="1285" width="27" style="126" bestFit="1" customWidth="1"/>
    <col min="1286" max="1286" width="9.54296875" style="126" bestFit="1" customWidth="1"/>
    <col min="1287" max="1526" width="9.453125" style="126"/>
    <col min="1527" max="1529" width="2.54296875" style="126" customWidth="1"/>
    <col min="1530" max="1530" width="49.54296875" style="126" customWidth="1"/>
    <col min="1531" max="1531" width="7.54296875" style="126" customWidth="1"/>
    <col min="1532" max="1532" width="1.54296875" style="126" customWidth="1"/>
    <col min="1533" max="1533" width="14" style="126" customWidth="1"/>
    <col min="1534" max="1534" width="1.453125" style="126" customWidth="1"/>
    <col min="1535" max="1535" width="14.54296875" style="126" customWidth="1"/>
    <col min="1536" max="1536" width="1.453125" style="126" customWidth="1"/>
    <col min="1537" max="1537" width="14" style="126" customWidth="1"/>
    <col min="1538" max="1538" width="1.453125" style="126" customWidth="1"/>
    <col min="1539" max="1539" width="14" style="126" customWidth="1"/>
    <col min="1540" max="1540" width="14.453125" style="126" bestFit="1" customWidth="1"/>
    <col min="1541" max="1541" width="27" style="126" bestFit="1" customWidth="1"/>
    <col min="1542" max="1542" width="9.54296875" style="126" bestFit="1" customWidth="1"/>
    <col min="1543" max="1782" width="9.453125" style="126"/>
    <col min="1783" max="1785" width="2.54296875" style="126" customWidth="1"/>
    <col min="1786" max="1786" width="49.54296875" style="126" customWidth="1"/>
    <col min="1787" max="1787" width="7.54296875" style="126" customWidth="1"/>
    <col min="1788" max="1788" width="1.54296875" style="126" customWidth="1"/>
    <col min="1789" max="1789" width="14" style="126" customWidth="1"/>
    <col min="1790" max="1790" width="1.453125" style="126" customWidth="1"/>
    <col min="1791" max="1791" width="14.54296875" style="126" customWidth="1"/>
    <col min="1792" max="1792" width="1.453125" style="126" customWidth="1"/>
    <col min="1793" max="1793" width="14" style="126" customWidth="1"/>
    <col min="1794" max="1794" width="1.453125" style="126" customWidth="1"/>
    <col min="1795" max="1795" width="14" style="126" customWidth="1"/>
    <col min="1796" max="1796" width="14.453125" style="126" bestFit="1" customWidth="1"/>
    <col min="1797" max="1797" width="27" style="126" bestFit="1" customWidth="1"/>
    <col min="1798" max="1798" width="9.54296875" style="126" bestFit="1" customWidth="1"/>
    <col min="1799" max="2038" width="9.453125" style="126"/>
    <col min="2039" max="2041" width="2.54296875" style="126" customWidth="1"/>
    <col min="2042" max="2042" width="49.54296875" style="126" customWidth="1"/>
    <col min="2043" max="2043" width="7.54296875" style="126" customWidth="1"/>
    <col min="2044" max="2044" width="1.54296875" style="126" customWidth="1"/>
    <col min="2045" max="2045" width="14" style="126" customWidth="1"/>
    <col min="2046" max="2046" width="1.453125" style="126" customWidth="1"/>
    <col min="2047" max="2047" width="14.54296875" style="126" customWidth="1"/>
    <col min="2048" max="2048" width="1.453125" style="126" customWidth="1"/>
    <col min="2049" max="2049" width="14" style="126" customWidth="1"/>
    <col min="2050" max="2050" width="1.453125" style="126" customWidth="1"/>
    <col min="2051" max="2051" width="14" style="126" customWidth="1"/>
    <col min="2052" max="2052" width="14.453125" style="126" bestFit="1" customWidth="1"/>
    <col min="2053" max="2053" width="27" style="126" bestFit="1" customWidth="1"/>
    <col min="2054" max="2054" width="9.54296875" style="126" bestFit="1" customWidth="1"/>
    <col min="2055" max="2294" width="9.453125" style="126"/>
    <col min="2295" max="2297" width="2.54296875" style="126" customWidth="1"/>
    <col min="2298" max="2298" width="49.54296875" style="126" customWidth="1"/>
    <col min="2299" max="2299" width="7.54296875" style="126" customWidth="1"/>
    <col min="2300" max="2300" width="1.54296875" style="126" customWidth="1"/>
    <col min="2301" max="2301" width="14" style="126" customWidth="1"/>
    <col min="2302" max="2302" width="1.453125" style="126" customWidth="1"/>
    <col min="2303" max="2303" width="14.54296875" style="126" customWidth="1"/>
    <col min="2304" max="2304" width="1.453125" style="126" customWidth="1"/>
    <col min="2305" max="2305" width="14" style="126" customWidth="1"/>
    <col min="2306" max="2306" width="1.453125" style="126" customWidth="1"/>
    <col min="2307" max="2307" width="14" style="126" customWidth="1"/>
    <col min="2308" max="2308" width="14.453125" style="126" bestFit="1" customWidth="1"/>
    <col min="2309" max="2309" width="27" style="126" bestFit="1" customWidth="1"/>
    <col min="2310" max="2310" width="9.54296875" style="126" bestFit="1" customWidth="1"/>
    <col min="2311" max="2550" width="9.453125" style="126"/>
    <col min="2551" max="2553" width="2.54296875" style="126" customWidth="1"/>
    <col min="2554" max="2554" width="49.54296875" style="126" customWidth="1"/>
    <col min="2555" max="2555" width="7.54296875" style="126" customWidth="1"/>
    <col min="2556" max="2556" width="1.54296875" style="126" customWidth="1"/>
    <col min="2557" max="2557" width="14" style="126" customWidth="1"/>
    <col min="2558" max="2558" width="1.453125" style="126" customWidth="1"/>
    <col min="2559" max="2559" width="14.54296875" style="126" customWidth="1"/>
    <col min="2560" max="2560" width="1.453125" style="126" customWidth="1"/>
    <col min="2561" max="2561" width="14" style="126" customWidth="1"/>
    <col min="2562" max="2562" width="1.453125" style="126" customWidth="1"/>
    <col min="2563" max="2563" width="14" style="126" customWidth="1"/>
    <col min="2564" max="2564" width="14.453125" style="126" bestFit="1" customWidth="1"/>
    <col min="2565" max="2565" width="27" style="126" bestFit="1" customWidth="1"/>
    <col min="2566" max="2566" width="9.54296875" style="126" bestFit="1" customWidth="1"/>
    <col min="2567" max="2806" width="9.453125" style="126"/>
    <col min="2807" max="2809" width="2.54296875" style="126" customWidth="1"/>
    <col min="2810" max="2810" width="49.54296875" style="126" customWidth="1"/>
    <col min="2811" max="2811" width="7.54296875" style="126" customWidth="1"/>
    <col min="2812" max="2812" width="1.54296875" style="126" customWidth="1"/>
    <col min="2813" max="2813" width="14" style="126" customWidth="1"/>
    <col min="2814" max="2814" width="1.453125" style="126" customWidth="1"/>
    <col min="2815" max="2815" width="14.54296875" style="126" customWidth="1"/>
    <col min="2816" max="2816" width="1.453125" style="126" customWidth="1"/>
    <col min="2817" max="2817" width="14" style="126" customWidth="1"/>
    <col min="2818" max="2818" width="1.453125" style="126" customWidth="1"/>
    <col min="2819" max="2819" width="14" style="126" customWidth="1"/>
    <col min="2820" max="2820" width="14.453125" style="126" bestFit="1" customWidth="1"/>
    <col min="2821" max="2821" width="27" style="126" bestFit="1" customWidth="1"/>
    <col min="2822" max="2822" width="9.54296875" style="126" bestFit="1" customWidth="1"/>
    <col min="2823" max="3062" width="9.453125" style="126"/>
    <col min="3063" max="3065" width="2.54296875" style="126" customWidth="1"/>
    <col min="3066" max="3066" width="49.54296875" style="126" customWidth="1"/>
    <col min="3067" max="3067" width="7.54296875" style="126" customWidth="1"/>
    <col min="3068" max="3068" width="1.54296875" style="126" customWidth="1"/>
    <col min="3069" max="3069" width="14" style="126" customWidth="1"/>
    <col min="3070" max="3070" width="1.453125" style="126" customWidth="1"/>
    <col min="3071" max="3071" width="14.54296875" style="126" customWidth="1"/>
    <col min="3072" max="3072" width="1.453125" style="126" customWidth="1"/>
    <col min="3073" max="3073" width="14" style="126" customWidth="1"/>
    <col min="3074" max="3074" width="1.453125" style="126" customWidth="1"/>
    <col min="3075" max="3075" width="14" style="126" customWidth="1"/>
    <col min="3076" max="3076" width="14.453125" style="126" bestFit="1" customWidth="1"/>
    <col min="3077" max="3077" width="27" style="126" bestFit="1" customWidth="1"/>
    <col min="3078" max="3078" width="9.54296875" style="126" bestFit="1" customWidth="1"/>
    <col min="3079" max="3318" width="9.453125" style="126"/>
    <col min="3319" max="3321" width="2.54296875" style="126" customWidth="1"/>
    <col min="3322" max="3322" width="49.54296875" style="126" customWidth="1"/>
    <col min="3323" max="3323" width="7.54296875" style="126" customWidth="1"/>
    <col min="3324" max="3324" width="1.54296875" style="126" customWidth="1"/>
    <col min="3325" max="3325" width="14" style="126" customWidth="1"/>
    <col min="3326" max="3326" width="1.453125" style="126" customWidth="1"/>
    <col min="3327" max="3327" width="14.54296875" style="126" customWidth="1"/>
    <col min="3328" max="3328" width="1.453125" style="126" customWidth="1"/>
    <col min="3329" max="3329" width="14" style="126" customWidth="1"/>
    <col min="3330" max="3330" width="1.453125" style="126" customWidth="1"/>
    <col min="3331" max="3331" width="14" style="126" customWidth="1"/>
    <col min="3332" max="3332" width="14.453125" style="126" bestFit="1" customWidth="1"/>
    <col min="3333" max="3333" width="27" style="126" bestFit="1" customWidth="1"/>
    <col min="3334" max="3334" width="9.54296875" style="126" bestFit="1" customWidth="1"/>
    <col min="3335" max="3574" width="9.453125" style="126"/>
    <col min="3575" max="3577" width="2.54296875" style="126" customWidth="1"/>
    <col min="3578" max="3578" width="49.54296875" style="126" customWidth="1"/>
    <col min="3579" max="3579" width="7.54296875" style="126" customWidth="1"/>
    <col min="3580" max="3580" width="1.54296875" style="126" customWidth="1"/>
    <col min="3581" max="3581" width="14" style="126" customWidth="1"/>
    <col min="3582" max="3582" width="1.453125" style="126" customWidth="1"/>
    <col min="3583" max="3583" width="14.54296875" style="126" customWidth="1"/>
    <col min="3584" max="3584" width="1.453125" style="126" customWidth="1"/>
    <col min="3585" max="3585" width="14" style="126" customWidth="1"/>
    <col min="3586" max="3586" width="1.453125" style="126" customWidth="1"/>
    <col min="3587" max="3587" width="14" style="126" customWidth="1"/>
    <col min="3588" max="3588" width="14.453125" style="126" bestFit="1" customWidth="1"/>
    <col min="3589" max="3589" width="27" style="126" bestFit="1" customWidth="1"/>
    <col min="3590" max="3590" width="9.54296875" style="126" bestFit="1" customWidth="1"/>
    <col min="3591" max="3830" width="9.453125" style="126"/>
    <col min="3831" max="3833" width="2.54296875" style="126" customWidth="1"/>
    <col min="3834" max="3834" width="49.54296875" style="126" customWidth="1"/>
    <col min="3835" max="3835" width="7.54296875" style="126" customWidth="1"/>
    <col min="3836" max="3836" width="1.54296875" style="126" customWidth="1"/>
    <col min="3837" max="3837" width="14" style="126" customWidth="1"/>
    <col min="3838" max="3838" width="1.453125" style="126" customWidth="1"/>
    <col min="3839" max="3839" width="14.54296875" style="126" customWidth="1"/>
    <col min="3840" max="3840" width="1.453125" style="126" customWidth="1"/>
    <col min="3841" max="3841" width="14" style="126" customWidth="1"/>
    <col min="3842" max="3842" width="1.453125" style="126" customWidth="1"/>
    <col min="3843" max="3843" width="14" style="126" customWidth="1"/>
    <col min="3844" max="3844" width="14.453125" style="126" bestFit="1" customWidth="1"/>
    <col min="3845" max="3845" width="27" style="126" bestFit="1" customWidth="1"/>
    <col min="3846" max="3846" width="9.54296875" style="126" bestFit="1" customWidth="1"/>
    <col min="3847" max="4086" width="9.453125" style="126"/>
    <col min="4087" max="4089" width="2.54296875" style="126" customWidth="1"/>
    <col min="4090" max="4090" width="49.54296875" style="126" customWidth="1"/>
    <col min="4091" max="4091" width="7.54296875" style="126" customWidth="1"/>
    <col min="4092" max="4092" width="1.54296875" style="126" customWidth="1"/>
    <col min="4093" max="4093" width="14" style="126" customWidth="1"/>
    <col min="4094" max="4094" width="1.453125" style="126" customWidth="1"/>
    <col min="4095" max="4095" width="14.54296875" style="126" customWidth="1"/>
    <col min="4096" max="4096" width="1.453125" style="126" customWidth="1"/>
    <col min="4097" max="4097" width="14" style="126" customWidth="1"/>
    <col min="4098" max="4098" width="1.453125" style="126" customWidth="1"/>
    <col min="4099" max="4099" width="14" style="126" customWidth="1"/>
    <col min="4100" max="4100" width="14.453125" style="126" bestFit="1" customWidth="1"/>
    <col min="4101" max="4101" width="27" style="126" bestFit="1" customWidth="1"/>
    <col min="4102" max="4102" width="9.54296875" style="126" bestFit="1" customWidth="1"/>
    <col min="4103" max="4342" width="9.453125" style="126"/>
    <col min="4343" max="4345" width="2.54296875" style="126" customWidth="1"/>
    <col min="4346" max="4346" width="49.54296875" style="126" customWidth="1"/>
    <col min="4347" max="4347" width="7.54296875" style="126" customWidth="1"/>
    <col min="4348" max="4348" width="1.54296875" style="126" customWidth="1"/>
    <col min="4349" max="4349" width="14" style="126" customWidth="1"/>
    <col min="4350" max="4350" width="1.453125" style="126" customWidth="1"/>
    <col min="4351" max="4351" width="14.54296875" style="126" customWidth="1"/>
    <col min="4352" max="4352" width="1.453125" style="126" customWidth="1"/>
    <col min="4353" max="4353" width="14" style="126" customWidth="1"/>
    <col min="4354" max="4354" width="1.453125" style="126" customWidth="1"/>
    <col min="4355" max="4355" width="14" style="126" customWidth="1"/>
    <col min="4356" max="4356" width="14.453125" style="126" bestFit="1" customWidth="1"/>
    <col min="4357" max="4357" width="27" style="126" bestFit="1" customWidth="1"/>
    <col min="4358" max="4358" width="9.54296875" style="126" bestFit="1" customWidth="1"/>
    <col min="4359" max="4598" width="9.453125" style="126"/>
    <col min="4599" max="4601" width="2.54296875" style="126" customWidth="1"/>
    <col min="4602" max="4602" width="49.54296875" style="126" customWidth="1"/>
    <col min="4603" max="4603" width="7.54296875" style="126" customWidth="1"/>
    <col min="4604" max="4604" width="1.54296875" style="126" customWidth="1"/>
    <col min="4605" max="4605" width="14" style="126" customWidth="1"/>
    <col min="4606" max="4606" width="1.453125" style="126" customWidth="1"/>
    <col min="4607" max="4607" width="14.54296875" style="126" customWidth="1"/>
    <col min="4608" max="4608" width="1.453125" style="126" customWidth="1"/>
    <col min="4609" max="4609" width="14" style="126" customWidth="1"/>
    <col min="4610" max="4610" width="1.453125" style="126" customWidth="1"/>
    <col min="4611" max="4611" width="14" style="126" customWidth="1"/>
    <col min="4612" max="4612" width="14.453125" style="126" bestFit="1" customWidth="1"/>
    <col min="4613" max="4613" width="27" style="126" bestFit="1" customWidth="1"/>
    <col min="4614" max="4614" width="9.54296875" style="126" bestFit="1" customWidth="1"/>
    <col min="4615" max="4854" width="9.453125" style="126"/>
    <col min="4855" max="4857" width="2.54296875" style="126" customWidth="1"/>
    <col min="4858" max="4858" width="49.54296875" style="126" customWidth="1"/>
    <col min="4859" max="4859" width="7.54296875" style="126" customWidth="1"/>
    <col min="4860" max="4860" width="1.54296875" style="126" customWidth="1"/>
    <col min="4861" max="4861" width="14" style="126" customWidth="1"/>
    <col min="4862" max="4862" width="1.453125" style="126" customWidth="1"/>
    <col min="4863" max="4863" width="14.54296875" style="126" customWidth="1"/>
    <col min="4864" max="4864" width="1.453125" style="126" customWidth="1"/>
    <col min="4865" max="4865" width="14" style="126" customWidth="1"/>
    <col min="4866" max="4866" width="1.453125" style="126" customWidth="1"/>
    <col min="4867" max="4867" width="14" style="126" customWidth="1"/>
    <col min="4868" max="4868" width="14.453125" style="126" bestFit="1" customWidth="1"/>
    <col min="4869" max="4869" width="27" style="126" bestFit="1" customWidth="1"/>
    <col min="4870" max="4870" width="9.54296875" style="126" bestFit="1" customWidth="1"/>
    <col min="4871" max="5110" width="9.453125" style="126"/>
    <col min="5111" max="5113" width="2.54296875" style="126" customWidth="1"/>
    <col min="5114" max="5114" width="49.54296875" style="126" customWidth="1"/>
    <col min="5115" max="5115" width="7.54296875" style="126" customWidth="1"/>
    <col min="5116" max="5116" width="1.54296875" style="126" customWidth="1"/>
    <col min="5117" max="5117" width="14" style="126" customWidth="1"/>
    <col min="5118" max="5118" width="1.453125" style="126" customWidth="1"/>
    <col min="5119" max="5119" width="14.54296875" style="126" customWidth="1"/>
    <col min="5120" max="5120" width="1.453125" style="126" customWidth="1"/>
    <col min="5121" max="5121" width="14" style="126" customWidth="1"/>
    <col min="5122" max="5122" width="1.453125" style="126" customWidth="1"/>
    <col min="5123" max="5123" width="14" style="126" customWidth="1"/>
    <col min="5124" max="5124" width="14.453125" style="126" bestFit="1" customWidth="1"/>
    <col min="5125" max="5125" width="27" style="126" bestFit="1" customWidth="1"/>
    <col min="5126" max="5126" width="9.54296875" style="126" bestFit="1" customWidth="1"/>
    <col min="5127" max="5366" width="9.453125" style="126"/>
    <col min="5367" max="5369" width="2.54296875" style="126" customWidth="1"/>
    <col min="5370" max="5370" width="49.54296875" style="126" customWidth="1"/>
    <col min="5371" max="5371" width="7.54296875" style="126" customWidth="1"/>
    <col min="5372" max="5372" width="1.54296875" style="126" customWidth="1"/>
    <col min="5373" max="5373" width="14" style="126" customWidth="1"/>
    <col min="5374" max="5374" width="1.453125" style="126" customWidth="1"/>
    <col min="5375" max="5375" width="14.54296875" style="126" customWidth="1"/>
    <col min="5376" max="5376" width="1.453125" style="126" customWidth="1"/>
    <col min="5377" max="5377" width="14" style="126" customWidth="1"/>
    <col min="5378" max="5378" width="1.453125" style="126" customWidth="1"/>
    <col min="5379" max="5379" width="14" style="126" customWidth="1"/>
    <col min="5380" max="5380" width="14.453125" style="126" bestFit="1" customWidth="1"/>
    <col min="5381" max="5381" width="27" style="126" bestFit="1" customWidth="1"/>
    <col min="5382" max="5382" width="9.54296875" style="126" bestFit="1" customWidth="1"/>
    <col min="5383" max="5622" width="9.453125" style="126"/>
    <col min="5623" max="5625" width="2.54296875" style="126" customWidth="1"/>
    <col min="5626" max="5626" width="49.54296875" style="126" customWidth="1"/>
    <col min="5627" max="5627" width="7.54296875" style="126" customWidth="1"/>
    <col min="5628" max="5628" width="1.54296875" style="126" customWidth="1"/>
    <col min="5629" max="5629" width="14" style="126" customWidth="1"/>
    <col min="5630" max="5630" width="1.453125" style="126" customWidth="1"/>
    <col min="5631" max="5631" width="14.54296875" style="126" customWidth="1"/>
    <col min="5632" max="5632" width="1.453125" style="126" customWidth="1"/>
    <col min="5633" max="5633" width="14" style="126" customWidth="1"/>
    <col min="5634" max="5634" width="1.453125" style="126" customWidth="1"/>
    <col min="5635" max="5635" width="14" style="126" customWidth="1"/>
    <col min="5636" max="5636" width="14.453125" style="126" bestFit="1" customWidth="1"/>
    <col min="5637" max="5637" width="27" style="126" bestFit="1" customWidth="1"/>
    <col min="5638" max="5638" width="9.54296875" style="126" bestFit="1" customWidth="1"/>
    <col min="5639" max="5878" width="9.453125" style="126"/>
    <col min="5879" max="5881" width="2.54296875" style="126" customWidth="1"/>
    <col min="5882" max="5882" width="49.54296875" style="126" customWidth="1"/>
    <col min="5883" max="5883" width="7.54296875" style="126" customWidth="1"/>
    <col min="5884" max="5884" width="1.54296875" style="126" customWidth="1"/>
    <col min="5885" max="5885" width="14" style="126" customWidth="1"/>
    <col min="5886" max="5886" width="1.453125" style="126" customWidth="1"/>
    <col min="5887" max="5887" width="14.54296875" style="126" customWidth="1"/>
    <col min="5888" max="5888" width="1.453125" style="126" customWidth="1"/>
    <col min="5889" max="5889" width="14" style="126" customWidth="1"/>
    <col min="5890" max="5890" width="1.453125" style="126" customWidth="1"/>
    <col min="5891" max="5891" width="14" style="126" customWidth="1"/>
    <col min="5892" max="5892" width="14.453125" style="126" bestFit="1" customWidth="1"/>
    <col min="5893" max="5893" width="27" style="126" bestFit="1" customWidth="1"/>
    <col min="5894" max="5894" width="9.54296875" style="126" bestFit="1" customWidth="1"/>
    <col min="5895" max="6134" width="9.453125" style="126"/>
    <col min="6135" max="6137" width="2.54296875" style="126" customWidth="1"/>
    <col min="6138" max="6138" width="49.54296875" style="126" customWidth="1"/>
    <col min="6139" max="6139" width="7.54296875" style="126" customWidth="1"/>
    <col min="6140" max="6140" width="1.54296875" style="126" customWidth="1"/>
    <col min="6141" max="6141" width="14" style="126" customWidth="1"/>
    <col min="6142" max="6142" width="1.453125" style="126" customWidth="1"/>
    <col min="6143" max="6143" width="14.54296875" style="126" customWidth="1"/>
    <col min="6144" max="6144" width="1.453125" style="126" customWidth="1"/>
    <col min="6145" max="6145" width="14" style="126" customWidth="1"/>
    <col min="6146" max="6146" width="1.453125" style="126" customWidth="1"/>
    <col min="6147" max="6147" width="14" style="126" customWidth="1"/>
    <col min="6148" max="6148" width="14.453125" style="126" bestFit="1" customWidth="1"/>
    <col min="6149" max="6149" width="27" style="126" bestFit="1" customWidth="1"/>
    <col min="6150" max="6150" width="9.54296875" style="126" bestFit="1" customWidth="1"/>
    <col min="6151" max="6390" width="9.453125" style="126"/>
    <col min="6391" max="6393" width="2.54296875" style="126" customWidth="1"/>
    <col min="6394" max="6394" width="49.54296875" style="126" customWidth="1"/>
    <col min="6395" max="6395" width="7.54296875" style="126" customWidth="1"/>
    <col min="6396" max="6396" width="1.54296875" style="126" customWidth="1"/>
    <col min="6397" max="6397" width="14" style="126" customWidth="1"/>
    <col min="6398" max="6398" width="1.453125" style="126" customWidth="1"/>
    <col min="6399" max="6399" width="14.54296875" style="126" customWidth="1"/>
    <col min="6400" max="6400" width="1.453125" style="126" customWidth="1"/>
    <col min="6401" max="6401" width="14" style="126" customWidth="1"/>
    <col min="6402" max="6402" width="1.453125" style="126" customWidth="1"/>
    <col min="6403" max="6403" width="14" style="126" customWidth="1"/>
    <col min="6404" max="6404" width="14.453125" style="126" bestFit="1" customWidth="1"/>
    <col min="6405" max="6405" width="27" style="126" bestFit="1" customWidth="1"/>
    <col min="6406" max="6406" width="9.54296875" style="126" bestFit="1" customWidth="1"/>
    <col min="6407" max="6646" width="9.453125" style="126"/>
    <col min="6647" max="6649" width="2.54296875" style="126" customWidth="1"/>
    <col min="6650" max="6650" width="49.54296875" style="126" customWidth="1"/>
    <col min="6651" max="6651" width="7.54296875" style="126" customWidth="1"/>
    <col min="6652" max="6652" width="1.54296875" style="126" customWidth="1"/>
    <col min="6653" max="6653" width="14" style="126" customWidth="1"/>
    <col min="6654" max="6654" width="1.453125" style="126" customWidth="1"/>
    <col min="6655" max="6655" width="14.54296875" style="126" customWidth="1"/>
    <col min="6656" max="6656" width="1.453125" style="126" customWidth="1"/>
    <col min="6657" max="6657" width="14" style="126" customWidth="1"/>
    <col min="6658" max="6658" width="1.453125" style="126" customWidth="1"/>
    <col min="6659" max="6659" width="14" style="126" customWidth="1"/>
    <col min="6660" max="6660" width="14.453125" style="126" bestFit="1" customWidth="1"/>
    <col min="6661" max="6661" width="27" style="126" bestFit="1" customWidth="1"/>
    <col min="6662" max="6662" width="9.54296875" style="126" bestFit="1" customWidth="1"/>
    <col min="6663" max="6902" width="9.453125" style="126"/>
    <col min="6903" max="6905" width="2.54296875" style="126" customWidth="1"/>
    <col min="6906" max="6906" width="49.54296875" style="126" customWidth="1"/>
    <col min="6907" max="6907" width="7.54296875" style="126" customWidth="1"/>
    <col min="6908" max="6908" width="1.54296875" style="126" customWidth="1"/>
    <col min="6909" max="6909" width="14" style="126" customWidth="1"/>
    <col min="6910" max="6910" width="1.453125" style="126" customWidth="1"/>
    <col min="6911" max="6911" width="14.54296875" style="126" customWidth="1"/>
    <col min="6912" max="6912" width="1.453125" style="126" customWidth="1"/>
    <col min="6913" max="6913" width="14" style="126" customWidth="1"/>
    <col min="6914" max="6914" width="1.453125" style="126" customWidth="1"/>
    <col min="6915" max="6915" width="14" style="126" customWidth="1"/>
    <col min="6916" max="6916" width="14.453125" style="126" bestFit="1" customWidth="1"/>
    <col min="6917" max="6917" width="27" style="126" bestFit="1" customWidth="1"/>
    <col min="6918" max="6918" width="9.54296875" style="126" bestFit="1" customWidth="1"/>
    <col min="6919" max="7158" width="9.453125" style="126"/>
    <col min="7159" max="7161" width="2.54296875" style="126" customWidth="1"/>
    <col min="7162" max="7162" width="49.54296875" style="126" customWidth="1"/>
    <col min="7163" max="7163" width="7.54296875" style="126" customWidth="1"/>
    <col min="7164" max="7164" width="1.54296875" style="126" customWidth="1"/>
    <col min="7165" max="7165" width="14" style="126" customWidth="1"/>
    <col min="7166" max="7166" width="1.453125" style="126" customWidth="1"/>
    <col min="7167" max="7167" width="14.54296875" style="126" customWidth="1"/>
    <col min="7168" max="7168" width="1.453125" style="126" customWidth="1"/>
    <col min="7169" max="7169" width="14" style="126" customWidth="1"/>
    <col min="7170" max="7170" width="1.453125" style="126" customWidth="1"/>
    <col min="7171" max="7171" width="14" style="126" customWidth="1"/>
    <col min="7172" max="7172" width="14.453125" style="126" bestFit="1" customWidth="1"/>
    <col min="7173" max="7173" width="27" style="126" bestFit="1" customWidth="1"/>
    <col min="7174" max="7174" width="9.54296875" style="126" bestFit="1" customWidth="1"/>
    <col min="7175" max="7414" width="9.453125" style="126"/>
    <col min="7415" max="7417" width="2.54296875" style="126" customWidth="1"/>
    <col min="7418" max="7418" width="49.54296875" style="126" customWidth="1"/>
    <col min="7419" max="7419" width="7.54296875" style="126" customWidth="1"/>
    <col min="7420" max="7420" width="1.54296875" style="126" customWidth="1"/>
    <col min="7421" max="7421" width="14" style="126" customWidth="1"/>
    <col min="7422" max="7422" width="1.453125" style="126" customWidth="1"/>
    <col min="7423" max="7423" width="14.54296875" style="126" customWidth="1"/>
    <col min="7424" max="7424" width="1.453125" style="126" customWidth="1"/>
    <col min="7425" max="7425" width="14" style="126" customWidth="1"/>
    <col min="7426" max="7426" width="1.453125" style="126" customWidth="1"/>
    <col min="7427" max="7427" width="14" style="126" customWidth="1"/>
    <col min="7428" max="7428" width="14.453125" style="126" bestFit="1" customWidth="1"/>
    <col min="7429" max="7429" width="27" style="126" bestFit="1" customWidth="1"/>
    <col min="7430" max="7430" width="9.54296875" style="126" bestFit="1" customWidth="1"/>
    <col min="7431" max="7670" width="9.453125" style="126"/>
    <col min="7671" max="7673" width="2.54296875" style="126" customWidth="1"/>
    <col min="7674" max="7674" width="49.54296875" style="126" customWidth="1"/>
    <col min="7675" max="7675" width="7.54296875" style="126" customWidth="1"/>
    <col min="7676" max="7676" width="1.54296875" style="126" customWidth="1"/>
    <col min="7677" max="7677" width="14" style="126" customWidth="1"/>
    <col min="7678" max="7678" width="1.453125" style="126" customWidth="1"/>
    <col min="7679" max="7679" width="14.54296875" style="126" customWidth="1"/>
    <col min="7680" max="7680" width="1.453125" style="126" customWidth="1"/>
    <col min="7681" max="7681" width="14" style="126" customWidth="1"/>
    <col min="7682" max="7682" width="1.453125" style="126" customWidth="1"/>
    <col min="7683" max="7683" width="14" style="126" customWidth="1"/>
    <col min="7684" max="7684" width="14.453125" style="126" bestFit="1" customWidth="1"/>
    <col min="7685" max="7685" width="27" style="126" bestFit="1" customWidth="1"/>
    <col min="7686" max="7686" width="9.54296875" style="126" bestFit="1" customWidth="1"/>
    <col min="7687" max="7926" width="9.453125" style="126"/>
    <col min="7927" max="7929" width="2.54296875" style="126" customWidth="1"/>
    <col min="7930" max="7930" width="49.54296875" style="126" customWidth="1"/>
    <col min="7931" max="7931" width="7.54296875" style="126" customWidth="1"/>
    <col min="7932" max="7932" width="1.54296875" style="126" customWidth="1"/>
    <col min="7933" max="7933" width="14" style="126" customWidth="1"/>
    <col min="7934" max="7934" width="1.453125" style="126" customWidth="1"/>
    <col min="7935" max="7935" width="14.54296875" style="126" customWidth="1"/>
    <col min="7936" max="7936" width="1.453125" style="126" customWidth="1"/>
    <col min="7937" max="7937" width="14" style="126" customWidth="1"/>
    <col min="7938" max="7938" width="1.453125" style="126" customWidth="1"/>
    <col min="7939" max="7939" width="14" style="126" customWidth="1"/>
    <col min="7940" max="7940" width="14.453125" style="126" bestFit="1" customWidth="1"/>
    <col min="7941" max="7941" width="27" style="126" bestFit="1" customWidth="1"/>
    <col min="7942" max="7942" width="9.54296875" style="126" bestFit="1" customWidth="1"/>
    <col min="7943" max="8182" width="9.453125" style="126"/>
    <col min="8183" max="8185" width="2.54296875" style="126" customWidth="1"/>
    <col min="8186" max="8186" width="49.54296875" style="126" customWidth="1"/>
    <col min="8187" max="8187" width="7.54296875" style="126" customWidth="1"/>
    <col min="8188" max="8188" width="1.54296875" style="126" customWidth="1"/>
    <col min="8189" max="8189" width="14" style="126" customWidth="1"/>
    <col min="8190" max="8190" width="1.453125" style="126" customWidth="1"/>
    <col min="8191" max="8191" width="14.54296875" style="126" customWidth="1"/>
    <col min="8192" max="8192" width="1.453125" style="126" customWidth="1"/>
    <col min="8193" max="8193" width="14" style="126" customWidth="1"/>
    <col min="8194" max="8194" width="1.453125" style="126" customWidth="1"/>
    <col min="8195" max="8195" width="14" style="126" customWidth="1"/>
    <col min="8196" max="8196" width="14.453125" style="126" bestFit="1" customWidth="1"/>
    <col min="8197" max="8197" width="27" style="126" bestFit="1" customWidth="1"/>
    <col min="8198" max="8198" width="9.54296875" style="126" bestFit="1" customWidth="1"/>
    <col min="8199" max="8438" width="9.453125" style="126"/>
    <col min="8439" max="8441" width="2.54296875" style="126" customWidth="1"/>
    <col min="8442" max="8442" width="49.54296875" style="126" customWidth="1"/>
    <col min="8443" max="8443" width="7.54296875" style="126" customWidth="1"/>
    <col min="8444" max="8444" width="1.54296875" style="126" customWidth="1"/>
    <col min="8445" max="8445" width="14" style="126" customWidth="1"/>
    <col min="8446" max="8446" width="1.453125" style="126" customWidth="1"/>
    <col min="8447" max="8447" width="14.54296875" style="126" customWidth="1"/>
    <col min="8448" max="8448" width="1.453125" style="126" customWidth="1"/>
    <col min="8449" max="8449" width="14" style="126" customWidth="1"/>
    <col min="8450" max="8450" width="1.453125" style="126" customWidth="1"/>
    <col min="8451" max="8451" width="14" style="126" customWidth="1"/>
    <col min="8452" max="8452" width="14.453125" style="126" bestFit="1" customWidth="1"/>
    <col min="8453" max="8453" width="27" style="126" bestFit="1" customWidth="1"/>
    <col min="8454" max="8454" width="9.54296875" style="126" bestFit="1" customWidth="1"/>
    <col min="8455" max="8694" width="9.453125" style="126"/>
    <col min="8695" max="8697" width="2.54296875" style="126" customWidth="1"/>
    <col min="8698" max="8698" width="49.54296875" style="126" customWidth="1"/>
    <col min="8699" max="8699" width="7.54296875" style="126" customWidth="1"/>
    <col min="8700" max="8700" width="1.54296875" style="126" customWidth="1"/>
    <col min="8701" max="8701" width="14" style="126" customWidth="1"/>
    <col min="8702" max="8702" width="1.453125" style="126" customWidth="1"/>
    <col min="8703" max="8703" width="14.54296875" style="126" customWidth="1"/>
    <col min="8704" max="8704" width="1.453125" style="126" customWidth="1"/>
    <col min="8705" max="8705" width="14" style="126" customWidth="1"/>
    <col min="8706" max="8706" width="1.453125" style="126" customWidth="1"/>
    <col min="8707" max="8707" width="14" style="126" customWidth="1"/>
    <col min="8708" max="8708" width="14.453125" style="126" bestFit="1" customWidth="1"/>
    <col min="8709" max="8709" width="27" style="126" bestFit="1" customWidth="1"/>
    <col min="8710" max="8710" width="9.54296875" style="126" bestFit="1" customWidth="1"/>
    <col min="8711" max="8950" width="9.453125" style="126"/>
    <col min="8951" max="8953" width="2.54296875" style="126" customWidth="1"/>
    <col min="8954" max="8954" width="49.54296875" style="126" customWidth="1"/>
    <col min="8955" max="8955" width="7.54296875" style="126" customWidth="1"/>
    <col min="8956" max="8956" width="1.54296875" style="126" customWidth="1"/>
    <col min="8957" max="8957" width="14" style="126" customWidth="1"/>
    <col min="8958" max="8958" width="1.453125" style="126" customWidth="1"/>
    <col min="8959" max="8959" width="14.54296875" style="126" customWidth="1"/>
    <col min="8960" max="8960" width="1.453125" style="126" customWidth="1"/>
    <col min="8961" max="8961" width="14" style="126" customWidth="1"/>
    <col min="8962" max="8962" width="1.453125" style="126" customWidth="1"/>
    <col min="8963" max="8963" width="14" style="126" customWidth="1"/>
    <col min="8964" max="8964" width="14.453125" style="126" bestFit="1" customWidth="1"/>
    <col min="8965" max="8965" width="27" style="126" bestFit="1" customWidth="1"/>
    <col min="8966" max="8966" width="9.54296875" style="126" bestFit="1" customWidth="1"/>
    <col min="8967" max="9206" width="9.453125" style="126"/>
    <col min="9207" max="9209" width="2.54296875" style="126" customWidth="1"/>
    <col min="9210" max="9210" width="49.54296875" style="126" customWidth="1"/>
    <col min="9211" max="9211" width="7.54296875" style="126" customWidth="1"/>
    <col min="9212" max="9212" width="1.54296875" style="126" customWidth="1"/>
    <col min="9213" max="9213" width="14" style="126" customWidth="1"/>
    <col min="9214" max="9214" width="1.453125" style="126" customWidth="1"/>
    <col min="9215" max="9215" width="14.54296875" style="126" customWidth="1"/>
    <col min="9216" max="9216" width="1.453125" style="126" customWidth="1"/>
    <col min="9217" max="9217" width="14" style="126" customWidth="1"/>
    <col min="9218" max="9218" width="1.453125" style="126" customWidth="1"/>
    <col min="9219" max="9219" width="14" style="126" customWidth="1"/>
    <col min="9220" max="9220" width="14.453125" style="126" bestFit="1" customWidth="1"/>
    <col min="9221" max="9221" width="27" style="126" bestFit="1" customWidth="1"/>
    <col min="9222" max="9222" width="9.54296875" style="126" bestFit="1" customWidth="1"/>
    <col min="9223" max="9462" width="9.453125" style="126"/>
    <col min="9463" max="9465" width="2.54296875" style="126" customWidth="1"/>
    <col min="9466" max="9466" width="49.54296875" style="126" customWidth="1"/>
    <col min="9467" max="9467" width="7.54296875" style="126" customWidth="1"/>
    <col min="9468" max="9468" width="1.54296875" style="126" customWidth="1"/>
    <col min="9469" max="9469" width="14" style="126" customWidth="1"/>
    <col min="9470" max="9470" width="1.453125" style="126" customWidth="1"/>
    <col min="9471" max="9471" width="14.54296875" style="126" customWidth="1"/>
    <col min="9472" max="9472" width="1.453125" style="126" customWidth="1"/>
    <col min="9473" max="9473" width="14" style="126" customWidth="1"/>
    <col min="9474" max="9474" width="1.453125" style="126" customWidth="1"/>
    <col min="9475" max="9475" width="14" style="126" customWidth="1"/>
    <col min="9476" max="9476" width="14.453125" style="126" bestFit="1" customWidth="1"/>
    <col min="9477" max="9477" width="27" style="126" bestFit="1" customWidth="1"/>
    <col min="9478" max="9478" width="9.54296875" style="126" bestFit="1" customWidth="1"/>
    <col min="9479" max="9718" width="9.453125" style="126"/>
    <col min="9719" max="9721" width="2.54296875" style="126" customWidth="1"/>
    <col min="9722" max="9722" width="49.54296875" style="126" customWidth="1"/>
    <col min="9723" max="9723" width="7.54296875" style="126" customWidth="1"/>
    <col min="9724" max="9724" width="1.54296875" style="126" customWidth="1"/>
    <col min="9725" max="9725" width="14" style="126" customWidth="1"/>
    <col min="9726" max="9726" width="1.453125" style="126" customWidth="1"/>
    <col min="9727" max="9727" width="14.54296875" style="126" customWidth="1"/>
    <col min="9728" max="9728" width="1.453125" style="126" customWidth="1"/>
    <col min="9729" max="9729" width="14" style="126" customWidth="1"/>
    <col min="9730" max="9730" width="1.453125" style="126" customWidth="1"/>
    <col min="9731" max="9731" width="14" style="126" customWidth="1"/>
    <col min="9732" max="9732" width="14.453125" style="126" bestFit="1" customWidth="1"/>
    <col min="9733" max="9733" width="27" style="126" bestFit="1" customWidth="1"/>
    <col min="9734" max="9734" width="9.54296875" style="126" bestFit="1" customWidth="1"/>
    <col min="9735" max="9974" width="9.453125" style="126"/>
    <col min="9975" max="9977" width="2.54296875" style="126" customWidth="1"/>
    <col min="9978" max="9978" width="49.54296875" style="126" customWidth="1"/>
    <col min="9979" max="9979" width="7.54296875" style="126" customWidth="1"/>
    <col min="9980" max="9980" width="1.54296875" style="126" customWidth="1"/>
    <col min="9981" max="9981" width="14" style="126" customWidth="1"/>
    <col min="9982" max="9982" width="1.453125" style="126" customWidth="1"/>
    <col min="9983" max="9983" width="14.54296875" style="126" customWidth="1"/>
    <col min="9984" max="9984" width="1.453125" style="126" customWidth="1"/>
    <col min="9985" max="9985" width="14" style="126" customWidth="1"/>
    <col min="9986" max="9986" width="1.453125" style="126" customWidth="1"/>
    <col min="9987" max="9987" width="14" style="126" customWidth="1"/>
    <col min="9988" max="9988" width="14.453125" style="126" bestFit="1" customWidth="1"/>
    <col min="9989" max="9989" width="27" style="126" bestFit="1" customWidth="1"/>
    <col min="9990" max="9990" width="9.54296875" style="126" bestFit="1" customWidth="1"/>
    <col min="9991" max="10230" width="9.453125" style="126"/>
    <col min="10231" max="10233" width="2.54296875" style="126" customWidth="1"/>
    <col min="10234" max="10234" width="49.54296875" style="126" customWidth="1"/>
    <col min="10235" max="10235" width="7.54296875" style="126" customWidth="1"/>
    <col min="10236" max="10236" width="1.54296875" style="126" customWidth="1"/>
    <col min="10237" max="10237" width="14" style="126" customWidth="1"/>
    <col min="10238" max="10238" width="1.453125" style="126" customWidth="1"/>
    <col min="10239" max="10239" width="14.54296875" style="126" customWidth="1"/>
    <col min="10240" max="10240" width="1.453125" style="126" customWidth="1"/>
    <col min="10241" max="10241" width="14" style="126" customWidth="1"/>
    <col min="10242" max="10242" width="1.453125" style="126" customWidth="1"/>
    <col min="10243" max="10243" width="14" style="126" customWidth="1"/>
    <col min="10244" max="10244" width="14.453125" style="126" bestFit="1" customWidth="1"/>
    <col min="10245" max="10245" width="27" style="126" bestFit="1" customWidth="1"/>
    <col min="10246" max="10246" width="9.54296875" style="126" bestFit="1" customWidth="1"/>
    <col min="10247" max="10486" width="9.453125" style="126"/>
    <col min="10487" max="10489" width="2.54296875" style="126" customWidth="1"/>
    <col min="10490" max="10490" width="49.54296875" style="126" customWidth="1"/>
    <col min="10491" max="10491" width="7.54296875" style="126" customWidth="1"/>
    <col min="10492" max="10492" width="1.54296875" style="126" customWidth="1"/>
    <col min="10493" max="10493" width="14" style="126" customWidth="1"/>
    <col min="10494" max="10494" width="1.453125" style="126" customWidth="1"/>
    <col min="10495" max="10495" width="14.54296875" style="126" customWidth="1"/>
    <col min="10496" max="10496" width="1.453125" style="126" customWidth="1"/>
    <col min="10497" max="10497" width="14" style="126" customWidth="1"/>
    <col min="10498" max="10498" width="1.453125" style="126" customWidth="1"/>
    <col min="10499" max="10499" width="14" style="126" customWidth="1"/>
    <col min="10500" max="10500" width="14.453125" style="126" bestFit="1" customWidth="1"/>
    <col min="10501" max="10501" width="27" style="126" bestFit="1" customWidth="1"/>
    <col min="10502" max="10502" width="9.54296875" style="126" bestFit="1" customWidth="1"/>
    <col min="10503" max="10742" width="9.453125" style="126"/>
    <col min="10743" max="10745" width="2.54296875" style="126" customWidth="1"/>
    <col min="10746" max="10746" width="49.54296875" style="126" customWidth="1"/>
    <col min="10747" max="10747" width="7.54296875" style="126" customWidth="1"/>
    <col min="10748" max="10748" width="1.54296875" style="126" customWidth="1"/>
    <col min="10749" max="10749" width="14" style="126" customWidth="1"/>
    <col min="10750" max="10750" width="1.453125" style="126" customWidth="1"/>
    <col min="10751" max="10751" width="14.54296875" style="126" customWidth="1"/>
    <col min="10752" max="10752" width="1.453125" style="126" customWidth="1"/>
    <col min="10753" max="10753" width="14" style="126" customWidth="1"/>
    <col min="10754" max="10754" width="1.453125" style="126" customWidth="1"/>
    <col min="10755" max="10755" width="14" style="126" customWidth="1"/>
    <col min="10756" max="10756" width="14.453125" style="126" bestFit="1" customWidth="1"/>
    <col min="10757" max="10757" width="27" style="126" bestFit="1" customWidth="1"/>
    <col min="10758" max="10758" width="9.54296875" style="126" bestFit="1" customWidth="1"/>
    <col min="10759" max="10998" width="9.453125" style="126"/>
    <col min="10999" max="11001" width="2.54296875" style="126" customWidth="1"/>
    <col min="11002" max="11002" width="49.54296875" style="126" customWidth="1"/>
    <col min="11003" max="11003" width="7.54296875" style="126" customWidth="1"/>
    <col min="11004" max="11004" width="1.54296875" style="126" customWidth="1"/>
    <col min="11005" max="11005" width="14" style="126" customWidth="1"/>
    <col min="11006" max="11006" width="1.453125" style="126" customWidth="1"/>
    <col min="11007" max="11007" width="14.54296875" style="126" customWidth="1"/>
    <col min="11008" max="11008" width="1.453125" style="126" customWidth="1"/>
    <col min="11009" max="11009" width="14" style="126" customWidth="1"/>
    <col min="11010" max="11010" width="1.453125" style="126" customWidth="1"/>
    <col min="11011" max="11011" width="14" style="126" customWidth="1"/>
    <col min="11012" max="11012" width="14.453125" style="126" bestFit="1" customWidth="1"/>
    <col min="11013" max="11013" width="27" style="126" bestFit="1" customWidth="1"/>
    <col min="11014" max="11014" width="9.54296875" style="126" bestFit="1" customWidth="1"/>
    <col min="11015" max="11254" width="9.453125" style="126"/>
    <col min="11255" max="11257" width="2.54296875" style="126" customWidth="1"/>
    <col min="11258" max="11258" width="49.54296875" style="126" customWidth="1"/>
    <col min="11259" max="11259" width="7.54296875" style="126" customWidth="1"/>
    <col min="11260" max="11260" width="1.54296875" style="126" customWidth="1"/>
    <col min="11261" max="11261" width="14" style="126" customWidth="1"/>
    <col min="11262" max="11262" width="1.453125" style="126" customWidth="1"/>
    <col min="11263" max="11263" width="14.54296875" style="126" customWidth="1"/>
    <col min="11264" max="11264" width="1.453125" style="126" customWidth="1"/>
    <col min="11265" max="11265" width="14" style="126" customWidth="1"/>
    <col min="11266" max="11266" width="1.453125" style="126" customWidth="1"/>
    <col min="11267" max="11267" width="14" style="126" customWidth="1"/>
    <col min="11268" max="11268" width="14.453125" style="126" bestFit="1" customWidth="1"/>
    <col min="11269" max="11269" width="27" style="126" bestFit="1" customWidth="1"/>
    <col min="11270" max="11270" width="9.54296875" style="126" bestFit="1" customWidth="1"/>
    <col min="11271" max="11510" width="9.453125" style="126"/>
    <col min="11511" max="11513" width="2.54296875" style="126" customWidth="1"/>
    <col min="11514" max="11514" width="49.54296875" style="126" customWidth="1"/>
    <col min="11515" max="11515" width="7.54296875" style="126" customWidth="1"/>
    <col min="11516" max="11516" width="1.54296875" style="126" customWidth="1"/>
    <col min="11517" max="11517" width="14" style="126" customWidth="1"/>
    <col min="11518" max="11518" width="1.453125" style="126" customWidth="1"/>
    <col min="11519" max="11519" width="14.54296875" style="126" customWidth="1"/>
    <col min="11520" max="11520" width="1.453125" style="126" customWidth="1"/>
    <col min="11521" max="11521" width="14" style="126" customWidth="1"/>
    <col min="11522" max="11522" width="1.453125" style="126" customWidth="1"/>
    <col min="11523" max="11523" width="14" style="126" customWidth="1"/>
    <col min="11524" max="11524" width="14.453125" style="126" bestFit="1" customWidth="1"/>
    <col min="11525" max="11525" width="27" style="126" bestFit="1" customWidth="1"/>
    <col min="11526" max="11526" width="9.54296875" style="126" bestFit="1" customWidth="1"/>
    <col min="11527" max="11766" width="9.453125" style="126"/>
    <col min="11767" max="11769" width="2.54296875" style="126" customWidth="1"/>
    <col min="11770" max="11770" width="49.54296875" style="126" customWidth="1"/>
    <col min="11771" max="11771" width="7.54296875" style="126" customWidth="1"/>
    <col min="11772" max="11772" width="1.54296875" style="126" customWidth="1"/>
    <col min="11773" max="11773" width="14" style="126" customWidth="1"/>
    <col min="11774" max="11774" width="1.453125" style="126" customWidth="1"/>
    <col min="11775" max="11775" width="14.54296875" style="126" customWidth="1"/>
    <col min="11776" max="11776" width="1.453125" style="126" customWidth="1"/>
    <col min="11777" max="11777" width="14" style="126" customWidth="1"/>
    <col min="11778" max="11778" width="1.453125" style="126" customWidth="1"/>
    <col min="11779" max="11779" width="14" style="126" customWidth="1"/>
    <col min="11780" max="11780" width="14.453125" style="126" bestFit="1" customWidth="1"/>
    <col min="11781" max="11781" width="27" style="126" bestFit="1" customWidth="1"/>
    <col min="11782" max="11782" width="9.54296875" style="126" bestFit="1" customWidth="1"/>
    <col min="11783" max="12022" width="9.453125" style="126"/>
    <col min="12023" max="12025" width="2.54296875" style="126" customWidth="1"/>
    <col min="12026" max="12026" width="49.54296875" style="126" customWidth="1"/>
    <col min="12027" max="12027" width="7.54296875" style="126" customWidth="1"/>
    <col min="12028" max="12028" width="1.54296875" style="126" customWidth="1"/>
    <col min="12029" max="12029" width="14" style="126" customWidth="1"/>
    <col min="12030" max="12030" width="1.453125" style="126" customWidth="1"/>
    <col min="12031" max="12031" width="14.54296875" style="126" customWidth="1"/>
    <col min="12032" max="12032" width="1.453125" style="126" customWidth="1"/>
    <col min="12033" max="12033" width="14" style="126" customWidth="1"/>
    <col min="12034" max="12034" width="1.453125" style="126" customWidth="1"/>
    <col min="12035" max="12035" width="14" style="126" customWidth="1"/>
    <col min="12036" max="12036" width="14.453125" style="126" bestFit="1" customWidth="1"/>
    <col min="12037" max="12037" width="27" style="126" bestFit="1" customWidth="1"/>
    <col min="12038" max="12038" width="9.54296875" style="126" bestFit="1" customWidth="1"/>
    <col min="12039" max="12278" width="9.453125" style="126"/>
    <col min="12279" max="12281" width="2.54296875" style="126" customWidth="1"/>
    <col min="12282" max="12282" width="49.54296875" style="126" customWidth="1"/>
    <col min="12283" max="12283" width="7.54296875" style="126" customWidth="1"/>
    <col min="12284" max="12284" width="1.54296875" style="126" customWidth="1"/>
    <col min="12285" max="12285" width="14" style="126" customWidth="1"/>
    <col min="12286" max="12286" width="1.453125" style="126" customWidth="1"/>
    <col min="12287" max="12287" width="14.54296875" style="126" customWidth="1"/>
    <col min="12288" max="12288" width="1.453125" style="126" customWidth="1"/>
    <col min="12289" max="12289" width="14" style="126" customWidth="1"/>
    <col min="12290" max="12290" width="1.453125" style="126" customWidth="1"/>
    <col min="12291" max="12291" width="14" style="126" customWidth="1"/>
    <col min="12292" max="12292" width="14.453125" style="126" bestFit="1" customWidth="1"/>
    <col min="12293" max="12293" width="27" style="126" bestFit="1" customWidth="1"/>
    <col min="12294" max="12294" width="9.54296875" style="126" bestFit="1" customWidth="1"/>
    <col min="12295" max="12534" width="9.453125" style="126"/>
    <col min="12535" max="12537" width="2.54296875" style="126" customWidth="1"/>
    <col min="12538" max="12538" width="49.54296875" style="126" customWidth="1"/>
    <col min="12539" max="12539" width="7.54296875" style="126" customWidth="1"/>
    <col min="12540" max="12540" width="1.54296875" style="126" customWidth="1"/>
    <col min="12541" max="12541" width="14" style="126" customWidth="1"/>
    <col min="12542" max="12542" width="1.453125" style="126" customWidth="1"/>
    <col min="12543" max="12543" width="14.54296875" style="126" customWidth="1"/>
    <col min="12544" max="12544" width="1.453125" style="126" customWidth="1"/>
    <col min="12545" max="12545" width="14" style="126" customWidth="1"/>
    <col min="12546" max="12546" width="1.453125" style="126" customWidth="1"/>
    <col min="12547" max="12547" width="14" style="126" customWidth="1"/>
    <col min="12548" max="12548" width="14.453125" style="126" bestFit="1" customWidth="1"/>
    <col min="12549" max="12549" width="27" style="126" bestFit="1" customWidth="1"/>
    <col min="12550" max="12550" width="9.54296875" style="126" bestFit="1" customWidth="1"/>
    <col min="12551" max="12790" width="9.453125" style="126"/>
    <col min="12791" max="12793" width="2.54296875" style="126" customWidth="1"/>
    <col min="12794" max="12794" width="49.54296875" style="126" customWidth="1"/>
    <col min="12795" max="12795" width="7.54296875" style="126" customWidth="1"/>
    <col min="12796" max="12796" width="1.54296875" style="126" customWidth="1"/>
    <col min="12797" max="12797" width="14" style="126" customWidth="1"/>
    <col min="12798" max="12798" width="1.453125" style="126" customWidth="1"/>
    <col min="12799" max="12799" width="14.54296875" style="126" customWidth="1"/>
    <col min="12800" max="12800" width="1.453125" style="126" customWidth="1"/>
    <col min="12801" max="12801" width="14" style="126" customWidth="1"/>
    <col min="12802" max="12802" width="1.453125" style="126" customWidth="1"/>
    <col min="12803" max="12803" width="14" style="126" customWidth="1"/>
    <col min="12804" max="12804" width="14.453125" style="126" bestFit="1" customWidth="1"/>
    <col min="12805" max="12805" width="27" style="126" bestFit="1" customWidth="1"/>
    <col min="12806" max="12806" width="9.54296875" style="126" bestFit="1" customWidth="1"/>
    <col min="12807" max="13046" width="9.453125" style="126"/>
    <col min="13047" max="13049" width="2.54296875" style="126" customWidth="1"/>
    <col min="13050" max="13050" width="49.54296875" style="126" customWidth="1"/>
    <col min="13051" max="13051" width="7.54296875" style="126" customWidth="1"/>
    <col min="13052" max="13052" width="1.54296875" style="126" customWidth="1"/>
    <col min="13053" max="13053" width="14" style="126" customWidth="1"/>
    <col min="13054" max="13054" width="1.453125" style="126" customWidth="1"/>
    <col min="13055" max="13055" width="14.54296875" style="126" customWidth="1"/>
    <col min="13056" max="13056" width="1.453125" style="126" customWidth="1"/>
    <col min="13057" max="13057" width="14" style="126" customWidth="1"/>
    <col min="13058" max="13058" width="1.453125" style="126" customWidth="1"/>
    <col min="13059" max="13059" width="14" style="126" customWidth="1"/>
    <col min="13060" max="13060" width="14.453125" style="126" bestFit="1" customWidth="1"/>
    <col min="13061" max="13061" width="27" style="126" bestFit="1" customWidth="1"/>
    <col min="13062" max="13062" width="9.54296875" style="126" bestFit="1" customWidth="1"/>
    <col min="13063" max="13302" width="9.453125" style="126"/>
    <col min="13303" max="13305" width="2.54296875" style="126" customWidth="1"/>
    <col min="13306" max="13306" width="49.54296875" style="126" customWidth="1"/>
    <col min="13307" max="13307" width="7.54296875" style="126" customWidth="1"/>
    <col min="13308" max="13308" width="1.54296875" style="126" customWidth="1"/>
    <col min="13309" max="13309" width="14" style="126" customWidth="1"/>
    <col min="13310" max="13310" width="1.453125" style="126" customWidth="1"/>
    <col min="13311" max="13311" width="14.54296875" style="126" customWidth="1"/>
    <col min="13312" max="13312" width="1.453125" style="126" customWidth="1"/>
    <col min="13313" max="13313" width="14" style="126" customWidth="1"/>
    <col min="13314" max="13314" width="1.453125" style="126" customWidth="1"/>
    <col min="13315" max="13315" width="14" style="126" customWidth="1"/>
    <col min="13316" max="13316" width="14.453125" style="126" bestFit="1" customWidth="1"/>
    <col min="13317" max="13317" width="27" style="126" bestFit="1" customWidth="1"/>
    <col min="13318" max="13318" width="9.54296875" style="126" bestFit="1" customWidth="1"/>
    <col min="13319" max="13558" width="9.453125" style="126"/>
    <col min="13559" max="13561" width="2.54296875" style="126" customWidth="1"/>
    <col min="13562" max="13562" width="49.54296875" style="126" customWidth="1"/>
    <col min="13563" max="13563" width="7.54296875" style="126" customWidth="1"/>
    <col min="13564" max="13564" width="1.54296875" style="126" customWidth="1"/>
    <col min="13565" max="13565" width="14" style="126" customWidth="1"/>
    <col min="13566" max="13566" width="1.453125" style="126" customWidth="1"/>
    <col min="13567" max="13567" width="14.54296875" style="126" customWidth="1"/>
    <col min="13568" max="13568" width="1.453125" style="126" customWidth="1"/>
    <col min="13569" max="13569" width="14" style="126" customWidth="1"/>
    <col min="13570" max="13570" width="1.453125" style="126" customWidth="1"/>
    <col min="13571" max="13571" width="14" style="126" customWidth="1"/>
    <col min="13572" max="13572" width="14.453125" style="126" bestFit="1" customWidth="1"/>
    <col min="13573" max="13573" width="27" style="126" bestFit="1" customWidth="1"/>
    <col min="13574" max="13574" width="9.54296875" style="126" bestFit="1" customWidth="1"/>
    <col min="13575" max="13814" width="9.453125" style="126"/>
    <col min="13815" max="13817" width="2.54296875" style="126" customWidth="1"/>
    <col min="13818" max="13818" width="49.54296875" style="126" customWidth="1"/>
    <col min="13819" max="13819" width="7.54296875" style="126" customWidth="1"/>
    <col min="13820" max="13820" width="1.54296875" style="126" customWidth="1"/>
    <col min="13821" max="13821" width="14" style="126" customWidth="1"/>
    <col min="13822" max="13822" width="1.453125" style="126" customWidth="1"/>
    <col min="13823" max="13823" width="14.54296875" style="126" customWidth="1"/>
    <col min="13824" max="13824" width="1.453125" style="126" customWidth="1"/>
    <col min="13825" max="13825" width="14" style="126" customWidth="1"/>
    <col min="13826" max="13826" width="1.453125" style="126" customWidth="1"/>
    <col min="13827" max="13827" width="14" style="126" customWidth="1"/>
    <col min="13828" max="13828" width="14.453125" style="126" bestFit="1" customWidth="1"/>
    <col min="13829" max="13829" width="27" style="126" bestFit="1" customWidth="1"/>
    <col min="13830" max="13830" width="9.54296875" style="126" bestFit="1" customWidth="1"/>
    <col min="13831" max="14070" width="9.453125" style="126"/>
    <col min="14071" max="14073" width="2.54296875" style="126" customWidth="1"/>
    <col min="14074" max="14074" width="49.54296875" style="126" customWidth="1"/>
    <col min="14075" max="14075" width="7.54296875" style="126" customWidth="1"/>
    <col min="14076" max="14076" width="1.54296875" style="126" customWidth="1"/>
    <col min="14077" max="14077" width="14" style="126" customWidth="1"/>
    <col min="14078" max="14078" width="1.453125" style="126" customWidth="1"/>
    <col min="14079" max="14079" width="14.54296875" style="126" customWidth="1"/>
    <col min="14080" max="14080" width="1.453125" style="126" customWidth="1"/>
    <col min="14081" max="14081" width="14" style="126" customWidth="1"/>
    <col min="14082" max="14082" width="1.453125" style="126" customWidth="1"/>
    <col min="14083" max="14083" width="14" style="126" customWidth="1"/>
    <col min="14084" max="14084" width="14.453125" style="126" bestFit="1" customWidth="1"/>
    <col min="14085" max="14085" width="27" style="126" bestFit="1" customWidth="1"/>
    <col min="14086" max="14086" width="9.54296875" style="126" bestFit="1" customWidth="1"/>
    <col min="14087" max="14326" width="9.453125" style="126"/>
    <col min="14327" max="14329" width="2.54296875" style="126" customWidth="1"/>
    <col min="14330" max="14330" width="49.54296875" style="126" customWidth="1"/>
    <col min="14331" max="14331" width="7.54296875" style="126" customWidth="1"/>
    <col min="14332" max="14332" width="1.54296875" style="126" customWidth="1"/>
    <col min="14333" max="14333" width="14" style="126" customWidth="1"/>
    <col min="14334" max="14334" width="1.453125" style="126" customWidth="1"/>
    <col min="14335" max="14335" width="14.54296875" style="126" customWidth="1"/>
    <col min="14336" max="14336" width="1.453125" style="126" customWidth="1"/>
    <col min="14337" max="14337" width="14" style="126" customWidth="1"/>
    <col min="14338" max="14338" width="1.453125" style="126" customWidth="1"/>
    <col min="14339" max="14339" width="14" style="126" customWidth="1"/>
    <col min="14340" max="14340" width="14.453125" style="126" bestFit="1" customWidth="1"/>
    <col min="14341" max="14341" width="27" style="126" bestFit="1" customWidth="1"/>
    <col min="14342" max="14342" width="9.54296875" style="126" bestFit="1" customWidth="1"/>
    <col min="14343" max="14582" width="9.453125" style="126"/>
    <col min="14583" max="14585" width="2.54296875" style="126" customWidth="1"/>
    <col min="14586" max="14586" width="49.54296875" style="126" customWidth="1"/>
    <col min="14587" max="14587" width="7.54296875" style="126" customWidth="1"/>
    <col min="14588" max="14588" width="1.54296875" style="126" customWidth="1"/>
    <col min="14589" max="14589" width="14" style="126" customWidth="1"/>
    <col min="14590" max="14590" width="1.453125" style="126" customWidth="1"/>
    <col min="14591" max="14591" width="14.54296875" style="126" customWidth="1"/>
    <col min="14592" max="14592" width="1.453125" style="126" customWidth="1"/>
    <col min="14593" max="14593" width="14" style="126" customWidth="1"/>
    <col min="14594" max="14594" width="1.453125" style="126" customWidth="1"/>
    <col min="14595" max="14595" width="14" style="126" customWidth="1"/>
    <col min="14596" max="14596" width="14.453125" style="126" bestFit="1" customWidth="1"/>
    <col min="14597" max="14597" width="27" style="126" bestFit="1" customWidth="1"/>
    <col min="14598" max="14598" width="9.54296875" style="126" bestFit="1" customWidth="1"/>
    <col min="14599" max="14838" width="9.453125" style="126"/>
    <col min="14839" max="14841" width="2.54296875" style="126" customWidth="1"/>
    <col min="14842" max="14842" width="49.54296875" style="126" customWidth="1"/>
    <col min="14843" max="14843" width="7.54296875" style="126" customWidth="1"/>
    <col min="14844" max="14844" width="1.54296875" style="126" customWidth="1"/>
    <col min="14845" max="14845" width="14" style="126" customWidth="1"/>
    <col min="14846" max="14846" width="1.453125" style="126" customWidth="1"/>
    <col min="14847" max="14847" width="14.54296875" style="126" customWidth="1"/>
    <col min="14848" max="14848" width="1.453125" style="126" customWidth="1"/>
    <col min="14849" max="14849" width="14" style="126" customWidth="1"/>
    <col min="14850" max="14850" width="1.453125" style="126" customWidth="1"/>
    <col min="14851" max="14851" width="14" style="126" customWidth="1"/>
    <col min="14852" max="14852" width="14.453125" style="126" bestFit="1" customWidth="1"/>
    <col min="14853" max="14853" width="27" style="126" bestFit="1" customWidth="1"/>
    <col min="14854" max="14854" width="9.54296875" style="126" bestFit="1" customWidth="1"/>
    <col min="14855" max="15094" width="9.453125" style="126"/>
    <col min="15095" max="15097" width="2.54296875" style="126" customWidth="1"/>
    <col min="15098" max="15098" width="49.54296875" style="126" customWidth="1"/>
    <col min="15099" max="15099" width="7.54296875" style="126" customWidth="1"/>
    <col min="15100" max="15100" width="1.54296875" style="126" customWidth="1"/>
    <col min="15101" max="15101" width="14" style="126" customWidth="1"/>
    <col min="15102" max="15102" width="1.453125" style="126" customWidth="1"/>
    <col min="15103" max="15103" width="14.54296875" style="126" customWidth="1"/>
    <col min="15104" max="15104" width="1.453125" style="126" customWidth="1"/>
    <col min="15105" max="15105" width="14" style="126" customWidth="1"/>
    <col min="15106" max="15106" width="1.453125" style="126" customWidth="1"/>
    <col min="15107" max="15107" width="14" style="126" customWidth="1"/>
    <col min="15108" max="15108" width="14.453125" style="126" bestFit="1" customWidth="1"/>
    <col min="15109" max="15109" width="27" style="126" bestFit="1" customWidth="1"/>
    <col min="15110" max="15110" width="9.54296875" style="126" bestFit="1" customWidth="1"/>
    <col min="15111" max="15350" width="9.453125" style="126"/>
    <col min="15351" max="15353" width="2.54296875" style="126" customWidth="1"/>
    <col min="15354" max="15354" width="49.54296875" style="126" customWidth="1"/>
    <col min="15355" max="15355" width="7.54296875" style="126" customWidth="1"/>
    <col min="15356" max="15356" width="1.54296875" style="126" customWidth="1"/>
    <col min="15357" max="15357" width="14" style="126" customWidth="1"/>
    <col min="15358" max="15358" width="1.453125" style="126" customWidth="1"/>
    <col min="15359" max="15359" width="14.54296875" style="126" customWidth="1"/>
    <col min="15360" max="15360" width="1.453125" style="126" customWidth="1"/>
    <col min="15361" max="15361" width="14" style="126" customWidth="1"/>
    <col min="15362" max="15362" width="1.453125" style="126" customWidth="1"/>
    <col min="15363" max="15363" width="14" style="126" customWidth="1"/>
    <col min="15364" max="15364" width="14.453125" style="126" bestFit="1" customWidth="1"/>
    <col min="15365" max="15365" width="27" style="126" bestFit="1" customWidth="1"/>
    <col min="15366" max="15366" width="9.54296875" style="126" bestFit="1" customWidth="1"/>
    <col min="15367" max="15606" width="9.453125" style="126"/>
    <col min="15607" max="15609" width="2.54296875" style="126" customWidth="1"/>
    <col min="15610" max="15610" width="49.54296875" style="126" customWidth="1"/>
    <col min="15611" max="15611" width="7.54296875" style="126" customWidth="1"/>
    <col min="15612" max="15612" width="1.54296875" style="126" customWidth="1"/>
    <col min="15613" max="15613" width="14" style="126" customWidth="1"/>
    <col min="15614" max="15614" width="1.453125" style="126" customWidth="1"/>
    <col min="15615" max="15615" width="14.54296875" style="126" customWidth="1"/>
    <col min="15616" max="15616" width="1.453125" style="126" customWidth="1"/>
    <col min="15617" max="15617" width="14" style="126" customWidth="1"/>
    <col min="15618" max="15618" width="1.453125" style="126" customWidth="1"/>
    <col min="15619" max="15619" width="14" style="126" customWidth="1"/>
    <col min="15620" max="15620" width="14.453125" style="126" bestFit="1" customWidth="1"/>
    <col min="15621" max="15621" width="27" style="126" bestFit="1" customWidth="1"/>
    <col min="15622" max="15622" width="9.54296875" style="126" bestFit="1" customWidth="1"/>
    <col min="15623" max="15862" width="9.453125" style="126"/>
    <col min="15863" max="15865" width="2.54296875" style="126" customWidth="1"/>
    <col min="15866" max="15866" width="49.54296875" style="126" customWidth="1"/>
    <col min="15867" max="15867" width="7.54296875" style="126" customWidth="1"/>
    <col min="15868" max="15868" width="1.54296875" style="126" customWidth="1"/>
    <col min="15869" max="15869" width="14" style="126" customWidth="1"/>
    <col min="15870" max="15870" width="1.453125" style="126" customWidth="1"/>
    <col min="15871" max="15871" width="14.54296875" style="126" customWidth="1"/>
    <col min="15872" max="15872" width="1.453125" style="126" customWidth="1"/>
    <col min="15873" max="15873" width="14" style="126" customWidth="1"/>
    <col min="15874" max="15874" width="1.453125" style="126" customWidth="1"/>
    <col min="15875" max="15875" width="14" style="126" customWidth="1"/>
    <col min="15876" max="15876" width="14.453125" style="126" bestFit="1" customWidth="1"/>
    <col min="15877" max="15877" width="27" style="126" bestFit="1" customWidth="1"/>
    <col min="15878" max="15878" width="9.54296875" style="126" bestFit="1" customWidth="1"/>
    <col min="15879" max="16118" width="9.453125" style="126"/>
    <col min="16119" max="16121" width="2.54296875" style="126" customWidth="1"/>
    <col min="16122" max="16122" width="49.54296875" style="126" customWidth="1"/>
    <col min="16123" max="16123" width="7.54296875" style="126" customWidth="1"/>
    <col min="16124" max="16124" width="1.54296875" style="126" customWidth="1"/>
    <col min="16125" max="16125" width="14" style="126" customWidth="1"/>
    <col min="16126" max="16126" width="1.453125" style="126" customWidth="1"/>
    <col min="16127" max="16127" width="14.54296875" style="126" customWidth="1"/>
    <col min="16128" max="16128" width="1.453125" style="126" customWidth="1"/>
    <col min="16129" max="16129" width="14" style="126" customWidth="1"/>
    <col min="16130" max="16130" width="1.453125" style="126" customWidth="1"/>
    <col min="16131" max="16131" width="14" style="126" customWidth="1"/>
    <col min="16132" max="16132" width="14.453125" style="126" bestFit="1" customWidth="1"/>
    <col min="16133" max="16133" width="27" style="126" bestFit="1" customWidth="1"/>
    <col min="16134" max="16134" width="9.54296875" style="126" bestFit="1" customWidth="1"/>
    <col min="16135" max="16378" width="9.453125" style="126"/>
    <col min="16379" max="16384" width="9.453125" style="126" customWidth="1"/>
  </cols>
  <sheetData>
    <row r="1" spans="1:17" ht="20.5">
      <c r="A1" s="122" t="s">
        <v>0</v>
      </c>
      <c r="B1" s="123"/>
      <c r="C1" s="123"/>
      <c r="D1" s="123"/>
      <c r="E1" s="123"/>
      <c r="F1" s="123"/>
      <c r="G1" s="284"/>
      <c r="H1" s="142"/>
      <c r="I1" s="284"/>
      <c r="J1" s="142"/>
      <c r="L1" s="131"/>
      <c r="M1" s="285"/>
    </row>
    <row r="2" spans="1:17" ht="20.5">
      <c r="A2" s="122" t="s">
        <v>27</v>
      </c>
      <c r="B2" s="123"/>
      <c r="C2" s="123"/>
      <c r="D2" s="123"/>
      <c r="E2" s="123"/>
      <c r="F2" s="123"/>
      <c r="G2" s="284"/>
      <c r="H2" s="142"/>
      <c r="I2" s="284"/>
      <c r="J2" s="142"/>
      <c r="K2" s="284"/>
      <c r="L2" s="131"/>
      <c r="M2" s="285"/>
    </row>
    <row r="3" spans="1:17" ht="20.5">
      <c r="A3" s="122" t="s">
        <v>283</v>
      </c>
      <c r="B3" s="122"/>
      <c r="C3" s="123"/>
      <c r="D3" s="123"/>
      <c r="E3" s="123"/>
      <c r="F3" s="123"/>
      <c r="G3" s="284"/>
      <c r="H3" s="142"/>
      <c r="I3" s="284"/>
      <c r="J3" s="142"/>
      <c r="K3" s="284"/>
      <c r="L3" s="142"/>
      <c r="M3" s="284"/>
    </row>
    <row r="4" spans="1:17" ht="20.5">
      <c r="G4" s="286"/>
      <c r="H4" s="287"/>
      <c r="I4" s="286"/>
      <c r="J4" s="287"/>
      <c r="K4" s="286"/>
      <c r="L4" s="287"/>
      <c r="M4" s="288" t="s">
        <v>68</v>
      </c>
    </row>
    <row r="5" spans="1:17" ht="20.5">
      <c r="G5" s="289" t="s">
        <v>1</v>
      </c>
      <c r="H5" s="289"/>
      <c r="I5" s="289"/>
      <c r="J5" s="131"/>
      <c r="K5" s="289" t="s">
        <v>2</v>
      </c>
      <c r="L5" s="289"/>
      <c r="M5" s="289"/>
    </row>
    <row r="6" spans="1:17" s="131" customFormat="1" ht="20.5">
      <c r="E6" s="138" t="s">
        <v>3</v>
      </c>
      <c r="F6" s="290"/>
      <c r="G6" s="291">
        <v>2568</v>
      </c>
      <c r="H6" s="290"/>
      <c r="I6" s="291">
        <v>2567</v>
      </c>
      <c r="J6" s="290"/>
      <c r="K6" s="291">
        <v>2568</v>
      </c>
      <c r="L6" s="290"/>
      <c r="M6" s="291">
        <v>2567</v>
      </c>
      <c r="N6" s="137"/>
      <c r="O6" s="3"/>
      <c r="P6" s="56"/>
    </row>
    <row r="7" spans="1:17" s="131" customFormat="1" ht="23">
      <c r="D7" s="292"/>
      <c r="E7" s="293"/>
      <c r="F7" s="290"/>
      <c r="G7" s="294"/>
      <c r="H7" s="290"/>
      <c r="I7" s="294"/>
      <c r="J7" s="290"/>
      <c r="K7" s="294"/>
      <c r="L7" s="290"/>
      <c r="M7" s="294"/>
      <c r="N7" s="137"/>
      <c r="O7" s="3"/>
      <c r="P7" s="56"/>
    </row>
    <row r="8" spans="1:17">
      <c r="B8" s="126" t="s">
        <v>85</v>
      </c>
      <c r="E8" s="295"/>
      <c r="F8" s="143"/>
      <c r="G8" s="46">
        <v>4075133332</v>
      </c>
      <c r="H8" s="143"/>
      <c r="I8" s="46">
        <v>1662241092</v>
      </c>
      <c r="J8" s="143"/>
      <c r="K8" s="46">
        <v>775617336</v>
      </c>
      <c r="L8" s="143"/>
      <c r="M8" s="46">
        <v>951566592</v>
      </c>
    </row>
    <row r="9" spans="1:17">
      <c r="B9" s="126" t="s">
        <v>241</v>
      </c>
      <c r="E9" s="296"/>
      <c r="F9" s="143"/>
      <c r="G9" s="46">
        <v>224452482</v>
      </c>
      <c r="H9" s="143"/>
      <c r="I9" s="46">
        <v>123998792</v>
      </c>
      <c r="J9" s="143"/>
      <c r="K9" s="46">
        <v>77982784</v>
      </c>
      <c r="L9" s="143"/>
      <c r="M9" s="46">
        <v>73482033</v>
      </c>
      <c r="Q9" s="297"/>
    </row>
    <row r="10" spans="1:17">
      <c r="B10" s="126" t="s">
        <v>242</v>
      </c>
      <c r="E10" s="296"/>
      <c r="F10" s="143"/>
      <c r="G10" s="46">
        <v>338305235</v>
      </c>
      <c r="H10" s="143"/>
      <c r="I10" s="46">
        <v>1325959637</v>
      </c>
      <c r="J10" s="143"/>
      <c r="K10" s="46">
        <v>686623334</v>
      </c>
      <c r="L10" s="143"/>
      <c r="M10" s="46">
        <v>0</v>
      </c>
      <c r="Q10" s="297"/>
    </row>
    <row r="11" spans="1:17">
      <c r="B11" s="126" t="s">
        <v>52</v>
      </c>
      <c r="E11" s="296"/>
      <c r="F11" s="143"/>
      <c r="G11" s="46">
        <v>51031271</v>
      </c>
      <c r="H11" s="143"/>
      <c r="I11" s="46">
        <v>28835983</v>
      </c>
      <c r="J11" s="143"/>
      <c r="K11" s="46">
        <v>0</v>
      </c>
      <c r="L11" s="143"/>
      <c r="M11" s="46">
        <v>0</v>
      </c>
      <c r="Q11" s="297"/>
    </row>
    <row r="12" spans="1:17">
      <c r="B12" s="126" t="s">
        <v>210</v>
      </c>
      <c r="E12" s="296"/>
      <c r="F12" s="143"/>
      <c r="G12" s="46">
        <v>463430633</v>
      </c>
      <c r="H12" s="143"/>
      <c r="I12" s="46">
        <v>188491989</v>
      </c>
      <c r="J12" s="143"/>
      <c r="K12" s="46">
        <v>0</v>
      </c>
      <c r="L12" s="143"/>
      <c r="M12" s="46">
        <v>0</v>
      </c>
      <c r="Q12" s="298"/>
    </row>
    <row r="13" spans="1:17" s="131" customFormat="1" ht="20.5">
      <c r="C13" s="131" t="s">
        <v>83</v>
      </c>
      <c r="E13" s="299"/>
      <c r="F13" s="143"/>
      <c r="G13" s="148">
        <v>5152352953</v>
      </c>
      <c r="H13" s="143"/>
      <c r="I13" s="148">
        <v>3329527493</v>
      </c>
      <c r="J13" s="143"/>
      <c r="K13" s="148">
        <v>1540223454</v>
      </c>
      <c r="L13" s="143"/>
      <c r="M13" s="148">
        <v>1025048625</v>
      </c>
      <c r="N13" s="137"/>
      <c r="O13" s="3"/>
      <c r="P13" s="6"/>
      <c r="Q13" s="298"/>
    </row>
    <row r="14" spans="1:17">
      <c r="B14" s="126" t="s">
        <v>86</v>
      </c>
      <c r="E14" s="296"/>
      <c r="F14" s="143"/>
      <c r="G14" s="143">
        <v>-2744168071</v>
      </c>
      <c r="H14" s="143"/>
      <c r="I14" s="46">
        <v>-1152981009</v>
      </c>
      <c r="J14" s="143"/>
      <c r="K14" s="143">
        <v>-489039732</v>
      </c>
      <c r="L14" s="143"/>
      <c r="M14" s="46">
        <v>-631187372</v>
      </c>
    </row>
    <row r="15" spans="1:17">
      <c r="B15" s="126" t="s">
        <v>243</v>
      </c>
      <c r="E15" s="296"/>
      <c r="F15" s="143"/>
      <c r="G15" s="143">
        <v>-87095690</v>
      </c>
      <c r="H15" s="143"/>
      <c r="I15" s="143">
        <v>-53124747</v>
      </c>
      <c r="J15" s="143"/>
      <c r="K15" s="143">
        <v>-37341651</v>
      </c>
      <c r="L15" s="143"/>
      <c r="M15" s="300">
        <v>-36178138</v>
      </c>
    </row>
    <row r="16" spans="1:17">
      <c r="B16" s="126" t="s">
        <v>244</v>
      </c>
      <c r="E16" s="296"/>
      <c r="F16" s="143"/>
      <c r="G16" s="143">
        <v>-195377739</v>
      </c>
      <c r="H16" s="143"/>
      <c r="I16" s="143">
        <v>-810743766</v>
      </c>
      <c r="J16" s="143"/>
      <c r="K16" s="143">
        <v>-577174550</v>
      </c>
      <c r="L16" s="143"/>
      <c r="M16" s="46">
        <v>0</v>
      </c>
    </row>
    <row r="17" spans="2:16">
      <c r="B17" s="126" t="s">
        <v>53</v>
      </c>
      <c r="E17" s="296"/>
      <c r="F17" s="143"/>
      <c r="G17" s="143">
        <v>-29877534</v>
      </c>
      <c r="H17" s="143"/>
      <c r="I17" s="143">
        <v>-19657261</v>
      </c>
      <c r="J17" s="143"/>
      <c r="K17" s="46">
        <v>0</v>
      </c>
      <c r="L17" s="143"/>
      <c r="M17" s="46">
        <v>0</v>
      </c>
    </row>
    <row r="18" spans="2:16">
      <c r="B18" s="126" t="s">
        <v>209</v>
      </c>
      <c r="E18" s="296"/>
      <c r="F18" s="143"/>
      <c r="G18" s="143">
        <v>-434510316</v>
      </c>
      <c r="H18" s="143"/>
      <c r="I18" s="46">
        <v>-168653035</v>
      </c>
      <c r="J18" s="143"/>
      <c r="K18" s="46">
        <v>0</v>
      </c>
      <c r="L18" s="143"/>
      <c r="M18" s="46">
        <v>0</v>
      </c>
    </row>
    <row r="19" spans="2:16" s="131" customFormat="1" ht="20.5">
      <c r="C19" s="131" t="s">
        <v>98</v>
      </c>
      <c r="E19" s="299"/>
      <c r="F19" s="143"/>
      <c r="G19" s="148">
        <v>-3491029350</v>
      </c>
      <c r="H19" s="143"/>
      <c r="I19" s="148">
        <v>-2205159818</v>
      </c>
      <c r="J19" s="143"/>
      <c r="K19" s="148">
        <v>-1103555933</v>
      </c>
      <c r="L19" s="143"/>
      <c r="M19" s="148">
        <v>-667365510</v>
      </c>
      <c r="N19" s="137"/>
      <c r="O19" s="3"/>
      <c r="P19" s="6"/>
    </row>
    <row r="20" spans="2:16" s="131" customFormat="1" ht="20.5">
      <c r="B20" s="131" t="s">
        <v>111</v>
      </c>
      <c r="E20" s="299"/>
      <c r="F20" s="143"/>
      <c r="G20" s="301">
        <v>1661323603</v>
      </c>
      <c r="H20" s="143"/>
      <c r="I20" s="301">
        <v>1124367675</v>
      </c>
      <c r="J20" s="143"/>
      <c r="K20" s="301">
        <v>436667521</v>
      </c>
      <c r="L20" s="143"/>
      <c r="M20" s="301">
        <v>357683115</v>
      </c>
      <c r="N20" s="137"/>
      <c r="O20" s="3"/>
      <c r="P20" s="6"/>
    </row>
    <row r="21" spans="2:16" s="131" customFormat="1" ht="20.5">
      <c r="B21" s="126" t="s">
        <v>211</v>
      </c>
      <c r="E21" s="5"/>
      <c r="F21" s="143"/>
      <c r="G21" s="143">
        <v>10988831</v>
      </c>
      <c r="H21" s="143"/>
      <c r="I21" s="46">
        <v>194481</v>
      </c>
      <c r="J21" s="143"/>
      <c r="K21" s="46">
        <v>0</v>
      </c>
      <c r="L21" s="143"/>
      <c r="M21" s="46">
        <v>0</v>
      </c>
      <c r="N21" s="137"/>
      <c r="O21" s="3"/>
      <c r="P21" s="6"/>
    </row>
    <row r="22" spans="2:16">
      <c r="B22" s="126" t="s">
        <v>165</v>
      </c>
      <c r="E22" s="142"/>
      <c r="F22" s="143"/>
      <c r="G22" s="46">
        <v>0</v>
      </c>
      <c r="H22" s="143"/>
      <c r="I22" s="46">
        <v>4728149</v>
      </c>
      <c r="J22" s="143"/>
      <c r="K22" s="46">
        <v>0</v>
      </c>
      <c r="L22" s="143"/>
      <c r="M22" s="46">
        <v>0</v>
      </c>
    </row>
    <row r="23" spans="2:16" s="131" customFormat="1" ht="20.5">
      <c r="B23" s="126" t="s">
        <v>136</v>
      </c>
      <c r="E23" s="302"/>
      <c r="F23" s="143"/>
      <c r="G23" s="46">
        <v>0</v>
      </c>
      <c r="H23" s="143"/>
      <c r="I23" s="46">
        <v>0</v>
      </c>
      <c r="J23" s="143"/>
      <c r="K23" s="143">
        <v>415783176</v>
      </c>
      <c r="L23" s="143"/>
      <c r="M23" s="46">
        <v>599267318</v>
      </c>
      <c r="N23" s="137"/>
      <c r="O23" s="3"/>
      <c r="P23" s="6"/>
    </row>
    <row r="24" spans="2:16">
      <c r="B24" s="126" t="s">
        <v>8</v>
      </c>
      <c r="E24" s="295"/>
      <c r="F24" s="143"/>
      <c r="G24" s="46">
        <v>267472658</v>
      </c>
      <c r="H24" s="143"/>
      <c r="I24" s="46">
        <v>270225010</v>
      </c>
      <c r="J24" s="143"/>
      <c r="K24" s="46">
        <v>218915115</v>
      </c>
      <c r="L24" s="143"/>
      <c r="M24" s="46">
        <v>392619540</v>
      </c>
    </row>
    <row r="25" spans="2:16" ht="20.5">
      <c r="B25" s="131" t="s">
        <v>110</v>
      </c>
      <c r="E25" s="295"/>
      <c r="F25" s="143"/>
      <c r="G25" s="148">
        <v>1939785092</v>
      </c>
      <c r="H25" s="143"/>
      <c r="I25" s="148">
        <v>1399515315</v>
      </c>
      <c r="J25" s="143"/>
      <c r="K25" s="148">
        <v>1071365812</v>
      </c>
      <c r="L25" s="143"/>
      <c r="M25" s="148">
        <v>1349569973</v>
      </c>
    </row>
    <row r="26" spans="2:16">
      <c r="B26" s="126" t="s">
        <v>65</v>
      </c>
      <c r="F26" s="143"/>
      <c r="G26" s="143">
        <v>-431719772</v>
      </c>
      <c r="H26" s="143"/>
      <c r="I26" s="46">
        <v>-196851687</v>
      </c>
      <c r="J26" s="143"/>
      <c r="K26" s="143">
        <v>-77386035</v>
      </c>
      <c r="L26" s="143"/>
      <c r="M26" s="46">
        <v>-97416871</v>
      </c>
    </row>
    <row r="27" spans="2:16">
      <c r="B27" s="126" t="s">
        <v>9</v>
      </c>
      <c r="F27" s="143"/>
      <c r="G27" s="143">
        <v>-543707983</v>
      </c>
      <c r="H27" s="143"/>
      <c r="I27" s="46">
        <v>-691713913</v>
      </c>
      <c r="J27" s="143"/>
      <c r="K27" s="143">
        <v>-222275134</v>
      </c>
      <c r="L27" s="143"/>
      <c r="M27" s="46">
        <v>-503582714</v>
      </c>
    </row>
    <row r="28" spans="2:16">
      <c r="B28" s="126" t="s">
        <v>66</v>
      </c>
      <c r="E28" s="302"/>
      <c r="F28" s="143"/>
      <c r="G28" s="143">
        <v>-24425912</v>
      </c>
      <c r="H28" s="143"/>
      <c r="I28" s="46">
        <v>-23551188</v>
      </c>
      <c r="J28" s="143"/>
      <c r="K28" s="143">
        <v>-24425912</v>
      </c>
      <c r="L28" s="143"/>
      <c r="M28" s="46">
        <v>-23551188</v>
      </c>
    </row>
    <row r="29" spans="2:16" s="131" customFormat="1" ht="20.5">
      <c r="C29" s="131" t="s">
        <v>84</v>
      </c>
      <c r="E29" s="303"/>
      <c r="F29" s="143"/>
      <c r="G29" s="148">
        <v>-999853667</v>
      </c>
      <c r="H29" s="143"/>
      <c r="I29" s="148">
        <v>-912116788</v>
      </c>
      <c r="J29" s="143"/>
      <c r="K29" s="148">
        <v>-324087081</v>
      </c>
      <c r="L29" s="143"/>
      <c r="M29" s="148">
        <v>-624550773</v>
      </c>
      <c r="N29" s="137"/>
      <c r="O29" s="3"/>
      <c r="P29" s="6"/>
    </row>
    <row r="30" spans="2:16" s="131" customFormat="1" ht="20.5">
      <c r="B30" s="131" t="s">
        <v>179</v>
      </c>
      <c r="F30" s="143"/>
      <c r="G30" s="143"/>
      <c r="H30" s="143"/>
      <c r="I30" s="143"/>
      <c r="J30" s="143"/>
      <c r="K30" s="143"/>
      <c r="L30" s="143"/>
      <c r="M30" s="143"/>
      <c r="N30" s="137"/>
      <c r="O30" s="3"/>
      <c r="P30" s="56"/>
    </row>
    <row r="31" spans="2:16" s="131" customFormat="1" ht="20.5">
      <c r="C31" s="131" t="s">
        <v>166</v>
      </c>
      <c r="F31" s="143"/>
      <c r="G31" s="143">
        <v>939931425</v>
      </c>
      <c r="H31" s="143"/>
      <c r="I31" s="143">
        <v>487398527</v>
      </c>
      <c r="J31" s="143"/>
      <c r="K31" s="143">
        <v>747278731</v>
      </c>
      <c r="L31" s="143"/>
      <c r="M31" s="143">
        <v>725019200</v>
      </c>
      <c r="N31" s="137"/>
      <c r="O31" s="15"/>
      <c r="P31" s="6"/>
    </row>
    <row r="32" spans="2:16" s="131" customFormat="1" ht="20.5">
      <c r="B32" s="126" t="s">
        <v>195</v>
      </c>
      <c r="F32" s="143"/>
      <c r="G32" s="143">
        <v>19125174</v>
      </c>
      <c r="H32" s="143"/>
      <c r="I32" s="46">
        <v>49475559</v>
      </c>
      <c r="J32" s="143"/>
      <c r="K32" s="143">
        <v>19125174</v>
      </c>
      <c r="L32" s="143"/>
      <c r="M32" s="46">
        <v>42052559</v>
      </c>
      <c r="N32" s="137"/>
      <c r="O32" s="15"/>
      <c r="P32" s="6"/>
    </row>
    <row r="33" spans="1:18" s="131" customFormat="1" ht="20.5">
      <c r="B33" s="126" t="s">
        <v>174</v>
      </c>
      <c r="F33" s="143"/>
      <c r="G33" s="143">
        <v>2794425</v>
      </c>
      <c r="H33" s="143"/>
      <c r="I33" s="46">
        <v>40127989</v>
      </c>
      <c r="J33" s="143"/>
      <c r="K33" s="143">
        <v>99018085</v>
      </c>
      <c r="L33" s="143"/>
      <c r="M33" s="46">
        <v>78911079</v>
      </c>
      <c r="N33" s="137"/>
      <c r="O33" s="15"/>
      <c r="P33" s="6"/>
    </row>
    <row r="34" spans="1:18">
      <c r="B34" s="126" t="s">
        <v>10</v>
      </c>
      <c r="F34" s="143"/>
      <c r="G34" s="143">
        <v>-429325942</v>
      </c>
      <c r="H34" s="143"/>
      <c r="I34" s="46">
        <v>-391897210</v>
      </c>
      <c r="J34" s="143"/>
      <c r="K34" s="143">
        <v>-407785439</v>
      </c>
      <c r="L34" s="143"/>
      <c r="M34" s="46">
        <v>-402842363</v>
      </c>
    </row>
    <row r="35" spans="1:18">
      <c r="B35" s="126" t="s">
        <v>140</v>
      </c>
      <c r="E35" s="142">
        <v>13</v>
      </c>
      <c r="F35" s="143"/>
      <c r="G35" s="143">
        <v>91581172</v>
      </c>
      <c r="H35" s="143"/>
      <c r="I35" s="46">
        <v>320566585</v>
      </c>
      <c r="J35" s="143"/>
      <c r="K35" s="46">
        <v>0</v>
      </c>
      <c r="L35" s="143"/>
      <c r="M35" s="46">
        <v>0</v>
      </c>
    </row>
    <row r="36" spans="1:18" s="131" customFormat="1" ht="20.5">
      <c r="B36" s="131" t="s">
        <v>109</v>
      </c>
      <c r="E36" s="126"/>
      <c r="F36" s="143"/>
      <c r="G36" s="301">
        <v>624106254</v>
      </c>
      <c r="H36" s="143"/>
      <c r="I36" s="301">
        <v>505671450</v>
      </c>
      <c r="J36" s="143"/>
      <c r="K36" s="301">
        <v>457636551</v>
      </c>
      <c r="L36" s="143"/>
      <c r="M36" s="301">
        <v>443140475</v>
      </c>
      <c r="N36" s="137"/>
      <c r="O36" s="3"/>
      <c r="P36" s="6"/>
      <c r="Q36" s="126"/>
      <c r="R36" s="126"/>
    </row>
    <row r="37" spans="1:18">
      <c r="B37" s="126" t="s">
        <v>121</v>
      </c>
      <c r="E37" s="142">
        <v>33</v>
      </c>
      <c r="F37" s="143"/>
      <c r="G37" s="143">
        <v>-123848488</v>
      </c>
      <c r="H37" s="143"/>
      <c r="I37" s="300">
        <v>2914874</v>
      </c>
      <c r="J37" s="143"/>
      <c r="K37" s="143">
        <v>41009266</v>
      </c>
      <c r="L37" s="143"/>
      <c r="M37" s="46">
        <v>44455880</v>
      </c>
    </row>
    <row r="38" spans="1:18" s="131" customFormat="1" ht="21" thickBot="1">
      <c r="B38" s="131" t="s">
        <v>287</v>
      </c>
      <c r="F38" s="143"/>
      <c r="G38" s="150">
        <v>500257766</v>
      </c>
      <c r="H38" s="143"/>
      <c r="I38" s="150">
        <v>508586324</v>
      </c>
      <c r="J38" s="143"/>
      <c r="K38" s="150">
        <v>498645817</v>
      </c>
      <c r="L38" s="143"/>
      <c r="M38" s="150">
        <v>487596355</v>
      </c>
      <c r="N38" s="137"/>
      <c r="O38" s="3"/>
      <c r="P38" s="6"/>
    </row>
    <row r="39" spans="1:18" s="131" customFormat="1" ht="21" thickTop="1">
      <c r="F39" s="143"/>
      <c r="G39" s="143"/>
      <c r="H39" s="143"/>
      <c r="I39" s="143"/>
      <c r="J39" s="143"/>
      <c r="K39" s="143"/>
      <c r="L39" s="143"/>
      <c r="M39" s="143"/>
      <c r="N39" s="137"/>
      <c r="O39" s="3"/>
      <c r="P39" s="56"/>
    </row>
    <row r="40" spans="1:18" s="131" customFormat="1" ht="20.5">
      <c r="A40" s="131" t="s">
        <v>105</v>
      </c>
      <c r="B40" s="304"/>
      <c r="C40" s="304"/>
      <c r="D40" s="304"/>
      <c r="F40" s="143"/>
      <c r="G40" s="143"/>
      <c r="H40" s="143"/>
      <c r="I40" s="143"/>
      <c r="J40" s="143"/>
      <c r="K40" s="143"/>
      <c r="L40" s="143"/>
      <c r="M40" s="143"/>
      <c r="N40" s="137"/>
      <c r="O40" s="3"/>
      <c r="P40" s="56"/>
    </row>
    <row r="41" spans="1:18" s="131" customFormat="1" ht="20.5">
      <c r="B41" s="305" t="s">
        <v>196</v>
      </c>
      <c r="C41" s="304"/>
      <c r="D41" s="304"/>
      <c r="F41" s="143"/>
      <c r="G41" s="143"/>
      <c r="H41" s="143"/>
      <c r="I41" s="143"/>
      <c r="J41" s="143"/>
      <c r="K41" s="143"/>
      <c r="L41" s="143"/>
      <c r="M41" s="143"/>
      <c r="N41" s="137"/>
      <c r="O41" s="3"/>
      <c r="P41" s="56"/>
    </row>
    <row r="42" spans="1:18" s="131" customFormat="1" ht="20.5">
      <c r="B42" s="305" t="s">
        <v>197</v>
      </c>
      <c r="C42" s="304"/>
      <c r="D42" s="304"/>
      <c r="F42" s="143"/>
      <c r="G42" s="306">
        <v>33192559</v>
      </c>
      <c r="H42" s="143"/>
      <c r="I42" s="306">
        <v>-15859617</v>
      </c>
      <c r="J42" s="143"/>
      <c r="K42" s="306">
        <v>16405531</v>
      </c>
      <c r="L42" s="143"/>
      <c r="M42" s="306">
        <v>-16242626</v>
      </c>
      <c r="N42" s="137"/>
      <c r="O42" s="3"/>
      <c r="P42" s="56"/>
    </row>
    <row r="43" spans="1:18" s="131" customFormat="1" ht="20.5">
      <c r="A43" s="131" t="s">
        <v>288</v>
      </c>
      <c r="C43" s="304"/>
      <c r="D43" s="304"/>
      <c r="F43" s="143"/>
      <c r="G43" s="143">
        <v>33192559</v>
      </c>
      <c r="H43" s="143"/>
      <c r="I43" s="143">
        <v>-15859617</v>
      </c>
      <c r="J43" s="143"/>
      <c r="K43" s="143">
        <v>16405531</v>
      </c>
      <c r="L43" s="143"/>
      <c r="M43" s="143">
        <v>-16242626</v>
      </c>
      <c r="N43" s="137"/>
      <c r="O43" s="3"/>
      <c r="P43" s="56"/>
    </row>
    <row r="44" spans="1:18" s="131" customFormat="1" ht="21" thickBot="1">
      <c r="A44" s="131" t="s">
        <v>286</v>
      </c>
      <c r="C44" s="304"/>
      <c r="D44" s="304"/>
      <c r="F44" s="143"/>
      <c r="G44" s="150">
        <v>533450325</v>
      </c>
      <c r="H44" s="143"/>
      <c r="I44" s="150">
        <v>492726707</v>
      </c>
      <c r="J44" s="143"/>
      <c r="K44" s="150">
        <v>515051348</v>
      </c>
      <c r="L44" s="143"/>
      <c r="M44" s="150">
        <v>471353729</v>
      </c>
      <c r="N44" s="137"/>
      <c r="O44" s="3"/>
      <c r="P44" s="6"/>
    </row>
    <row r="45" spans="1:18" s="131" customFormat="1" ht="21" thickTop="1">
      <c r="A45" s="131" t="s">
        <v>289</v>
      </c>
      <c r="F45" s="143"/>
      <c r="G45" s="46" t="s">
        <v>47</v>
      </c>
      <c r="H45" s="143"/>
      <c r="I45" s="46" t="s">
        <v>47</v>
      </c>
      <c r="J45" s="143"/>
      <c r="K45" s="46"/>
      <c r="L45" s="143"/>
      <c r="M45" s="46"/>
      <c r="N45" s="137"/>
      <c r="O45" s="3"/>
      <c r="P45" s="56"/>
    </row>
    <row r="46" spans="1:18">
      <c r="B46" s="126" t="s">
        <v>25</v>
      </c>
      <c r="F46" s="143"/>
      <c r="G46" s="143">
        <v>323613766</v>
      </c>
      <c r="H46" s="143"/>
      <c r="I46" s="143">
        <v>399608147</v>
      </c>
      <c r="J46" s="143"/>
      <c r="K46" s="143">
        <v>498645817</v>
      </c>
      <c r="L46" s="143"/>
      <c r="M46" s="143">
        <v>487596355</v>
      </c>
    </row>
    <row r="47" spans="1:18">
      <c r="B47" s="126" t="s">
        <v>26</v>
      </c>
      <c r="F47" s="143"/>
      <c r="G47" s="306">
        <v>176644000</v>
      </c>
      <c r="H47" s="143"/>
      <c r="I47" s="46">
        <v>108978177</v>
      </c>
      <c r="J47" s="143"/>
      <c r="K47" s="306">
        <v>0</v>
      </c>
      <c r="L47" s="143"/>
      <c r="M47" s="143">
        <v>0</v>
      </c>
    </row>
    <row r="48" spans="1:18" s="131" customFormat="1" ht="21" thickBot="1">
      <c r="A48" s="131" t="s">
        <v>287</v>
      </c>
      <c r="F48" s="143"/>
      <c r="G48" s="150">
        <v>500257766</v>
      </c>
      <c r="H48" s="143"/>
      <c r="I48" s="150">
        <v>508586324</v>
      </c>
      <c r="J48" s="143"/>
      <c r="K48" s="150">
        <v>498645817</v>
      </c>
      <c r="L48" s="143"/>
      <c r="M48" s="150">
        <v>487596355</v>
      </c>
      <c r="N48" s="137"/>
      <c r="O48" s="3"/>
      <c r="P48" s="6"/>
    </row>
    <row r="49" spans="1:16" s="131" customFormat="1" ht="21" thickTop="1">
      <c r="A49" s="131" t="s">
        <v>112</v>
      </c>
      <c r="F49" s="143"/>
      <c r="G49" s="46"/>
      <c r="H49" s="143"/>
      <c r="I49" s="46"/>
      <c r="J49" s="143"/>
      <c r="K49" s="46"/>
      <c r="L49" s="143"/>
      <c r="M49" s="46"/>
      <c r="N49" s="137"/>
      <c r="O49" s="3"/>
      <c r="P49" s="56"/>
    </row>
    <row r="50" spans="1:16">
      <c r="B50" s="126" t="s">
        <v>25</v>
      </c>
      <c r="F50" s="143"/>
      <c r="G50" s="143">
        <v>353113766</v>
      </c>
      <c r="H50" s="143"/>
      <c r="I50" s="143">
        <v>385023009</v>
      </c>
      <c r="J50" s="143"/>
      <c r="K50" s="143">
        <v>515051348</v>
      </c>
      <c r="L50" s="143"/>
      <c r="M50" s="143">
        <v>471353729</v>
      </c>
    </row>
    <row r="51" spans="1:16">
      <c r="B51" s="126" t="s">
        <v>26</v>
      </c>
      <c r="F51" s="4"/>
      <c r="G51" s="306">
        <v>180336559</v>
      </c>
      <c r="H51" s="4"/>
      <c r="I51" s="307">
        <v>107703698</v>
      </c>
      <c r="J51" s="143"/>
      <c r="K51" s="306">
        <v>0</v>
      </c>
      <c r="L51" s="143"/>
      <c r="M51" s="143">
        <v>0</v>
      </c>
    </row>
    <row r="52" spans="1:16" s="131" customFormat="1" ht="21" thickBot="1">
      <c r="A52" s="131" t="s">
        <v>286</v>
      </c>
      <c r="F52" s="143"/>
      <c r="G52" s="150">
        <v>533450325</v>
      </c>
      <c r="H52" s="143"/>
      <c r="I52" s="150">
        <v>492726707</v>
      </c>
      <c r="J52" s="143"/>
      <c r="K52" s="150">
        <v>515051348</v>
      </c>
      <c r="L52" s="143"/>
      <c r="M52" s="150">
        <v>471353729</v>
      </c>
      <c r="N52" s="137"/>
      <c r="O52" s="3"/>
      <c r="P52" s="6"/>
    </row>
    <row r="53" spans="1:16" ht="21" thickTop="1">
      <c r="A53" s="131" t="s">
        <v>113</v>
      </c>
      <c r="B53" s="131"/>
      <c r="F53" s="143"/>
      <c r="H53" s="143"/>
      <c r="J53" s="143"/>
      <c r="L53" s="143"/>
    </row>
    <row r="54" spans="1:16">
      <c r="B54" s="126" t="s">
        <v>114</v>
      </c>
      <c r="E54" s="302"/>
      <c r="F54" s="308"/>
      <c r="G54" s="120">
        <v>0.22437761792378413</v>
      </c>
      <c r="H54" s="308"/>
      <c r="I54" s="309">
        <v>0.27706834911895989</v>
      </c>
      <c r="J54" s="308"/>
      <c r="K54" s="309">
        <v>0.34573609766068847</v>
      </c>
      <c r="L54" s="308"/>
      <c r="M54" s="309">
        <v>0.33807498203051478</v>
      </c>
    </row>
    <row r="55" spans="1:16" ht="20.5" thickBot="1">
      <c r="B55" s="126" t="s">
        <v>82</v>
      </c>
      <c r="E55" s="302"/>
      <c r="F55" s="308"/>
      <c r="G55" s="150">
        <v>1442272937</v>
      </c>
      <c r="H55" s="308"/>
      <c r="I55" s="47">
        <v>1442272812</v>
      </c>
      <c r="J55" s="308"/>
      <c r="K55" s="47">
        <v>1442272937</v>
      </c>
      <c r="L55" s="308"/>
      <c r="M55" s="47">
        <v>1442272812</v>
      </c>
    </row>
    <row r="56" spans="1:16" ht="21" thickTop="1">
      <c r="A56" s="131" t="s">
        <v>115</v>
      </c>
      <c r="E56" s="302"/>
      <c r="F56" s="308"/>
      <c r="H56" s="308"/>
      <c r="J56" s="308"/>
      <c r="L56" s="308"/>
    </row>
    <row r="57" spans="1:16">
      <c r="B57" s="126" t="s">
        <v>116</v>
      </c>
      <c r="E57" s="302">
        <v>34</v>
      </c>
      <c r="F57" s="308"/>
      <c r="G57" s="309">
        <v>0.22437761792378413</v>
      </c>
      <c r="H57" s="308"/>
      <c r="I57" s="309">
        <v>0.27706834911895989</v>
      </c>
      <c r="J57" s="308"/>
      <c r="K57" s="309">
        <v>0.34573609766068847</v>
      </c>
      <c r="L57" s="308"/>
      <c r="M57" s="309">
        <v>0.33807498203051478</v>
      </c>
    </row>
    <row r="58" spans="1:16" ht="20.5" thickBot="1">
      <c r="B58" s="126" t="s">
        <v>82</v>
      </c>
      <c r="E58" s="302"/>
      <c r="F58" s="143"/>
      <c r="G58" s="150">
        <v>1442272937</v>
      </c>
      <c r="H58" s="143"/>
      <c r="I58" s="47">
        <v>1442272812</v>
      </c>
      <c r="J58" s="143"/>
      <c r="K58" s="47">
        <v>1442272937</v>
      </c>
      <c r="L58" s="143"/>
      <c r="M58" s="47">
        <v>1442272812</v>
      </c>
    </row>
    <row r="59" spans="1:16" ht="20.5" thickTop="1"/>
    <row r="60" spans="1:16">
      <c r="M60" s="48"/>
    </row>
    <row r="61" spans="1:16">
      <c r="F61" s="310"/>
      <c r="H61" s="310"/>
      <c r="J61" s="310"/>
      <c r="L61" s="310"/>
    </row>
    <row r="63" spans="1:16">
      <c r="M63" s="48"/>
    </row>
    <row r="64" spans="1:16">
      <c r="M64" s="48"/>
    </row>
    <row r="102" spans="4:4">
      <c r="D102" s="142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9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4"/>
  <sheetViews>
    <sheetView view="pageBreakPreview" zoomScale="55" zoomScaleNormal="55" zoomScaleSheetLayoutView="55" workbookViewId="0">
      <pane xSplit="5" ySplit="11" topLeftCell="F12" activePane="bottomRight" state="frozen"/>
      <selection sqref="A1:XFD1048576"/>
      <selection pane="topRight" sqref="A1:XFD1048576"/>
      <selection pane="bottomLeft" sqref="A1:XFD1048576"/>
      <selection pane="bottomRight" activeCell="J10" sqref="J10"/>
    </sheetView>
  </sheetViews>
  <sheetFormatPr defaultColWidth="9.453125" defaultRowHeight="23"/>
  <cols>
    <col min="1" max="2" width="1.453125" style="268" customWidth="1"/>
    <col min="3" max="3" width="37.54296875" style="268" customWidth="1"/>
    <col min="4" max="4" width="9.54296875" style="227" customWidth="1"/>
    <col min="5" max="5" width="1.453125" style="268" customWidth="1"/>
    <col min="6" max="6" width="19.36328125" style="273" bestFit="1" customWidth="1"/>
    <col min="7" max="7" width="1.453125" style="268" customWidth="1"/>
    <col min="8" max="8" width="24.90625" style="268" customWidth="1"/>
    <col min="9" max="9" width="1.453125" style="268" customWidth="1"/>
    <col min="10" max="10" width="16.453125" style="268" customWidth="1"/>
    <col min="11" max="11" width="1.453125" style="268" customWidth="1"/>
    <col min="12" max="12" width="17.54296875" style="268" customWidth="1"/>
    <col min="13" max="13" width="1.453125" style="268" customWidth="1"/>
    <col min="14" max="14" width="18.08984375" style="268" customWidth="1"/>
    <col min="15" max="15" width="1.453125" style="268" customWidth="1"/>
    <col min="16" max="16" width="18.08984375" style="268" customWidth="1"/>
    <col min="17" max="17" width="1.453125" style="268" customWidth="1"/>
    <col min="18" max="18" width="18.453125" style="268" customWidth="1"/>
    <col min="19" max="19" width="1.36328125" style="268" customWidth="1"/>
    <col min="20" max="20" width="13.90625" style="268" customWidth="1"/>
    <col min="21" max="21" width="1.453125" style="268" customWidth="1"/>
    <col min="22" max="22" width="23.36328125" style="268" customWidth="1"/>
    <col min="23" max="23" width="1.6328125" style="268" customWidth="1"/>
    <col min="24" max="24" width="20" style="268" customWidth="1"/>
    <col min="25" max="25" width="1.6328125" style="268" customWidth="1"/>
    <col min="26" max="26" width="18.54296875" style="268" customWidth="1"/>
    <col min="27" max="27" width="1.453125" style="268" customWidth="1"/>
    <col min="28" max="28" width="18.90625" style="268" customWidth="1"/>
    <col min="29" max="29" width="1.453125" style="268" customWidth="1"/>
    <col min="30" max="30" width="18.90625" style="268" customWidth="1"/>
    <col min="31" max="31" width="13.90625" style="268" bestFit="1" customWidth="1"/>
    <col min="32" max="33" width="9.453125" style="268"/>
    <col min="34" max="34" width="20.54296875" style="268" customWidth="1"/>
    <col min="35" max="16384" width="9.453125" style="268"/>
  </cols>
  <sheetData>
    <row r="1" spans="1:30" s="211" customFormat="1">
      <c r="A1" s="238" t="s">
        <v>0</v>
      </c>
      <c r="B1" s="239"/>
      <c r="C1" s="239"/>
      <c r="D1" s="212"/>
      <c r="E1" s="239"/>
      <c r="F1" s="240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D1" s="205"/>
    </row>
    <row r="2" spans="1:30" s="211" customFormat="1">
      <c r="A2" s="238" t="s">
        <v>222</v>
      </c>
      <c r="B2" s="239"/>
      <c r="C2" s="239"/>
      <c r="D2" s="212"/>
      <c r="E2" s="239"/>
      <c r="F2" s="240"/>
      <c r="G2" s="239"/>
      <c r="H2" s="239"/>
      <c r="I2" s="239"/>
      <c r="J2" s="239"/>
      <c r="K2" s="239"/>
      <c r="L2" s="241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D2" s="205"/>
    </row>
    <row r="3" spans="1:30" s="211" customFormat="1">
      <c r="A3" s="242" t="s">
        <v>283</v>
      </c>
      <c r="B3" s="239"/>
      <c r="C3" s="239"/>
      <c r="D3" s="212"/>
      <c r="E3" s="239"/>
      <c r="F3" s="240"/>
      <c r="G3" s="239"/>
      <c r="H3" s="239"/>
      <c r="I3" s="239"/>
      <c r="J3" s="239"/>
      <c r="K3" s="239"/>
      <c r="L3" s="241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43"/>
      <c r="AD3" s="205"/>
    </row>
    <row r="4" spans="1:30" s="211" customFormat="1">
      <c r="A4" s="238"/>
      <c r="B4" s="239"/>
      <c r="C4" s="239"/>
      <c r="D4" s="212"/>
      <c r="E4" s="239"/>
      <c r="F4" s="244"/>
      <c r="G4" s="245"/>
      <c r="H4" s="245"/>
      <c r="I4" s="245"/>
      <c r="J4" s="245"/>
      <c r="K4" s="245"/>
      <c r="L4" s="245"/>
      <c r="M4" s="245"/>
      <c r="N4" s="246"/>
      <c r="O4" s="245"/>
      <c r="P4" s="246"/>
      <c r="Q4" s="245"/>
      <c r="R4" s="246"/>
      <c r="S4" s="246"/>
      <c r="T4" s="246"/>
      <c r="U4" s="245"/>
      <c r="V4" s="245"/>
      <c r="W4" s="245"/>
      <c r="X4" s="246"/>
      <c r="Y4" s="245"/>
      <c r="Z4" s="245"/>
      <c r="AA4" s="245"/>
      <c r="AB4" s="246"/>
      <c r="AC4" s="245"/>
      <c r="AD4" s="247" t="s">
        <v>68</v>
      </c>
    </row>
    <row r="5" spans="1:30" s="211" customFormat="1">
      <c r="D5" s="212"/>
      <c r="F5" s="248" t="s">
        <v>1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9"/>
      <c r="AB5" s="249"/>
      <c r="AC5" s="249"/>
      <c r="AD5" s="249"/>
    </row>
    <row r="6" spans="1:30" s="211" customFormat="1">
      <c r="D6" s="212"/>
      <c r="F6" s="248" t="s">
        <v>11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9"/>
      <c r="W6" s="249"/>
      <c r="X6" s="249"/>
      <c r="Y6" s="249"/>
      <c r="Z6" s="249"/>
      <c r="AA6" s="214"/>
      <c r="AB6" s="214"/>
      <c r="AC6" s="214"/>
      <c r="AD6" s="214"/>
    </row>
    <row r="7" spans="1:30" s="211" customFormat="1">
      <c r="D7" s="212"/>
      <c r="F7" s="213"/>
      <c r="H7" s="217"/>
      <c r="I7" s="216"/>
      <c r="K7" s="212"/>
      <c r="L7" s="250" t="s">
        <v>5</v>
      </c>
      <c r="M7" s="250"/>
      <c r="N7" s="250"/>
      <c r="O7" s="250"/>
      <c r="P7" s="250"/>
      <c r="Q7" s="250"/>
      <c r="R7" s="250"/>
      <c r="S7" s="212"/>
      <c r="T7" s="212"/>
      <c r="V7" s="248" t="s">
        <v>131</v>
      </c>
      <c r="W7" s="248"/>
      <c r="X7" s="248"/>
      <c r="AB7" s="216"/>
      <c r="AD7" s="217"/>
    </row>
    <row r="8" spans="1:30" s="211" customFormat="1" ht="25.25" customHeight="1">
      <c r="D8" s="212"/>
      <c r="F8" s="213"/>
      <c r="H8" s="217"/>
      <c r="I8" s="216"/>
      <c r="K8" s="212"/>
      <c r="L8" s="212"/>
      <c r="M8" s="212"/>
      <c r="N8" s="212"/>
      <c r="O8" s="212"/>
      <c r="P8" s="212"/>
      <c r="Q8" s="212"/>
      <c r="R8" s="212"/>
      <c r="S8" s="212"/>
      <c r="T8" s="251"/>
      <c r="V8" s="252" t="s">
        <v>105</v>
      </c>
      <c r="AB8" s="253" t="s">
        <v>246</v>
      </c>
      <c r="AD8" s="217"/>
    </row>
    <row r="9" spans="1:30" s="211" customFormat="1">
      <c r="D9" s="212"/>
      <c r="F9" s="213"/>
      <c r="H9" s="212" t="s">
        <v>151</v>
      </c>
      <c r="I9" s="216"/>
      <c r="J9" s="212"/>
      <c r="K9" s="212"/>
      <c r="L9" s="254"/>
      <c r="M9" s="255"/>
      <c r="N9" s="256"/>
      <c r="O9" s="255"/>
      <c r="P9" s="256"/>
      <c r="Q9" s="255"/>
      <c r="R9" s="256"/>
      <c r="S9" s="256"/>
      <c r="T9" s="256"/>
      <c r="U9" s="212"/>
      <c r="V9" s="212" t="s">
        <v>189</v>
      </c>
      <c r="X9" s="212" t="s">
        <v>192</v>
      </c>
      <c r="Y9" s="212"/>
      <c r="AB9" s="253" t="s">
        <v>274</v>
      </c>
      <c r="AD9" s="217"/>
    </row>
    <row r="10" spans="1:30" s="211" customFormat="1">
      <c r="D10" s="212"/>
      <c r="F10" s="257" t="s">
        <v>12</v>
      </c>
      <c r="H10" s="212" t="s">
        <v>150</v>
      </c>
      <c r="I10" s="212"/>
      <c r="J10" s="212" t="s">
        <v>13</v>
      </c>
      <c r="K10" s="212"/>
      <c r="L10" s="256" t="s">
        <v>144</v>
      </c>
      <c r="M10" s="255"/>
      <c r="N10" s="256" t="s">
        <v>261</v>
      </c>
      <c r="O10" s="255"/>
      <c r="P10" s="256" t="s">
        <v>153</v>
      </c>
      <c r="Q10" s="255"/>
      <c r="R10" s="256"/>
      <c r="S10" s="256"/>
      <c r="T10" s="256" t="s">
        <v>212</v>
      </c>
      <c r="U10" s="212"/>
      <c r="V10" s="212" t="s">
        <v>190</v>
      </c>
      <c r="X10" s="212" t="s">
        <v>193</v>
      </c>
      <c r="Y10" s="212"/>
      <c r="Z10" s="212" t="s">
        <v>93</v>
      </c>
      <c r="AB10" s="253" t="s">
        <v>247</v>
      </c>
      <c r="AD10" s="212" t="s">
        <v>93</v>
      </c>
    </row>
    <row r="11" spans="1:30" s="211" customFormat="1">
      <c r="D11" s="252" t="s">
        <v>3</v>
      </c>
      <c r="F11" s="258" t="s">
        <v>14</v>
      </c>
      <c r="G11" s="259"/>
      <c r="H11" s="252" t="s">
        <v>152</v>
      </c>
      <c r="I11" s="212"/>
      <c r="J11" s="260" t="s">
        <v>91</v>
      </c>
      <c r="K11" s="212"/>
      <c r="L11" s="261" t="s">
        <v>145</v>
      </c>
      <c r="M11" s="255"/>
      <c r="N11" s="260" t="s">
        <v>259</v>
      </c>
      <c r="O11" s="255"/>
      <c r="P11" s="260" t="s">
        <v>154</v>
      </c>
      <c r="Q11" s="255"/>
      <c r="R11" s="262" t="s">
        <v>7</v>
      </c>
      <c r="S11" s="263"/>
      <c r="T11" s="261" t="s">
        <v>213</v>
      </c>
      <c r="U11" s="212"/>
      <c r="V11" s="252" t="s">
        <v>191</v>
      </c>
      <c r="W11" s="212"/>
      <c r="X11" s="252" t="s">
        <v>194</v>
      </c>
      <c r="Y11" s="212"/>
      <c r="Z11" s="252" t="s">
        <v>92</v>
      </c>
      <c r="AB11" s="264" t="s">
        <v>248</v>
      </c>
      <c r="AD11" s="252" t="s">
        <v>60</v>
      </c>
    </row>
    <row r="12" spans="1:30" s="211" customFormat="1">
      <c r="D12" s="212"/>
      <c r="F12" s="257"/>
      <c r="G12" s="259"/>
      <c r="H12" s="216"/>
      <c r="I12" s="216"/>
      <c r="J12" s="259"/>
      <c r="K12" s="212"/>
      <c r="L12" s="254"/>
      <c r="M12" s="255"/>
      <c r="N12" s="263"/>
      <c r="O12" s="255"/>
      <c r="P12" s="263"/>
      <c r="Q12" s="255"/>
      <c r="R12" s="263"/>
      <c r="S12" s="263"/>
      <c r="T12" s="263"/>
      <c r="U12" s="212"/>
      <c r="V12" s="212"/>
      <c r="W12" s="212"/>
      <c r="X12" s="212"/>
      <c r="Y12" s="212"/>
      <c r="Z12" s="212"/>
      <c r="AB12" s="216"/>
      <c r="AD12" s="216"/>
    </row>
    <row r="13" spans="1:30" s="211" customFormat="1">
      <c r="A13" s="211" t="s">
        <v>225</v>
      </c>
      <c r="D13" s="212"/>
      <c r="F13" s="29">
        <v>1442272398</v>
      </c>
      <c r="G13" s="265"/>
      <c r="H13" s="18">
        <v>72013979</v>
      </c>
      <c r="I13" s="266"/>
      <c r="J13" s="18">
        <v>608378342</v>
      </c>
      <c r="K13" s="18"/>
      <c r="L13" s="18">
        <v>182648313</v>
      </c>
      <c r="M13" s="18"/>
      <c r="N13" s="18">
        <v>0</v>
      </c>
      <c r="O13" s="18"/>
      <c r="P13" s="18">
        <v>18460134</v>
      </c>
      <c r="Q13" s="18"/>
      <c r="R13" s="18">
        <v>6201488346</v>
      </c>
      <c r="S13" s="18"/>
      <c r="T13" s="18">
        <v>-19245025</v>
      </c>
      <c r="U13" s="20"/>
      <c r="V13" s="267">
        <v>0</v>
      </c>
      <c r="W13" s="267"/>
      <c r="X13" s="267">
        <v>-331460592</v>
      </c>
      <c r="Y13" s="267"/>
      <c r="Z13" s="267">
        <v>8174555895</v>
      </c>
      <c r="AA13" s="265"/>
      <c r="AB13" s="18">
        <v>2092517960</v>
      </c>
      <c r="AC13" s="265"/>
      <c r="AD13" s="267">
        <v>10267073855</v>
      </c>
    </row>
    <row r="14" spans="1:30">
      <c r="A14" s="211" t="s">
        <v>61</v>
      </c>
      <c r="F14" s="29"/>
      <c r="G14" s="265"/>
      <c r="H14" s="18"/>
      <c r="I14" s="26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67"/>
      <c r="W14" s="267"/>
      <c r="X14" s="267"/>
      <c r="Y14" s="267"/>
      <c r="Z14" s="267"/>
      <c r="AA14" s="265"/>
      <c r="AB14" s="18"/>
      <c r="AC14" s="265"/>
      <c r="AD14" s="267"/>
    </row>
    <row r="15" spans="1:30">
      <c r="A15" s="269" t="s">
        <v>139</v>
      </c>
      <c r="D15" s="142">
        <v>29</v>
      </c>
      <c r="F15" s="18">
        <v>539</v>
      </c>
      <c r="G15" s="265"/>
      <c r="H15" s="18">
        <v>0</v>
      </c>
      <c r="I15" s="266"/>
      <c r="J15" s="19">
        <v>2156</v>
      </c>
      <c r="K15" s="18"/>
      <c r="L15" s="18">
        <v>0</v>
      </c>
      <c r="M15" s="18"/>
      <c r="N15" s="18">
        <v>0</v>
      </c>
      <c r="O15" s="18"/>
      <c r="P15" s="18">
        <v>2835428</v>
      </c>
      <c r="Q15" s="18"/>
      <c r="R15" s="18">
        <v>0</v>
      </c>
      <c r="S15" s="18"/>
      <c r="T15" s="18">
        <v>0</v>
      </c>
      <c r="U15" s="18"/>
      <c r="V15" s="267">
        <v>0</v>
      </c>
      <c r="W15" s="267"/>
      <c r="X15" s="267">
        <v>0</v>
      </c>
      <c r="Y15" s="267"/>
      <c r="Z15" s="267">
        <v>2838123</v>
      </c>
      <c r="AA15" s="265"/>
      <c r="AB15" s="19">
        <v>0</v>
      </c>
      <c r="AC15" s="19"/>
      <c r="AD15" s="267">
        <v>2838123</v>
      </c>
    </row>
    <row r="16" spans="1:30">
      <c r="A16" s="269" t="s">
        <v>214</v>
      </c>
      <c r="D16" s="142">
        <v>29</v>
      </c>
      <c r="F16" s="18">
        <v>0</v>
      </c>
      <c r="G16" s="265"/>
      <c r="H16" s="18">
        <v>0</v>
      </c>
      <c r="I16" s="266"/>
      <c r="J16" s="19">
        <v>0</v>
      </c>
      <c r="K16" s="18"/>
      <c r="L16" s="18">
        <v>0</v>
      </c>
      <c r="M16" s="18"/>
      <c r="N16" s="18">
        <v>0</v>
      </c>
      <c r="O16" s="18"/>
      <c r="P16" s="18">
        <v>7489715</v>
      </c>
      <c r="Q16" s="18"/>
      <c r="R16" s="18">
        <v>0</v>
      </c>
      <c r="S16" s="18"/>
      <c r="T16" s="18">
        <v>-4973512</v>
      </c>
      <c r="U16" s="18"/>
      <c r="V16" s="267">
        <v>0</v>
      </c>
      <c r="W16" s="267"/>
      <c r="X16" s="267">
        <v>0</v>
      </c>
      <c r="Y16" s="267"/>
      <c r="Z16" s="267">
        <v>2516203</v>
      </c>
      <c r="AA16" s="265"/>
      <c r="AB16" s="19">
        <v>0</v>
      </c>
      <c r="AC16" s="19"/>
      <c r="AD16" s="267">
        <v>2516203</v>
      </c>
    </row>
    <row r="17" spans="1:34">
      <c r="A17" s="268" t="s">
        <v>129</v>
      </c>
      <c r="D17" s="227">
        <v>28.2</v>
      </c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8">
        <v>0</v>
      </c>
      <c r="O17" s="19"/>
      <c r="P17" s="19">
        <v>0</v>
      </c>
      <c r="Q17" s="19"/>
      <c r="R17" s="19">
        <v>-355463819</v>
      </c>
      <c r="S17" s="19"/>
      <c r="T17" s="19">
        <v>0</v>
      </c>
      <c r="U17" s="265"/>
      <c r="V17" s="267">
        <v>0</v>
      </c>
      <c r="W17" s="267"/>
      <c r="X17" s="267">
        <v>0</v>
      </c>
      <c r="Y17" s="267"/>
      <c r="Z17" s="267">
        <v>-355463819</v>
      </c>
      <c r="AA17" s="19"/>
      <c r="AB17" s="19">
        <v>0</v>
      </c>
      <c r="AC17" s="19"/>
      <c r="AD17" s="267">
        <v>-355463819</v>
      </c>
    </row>
    <row r="18" spans="1:34" s="211" customFormat="1">
      <c r="A18" s="268" t="s">
        <v>286</v>
      </c>
      <c r="B18" s="268"/>
      <c r="C18" s="268"/>
      <c r="D18" s="227"/>
      <c r="E18" s="268"/>
      <c r="F18" s="20">
        <v>0</v>
      </c>
      <c r="G18" s="265"/>
      <c r="H18" s="20">
        <v>0</v>
      </c>
      <c r="I18" s="266"/>
      <c r="J18" s="19">
        <v>0</v>
      </c>
      <c r="K18" s="18"/>
      <c r="L18" s="20">
        <v>0</v>
      </c>
      <c r="M18" s="265"/>
      <c r="N18" s="20">
        <v>0</v>
      </c>
      <c r="O18" s="265"/>
      <c r="P18" s="20">
        <v>0</v>
      </c>
      <c r="Q18" s="265"/>
      <c r="R18" s="265">
        <v>399608147</v>
      </c>
      <c r="S18" s="265"/>
      <c r="T18" s="265">
        <v>0</v>
      </c>
      <c r="U18" s="17"/>
      <c r="V18" s="267">
        <v>-15859617</v>
      </c>
      <c r="W18" s="267"/>
      <c r="X18" s="267">
        <v>0</v>
      </c>
      <c r="Y18" s="267"/>
      <c r="Z18" s="267">
        <v>383748530</v>
      </c>
      <c r="AA18" s="265"/>
      <c r="AB18" s="19">
        <v>108978177</v>
      </c>
      <c r="AC18" s="265"/>
      <c r="AD18" s="267">
        <v>492726707</v>
      </c>
      <c r="AE18" s="270">
        <v>0</v>
      </c>
      <c r="AH18" s="271">
        <v>0</v>
      </c>
    </row>
    <row r="19" spans="1:34" s="211" customFormat="1">
      <c r="A19" s="268" t="s">
        <v>198</v>
      </c>
      <c r="B19" s="268"/>
      <c r="C19" s="268"/>
      <c r="D19" s="227"/>
      <c r="E19" s="268"/>
      <c r="F19" s="18">
        <v>0</v>
      </c>
      <c r="G19" s="265"/>
      <c r="H19" s="18">
        <v>0</v>
      </c>
      <c r="I19" s="266"/>
      <c r="J19" s="19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265">
        <v>-14585138</v>
      </c>
      <c r="S19" s="18"/>
      <c r="T19" s="18">
        <v>0</v>
      </c>
      <c r="U19" s="18"/>
      <c r="V19" s="20">
        <v>15859617</v>
      </c>
      <c r="W19" s="20"/>
      <c r="X19" s="267">
        <v>0</v>
      </c>
      <c r="Y19" s="20"/>
      <c r="Z19" s="267">
        <v>1274479</v>
      </c>
      <c r="AA19" s="265"/>
      <c r="AB19" s="19">
        <v>-1274479</v>
      </c>
      <c r="AC19" s="19"/>
      <c r="AD19" s="267">
        <v>0</v>
      </c>
      <c r="AF19" s="41"/>
    </row>
    <row r="20" spans="1:34" s="211" customFormat="1">
      <c r="A20" s="268" t="s">
        <v>260</v>
      </c>
      <c r="B20" s="268"/>
      <c r="C20" s="268"/>
      <c r="D20" s="227"/>
      <c r="E20" s="268"/>
      <c r="F20" s="18">
        <v>0</v>
      </c>
      <c r="G20" s="265"/>
      <c r="H20" s="18">
        <v>0</v>
      </c>
      <c r="I20" s="266"/>
      <c r="J20" s="19">
        <v>0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265">
        <v>250391</v>
      </c>
      <c r="S20" s="18"/>
      <c r="T20" s="18">
        <v>0</v>
      </c>
      <c r="U20" s="18"/>
      <c r="V20" s="20">
        <v>0</v>
      </c>
      <c r="W20" s="20"/>
      <c r="X20" s="267">
        <v>0</v>
      </c>
      <c r="Y20" s="20"/>
      <c r="Z20" s="267">
        <v>250391</v>
      </c>
      <c r="AA20" s="265"/>
      <c r="AB20" s="19">
        <v>6598102075</v>
      </c>
      <c r="AC20" s="19"/>
      <c r="AD20" s="267">
        <v>6598352466</v>
      </c>
      <c r="AF20" s="41"/>
    </row>
    <row r="21" spans="1:34" s="211" customFormat="1">
      <c r="A21" s="211" t="s">
        <v>62</v>
      </c>
      <c r="D21" s="212"/>
      <c r="F21" s="50">
        <v>539</v>
      </c>
      <c r="G21" s="265"/>
      <c r="H21" s="21">
        <v>0</v>
      </c>
      <c r="I21" s="266"/>
      <c r="J21" s="21">
        <v>2156</v>
      </c>
      <c r="K21" s="18"/>
      <c r="L21" s="21">
        <v>0</v>
      </c>
      <c r="M21" s="265"/>
      <c r="N21" s="21">
        <v>0</v>
      </c>
      <c r="O21" s="265"/>
      <c r="P21" s="21">
        <v>10325143</v>
      </c>
      <c r="Q21" s="265"/>
      <c r="R21" s="21">
        <v>29809581</v>
      </c>
      <c r="S21" s="17"/>
      <c r="T21" s="21">
        <v>-4973512</v>
      </c>
      <c r="U21" s="18"/>
      <c r="V21" s="21">
        <v>0</v>
      </c>
      <c r="W21" s="17"/>
      <c r="X21" s="21">
        <v>0</v>
      </c>
      <c r="Y21" s="17"/>
      <c r="Z21" s="21">
        <v>35163907</v>
      </c>
      <c r="AA21" s="265"/>
      <c r="AB21" s="21">
        <v>6705805773</v>
      </c>
      <c r="AC21" s="265"/>
      <c r="AD21" s="21">
        <v>6740969680</v>
      </c>
    </row>
    <row r="22" spans="1:34" s="211" customFormat="1" ht="23.5" thickBot="1">
      <c r="A22" s="211" t="s">
        <v>285</v>
      </c>
      <c r="D22" s="212"/>
      <c r="F22" s="51">
        <v>1442272937</v>
      </c>
      <c r="G22" s="265"/>
      <c r="H22" s="22">
        <v>72013979</v>
      </c>
      <c r="I22" s="266"/>
      <c r="J22" s="22">
        <v>608380498</v>
      </c>
      <c r="K22" s="18"/>
      <c r="L22" s="22">
        <v>182648313</v>
      </c>
      <c r="M22" s="18"/>
      <c r="N22" s="22">
        <v>0</v>
      </c>
      <c r="O22" s="18"/>
      <c r="P22" s="22">
        <v>28785277</v>
      </c>
      <c r="Q22" s="18"/>
      <c r="R22" s="22">
        <v>6231297927</v>
      </c>
      <c r="S22" s="20"/>
      <c r="T22" s="22">
        <v>-24218537</v>
      </c>
      <c r="U22" s="18"/>
      <c r="V22" s="22">
        <v>0</v>
      </c>
      <c r="W22" s="20"/>
      <c r="X22" s="22">
        <v>-331460592</v>
      </c>
      <c r="Y22" s="20"/>
      <c r="Z22" s="22">
        <v>8209719802</v>
      </c>
      <c r="AA22" s="265"/>
      <c r="AB22" s="22">
        <v>8798323733</v>
      </c>
      <c r="AC22" s="265"/>
      <c r="AD22" s="22">
        <v>17008043535</v>
      </c>
      <c r="AE22" s="270"/>
    </row>
    <row r="23" spans="1:34" s="211" customFormat="1" ht="23.5" thickTop="1">
      <c r="D23" s="212"/>
      <c r="F23" s="49"/>
      <c r="G23" s="265"/>
      <c r="H23" s="20"/>
      <c r="I23" s="266"/>
      <c r="J23" s="20"/>
      <c r="K23" s="19"/>
      <c r="L23" s="20"/>
      <c r="M23" s="19"/>
      <c r="N23" s="20"/>
      <c r="O23" s="19"/>
      <c r="P23" s="20"/>
      <c r="Q23" s="19"/>
      <c r="R23" s="20"/>
      <c r="S23" s="20"/>
      <c r="T23" s="20"/>
      <c r="U23" s="18"/>
      <c r="V23" s="20"/>
      <c r="W23" s="20"/>
      <c r="X23" s="20"/>
      <c r="Y23" s="20"/>
      <c r="Z23" s="20"/>
      <c r="AA23" s="265"/>
      <c r="AB23" s="20"/>
      <c r="AC23" s="265"/>
      <c r="AD23" s="20"/>
    </row>
    <row r="24" spans="1:34" s="211" customFormat="1">
      <c r="A24" s="211" t="s">
        <v>236</v>
      </c>
      <c r="D24" s="212"/>
      <c r="F24" s="29">
        <v>1442272937</v>
      </c>
      <c r="G24" s="265"/>
      <c r="H24" s="18">
        <v>72013979</v>
      </c>
      <c r="I24" s="266"/>
      <c r="J24" s="18">
        <v>608380498</v>
      </c>
      <c r="K24" s="18"/>
      <c r="L24" s="18">
        <v>182648313</v>
      </c>
      <c r="M24" s="18"/>
      <c r="N24" s="18">
        <v>0</v>
      </c>
      <c r="O24" s="18"/>
      <c r="P24" s="18">
        <v>28785277</v>
      </c>
      <c r="Q24" s="18"/>
      <c r="R24" s="18">
        <v>6231297927</v>
      </c>
      <c r="S24" s="18"/>
      <c r="T24" s="18">
        <v>-24218537</v>
      </c>
      <c r="U24" s="20"/>
      <c r="V24" s="267">
        <v>0</v>
      </c>
      <c r="W24" s="267"/>
      <c r="X24" s="267">
        <v>-331460592</v>
      </c>
      <c r="Y24" s="267"/>
      <c r="Z24" s="267">
        <v>8209719802</v>
      </c>
      <c r="AA24" s="265"/>
      <c r="AB24" s="18">
        <v>8798323733</v>
      </c>
      <c r="AC24" s="265"/>
      <c r="AD24" s="267">
        <v>17008043535</v>
      </c>
      <c r="AH24" s="26"/>
    </row>
    <row r="25" spans="1:34">
      <c r="A25" s="211" t="s">
        <v>61</v>
      </c>
      <c r="F25" s="29"/>
      <c r="G25" s="265"/>
      <c r="H25" s="18"/>
      <c r="I25" s="26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67"/>
      <c r="W25" s="267"/>
      <c r="X25" s="267"/>
      <c r="Y25" s="267"/>
      <c r="Z25" s="267"/>
      <c r="AA25" s="265"/>
      <c r="AB25" s="18"/>
      <c r="AC25" s="265"/>
      <c r="AD25" s="267"/>
    </row>
    <row r="26" spans="1:34">
      <c r="A26" s="269" t="s">
        <v>139</v>
      </c>
      <c r="D26" s="142">
        <v>29</v>
      </c>
      <c r="F26" s="18">
        <v>0</v>
      </c>
      <c r="G26" s="265"/>
      <c r="H26" s="18">
        <v>0</v>
      </c>
      <c r="I26" s="266"/>
      <c r="J26" s="18">
        <v>0</v>
      </c>
      <c r="K26" s="18"/>
      <c r="L26" s="18">
        <v>0</v>
      </c>
      <c r="M26" s="18"/>
      <c r="N26" s="18">
        <v>0</v>
      </c>
      <c r="O26" s="18"/>
      <c r="P26" s="18">
        <v>2012001</v>
      </c>
      <c r="Q26" s="18"/>
      <c r="R26" s="18">
        <v>0</v>
      </c>
      <c r="S26" s="18"/>
      <c r="T26" s="18">
        <v>0</v>
      </c>
      <c r="U26" s="18"/>
      <c r="V26" s="18">
        <v>0</v>
      </c>
      <c r="W26" s="267"/>
      <c r="X26" s="267">
        <v>0</v>
      </c>
      <c r="Y26" s="267"/>
      <c r="Z26" s="267">
        <v>2012001</v>
      </c>
      <c r="AA26" s="265"/>
      <c r="AB26" s="19">
        <v>0</v>
      </c>
      <c r="AC26" s="19"/>
      <c r="AD26" s="267">
        <v>2012001</v>
      </c>
    </row>
    <row r="27" spans="1:34">
      <c r="A27" s="269" t="s">
        <v>214</v>
      </c>
      <c r="D27" s="142">
        <v>29</v>
      </c>
      <c r="F27" s="18">
        <v>0</v>
      </c>
      <c r="G27" s="265"/>
      <c r="H27" s="18">
        <v>0</v>
      </c>
      <c r="I27" s="266"/>
      <c r="J27" s="18">
        <v>0</v>
      </c>
      <c r="K27" s="18"/>
      <c r="L27" s="18">
        <v>0</v>
      </c>
      <c r="M27" s="18"/>
      <c r="N27" s="18">
        <v>27357077</v>
      </c>
      <c r="O27" s="18"/>
      <c r="P27" s="18">
        <v>8470838</v>
      </c>
      <c r="Q27" s="18"/>
      <c r="R27" s="18">
        <v>-27357077</v>
      </c>
      <c r="S27" s="18"/>
      <c r="T27" s="18">
        <v>-3138540</v>
      </c>
      <c r="U27" s="18"/>
      <c r="V27" s="18">
        <v>0</v>
      </c>
      <c r="W27" s="267"/>
      <c r="X27" s="267">
        <v>0</v>
      </c>
      <c r="Y27" s="267"/>
      <c r="Z27" s="267">
        <v>5332298</v>
      </c>
      <c r="AA27" s="265"/>
      <c r="AB27" s="19">
        <v>0</v>
      </c>
      <c r="AC27" s="19"/>
      <c r="AD27" s="267">
        <v>5332298</v>
      </c>
    </row>
    <row r="28" spans="1:34">
      <c r="A28" s="268" t="s">
        <v>129</v>
      </c>
      <c r="D28" s="227">
        <v>28.2</v>
      </c>
      <c r="F28" s="18">
        <v>0</v>
      </c>
      <c r="G28" s="19"/>
      <c r="H28" s="18">
        <v>0</v>
      </c>
      <c r="I28" s="19"/>
      <c r="J28" s="18">
        <v>0</v>
      </c>
      <c r="K28" s="19"/>
      <c r="L28" s="18">
        <v>0</v>
      </c>
      <c r="M28" s="19"/>
      <c r="N28" s="18">
        <v>0</v>
      </c>
      <c r="O28" s="19"/>
      <c r="P28" s="18">
        <v>0</v>
      </c>
      <c r="Q28" s="19"/>
      <c r="R28" s="18">
        <v>-173059930</v>
      </c>
      <c r="S28" s="19"/>
      <c r="T28" s="18">
        <v>0</v>
      </c>
      <c r="U28" s="265"/>
      <c r="V28" s="18">
        <v>0</v>
      </c>
      <c r="W28" s="267"/>
      <c r="X28" s="267">
        <v>0</v>
      </c>
      <c r="Y28" s="267"/>
      <c r="Z28" s="267">
        <v>-173059930</v>
      </c>
      <c r="AA28" s="19"/>
      <c r="AB28" s="19">
        <v>-258666331</v>
      </c>
      <c r="AC28" s="19"/>
      <c r="AD28" s="267">
        <v>-431726261</v>
      </c>
    </row>
    <row r="29" spans="1:34" s="211" customFormat="1">
      <c r="A29" s="268" t="s">
        <v>286</v>
      </c>
      <c r="B29" s="268"/>
      <c r="C29" s="268"/>
      <c r="D29" s="227"/>
      <c r="E29" s="268"/>
      <c r="F29" s="18">
        <v>0</v>
      </c>
      <c r="G29" s="19"/>
      <c r="H29" s="18">
        <v>0</v>
      </c>
      <c r="I29" s="19"/>
      <c r="J29" s="18">
        <v>0</v>
      </c>
      <c r="K29" s="19"/>
      <c r="L29" s="18">
        <v>0</v>
      </c>
      <c r="M29" s="19"/>
      <c r="N29" s="18">
        <v>0</v>
      </c>
      <c r="O29" s="19"/>
      <c r="P29" s="18">
        <v>0</v>
      </c>
      <c r="Q29" s="19"/>
      <c r="R29" s="18">
        <v>323613766</v>
      </c>
      <c r="S29" s="19"/>
      <c r="T29" s="18">
        <v>0</v>
      </c>
      <c r="U29" s="265"/>
      <c r="V29" s="18">
        <v>33192559</v>
      </c>
      <c r="W29" s="267"/>
      <c r="X29" s="267">
        <v>0</v>
      </c>
      <c r="Y29" s="267"/>
      <c r="Z29" s="267">
        <v>356806325</v>
      </c>
      <c r="AA29" s="19"/>
      <c r="AB29" s="19">
        <v>176644000</v>
      </c>
      <c r="AC29" s="19"/>
      <c r="AD29" s="267">
        <v>533450325</v>
      </c>
      <c r="AE29" s="270">
        <v>0</v>
      </c>
    </row>
    <row r="30" spans="1:34" s="211" customFormat="1">
      <c r="A30" s="268" t="s">
        <v>198</v>
      </c>
      <c r="B30" s="268"/>
      <c r="C30" s="268"/>
      <c r="D30" s="227"/>
      <c r="E30" s="268"/>
      <c r="F30" s="18">
        <v>0</v>
      </c>
      <c r="G30" s="19"/>
      <c r="H30" s="18">
        <v>0</v>
      </c>
      <c r="I30" s="19"/>
      <c r="J30" s="18">
        <v>0</v>
      </c>
      <c r="K30" s="19"/>
      <c r="L30" s="18">
        <v>0</v>
      </c>
      <c r="M30" s="19"/>
      <c r="N30" s="18">
        <v>0</v>
      </c>
      <c r="O30" s="19"/>
      <c r="P30" s="18">
        <v>0</v>
      </c>
      <c r="Q30" s="19"/>
      <c r="R30" s="18">
        <v>29499980</v>
      </c>
      <c r="S30" s="19"/>
      <c r="T30" s="18">
        <v>0</v>
      </c>
      <c r="U30" s="265"/>
      <c r="V30" s="20">
        <v>-33192559</v>
      </c>
      <c r="W30" s="267"/>
      <c r="X30" s="267">
        <v>0</v>
      </c>
      <c r="Y30" s="267"/>
      <c r="Z30" s="267">
        <v>-3692579</v>
      </c>
      <c r="AA30" s="19"/>
      <c r="AB30" s="19">
        <v>3692579</v>
      </c>
      <c r="AC30" s="19"/>
      <c r="AD30" s="267">
        <v>0</v>
      </c>
    </row>
    <row r="31" spans="1:34" s="211" customFormat="1">
      <c r="A31" s="268" t="s">
        <v>308</v>
      </c>
      <c r="B31" s="268"/>
      <c r="C31" s="268"/>
      <c r="D31" s="227"/>
      <c r="E31" s="268"/>
      <c r="F31" s="18">
        <v>0</v>
      </c>
      <c r="G31" s="19"/>
      <c r="H31" s="18">
        <v>-3954990</v>
      </c>
      <c r="I31" s="19"/>
      <c r="J31" s="18">
        <v>0</v>
      </c>
      <c r="K31" s="19"/>
      <c r="L31" s="18">
        <v>0</v>
      </c>
      <c r="M31" s="19"/>
      <c r="N31" s="18">
        <v>0</v>
      </c>
      <c r="O31" s="19"/>
      <c r="P31" s="18">
        <v>0</v>
      </c>
      <c r="Q31" s="19"/>
      <c r="R31" s="18">
        <v>0</v>
      </c>
      <c r="S31" s="19"/>
      <c r="T31" s="18">
        <v>0</v>
      </c>
      <c r="U31" s="265"/>
      <c r="V31" s="20">
        <v>0</v>
      </c>
      <c r="W31" s="267"/>
      <c r="X31" s="267">
        <v>0</v>
      </c>
      <c r="Y31" s="267"/>
      <c r="Z31" s="267">
        <v>-3954990</v>
      </c>
      <c r="AA31" s="19"/>
      <c r="AB31" s="19">
        <v>-7925608</v>
      </c>
      <c r="AC31" s="19"/>
      <c r="AD31" s="267">
        <v>-11880598</v>
      </c>
    </row>
    <row r="32" spans="1:34" s="211" customFormat="1">
      <c r="A32" s="268" t="s">
        <v>260</v>
      </c>
      <c r="D32" s="212"/>
      <c r="F32" s="18">
        <v>0</v>
      </c>
      <c r="G32" s="19"/>
      <c r="H32" s="18">
        <v>0</v>
      </c>
      <c r="I32" s="19"/>
      <c r="J32" s="18">
        <v>0</v>
      </c>
      <c r="K32" s="19"/>
      <c r="L32" s="18">
        <v>0</v>
      </c>
      <c r="M32" s="19"/>
      <c r="N32" s="18">
        <v>0</v>
      </c>
      <c r="O32" s="19"/>
      <c r="P32" s="18">
        <v>0</v>
      </c>
      <c r="Q32" s="19"/>
      <c r="R32" s="18">
        <v>-216916</v>
      </c>
      <c r="S32" s="19"/>
      <c r="T32" s="18">
        <v>0</v>
      </c>
      <c r="U32" s="265"/>
      <c r="V32" s="267">
        <v>0</v>
      </c>
      <c r="W32" s="267"/>
      <c r="X32" s="267">
        <v>0</v>
      </c>
      <c r="Y32" s="267"/>
      <c r="Z32" s="267">
        <v>-216916</v>
      </c>
      <c r="AA32" s="19"/>
      <c r="AB32" s="19">
        <v>178259718</v>
      </c>
      <c r="AC32" s="19"/>
      <c r="AD32" s="267">
        <v>178042802</v>
      </c>
      <c r="AE32" s="272"/>
    </row>
    <row r="33" spans="1:31" s="211" customFormat="1">
      <c r="A33" s="211" t="s">
        <v>62</v>
      </c>
      <c r="D33" s="212"/>
      <c r="F33" s="21">
        <v>0</v>
      </c>
      <c r="G33" s="265"/>
      <c r="H33" s="21">
        <v>-3954990</v>
      </c>
      <c r="I33" s="266"/>
      <c r="J33" s="21">
        <v>0</v>
      </c>
      <c r="K33" s="18"/>
      <c r="L33" s="21">
        <v>0</v>
      </c>
      <c r="M33" s="265"/>
      <c r="N33" s="21">
        <v>27357077</v>
      </c>
      <c r="O33" s="265"/>
      <c r="P33" s="21">
        <v>10482839</v>
      </c>
      <c r="Q33" s="265"/>
      <c r="R33" s="21">
        <v>152479823</v>
      </c>
      <c r="S33" s="17"/>
      <c r="T33" s="21">
        <v>-3138540</v>
      </c>
      <c r="U33" s="18"/>
      <c r="V33" s="21">
        <v>0</v>
      </c>
      <c r="W33" s="17"/>
      <c r="X33" s="21">
        <v>0</v>
      </c>
      <c r="Y33" s="17"/>
      <c r="Z33" s="21">
        <v>183226209</v>
      </c>
      <c r="AA33" s="265"/>
      <c r="AB33" s="21">
        <v>92004358</v>
      </c>
      <c r="AC33" s="265"/>
      <c r="AD33" s="21">
        <v>275230567</v>
      </c>
      <c r="AE33" s="272"/>
    </row>
    <row r="34" spans="1:31" s="211" customFormat="1" ht="23.5" thickBot="1">
      <c r="A34" s="211" t="s">
        <v>284</v>
      </c>
      <c r="D34" s="212"/>
      <c r="F34" s="22">
        <v>1442272937</v>
      </c>
      <c r="G34" s="265"/>
      <c r="H34" s="22">
        <v>68058989</v>
      </c>
      <c r="I34" s="266"/>
      <c r="J34" s="22">
        <v>608380498</v>
      </c>
      <c r="K34" s="18"/>
      <c r="L34" s="22">
        <v>182648313</v>
      </c>
      <c r="M34" s="18"/>
      <c r="N34" s="22">
        <v>27357077</v>
      </c>
      <c r="O34" s="18"/>
      <c r="P34" s="22">
        <v>39268116</v>
      </c>
      <c r="Q34" s="18"/>
      <c r="R34" s="22">
        <v>6383777750</v>
      </c>
      <c r="S34" s="20"/>
      <c r="T34" s="22">
        <v>-27357077</v>
      </c>
      <c r="U34" s="18"/>
      <c r="V34" s="22">
        <v>0</v>
      </c>
      <c r="W34" s="20"/>
      <c r="X34" s="22">
        <v>-331460592</v>
      </c>
      <c r="Y34" s="20"/>
      <c r="Z34" s="22">
        <v>8392946011</v>
      </c>
      <c r="AA34" s="265"/>
      <c r="AB34" s="22">
        <v>8890328091</v>
      </c>
      <c r="AC34" s="265"/>
      <c r="AD34" s="22">
        <v>17283274102</v>
      </c>
    </row>
    <row r="35" spans="1:31" s="211" customFormat="1" ht="23.5" thickTop="1">
      <c r="D35" s="212"/>
      <c r="F35" s="49"/>
      <c r="G35" s="265"/>
      <c r="H35" s="20"/>
      <c r="I35" s="266"/>
      <c r="J35" s="20"/>
      <c r="K35" s="18"/>
      <c r="L35" s="20"/>
      <c r="M35" s="18"/>
      <c r="N35" s="20"/>
      <c r="O35" s="18"/>
      <c r="P35" s="20"/>
      <c r="Q35" s="18"/>
      <c r="R35" s="20"/>
      <c r="S35" s="20"/>
      <c r="T35" s="20"/>
      <c r="U35" s="18"/>
      <c r="V35" s="20"/>
      <c r="W35" s="20"/>
      <c r="X35" s="20"/>
      <c r="Y35" s="20"/>
      <c r="Z35" s="20"/>
      <c r="AA35" s="265"/>
      <c r="AB35" s="20"/>
      <c r="AC35" s="265"/>
      <c r="AD35" s="20"/>
    </row>
    <row r="36" spans="1:31">
      <c r="I36" s="216"/>
      <c r="U36" s="265"/>
      <c r="V36" s="23"/>
      <c r="W36" s="23"/>
      <c r="X36" s="23"/>
      <c r="Y36" s="23"/>
      <c r="Z36" s="23"/>
    </row>
    <row r="37" spans="1:31" s="26" customFormat="1">
      <c r="B37" s="23"/>
      <c r="C37" s="274"/>
      <c r="D37" s="24"/>
      <c r="E37" s="23"/>
      <c r="F37" s="52"/>
      <c r="G37" s="23"/>
      <c r="H37" s="23"/>
      <c r="I37" s="25"/>
      <c r="J37" s="23"/>
      <c r="K37" s="23"/>
      <c r="L37" s="23"/>
      <c r="M37" s="23"/>
      <c r="N37" s="275"/>
      <c r="O37" s="23"/>
      <c r="P37" s="23"/>
      <c r="Q37" s="23"/>
      <c r="R37" s="23"/>
      <c r="S37" s="23"/>
      <c r="T37" s="23"/>
      <c r="U37" s="265"/>
      <c r="W37" s="275"/>
      <c r="X37" s="275"/>
      <c r="Y37" s="275"/>
      <c r="Z37" s="275"/>
      <c r="AA37" s="23"/>
      <c r="AB37" s="23"/>
      <c r="AC37" s="23"/>
      <c r="AD37" s="23"/>
    </row>
    <row r="38" spans="1:31">
      <c r="B38" s="274"/>
      <c r="C38" s="274"/>
      <c r="D38" s="276"/>
      <c r="E38" s="274"/>
      <c r="F38" s="277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</row>
    <row r="39" spans="1:31">
      <c r="I39" s="216"/>
      <c r="U39" s="265"/>
      <c r="V39" s="27"/>
      <c r="W39" s="27"/>
      <c r="X39" s="27"/>
      <c r="Y39" s="27"/>
      <c r="Z39" s="27"/>
      <c r="AD39" s="275"/>
    </row>
    <row r="40" spans="1:31" s="278" customFormat="1">
      <c r="D40" s="42"/>
      <c r="F40" s="53"/>
      <c r="G40" s="43"/>
      <c r="H40" s="43"/>
      <c r="I40" s="43"/>
      <c r="J40" s="43"/>
      <c r="K40" s="43"/>
      <c r="L40" s="43"/>
      <c r="M40" s="43"/>
      <c r="N40" s="279"/>
      <c r="O40" s="43"/>
      <c r="P40" s="43"/>
      <c r="Q40" s="43"/>
      <c r="R40" s="43"/>
      <c r="S40" s="43"/>
      <c r="T40" s="43"/>
      <c r="U40" s="44"/>
      <c r="W40" s="280"/>
      <c r="X40" s="279"/>
      <c r="Y40" s="280"/>
      <c r="Z40" s="280"/>
      <c r="AA40" s="43"/>
      <c r="AB40" s="43"/>
      <c r="AC40" s="43"/>
      <c r="AD40" s="43"/>
    </row>
    <row r="41" spans="1:31" s="278" customFormat="1">
      <c r="D41" s="281"/>
      <c r="F41" s="282"/>
      <c r="G41" s="279"/>
      <c r="H41" s="279"/>
      <c r="I41" s="279"/>
      <c r="J41" s="279"/>
      <c r="K41" s="279"/>
      <c r="L41" s="283"/>
      <c r="M41" s="279"/>
      <c r="N41" s="279"/>
      <c r="O41" s="279"/>
      <c r="P41" s="279"/>
      <c r="Q41" s="279"/>
      <c r="R41" s="283"/>
      <c r="S41" s="279"/>
      <c r="T41" s="279"/>
      <c r="U41" s="279"/>
      <c r="W41" s="279"/>
      <c r="X41" s="279"/>
      <c r="Y41" s="279"/>
      <c r="Z41" s="279"/>
      <c r="AA41" s="279"/>
      <c r="AB41" s="279"/>
      <c r="AC41" s="279"/>
      <c r="AD41" s="279"/>
    </row>
    <row r="42" spans="1:31">
      <c r="U42" s="19"/>
      <c r="V42" s="23"/>
      <c r="W42" s="23"/>
      <c r="X42" s="23"/>
      <c r="Y42" s="23"/>
      <c r="Z42" s="23"/>
    </row>
    <row r="43" spans="1:31">
      <c r="U43" s="19"/>
    </row>
    <row r="44" spans="1:31">
      <c r="U44" s="28"/>
    </row>
  </sheetData>
  <mergeCells count="4">
    <mergeCell ref="L7:R7"/>
    <mergeCell ref="F5:AD5"/>
    <mergeCell ref="F6:Z6"/>
    <mergeCell ref="V7:X7"/>
  </mergeCells>
  <pageMargins left="0.78740157480314965" right="0.35433070866141736" top="0.59055118110236227" bottom="0.59055118110236227" header="0.59055118110236227" footer="0.59055118110236227"/>
  <pageSetup paperSize="9" scale="4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100"/>
  <sheetViews>
    <sheetView view="pageBreakPreview" zoomScale="55" zoomScaleNormal="90" zoomScaleSheetLayoutView="55" workbookViewId="0">
      <pane xSplit="6" ySplit="10" topLeftCell="J11" activePane="bottomRight" state="frozen"/>
      <selection sqref="A1:XFD1048576"/>
      <selection pane="topRight" sqref="A1:XFD1048576"/>
      <selection pane="bottomLeft" sqref="A1:XFD1048576"/>
      <selection pane="bottomRight" activeCell="Y13" sqref="Y13"/>
    </sheetView>
  </sheetViews>
  <sheetFormatPr defaultColWidth="9.453125" defaultRowHeight="20"/>
  <cols>
    <col min="1" max="3" width="1.453125" style="207" customWidth="1"/>
    <col min="4" max="4" width="43.453125" style="207" customWidth="1"/>
    <col min="5" max="5" width="9.54296875" style="207" bestFit="1" customWidth="1"/>
    <col min="6" max="6" width="1.08984375" style="207" customWidth="1"/>
    <col min="7" max="7" width="19" style="207" customWidth="1"/>
    <col min="8" max="8" width="1.08984375" style="207" customWidth="1"/>
    <col min="9" max="9" width="19" style="207" customWidth="1"/>
    <col min="10" max="10" width="1.08984375" style="207" customWidth="1"/>
    <col min="11" max="11" width="19" style="207" customWidth="1"/>
    <col min="12" max="12" width="1.08984375" style="207" customWidth="1"/>
    <col min="13" max="13" width="19" style="207" customWidth="1"/>
    <col min="14" max="14" width="1.08984375" style="207" customWidth="1"/>
    <col min="15" max="15" width="19" style="207" customWidth="1"/>
    <col min="16" max="16" width="1.08984375" style="207" customWidth="1"/>
    <col min="17" max="17" width="19.08984375" style="207" customWidth="1"/>
    <col min="18" max="18" width="1.54296875" style="207" customWidth="1"/>
    <col min="19" max="19" width="19.08984375" style="207" customWidth="1"/>
    <col min="20" max="20" width="1.08984375" style="207" customWidth="1"/>
    <col min="21" max="21" width="23.90625" style="207" customWidth="1"/>
    <col min="22" max="22" width="1.08984375" style="207" customWidth="1"/>
    <col min="23" max="23" width="19.08984375" style="207" customWidth="1"/>
    <col min="24" max="24" width="9.453125" style="233"/>
    <col min="25" max="16384" width="9.453125" style="207"/>
  </cols>
  <sheetData>
    <row r="1" spans="1:30" s="204" customFormat="1" ht="23">
      <c r="A1" s="202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W1" s="205"/>
      <c r="X1" s="206"/>
      <c r="Y1" s="207"/>
    </row>
    <row r="2" spans="1:30" s="204" customFormat="1" ht="23">
      <c r="A2" s="202" t="s">
        <v>223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W2" s="205"/>
      <c r="X2" s="206"/>
      <c r="Y2" s="207"/>
    </row>
    <row r="3" spans="1:30" s="204" customFormat="1" ht="20.5">
      <c r="A3" s="202" t="s">
        <v>283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6"/>
      <c r="Y3" s="207"/>
    </row>
    <row r="4" spans="1:30" s="204" customFormat="1" ht="20.5">
      <c r="A4" s="202"/>
      <c r="B4" s="203"/>
      <c r="C4" s="203"/>
      <c r="D4" s="203"/>
      <c r="E4" s="203"/>
      <c r="F4" s="203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9" t="s">
        <v>68</v>
      </c>
      <c r="X4" s="206"/>
      <c r="Y4" s="207"/>
    </row>
    <row r="5" spans="1:30" s="204" customFormat="1" ht="20.5">
      <c r="G5" s="210" t="s">
        <v>2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6"/>
      <c r="Y5" s="207"/>
    </row>
    <row r="6" spans="1:30" s="211" customFormat="1" ht="23">
      <c r="D6" s="212"/>
      <c r="F6" s="213"/>
      <c r="G6" s="212"/>
      <c r="H6" s="212"/>
      <c r="I6" s="212"/>
      <c r="J6" s="212"/>
      <c r="K6" s="214"/>
      <c r="L6" s="214"/>
      <c r="M6" s="214"/>
      <c r="N6" s="214"/>
      <c r="O6" s="214"/>
      <c r="P6" s="214"/>
      <c r="Q6" s="214"/>
      <c r="R6" s="212"/>
      <c r="S6" s="212"/>
      <c r="T6" s="212"/>
      <c r="U6" s="215" t="s">
        <v>131</v>
      </c>
      <c r="V6" s="212"/>
      <c r="W6" s="212"/>
      <c r="X6" s="212"/>
      <c r="Y6" s="212"/>
      <c r="AB6" s="216"/>
      <c r="AD6" s="217"/>
    </row>
    <row r="7" spans="1:30" s="211" customFormat="1" ht="23">
      <c r="D7" s="212"/>
      <c r="F7" s="213"/>
      <c r="G7" s="212"/>
      <c r="H7" s="212"/>
      <c r="I7" s="212"/>
      <c r="J7" s="212"/>
      <c r="K7" s="218" t="s">
        <v>5</v>
      </c>
      <c r="L7" s="218"/>
      <c r="M7" s="218"/>
      <c r="N7" s="218"/>
      <c r="O7" s="218"/>
      <c r="P7" s="218"/>
      <c r="Q7" s="218"/>
      <c r="R7" s="212"/>
      <c r="S7" s="212"/>
      <c r="T7" s="212"/>
      <c r="U7" s="219" t="s">
        <v>105</v>
      </c>
      <c r="V7" s="212"/>
      <c r="W7" s="212"/>
      <c r="X7" s="212"/>
      <c r="Y7" s="212"/>
      <c r="AB7" s="216"/>
      <c r="AD7" s="217"/>
    </row>
    <row r="8" spans="1:30" s="204" customFormat="1" ht="20.5">
      <c r="H8" s="203"/>
      <c r="J8" s="203"/>
      <c r="K8" s="220"/>
      <c r="L8" s="220"/>
      <c r="M8" s="220"/>
      <c r="N8" s="220"/>
      <c r="O8" s="220"/>
      <c r="P8" s="220"/>
      <c r="Q8" s="220"/>
      <c r="R8" s="220"/>
      <c r="S8" s="220"/>
      <c r="U8" s="221" t="s">
        <v>132</v>
      </c>
      <c r="X8" s="206"/>
      <c r="Y8" s="207"/>
    </row>
    <row r="9" spans="1:30" s="204" customFormat="1" ht="20.5">
      <c r="G9" s="220" t="s">
        <v>12</v>
      </c>
      <c r="H9" s="203"/>
      <c r="I9" s="220" t="s">
        <v>13</v>
      </c>
      <c r="J9" s="220"/>
      <c r="K9" s="220" t="s">
        <v>6</v>
      </c>
      <c r="M9" s="220" t="s">
        <v>261</v>
      </c>
      <c r="O9" s="220" t="s">
        <v>63</v>
      </c>
      <c r="Q9" s="220"/>
      <c r="R9" s="220"/>
      <c r="S9" s="220" t="s">
        <v>212</v>
      </c>
      <c r="T9" s="203"/>
      <c r="U9" s="221" t="s">
        <v>141</v>
      </c>
      <c r="V9" s="203"/>
      <c r="W9" s="220" t="s">
        <v>93</v>
      </c>
      <c r="X9" s="206"/>
      <c r="Y9" s="207"/>
    </row>
    <row r="10" spans="1:30" s="204" customFormat="1" ht="20.5">
      <c r="A10" s="202"/>
      <c r="B10" s="202"/>
      <c r="C10" s="202"/>
      <c r="D10" s="202"/>
      <c r="E10" s="222" t="s">
        <v>3</v>
      </c>
      <c r="G10" s="223" t="s">
        <v>14</v>
      </c>
      <c r="H10" s="203"/>
      <c r="I10" s="222" t="s">
        <v>91</v>
      </c>
      <c r="J10" s="220"/>
      <c r="K10" s="222" t="s">
        <v>89</v>
      </c>
      <c r="M10" s="222" t="s">
        <v>259</v>
      </c>
      <c r="O10" s="222" t="s">
        <v>64</v>
      </c>
      <c r="Q10" s="222" t="s">
        <v>7</v>
      </c>
      <c r="R10" s="220"/>
      <c r="S10" s="222" t="s">
        <v>213</v>
      </c>
      <c r="T10" s="203"/>
      <c r="U10" s="224" t="s">
        <v>133</v>
      </c>
      <c r="V10" s="203"/>
      <c r="W10" s="222" t="s">
        <v>60</v>
      </c>
      <c r="X10" s="206"/>
      <c r="Y10" s="207"/>
    </row>
    <row r="11" spans="1:30" s="204" customFormat="1" ht="21.5">
      <c r="A11" s="202" t="s">
        <v>225</v>
      </c>
      <c r="B11" s="202"/>
      <c r="C11" s="202"/>
      <c r="D11" s="202"/>
      <c r="E11" s="202"/>
      <c r="G11" s="31">
        <v>1442272398</v>
      </c>
      <c r="H11" s="31"/>
      <c r="I11" s="31">
        <v>608378342</v>
      </c>
      <c r="J11" s="31"/>
      <c r="K11" s="31">
        <v>182648313</v>
      </c>
      <c r="L11" s="225"/>
      <c r="M11" s="31">
        <v>0</v>
      </c>
      <c r="N11" s="225"/>
      <c r="O11" s="31">
        <v>16861989</v>
      </c>
      <c r="P11" s="225"/>
      <c r="Q11" s="31">
        <v>6131903490</v>
      </c>
      <c r="R11" s="31"/>
      <c r="S11" s="31">
        <v>-12926094</v>
      </c>
      <c r="T11" s="32"/>
      <c r="U11" s="31">
        <v>0</v>
      </c>
      <c r="V11" s="32"/>
      <c r="W11" s="225">
        <v>8369138438</v>
      </c>
      <c r="X11" s="206"/>
    </row>
    <row r="12" spans="1:30" s="204" customFormat="1" ht="21.5">
      <c r="A12" s="202" t="s">
        <v>61</v>
      </c>
      <c r="B12" s="202"/>
      <c r="C12" s="202"/>
      <c r="D12" s="202"/>
      <c r="E12" s="202"/>
      <c r="G12" s="31"/>
      <c r="H12" s="31"/>
      <c r="I12" s="31"/>
      <c r="J12" s="31"/>
      <c r="K12" s="31"/>
      <c r="L12" s="225"/>
      <c r="M12" s="31"/>
      <c r="N12" s="225"/>
      <c r="O12" s="31"/>
      <c r="P12" s="225"/>
      <c r="Q12" s="31"/>
      <c r="R12" s="31"/>
      <c r="S12" s="31"/>
      <c r="T12" s="32"/>
      <c r="U12" s="31"/>
      <c r="V12" s="32"/>
      <c r="W12" s="225"/>
      <c r="X12" s="206"/>
    </row>
    <row r="13" spans="1:30" s="204" customFormat="1" ht="21.5">
      <c r="A13" s="226" t="s">
        <v>139</v>
      </c>
      <c r="C13" s="202"/>
      <c r="D13" s="202"/>
      <c r="E13" s="142">
        <v>29</v>
      </c>
      <c r="G13" s="31">
        <v>539</v>
      </c>
      <c r="H13" s="31"/>
      <c r="I13" s="31">
        <v>2156</v>
      </c>
      <c r="J13" s="31"/>
      <c r="K13" s="31">
        <v>0</v>
      </c>
      <c r="L13" s="225"/>
      <c r="M13" s="31">
        <v>0</v>
      </c>
      <c r="N13" s="225"/>
      <c r="O13" s="31">
        <v>2835429</v>
      </c>
      <c r="P13" s="225"/>
      <c r="Q13" s="31">
        <v>0</v>
      </c>
      <c r="R13" s="31"/>
      <c r="S13" s="31">
        <v>0</v>
      </c>
      <c r="T13" s="32"/>
      <c r="U13" s="31">
        <v>0</v>
      </c>
      <c r="V13" s="32"/>
      <c r="W13" s="225">
        <v>2838124</v>
      </c>
      <c r="X13" s="206"/>
    </row>
    <row r="14" spans="1:30" s="204" customFormat="1" ht="21.5">
      <c r="A14" s="226" t="s">
        <v>214</v>
      </c>
      <c r="C14" s="202"/>
      <c r="D14" s="202"/>
      <c r="E14" s="142">
        <v>29</v>
      </c>
      <c r="G14" s="31">
        <v>0</v>
      </c>
      <c r="H14" s="31"/>
      <c r="I14" s="31">
        <v>0</v>
      </c>
      <c r="J14" s="31"/>
      <c r="K14" s="31">
        <v>0</v>
      </c>
      <c r="L14" s="225"/>
      <c r="M14" s="31">
        <v>0</v>
      </c>
      <c r="N14" s="225"/>
      <c r="O14" s="31">
        <v>4954468</v>
      </c>
      <c r="P14" s="225"/>
      <c r="Q14" s="31">
        <v>0</v>
      </c>
      <c r="R14" s="31"/>
      <c r="S14" s="31">
        <v>-8429111</v>
      </c>
      <c r="T14" s="32"/>
      <c r="U14" s="31">
        <v>0</v>
      </c>
      <c r="V14" s="32"/>
      <c r="W14" s="225">
        <v>-3474643</v>
      </c>
      <c r="X14" s="206"/>
    </row>
    <row r="15" spans="1:30" s="204" customFormat="1" ht="23">
      <c r="A15" s="226" t="s">
        <v>129</v>
      </c>
      <c r="C15" s="202"/>
      <c r="D15" s="202"/>
      <c r="E15" s="227">
        <v>28.2</v>
      </c>
      <c r="G15" s="31">
        <v>0</v>
      </c>
      <c r="H15" s="31"/>
      <c r="I15" s="31">
        <v>0</v>
      </c>
      <c r="J15" s="31"/>
      <c r="K15" s="31">
        <v>0</v>
      </c>
      <c r="L15" s="225"/>
      <c r="M15" s="31">
        <v>0</v>
      </c>
      <c r="N15" s="225"/>
      <c r="O15" s="31">
        <v>0</v>
      </c>
      <c r="P15" s="225"/>
      <c r="Q15" s="31">
        <v>-337798005</v>
      </c>
      <c r="R15" s="31"/>
      <c r="S15" s="31">
        <v>0</v>
      </c>
      <c r="T15" s="32"/>
      <c r="U15" s="31">
        <v>0</v>
      </c>
      <c r="V15" s="32"/>
      <c r="W15" s="225">
        <v>-337798005</v>
      </c>
      <c r="X15" s="206"/>
    </row>
    <row r="16" spans="1:30" s="204" customFormat="1" ht="21.5">
      <c r="A16" s="226" t="s">
        <v>286</v>
      </c>
      <c r="C16" s="202"/>
      <c r="D16" s="202"/>
      <c r="E16" s="142"/>
      <c r="G16" s="31">
        <v>0</v>
      </c>
      <c r="H16" s="31"/>
      <c r="I16" s="31">
        <v>0</v>
      </c>
      <c r="J16" s="31"/>
      <c r="K16" s="31">
        <v>0</v>
      </c>
      <c r="L16" s="225"/>
      <c r="M16" s="31">
        <v>0</v>
      </c>
      <c r="N16" s="225"/>
      <c r="O16" s="31">
        <v>0</v>
      </c>
      <c r="P16" s="225"/>
      <c r="Q16" s="31">
        <v>487596355</v>
      </c>
      <c r="R16" s="31"/>
      <c r="S16" s="31">
        <v>0</v>
      </c>
      <c r="T16" s="32"/>
      <c r="U16" s="31">
        <v>-16242626</v>
      </c>
      <c r="V16" s="32"/>
      <c r="W16" s="225">
        <v>471353729</v>
      </c>
      <c r="X16" s="206"/>
    </row>
    <row r="17" spans="1:26" s="204" customFormat="1" ht="21.5">
      <c r="A17" s="226" t="s">
        <v>198</v>
      </c>
      <c r="C17" s="202"/>
      <c r="D17" s="202"/>
      <c r="E17" s="142"/>
      <c r="G17" s="31">
        <v>0</v>
      </c>
      <c r="H17" s="31"/>
      <c r="I17" s="31">
        <v>0</v>
      </c>
      <c r="J17" s="31"/>
      <c r="K17" s="31">
        <v>0</v>
      </c>
      <c r="L17" s="225"/>
      <c r="M17" s="31">
        <v>0</v>
      </c>
      <c r="N17" s="225"/>
      <c r="O17" s="31">
        <v>0</v>
      </c>
      <c r="P17" s="225"/>
      <c r="Q17" s="31">
        <v>-16242626</v>
      </c>
      <c r="R17" s="31"/>
      <c r="S17" s="31">
        <v>0</v>
      </c>
      <c r="T17" s="32"/>
      <c r="U17" s="31">
        <v>16242626</v>
      </c>
      <c r="V17" s="32"/>
      <c r="W17" s="225">
        <v>0</v>
      </c>
      <c r="X17" s="206"/>
    </row>
    <row r="18" spans="1:26" s="204" customFormat="1" ht="21.5">
      <c r="A18" s="202" t="s">
        <v>62</v>
      </c>
      <c r="C18" s="202"/>
      <c r="D18" s="202"/>
      <c r="E18" s="202"/>
      <c r="G18" s="35">
        <v>539</v>
      </c>
      <c r="H18" s="33"/>
      <c r="I18" s="35">
        <v>2156</v>
      </c>
      <c r="J18" s="33"/>
      <c r="K18" s="35">
        <v>0</v>
      </c>
      <c r="L18" s="33"/>
      <c r="M18" s="35">
        <v>0</v>
      </c>
      <c r="N18" s="33"/>
      <c r="O18" s="35">
        <v>7789897</v>
      </c>
      <c r="P18" s="33"/>
      <c r="Q18" s="35">
        <v>133555724</v>
      </c>
      <c r="R18" s="45"/>
      <c r="S18" s="35">
        <v>-8429111</v>
      </c>
      <c r="T18" s="34"/>
      <c r="U18" s="35">
        <v>0</v>
      </c>
      <c r="V18" s="34"/>
      <c r="W18" s="35">
        <v>132919205</v>
      </c>
      <c r="X18" s="206"/>
      <c r="Y18" s="207"/>
    </row>
    <row r="19" spans="1:26" s="204" customFormat="1" ht="22" thickBot="1">
      <c r="A19" s="202" t="s">
        <v>285</v>
      </c>
      <c r="B19" s="202"/>
      <c r="C19" s="202"/>
      <c r="D19" s="202"/>
      <c r="E19" s="202"/>
      <c r="G19" s="36">
        <v>1442272937</v>
      </c>
      <c r="H19" s="225"/>
      <c r="I19" s="36">
        <v>608380498</v>
      </c>
      <c r="J19" s="33"/>
      <c r="K19" s="36">
        <v>182648313</v>
      </c>
      <c r="L19" s="225"/>
      <c r="M19" s="36">
        <v>0</v>
      </c>
      <c r="N19" s="225"/>
      <c r="O19" s="36">
        <v>24651886</v>
      </c>
      <c r="P19" s="225"/>
      <c r="Q19" s="36">
        <v>6265459214</v>
      </c>
      <c r="R19" s="30"/>
      <c r="S19" s="36">
        <v>-21355205</v>
      </c>
      <c r="T19" s="228"/>
      <c r="U19" s="36">
        <v>0</v>
      </c>
      <c r="V19" s="228"/>
      <c r="W19" s="36">
        <v>8502057643</v>
      </c>
      <c r="X19" s="206"/>
      <c r="Y19" s="207"/>
    </row>
    <row r="20" spans="1:26" s="204" customFormat="1" ht="22" thickTop="1">
      <c r="A20" s="202"/>
      <c r="B20" s="202"/>
      <c r="C20" s="202"/>
      <c r="D20" s="202"/>
      <c r="E20" s="202"/>
      <c r="G20" s="30"/>
      <c r="H20" s="225"/>
      <c r="I20" s="30"/>
      <c r="J20" s="31"/>
      <c r="K20" s="30"/>
      <c r="L20" s="225"/>
      <c r="M20" s="30"/>
      <c r="N20" s="225"/>
      <c r="O20" s="30"/>
      <c r="P20" s="225"/>
      <c r="Q20" s="30"/>
      <c r="R20" s="30"/>
      <c r="S20" s="30"/>
      <c r="T20" s="228"/>
      <c r="U20" s="228"/>
      <c r="V20" s="228"/>
      <c r="W20" s="30"/>
      <c r="X20" s="206"/>
      <c r="Y20" s="207"/>
    </row>
    <row r="21" spans="1:26" s="204" customFormat="1" ht="21.5">
      <c r="A21" s="202" t="s">
        <v>236</v>
      </c>
      <c r="B21" s="202"/>
      <c r="C21" s="202"/>
      <c r="D21" s="202"/>
      <c r="E21" s="202"/>
      <c r="G21" s="31">
        <v>1442272937</v>
      </c>
      <c r="H21" s="31"/>
      <c r="I21" s="31">
        <v>608380498</v>
      </c>
      <c r="J21" s="31"/>
      <c r="K21" s="31">
        <v>182648313</v>
      </c>
      <c r="L21" s="225"/>
      <c r="M21" s="31">
        <v>0</v>
      </c>
      <c r="N21" s="225"/>
      <c r="O21" s="31">
        <v>24651886</v>
      </c>
      <c r="P21" s="225"/>
      <c r="Q21" s="31">
        <v>6265459214</v>
      </c>
      <c r="R21" s="31"/>
      <c r="S21" s="31">
        <v>-21355205</v>
      </c>
      <c r="T21" s="32"/>
      <c r="U21" s="31">
        <v>0</v>
      </c>
      <c r="V21" s="32"/>
      <c r="W21" s="225">
        <v>8502057643</v>
      </c>
      <c r="X21" s="206"/>
      <c r="Z21" s="229"/>
    </row>
    <row r="22" spans="1:26" s="204" customFormat="1" ht="21.5">
      <c r="A22" s="202" t="s">
        <v>61</v>
      </c>
      <c r="B22" s="202"/>
      <c r="C22" s="202"/>
      <c r="D22" s="202"/>
      <c r="E22" s="202"/>
      <c r="G22" s="31"/>
      <c r="H22" s="31"/>
      <c r="I22" s="31"/>
      <c r="J22" s="31"/>
      <c r="K22" s="31"/>
      <c r="L22" s="225"/>
      <c r="M22" s="31"/>
      <c r="N22" s="225"/>
      <c r="O22" s="31"/>
      <c r="P22" s="225"/>
      <c r="Q22" s="31"/>
      <c r="R22" s="31"/>
      <c r="S22" s="31"/>
      <c r="T22" s="32"/>
      <c r="U22" s="31"/>
      <c r="V22" s="32"/>
      <c r="W22" s="225"/>
      <c r="X22" s="206"/>
    </row>
    <row r="23" spans="1:26" s="204" customFormat="1" ht="21.5">
      <c r="A23" s="226" t="s">
        <v>139</v>
      </c>
      <c r="C23" s="202"/>
      <c r="D23" s="202"/>
      <c r="E23" s="142">
        <v>29</v>
      </c>
      <c r="G23" s="31">
        <v>0</v>
      </c>
      <c r="H23" s="31"/>
      <c r="I23" s="31">
        <v>0</v>
      </c>
      <c r="J23" s="31"/>
      <c r="K23" s="31">
        <v>0</v>
      </c>
      <c r="L23" s="225"/>
      <c r="M23" s="31">
        <v>0</v>
      </c>
      <c r="N23" s="225"/>
      <c r="O23" s="31">
        <v>2012001</v>
      </c>
      <c r="P23" s="225"/>
      <c r="Q23" s="31">
        <v>0</v>
      </c>
      <c r="R23" s="31"/>
      <c r="S23" s="31">
        <v>0</v>
      </c>
      <c r="T23" s="32"/>
      <c r="U23" s="31">
        <v>0</v>
      </c>
      <c r="V23" s="32"/>
      <c r="W23" s="225">
        <v>2012001</v>
      </c>
      <c r="X23" s="206"/>
    </row>
    <row r="24" spans="1:26" s="204" customFormat="1" ht="21.5">
      <c r="A24" s="226" t="s">
        <v>214</v>
      </c>
      <c r="C24" s="202"/>
      <c r="D24" s="202"/>
      <c r="E24" s="142">
        <v>29</v>
      </c>
      <c r="G24" s="31">
        <v>0</v>
      </c>
      <c r="H24" s="31"/>
      <c r="I24" s="31">
        <v>0</v>
      </c>
      <c r="J24" s="31"/>
      <c r="K24" s="31">
        <v>0</v>
      </c>
      <c r="L24" s="225"/>
      <c r="M24" s="31">
        <v>23904197</v>
      </c>
      <c r="N24" s="225"/>
      <c r="O24" s="31">
        <v>5705138</v>
      </c>
      <c r="P24" s="225"/>
      <c r="Q24" s="31">
        <v>-23904197</v>
      </c>
      <c r="R24" s="31"/>
      <c r="S24" s="31">
        <v>-2548992</v>
      </c>
      <c r="T24" s="32"/>
      <c r="U24" s="31">
        <v>0</v>
      </c>
      <c r="V24" s="32"/>
      <c r="W24" s="225">
        <v>3156146</v>
      </c>
      <c r="X24" s="206"/>
    </row>
    <row r="25" spans="1:26" s="204" customFormat="1" ht="23">
      <c r="A25" s="226" t="s">
        <v>129</v>
      </c>
      <c r="C25" s="202"/>
      <c r="D25" s="202"/>
      <c r="E25" s="227">
        <v>28.2</v>
      </c>
      <c r="G25" s="31">
        <v>0</v>
      </c>
      <c r="H25" s="31"/>
      <c r="I25" s="31">
        <v>0</v>
      </c>
      <c r="J25" s="31"/>
      <c r="K25" s="31">
        <v>0</v>
      </c>
      <c r="L25" s="225"/>
      <c r="M25" s="31">
        <v>0</v>
      </c>
      <c r="N25" s="225"/>
      <c r="O25" s="31">
        <v>0</v>
      </c>
      <c r="P25" s="225"/>
      <c r="Q25" s="31">
        <v>-160432932</v>
      </c>
      <c r="R25" s="31"/>
      <c r="S25" s="31">
        <v>0</v>
      </c>
      <c r="T25" s="32"/>
      <c r="U25" s="31">
        <v>0</v>
      </c>
      <c r="V25" s="32"/>
      <c r="W25" s="225">
        <v>-160432932</v>
      </c>
      <c r="X25" s="206"/>
    </row>
    <row r="26" spans="1:26" s="204" customFormat="1" ht="21.5">
      <c r="A26" s="226" t="s">
        <v>286</v>
      </c>
      <c r="C26" s="202"/>
      <c r="D26" s="202"/>
      <c r="E26" s="142"/>
      <c r="G26" s="31">
        <v>0</v>
      </c>
      <c r="H26" s="31"/>
      <c r="I26" s="31">
        <v>0</v>
      </c>
      <c r="J26" s="31"/>
      <c r="K26" s="31">
        <v>0</v>
      </c>
      <c r="L26" s="225"/>
      <c r="M26" s="31">
        <v>0</v>
      </c>
      <c r="N26" s="225"/>
      <c r="O26" s="31">
        <v>0</v>
      </c>
      <c r="P26" s="225"/>
      <c r="Q26" s="31">
        <v>498645817</v>
      </c>
      <c r="R26" s="31"/>
      <c r="S26" s="31">
        <v>0</v>
      </c>
      <c r="T26" s="32"/>
      <c r="U26" s="31">
        <v>16405531</v>
      </c>
      <c r="V26" s="32"/>
      <c r="W26" s="225">
        <v>515051348</v>
      </c>
      <c r="X26" s="206"/>
    </row>
    <row r="27" spans="1:26" s="204" customFormat="1" ht="23">
      <c r="A27" s="226" t="s">
        <v>198</v>
      </c>
      <c r="C27" s="202"/>
      <c r="D27" s="202"/>
      <c r="E27" s="227"/>
      <c r="G27" s="31"/>
      <c r="H27" s="31"/>
      <c r="I27" s="31">
        <v>0</v>
      </c>
      <c r="J27" s="31"/>
      <c r="K27" s="31">
        <v>0</v>
      </c>
      <c r="L27" s="225"/>
      <c r="M27" s="31">
        <v>0</v>
      </c>
      <c r="N27" s="225"/>
      <c r="O27" s="31">
        <v>0</v>
      </c>
      <c r="P27" s="225"/>
      <c r="Q27" s="31">
        <v>16405531</v>
      </c>
      <c r="R27" s="31"/>
      <c r="S27" s="31">
        <v>0</v>
      </c>
      <c r="T27" s="32"/>
      <c r="U27" s="31">
        <v>-16405531</v>
      </c>
      <c r="V27" s="32"/>
      <c r="W27" s="225">
        <v>0</v>
      </c>
      <c r="X27" s="206"/>
    </row>
    <row r="28" spans="1:26" s="204" customFormat="1" ht="21.5">
      <c r="A28" s="202" t="s">
        <v>62</v>
      </c>
      <c r="C28" s="202"/>
      <c r="D28" s="202"/>
      <c r="E28" s="202"/>
      <c r="G28" s="35">
        <v>0</v>
      </c>
      <c r="H28" s="33"/>
      <c r="I28" s="35">
        <v>0</v>
      </c>
      <c r="J28" s="33"/>
      <c r="K28" s="35">
        <v>0</v>
      </c>
      <c r="L28" s="33"/>
      <c r="M28" s="35">
        <v>23904197</v>
      </c>
      <c r="N28" s="33"/>
      <c r="O28" s="35">
        <v>7717139</v>
      </c>
      <c r="P28" s="33"/>
      <c r="Q28" s="35">
        <v>330714219</v>
      </c>
      <c r="R28" s="45"/>
      <c r="S28" s="35">
        <v>-2548992</v>
      </c>
      <c r="T28" s="34"/>
      <c r="U28" s="35">
        <v>0</v>
      </c>
      <c r="V28" s="34"/>
      <c r="W28" s="35">
        <v>359786563</v>
      </c>
      <c r="X28" s="206"/>
      <c r="Y28" s="207"/>
    </row>
    <row r="29" spans="1:26" s="204" customFormat="1" ht="22" thickBot="1">
      <c r="A29" s="202" t="s">
        <v>284</v>
      </c>
      <c r="B29" s="202"/>
      <c r="C29" s="202"/>
      <c r="D29" s="202"/>
      <c r="E29" s="202"/>
      <c r="G29" s="36">
        <v>1442272937</v>
      </c>
      <c r="H29" s="225"/>
      <c r="I29" s="36">
        <v>608380498</v>
      </c>
      <c r="J29" s="33"/>
      <c r="K29" s="36">
        <v>182648313</v>
      </c>
      <c r="L29" s="225"/>
      <c r="M29" s="36">
        <v>23904197</v>
      </c>
      <c r="N29" s="225"/>
      <c r="O29" s="36">
        <v>32369025</v>
      </c>
      <c r="P29" s="225"/>
      <c r="Q29" s="36">
        <v>6596173433</v>
      </c>
      <c r="R29" s="30"/>
      <c r="S29" s="36">
        <v>-23904197</v>
      </c>
      <c r="T29" s="228"/>
      <c r="U29" s="36">
        <v>0</v>
      </c>
      <c r="V29" s="228"/>
      <c r="W29" s="36">
        <v>8861844206</v>
      </c>
      <c r="X29" s="206"/>
      <c r="Y29" s="207"/>
    </row>
    <row r="30" spans="1:26" ht="22" thickTop="1">
      <c r="A30" s="226"/>
      <c r="B30" s="226"/>
      <c r="C30" s="226"/>
      <c r="D30" s="226"/>
      <c r="E30" s="226"/>
      <c r="G30" s="37"/>
      <c r="H30" s="230"/>
      <c r="I30" s="37"/>
      <c r="J30" s="37"/>
      <c r="K30" s="37"/>
      <c r="L30" s="230"/>
      <c r="M30" s="231"/>
      <c r="N30" s="230"/>
      <c r="O30" s="231"/>
      <c r="P30" s="230"/>
      <c r="Q30" s="231"/>
      <c r="R30" s="231"/>
      <c r="S30" s="231"/>
      <c r="T30" s="232"/>
      <c r="U30" s="232"/>
      <c r="V30" s="232"/>
      <c r="W30" s="230"/>
    </row>
    <row r="31" spans="1:26"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</row>
    <row r="32" spans="1:26" s="38" customFormat="1">
      <c r="G32" s="39"/>
      <c r="K32" s="39"/>
      <c r="M32" s="39"/>
      <c r="O32" s="39"/>
      <c r="Q32" s="39"/>
      <c r="R32" s="39"/>
      <c r="S32" s="39"/>
      <c r="T32" s="39"/>
      <c r="U32" s="39"/>
      <c r="V32" s="39"/>
      <c r="W32" s="39"/>
      <c r="X32" s="40"/>
    </row>
    <row r="33" spans="7:23" s="233" customFormat="1">
      <c r="G33" s="235"/>
      <c r="I33" s="235"/>
      <c r="K33" s="235"/>
      <c r="M33" s="235"/>
      <c r="O33" s="235"/>
      <c r="Q33" s="235"/>
      <c r="R33" s="235"/>
      <c r="S33" s="235"/>
      <c r="T33" s="236"/>
      <c r="U33" s="236"/>
      <c r="V33" s="236"/>
      <c r="W33" s="235"/>
    </row>
    <row r="34" spans="7:23" s="233" customFormat="1">
      <c r="G34" s="235"/>
      <c r="I34" s="235"/>
      <c r="K34" s="235"/>
      <c r="M34" s="235"/>
      <c r="O34" s="235"/>
      <c r="Q34" s="235"/>
      <c r="R34" s="235"/>
      <c r="S34" s="235"/>
      <c r="T34" s="236"/>
      <c r="U34" s="236"/>
      <c r="V34" s="236"/>
      <c r="W34" s="235"/>
    </row>
    <row r="35" spans="7:23">
      <c r="G35" s="237"/>
      <c r="K35" s="237"/>
      <c r="M35" s="237"/>
      <c r="O35" s="237"/>
      <c r="Q35" s="39"/>
      <c r="R35" s="39"/>
      <c r="S35" s="39"/>
      <c r="T35" s="237"/>
      <c r="U35" s="237"/>
      <c r="V35" s="237"/>
      <c r="W35" s="237"/>
    </row>
    <row r="36" spans="7:23">
      <c r="G36" s="237"/>
      <c r="K36" s="237"/>
      <c r="M36" s="237"/>
      <c r="O36" s="237"/>
      <c r="Q36" s="39"/>
      <c r="R36" s="39"/>
      <c r="S36" s="39"/>
      <c r="T36" s="237"/>
      <c r="U36" s="237"/>
      <c r="V36" s="237"/>
      <c r="W36" s="237"/>
    </row>
    <row r="37" spans="7:23">
      <c r="Q37" s="38"/>
      <c r="R37" s="38"/>
      <c r="S37" s="38"/>
    </row>
    <row r="38" spans="7:23">
      <c r="Q38" s="38"/>
      <c r="R38" s="38"/>
      <c r="S38" s="38"/>
    </row>
    <row r="39" spans="7:23">
      <c r="Q39" s="38"/>
      <c r="R39" s="38"/>
      <c r="S39" s="38"/>
    </row>
    <row r="40" spans="7:23">
      <c r="Q40" s="38"/>
      <c r="R40" s="38"/>
      <c r="S40" s="38"/>
    </row>
    <row r="41" spans="7:23">
      <c r="Q41" s="38"/>
      <c r="R41" s="38"/>
      <c r="S41" s="38"/>
    </row>
    <row r="42" spans="7:23">
      <c r="Q42" s="38"/>
      <c r="R42" s="38"/>
      <c r="S42" s="38"/>
    </row>
    <row r="43" spans="7:23">
      <c r="Q43" s="38"/>
      <c r="R43" s="38"/>
      <c r="S43" s="38"/>
    </row>
    <row r="44" spans="7:23">
      <c r="Q44" s="38"/>
      <c r="R44" s="38"/>
      <c r="S44" s="38"/>
    </row>
    <row r="45" spans="7:23">
      <c r="Q45" s="38"/>
      <c r="R45" s="38"/>
      <c r="S45" s="38"/>
    </row>
    <row r="100" spans="4:5">
      <c r="D100" s="237"/>
      <c r="E100" s="237"/>
    </row>
  </sheetData>
  <mergeCells count="2">
    <mergeCell ref="K7:Q7"/>
    <mergeCell ref="G5:W5"/>
  </mergeCells>
  <pageMargins left="0.78740157480314965" right="0.35433070866141736" top="0.59055118110236227" bottom="0.59055118110236227" header="0.59055118110236227" footer="0.59055118110236227"/>
  <pageSetup paperSize="9" scale="58" firstPageNumber="7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27"/>
  <sheetViews>
    <sheetView view="pageBreakPreview" zoomScale="55" zoomScaleNormal="80" zoomScaleSheetLayoutView="55" workbookViewId="0">
      <pane xSplit="7" ySplit="6" topLeftCell="H7" activePane="bottomRight" state="frozen"/>
      <selection sqref="A1:XFD1048576"/>
      <selection pane="topRight" sqref="A1:XFD1048576"/>
      <selection pane="bottomLeft" sqref="A1:XFD1048576"/>
      <selection pane="bottomRight" activeCell="R11" sqref="R11"/>
    </sheetView>
  </sheetViews>
  <sheetFormatPr defaultColWidth="9.453125" defaultRowHeight="23"/>
  <cols>
    <col min="1" max="1" width="1.54296875" style="164" customWidth="1"/>
    <col min="2" max="2" width="2.453125" style="164" customWidth="1"/>
    <col min="3" max="5" width="1.453125" style="164" customWidth="1"/>
    <col min="6" max="6" width="45.36328125" style="164" customWidth="1"/>
    <col min="7" max="7" width="28.54296875" style="164" customWidth="1"/>
    <col min="8" max="8" width="19.08984375" style="167" customWidth="1"/>
    <col min="9" max="9" width="1.54296875" style="167" customWidth="1"/>
    <col min="10" max="10" width="18.6328125" style="167" customWidth="1"/>
    <col min="11" max="11" width="1.54296875" style="167" customWidth="1"/>
    <col min="12" max="12" width="19.08984375" style="167" customWidth="1"/>
    <col min="13" max="13" width="1.54296875" style="167" customWidth="1"/>
    <col min="14" max="14" width="19.36328125" style="167" customWidth="1"/>
    <col min="15" max="15" width="17.54296875" style="164" customWidth="1"/>
    <col min="16" max="16" width="17.54296875" style="104" customWidth="1"/>
    <col min="17" max="17" width="16.36328125" style="104" bestFit="1" customWidth="1"/>
    <col min="18" max="18" width="16.453125" style="164" customWidth="1"/>
    <col min="19" max="19" width="14.36328125" style="164" bestFit="1" customWidth="1"/>
    <col min="20" max="20" width="13.453125" style="164" bestFit="1" customWidth="1"/>
    <col min="21" max="21" width="14.54296875" style="164" bestFit="1" customWidth="1"/>
    <col min="22" max="22" width="11.453125" style="164" bestFit="1" customWidth="1"/>
    <col min="23" max="23" width="12.453125" style="164" customWidth="1"/>
    <col min="24" max="24" width="13.453125" style="164" bestFit="1" customWidth="1"/>
    <col min="25" max="25" width="14.453125" style="164" bestFit="1" customWidth="1"/>
    <col min="26" max="26" width="11.453125" style="164" bestFit="1" customWidth="1"/>
    <col min="27" max="248" width="9.453125" style="164"/>
    <col min="249" max="250" width="1.54296875" style="164" customWidth="1"/>
    <col min="251" max="251" width="1.453125" style="164" customWidth="1"/>
    <col min="252" max="252" width="61.54296875" style="164" customWidth="1"/>
    <col min="253" max="253" width="1.453125" style="164" customWidth="1"/>
    <col min="254" max="254" width="15" style="164" customWidth="1"/>
    <col min="255" max="255" width="1.453125" style="164" customWidth="1"/>
    <col min="256" max="256" width="13.54296875" style="164" customWidth="1"/>
    <col min="257" max="257" width="1.453125" style="164" customWidth="1"/>
    <col min="258" max="258" width="13.54296875" style="164" customWidth="1"/>
    <col min="259" max="259" width="1.453125" style="164" customWidth="1"/>
    <col min="260" max="261" width="13.54296875" style="164" customWidth="1"/>
    <col min="262" max="263" width="11.453125" style="164" bestFit="1" customWidth="1"/>
    <col min="264" max="264" width="9.453125" style="164"/>
    <col min="265" max="265" width="12.54296875" style="164" bestFit="1" customWidth="1"/>
    <col min="266" max="504" width="9.453125" style="164"/>
    <col min="505" max="506" width="1.54296875" style="164" customWidth="1"/>
    <col min="507" max="507" width="1.453125" style="164" customWidth="1"/>
    <col min="508" max="508" width="61.54296875" style="164" customWidth="1"/>
    <col min="509" max="509" width="1.453125" style="164" customWidth="1"/>
    <col min="510" max="510" width="15" style="164" customWidth="1"/>
    <col min="511" max="511" width="1.453125" style="164" customWidth="1"/>
    <col min="512" max="512" width="13.54296875" style="164" customWidth="1"/>
    <col min="513" max="513" width="1.453125" style="164" customWidth="1"/>
    <col min="514" max="514" width="13.54296875" style="164" customWidth="1"/>
    <col min="515" max="515" width="1.453125" style="164" customWidth="1"/>
    <col min="516" max="517" width="13.54296875" style="164" customWidth="1"/>
    <col min="518" max="519" width="11.453125" style="164" bestFit="1" customWidth="1"/>
    <col min="520" max="520" width="9.453125" style="164"/>
    <col min="521" max="521" width="12.54296875" style="164" bestFit="1" customWidth="1"/>
    <col min="522" max="760" width="9.453125" style="164"/>
    <col min="761" max="762" width="1.54296875" style="164" customWidth="1"/>
    <col min="763" max="763" width="1.453125" style="164" customWidth="1"/>
    <col min="764" max="764" width="61.54296875" style="164" customWidth="1"/>
    <col min="765" max="765" width="1.453125" style="164" customWidth="1"/>
    <col min="766" max="766" width="15" style="164" customWidth="1"/>
    <col min="767" max="767" width="1.453125" style="164" customWidth="1"/>
    <col min="768" max="768" width="13.54296875" style="164" customWidth="1"/>
    <col min="769" max="769" width="1.453125" style="164" customWidth="1"/>
    <col min="770" max="770" width="13.54296875" style="164" customWidth="1"/>
    <col min="771" max="771" width="1.453125" style="164" customWidth="1"/>
    <col min="772" max="773" width="13.54296875" style="164" customWidth="1"/>
    <col min="774" max="775" width="11.453125" style="164" bestFit="1" customWidth="1"/>
    <col min="776" max="776" width="9.453125" style="164"/>
    <col min="777" max="777" width="12.54296875" style="164" bestFit="1" customWidth="1"/>
    <col min="778" max="1016" width="9.453125" style="164"/>
    <col min="1017" max="1018" width="1.54296875" style="164" customWidth="1"/>
    <col min="1019" max="1019" width="1.453125" style="164" customWidth="1"/>
    <col min="1020" max="1020" width="61.54296875" style="164" customWidth="1"/>
    <col min="1021" max="1021" width="1.453125" style="164" customWidth="1"/>
    <col min="1022" max="1022" width="15" style="164" customWidth="1"/>
    <col min="1023" max="1023" width="1.453125" style="164" customWidth="1"/>
    <col min="1024" max="1024" width="13.54296875" style="164" customWidth="1"/>
    <col min="1025" max="1025" width="1.453125" style="164" customWidth="1"/>
    <col min="1026" max="1026" width="13.54296875" style="164" customWidth="1"/>
    <col min="1027" max="1027" width="1.453125" style="164" customWidth="1"/>
    <col min="1028" max="1029" width="13.54296875" style="164" customWidth="1"/>
    <col min="1030" max="1031" width="11.453125" style="164" bestFit="1" customWidth="1"/>
    <col min="1032" max="1032" width="9.453125" style="164"/>
    <col min="1033" max="1033" width="12.54296875" style="164" bestFit="1" customWidth="1"/>
    <col min="1034" max="1272" width="9.453125" style="164"/>
    <col min="1273" max="1274" width="1.54296875" style="164" customWidth="1"/>
    <col min="1275" max="1275" width="1.453125" style="164" customWidth="1"/>
    <col min="1276" max="1276" width="61.54296875" style="164" customWidth="1"/>
    <col min="1277" max="1277" width="1.453125" style="164" customWidth="1"/>
    <col min="1278" max="1278" width="15" style="164" customWidth="1"/>
    <col min="1279" max="1279" width="1.453125" style="164" customWidth="1"/>
    <col min="1280" max="1280" width="13.54296875" style="164" customWidth="1"/>
    <col min="1281" max="1281" width="1.453125" style="164" customWidth="1"/>
    <col min="1282" max="1282" width="13.54296875" style="164" customWidth="1"/>
    <col min="1283" max="1283" width="1.453125" style="164" customWidth="1"/>
    <col min="1284" max="1285" width="13.54296875" style="164" customWidth="1"/>
    <col min="1286" max="1287" width="11.453125" style="164" bestFit="1" customWidth="1"/>
    <col min="1288" max="1288" width="9.453125" style="164"/>
    <col min="1289" max="1289" width="12.54296875" style="164" bestFit="1" customWidth="1"/>
    <col min="1290" max="1528" width="9.453125" style="164"/>
    <col min="1529" max="1530" width="1.54296875" style="164" customWidth="1"/>
    <col min="1531" max="1531" width="1.453125" style="164" customWidth="1"/>
    <col min="1532" max="1532" width="61.54296875" style="164" customWidth="1"/>
    <col min="1533" max="1533" width="1.453125" style="164" customWidth="1"/>
    <col min="1534" max="1534" width="15" style="164" customWidth="1"/>
    <col min="1535" max="1535" width="1.453125" style="164" customWidth="1"/>
    <col min="1536" max="1536" width="13.54296875" style="164" customWidth="1"/>
    <col min="1537" max="1537" width="1.453125" style="164" customWidth="1"/>
    <col min="1538" max="1538" width="13.54296875" style="164" customWidth="1"/>
    <col min="1539" max="1539" width="1.453125" style="164" customWidth="1"/>
    <col min="1540" max="1541" width="13.54296875" style="164" customWidth="1"/>
    <col min="1542" max="1543" width="11.453125" style="164" bestFit="1" customWidth="1"/>
    <col min="1544" max="1544" width="9.453125" style="164"/>
    <col min="1545" max="1545" width="12.54296875" style="164" bestFit="1" customWidth="1"/>
    <col min="1546" max="1784" width="9.453125" style="164"/>
    <col min="1785" max="1786" width="1.54296875" style="164" customWidth="1"/>
    <col min="1787" max="1787" width="1.453125" style="164" customWidth="1"/>
    <col min="1788" max="1788" width="61.54296875" style="164" customWidth="1"/>
    <col min="1789" max="1789" width="1.453125" style="164" customWidth="1"/>
    <col min="1790" max="1790" width="15" style="164" customWidth="1"/>
    <col min="1791" max="1791" width="1.453125" style="164" customWidth="1"/>
    <col min="1792" max="1792" width="13.54296875" style="164" customWidth="1"/>
    <col min="1793" max="1793" width="1.453125" style="164" customWidth="1"/>
    <col min="1794" max="1794" width="13.54296875" style="164" customWidth="1"/>
    <col min="1795" max="1795" width="1.453125" style="164" customWidth="1"/>
    <col min="1796" max="1797" width="13.54296875" style="164" customWidth="1"/>
    <col min="1798" max="1799" width="11.453125" style="164" bestFit="1" customWidth="1"/>
    <col min="1800" max="1800" width="9.453125" style="164"/>
    <col min="1801" max="1801" width="12.54296875" style="164" bestFit="1" customWidth="1"/>
    <col min="1802" max="2040" width="9.453125" style="164"/>
    <col min="2041" max="2042" width="1.54296875" style="164" customWidth="1"/>
    <col min="2043" max="2043" width="1.453125" style="164" customWidth="1"/>
    <col min="2044" max="2044" width="61.54296875" style="164" customWidth="1"/>
    <col min="2045" max="2045" width="1.453125" style="164" customWidth="1"/>
    <col min="2046" max="2046" width="15" style="164" customWidth="1"/>
    <col min="2047" max="2047" width="1.453125" style="164" customWidth="1"/>
    <col min="2048" max="2048" width="13.54296875" style="164" customWidth="1"/>
    <col min="2049" max="2049" width="1.453125" style="164" customWidth="1"/>
    <col min="2050" max="2050" width="13.54296875" style="164" customWidth="1"/>
    <col min="2051" max="2051" width="1.453125" style="164" customWidth="1"/>
    <col min="2052" max="2053" width="13.54296875" style="164" customWidth="1"/>
    <col min="2054" max="2055" width="11.453125" style="164" bestFit="1" customWidth="1"/>
    <col min="2056" max="2056" width="9.453125" style="164"/>
    <col min="2057" max="2057" width="12.54296875" style="164" bestFit="1" customWidth="1"/>
    <col min="2058" max="2296" width="9.453125" style="164"/>
    <col min="2297" max="2298" width="1.54296875" style="164" customWidth="1"/>
    <col min="2299" max="2299" width="1.453125" style="164" customWidth="1"/>
    <col min="2300" max="2300" width="61.54296875" style="164" customWidth="1"/>
    <col min="2301" max="2301" width="1.453125" style="164" customWidth="1"/>
    <col min="2302" max="2302" width="15" style="164" customWidth="1"/>
    <col min="2303" max="2303" width="1.453125" style="164" customWidth="1"/>
    <col min="2304" max="2304" width="13.54296875" style="164" customWidth="1"/>
    <col min="2305" max="2305" width="1.453125" style="164" customWidth="1"/>
    <col min="2306" max="2306" width="13.54296875" style="164" customWidth="1"/>
    <col min="2307" max="2307" width="1.453125" style="164" customWidth="1"/>
    <col min="2308" max="2309" width="13.54296875" style="164" customWidth="1"/>
    <col min="2310" max="2311" width="11.453125" style="164" bestFit="1" customWidth="1"/>
    <col min="2312" max="2312" width="9.453125" style="164"/>
    <col min="2313" max="2313" width="12.54296875" style="164" bestFit="1" customWidth="1"/>
    <col min="2314" max="2552" width="9.453125" style="164"/>
    <col min="2553" max="2554" width="1.54296875" style="164" customWidth="1"/>
    <col min="2555" max="2555" width="1.453125" style="164" customWidth="1"/>
    <col min="2556" max="2556" width="61.54296875" style="164" customWidth="1"/>
    <col min="2557" max="2557" width="1.453125" style="164" customWidth="1"/>
    <col min="2558" max="2558" width="15" style="164" customWidth="1"/>
    <col min="2559" max="2559" width="1.453125" style="164" customWidth="1"/>
    <col min="2560" max="2560" width="13.54296875" style="164" customWidth="1"/>
    <col min="2561" max="2561" width="1.453125" style="164" customWidth="1"/>
    <col min="2562" max="2562" width="13.54296875" style="164" customWidth="1"/>
    <col min="2563" max="2563" width="1.453125" style="164" customWidth="1"/>
    <col min="2564" max="2565" width="13.54296875" style="164" customWidth="1"/>
    <col min="2566" max="2567" width="11.453125" style="164" bestFit="1" customWidth="1"/>
    <col min="2568" max="2568" width="9.453125" style="164"/>
    <col min="2569" max="2569" width="12.54296875" style="164" bestFit="1" customWidth="1"/>
    <col min="2570" max="2808" width="9.453125" style="164"/>
    <col min="2809" max="2810" width="1.54296875" style="164" customWidth="1"/>
    <col min="2811" max="2811" width="1.453125" style="164" customWidth="1"/>
    <col min="2812" max="2812" width="61.54296875" style="164" customWidth="1"/>
    <col min="2813" max="2813" width="1.453125" style="164" customWidth="1"/>
    <col min="2814" max="2814" width="15" style="164" customWidth="1"/>
    <col min="2815" max="2815" width="1.453125" style="164" customWidth="1"/>
    <col min="2816" max="2816" width="13.54296875" style="164" customWidth="1"/>
    <col min="2817" max="2817" width="1.453125" style="164" customWidth="1"/>
    <col min="2818" max="2818" width="13.54296875" style="164" customWidth="1"/>
    <col min="2819" max="2819" width="1.453125" style="164" customWidth="1"/>
    <col min="2820" max="2821" width="13.54296875" style="164" customWidth="1"/>
    <col min="2822" max="2823" width="11.453125" style="164" bestFit="1" customWidth="1"/>
    <col min="2824" max="2824" width="9.453125" style="164"/>
    <col min="2825" max="2825" width="12.54296875" style="164" bestFit="1" customWidth="1"/>
    <col min="2826" max="3064" width="9.453125" style="164"/>
    <col min="3065" max="3066" width="1.54296875" style="164" customWidth="1"/>
    <col min="3067" max="3067" width="1.453125" style="164" customWidth="1"/>
    <col min="3068" max="3068" width="61.54296875" style="164" customWidth="1"/>
    <col min="3069" max="3069" width="1.453125" style="164" customWidth="1"/>
    <col min="3070" max="3070" width="15" style="164" customWidth="1"/>
    <col min="3071" max="3071" width="1.453125" style="164" customWidth="1"/>
    <col min="3072" max="3072" width="13.54296875" style="164" customWidth="1"/>
    <col min="3073" max="3073" width="1.453125" style="164" customWidth="1"/>
    <col min="3074" max="3074" width="13.54296875" style="164" customWidth="1"/>
    <col min="3075" max="3075" width="1.453125" style="164" customWidth="1"/>
    <col min="3076" max="3077" width="13.54296875" style="164" customWidth="1"/>
    <col min="3078" max="3079" width="11.453125" style="164" bestFit="1" customWidth="1"/>
    <col min="3080" max="3080" width="9.453125" style="164"/>
    <col min="3081" max="3081" width="12.54296875" style="164" bestFit="1" customWidth="1"/>
    <col min="3082" max="3320" width="9.453125" style="164"/>
    <col min="3321" max="3322" width="1.54296875" style="164" customWidth="1"/>
    <col min="3323" max="3323" width="1.453125" style="164" customWidth="1"/>
    <col min="3324" max="3324" width="61.54296875" style="164" customWidth="1"/>
    <col min="3325" max="3325" width="1.453125" style="164" customWidth="1"/>
    <col min="3326" max="3326" width="15" style="164" customWidth="1"/>
    <col min="3327" max="3327" width="1.453125" style="164" customWidth="1"/>
    <col min="3328" max="3328" width="13.54296875" style="164" customWidth="1"/>
    <col min="3329" max="3329" width="1.453125" style="164" customWidth="1"/>
    <col min="3330" max="3330" width="13.54296875" style="164" customWidth="1"/>
    <col min="3331" max="3331" width="1.453125" style="164" customWidth="1"/>
    <col min="3332" max="3333" width="13.54296875" style="164" customWidth="1"/>
    <col min="3334" max="3335" width="11.453125" style="164" bestFit="1" customWidth="1"/>
    <col min="3336" max="3336" width="9.453125" style="164"/>
    <col min="3337" max="3337" width="12.54296875" style="164" bestFit="1" customWidth="1"/>
    <col min="3338" max="3576" width="9.453125" style="164"/>
    <col min="3577" max="3578" width="1.54296875" style="164" customWidth="1"/>
    <col min="3579" max="3579" width="1.453125" style="164" customWidth="1"/>
    <col min="3580" max="3580" width="61.54296875" style="164" customWidth="1"/>
    <col min="3581" max="3581" width="1.453125" style="164" customWidth="1"/>
    <col min="3582" max="3582" width="15" style="164" customWidth="1"/>
    <col min="3583" max="3583" width="1.453125" style="164" customWidth="1"/>
    <col min="3584" max="3584" width="13.54296875" style="164" customWidth="1"/>
    <col min="3585" max="3585" width="1.453125" style="164" customWidth="1"/>
    <col min="3586" max="3586" width="13.54296875" style="164" customWidth="1"/>
    <col min="3587" max="3587" width="1.453125" style="164" customWidth="1"/>
    <col min="3588" max="3589" width="13.54296875" style="164" customWidth="1"/>
    <col min="3590" max="3591" width="11.453125" style="164" bestFit="1" customWidth="1"/>
    <col min="3592" max="3592" width="9.453125" style="164"/>
    <col min="3593" max="3593" width="12.54296875" style="164" bestFit="1" customWidth="1"/>
    <col min="3594" max="3832" width="9.453125" style="164"/>
    <col min="3833" max="3834" width="1.54296875" style="164" customWidth="1"/>
    <col min="3835" max="3835" width="1.453125" style="164" customWidth="1"/>
    <col min="3836" max="3836" width="61.54296875" style="164" customWidth="1"/>
    <col min="3837" max="3837" width="1.453125" style="164" customWidth="1"/>
    <col min="3838" max="3838" width="15" style="164" customWidth="1"/>
    <col min="3839" max="3839" width="1.453125" style="164" customWidth="1"/>
    <col min="3840" max="3840" width="13.54296875" style="164" customWidth="1"/>
    <col min="3841" max="3841" width="1.453125" style="164" customWidth="1"/>
    <col min="3842" max="3842" width="13.54296875" style="164" customWidth="1"/>
    <col min="3843" max="3843" width="1.453125" style="164" customWidth="1"/>
    <col min="3844" max="3845" width="13.54296875" style="164" customWidth="1"/>
    <col min="3846" max="3847" width="11.453125" style="164" bestFit="1" customWidth="1"/>
    <col min="3848" max="3848" width="9.453125" style="164"/>
    <col min="3849" max="3849" width="12.54296875" style="164" bestFit="1" customWidth="1"/>
    <col min="3850" max="4088" width="9.453125" style="164"/>
    <col min="4089" max="4090" width="1.54296875" style="164" customWidth="1"/>
    <col min="4091" max="4091" width="1.453125" style="164" customWidth="1"/>
    <col min="4092" max="4092" width="61.54296875" style="164" customWidth="1"/>
    <col min="4093" max="4093" width="1.453125" style="164" customWidth="1"/>
    <col min="4094" max="4094" width="15" style="164" customWidth="1"/>
    <col min="4095" max="4095" width="1.453125" style="164" customWidth="1"/>
    <col min="4096" max="4096" width="13.54296875" style="164" customWidth="1"/>
    <col min="4097" max="4097" width="1.453125" style="164" customWidth="1"/>
    <col min="4098" max="4098" width="13.54296875" style="164" customWidth="1"/>
    <col min="4099" max="4099" width="1.453125" style="164" customWidth="1"/>
    <col min="4100" max="4101" width="13.54296875" style="164" customWidth="1"/>
    <col min="4102" max="4103" width="11.453125" style="164" bestFit="1" customWidth="1"/>
    <col min="4104" max="4104" width="9.453125" style="164"/>
    <col min="4105" max="4105" width="12.54296875" style="164" bestFit="1" customWidth="1"/>
    <col min="4106" max="4344" width="9.453125" style="164"/>
    <col min="4345" max="4346" width="1.54296875" style="164" customWidth="1"/>
    <col min="4347" max="4347" width="1.453125" style="164" customWidth="1"/>
    <col min="4348" max="4348" width="61.54296875" style="164" customWidth="1"/>
    <col min="4349" max="4349" width="1.453125" style="164" customWidth="1"/>
    <col min="4350" max="4350" width="15" style="164" customWidth="1"/>
    <col min="4351" max="4351" width="1.453125" style="164" customWidth="1"/>
    <col min="4352" max="4352" width="13.54296875" style="164" customWidth="1"/>
    <col min="4353" max="4353" width="1.453125" style="164" customWidth="1"/>
    <col min="4354" max="4354" width="13.54296875" style="164" customWidth="1"/>
    <col min="4355" max="4355" width="1.453125" style="164" customWidth="1"/>
    <col min="4356" max="4357" width="13.54296875" style="164" customWidth="1"/>
    <col min="4358" max="4359" width="11.453125" style="164" bestFit="1" customWidth="1"/>
    <col min="4360" max="4360" width="9.453125" style="164"/>
    <col min="4361" max="4361" width="12.54296875" style="164" bestFit="1" customWidth="1"/>
    <col min="4362" max="4600" width="9.453125" style="164"/>
    <col min="4601" max="4602" width="1.54296875" style="164" customWidth="1"/>
    <col min="4603" max="4603" width="1.453125" style="164" customWidth="1"/>
    <col min="4604" max="4604" width="61.54296875" style="164" customWidth="1"/>
    <col min="4605" max="4605" width="1.453125" style="164" customWidth="1"/>
    <col min="4606" max="4606" width="15" style="164" customWidth="1"/>
    <col min="4607" max="4607" width="1.453125" style="164" customWidth="1"/>
    <col min="4608" max="4608" width="13.54296875" style="164" customWidth="1"/>
    <col min="4609" max="4609" width="1.453125" style="164" customWidth="1"/>
    <col min="4610" max="4610" width="13.54296875" style="164" customWidth="1"/>
    <col min="4611" max="4611" width="1.453125" style="164" customWidth="1"/>
    <col min="4612" max="4613" width="13.54296875" style="164" customWidth="1"/>
    <col min="4614" max="4615" width="11.453125" style="164" bestFit="1" customWidth="1"/>
    <col min="4616" max="4616" width="9.453125" style="164"/>
    <col min="4617" max="4617" width="12.54296875" style="164" bestFit="1" customWidth="1"/>
    <col min="4618" max="4856" width="9.453125" style="164"/>
    <col min="4857" max="4858" width="1.54296875" style="164" customWidth="1"/>
    <col min="4859" max="4859" width="1.453125" style="164" customWidth="1"/>
    <col min="4860" max="4860" width="61.54296875" style="164" customWidth="1"/>
    <col min="4861" max="4861" width="1.453125" style="164" customWidth="1"/>
    <col min="4862" max="4862" width="15" style="164" customWidth="1"/>
    <col min="4863" max="4863" width="1.453125" style="164" customWidth="1"/>
    <col min="4864" max="4864" width="13.54296875" style="164" customWidth="1"/>
    <col min="4865" max="4865" width="1.453125" style="164" customWidth="1"/>
    <col min="4866" max="4866" width="13.54296875" style="164" customWidth="1"/>
    <col min="4867" max="4867" width="1.453125" style="164" customWidth="1"/>
    <col min="4868" max="4869" width="13.54296875" style="164" customWidth="1"/>
    <col min="4870" max="4871" width="11.453125" style="164" bestFit="1" customWidth="1"/>
    <col min="4872" max="4872" width="9.453125" style="164"/>
    <col min="4873" max="4873" width="12.54296875" style="164" bestFit="1" customWidth="1"/>
    <col min="4874" max="5112" width="9.453125" style="164"/>
    <col min="5113" max="5114" width="1.54296875" style="164" customWidth="1"/>
    <col min="5115" max="5115" width="1.453125" style="164" customWidth="1"/>
    <col min="5116" max="5116" width="61.54296875" style="164" customWidth="1"/>
    <col min="5117" max="5117" width="1.453125" style="164" customWidth="1"/>
    <col min="5118" max="5118" width="15" style="164" customWidth="1"/>
    <col min="5119" max="5119" width="1.453125" style="164" customWidth="1"/>
    <col min="5120" max="5120" width="13.54296875" style="164" customWidth="1"/>
    <col min="5121" max="5121" width="1.453125" style="164" customWidth="1"/>
    <col min="5122" max="5122" width="13.54296875" style="164" customWidth="1"/>
    <col min="5123" max="5123" width="1.453125" style="164" customWidth="1"/>
    <col min="5124" max="5125" width="13.54296875" style="164" customWidth="1"/>
    <col min="5126" max="5127" width="11.453125" style="164" bestFit="1" customWidth="1"/>
    <col min="5128" max="5128" width="9.453125" style="164"/>
    <col min="5129" max="5129" width="12.54296875" style="164" bestFit="1" customWidth="1"/>
    <col min="5130" max="5368" width="9.453125" style="164"/>
    <col min="5369" max="5370" width="1.54296875" style="164" customWidth="1"/>
    <col min="5371" max="5371" width="1.453125" style="164" customWidth="1"/>
    <col min="5372" max="5372" width="61.54296875" style="164" customWidth="1"/>
    <col min="5373" max="5373" width="1.453125" style="164" customWidth="1"/>
    <col min="5374" max="5374" width="15" style="164" customWidth="1"/>
    <col min="5375" max="5375" width="1.453125" style="164" customWidth="1"/>
    <col min="5376" max="5376" width="13.54296875" style="164" customWidth="1"/>
    <col min="5377" max="5377" width="1.453125" style="164" customWidth="1"/>
    <col min="5378" max="5378" width="13.54296875" style="164" customWidth="1"/>
    <col min="5379" max="5379" width="1.453125" style="164" customWidth="1"/>
    <col min="5380" max="5381" width="13.54296875" style="164" customWidth="1"/>
    <col min="5382" max="5383" width="11.453125" style="164" bestFit="1" customWidth="1"/>
    <col min="5384" max="5384" width="9.453125" style="164"/>
    <col min="5385" max="5385" width="12.54296875" style="164" bestFit="1" customWidth="1"/>
    <col min="5386" max="5624" width="9.453125" style="164"/>
    <col min="5625" max="5626" width="1.54296875" style="164" customWidth="1"/>
    <col min="5627" max="5627" width="1.453125" style="164" customWidth="1"/>
    <col min="5628" max="5628" width="61.54296875" style="164" customWidth="1"/>
    <col min="5629" max="5629" width="1.453125" style="164" customWidth="1"/>
    <col min="5630" max="5630" width="15" style="164" customWidth="1"/>
    <col min="5631" max="5631" width="1.453125" style="164" customWidth="1"/>
    <col min="5632" max="5632" width="13.54296875" style="164" customWidth="1"/>
    <col min="5633" max="5633" width="1.453125" style="164" customWidth="1"/>
    <col min="5634" max="5634" width="13.54296875" style="164" customWidth="1"/>
    <col min="5635" max="5635" width="1.453125" style="164" customWidth="1"/>
    <col min="5636" max="5637" width="13.54296875" style="164" customWidth="1"/>
    <col min="5638" max="5639" width="11.453125" style="164" bestFit="1" customWidth="1"/>
    <col min="5640" max="5640" width="9.453125" style="164"/>
    <col min="5641" max="5641" width="12.54296875" style="164" bestFit="1" customWidth="1"/>
    <col min="5642" max="5880" width="9.453125" style="164"/>
    <col min="5881" max="5882" width="1.54296875" style="164" customWidth="1"/>
    <col min="5883" max="5883" width="1.453125" style="164" customWidth="1"/>
    <col min="5884" max="5884" width="61.54296875" style="164" customWidth="1"/>
    <col min="5885" max="5885" width="1.453125" style="164" customWidth="1"/>
    <col min="5886" max="5886" width="15" style="164" customWidth="1"/>
    <col min="5887" max="5887" width="1.453125" style="164" customWidth="1"/>
    <col min="5888" max="5888" width="13.54296875" style="164" customWidth="1"/>
    <col min="5889" max="5889" width="1.453125" style="164" customWidth="1"/>
    <col min="5890" max="5890" width="13.54296875" style="164" customWidth="1"/>
    <col min="5891" max="5891" width="1.453125" style="164" customWidth="1"/>
    <col min="5892" max="5893" width="13.54296875" style="164" customWidth="1"/>
    <col min="5894" max="5895" width="11.453125" style="164" bestFit="1" customWidth="1"/>
    <col min="5896" max="5896" width="9.453125" style="164"/>
    <col min="5897" max="5897" width="12.54296875" style="164" bestFit="1" customWidth="1"/>
    <col min="5898" max="6136" width="9.453125" style="164"/>
    <col min="6137" max="6138" width="1.54296875" style="164" customWidth="1"/>
    <col min="6139" max="6139" width="1.453125" style="164" customWidth="1"/>
    <col min="6140" max="6140" width="61.54296875" style="164" customWidth="1"/>
    <col min="6141" max="6141" width="1.453125" style="164" customWidth="1"/>
    <col min="6142" max="6142" width="15" style="164" customWidth="1"/>
    <col min="6143" max="6143" width="1.453125" style="164" customWidth="1"/>
    <col min="6144" max="6144" width="13.54296875" style="164" customWidth="1"/>
    <col min="6145" max="6145" width="1.453125" style="164" customWidth="1"/>
    <col min="6146" max="6146" width="13.54296875" style="164" customWidth="1"/>
    <col min="6147" max="6147" width="1.453125" style="164" customWidth="1"/>
    <col min="6148" max="6149" width="13.54296875" style="164" customWidth="1"/>
    <col min="6150" max="6151" width="11.453125" style="164" bestFit="1" customWidth="1"/>
    <col min="6152" max="6152" width="9.453125" style="164"/>
    <col min="6153" max="6153" width="12.54296875" style="164" bestFit="1" customWidth="1"/>
    <col min="6154" max="6392" width="9.453125" style="164"/>
    <col min="6393" max="6394" width="1.54296875" style="164" customWidth="1"/>
    <col min="6395" max="6395" width="1.453125" style="164" customWidth="1"/>
    <col min="6396" max="6396" width="61.54296875" style="164" customWidth="1"/>
    <col min="6397" max="6397" width="1.453125" style="164" customWidth="1"/>
    <col min="6398" max="6398" width="15" style="164" customWidth="1"/>
    <col min="6399" max="6399" width="1.453125" style="164" customWidth="1"/>
    <col min="6400" max="6400" width="13.54296875" style="164" customWidth="1"/>
    <col min="6401" max="6401" width="1.453125" style="164" customWidth="1"/>
    <col min="6402" max="6402" width="13.54296875" style="164" customWidth="1"/>
    <col min="6403" max="6403" width="1.453125" style="164" customWidth="1"/>
    <col min="6404" max="6405" width="13.54296875" style="164" customWidth="1"/>
    <col min="6406" max="6407" width="11.453125" style="164" bestFit="1" customWidth="1"/>
    <col min="6408" max="6408" width="9.453125" style="164"/>
    <col min="6409" max="6409" width="12.54296875" style="164" bestFit="1" customWidth="1"/>
    <col min="6410" max="6648" width="9.453125" style="164"/>
    <col min="6649" max="6650" width="1.54296875" style="164" customWidth="1"/>
    <col min="6651" max="6651" width="1.453125" style="164" customWidth="1"/>
    <col min="6652" max="6652" width="61.54296875" style="164" customWidth="1"/>
    <col min="6653" max="6653" width="1.453125" style="164" customWidth="1"/>
    <col min="6654" max="6654" width="15" style="164" customWidth="1"/>
    <col min="6655" max="6655" width="1.453125" style="164" customWidth="1"/>
    <col min="6656" max="6656" width="13.54296875" style="164" customWidth="1"/>
    <col min="6657" max="6657" width="1.453125" style="164" customWidth="1"/>
    <col min="6658" max="6658" width="13.54296875" style="164" customWidth="1"/>
    <col min="6659" max="6659" width="1.453125" style="164" customWidth="1"/>
    <col min="6660" max="6661" width="13.54296875" style="164" customWidth="1"/>
    <col min="6662" max="6663" width="11.453125" style="164" bestFit="1" customWidth="1"/>
    <col min="6664" max="6664" width="9.453125" style="164"/>
    <col min="6665" max="6665" width="12.54296875" style="164" bestFit="1" customWidth="1"/>
    <col min="6666" max="6904" width="9.453125" style="164"/>
    <col min="6905" max="6906" width="1.54296875" style="164" customWidth="1"/>
    <col min="6907" max="6907" width="1.453125" style="164" customWidth="1"/>
    <col min="6908" max="6908" width="61.54296875" style="164" customWidth="1"/>
    <col min="6909" max="6909" width="1.453125" style="164" customWidth="1"/>
    <col min="6910" max="6910" width="15" style="164" customWidth="1"/>
    <col min="6911" max="6911" width="1.453125" style="164" customWidth="1"/>
    <col min="6912" max="6912" width="13.54296875" style="164" customWidth="1"/>
    <col min="6913" max="6913" width="1.453125" style="164" customWidth="1"/>
    <col min="6914" max="6914" width="13.54296875" style="164" customWidth="1"/>
    <col min="6915" max="6915" width="1.453125" style="164" customWidth="1"/>
    <col min="6916" max="6917" width="13.54296875" style="164" customWidth="1"/>
    <col min="6918" max="6919" width="11.453125" style="164" bestFit="1" customWidth="1"/>
    <col min="6920" max="6920" width="9.453125" style="164"/>
    <col min="6921" max="6921" width="12.54296875" style="164" bestFit="1" customWidth="1"/>
    <col min="6922" max="7160" width="9.453125" style="164"/>
    <col min="7161" max="7162" width="1.54296875" style="164" customWidth="1"/>
    <col min="7163" max="7163" width="1.453125" style="164" customWidth="1"/>
    <col min="7164" max="7164" width="61.54296875" style="164" customWidth="1"/>
    <col min="7165" max="7165" width="1.453125" style="164" customWidth="1"/>
    <col min="7166" max="7166" width="15" style="164" customWidth="1"/>
    <col min="7167" max="7167" width="1.453125" style="164" customWidth="1"/>
    <col min="7168" max="7168" width="13.54296875" style="164" customWidth="1"/>
    <col min="7169" max="7169" width="1.453125" style="164" customWidth="1"/>
    <col min="7170" max="7170" width="13.54296875" style="164" customWidth="1"/>
    <col min="7171" max="7171" width="1.453125" style="164" customWidth="1"/>
    <col min="7172" max="7173" width="13.54296875" style="164" customWidth="1"/>
    <col min="7174" max="7175" width="11.453125" style="164" bestFit="1" customWidth="1"/>
    <col min="7176" max="7176" width="9.453125" style="164"/>
    <col min="7177" max="7177" width="12.54296875" style="164" bestFit="1" customWidth="1"/>
    <col min="7178" max="7416" width="9.453125" style="164"/>
    <col min="7417" max="7418" width="1.54296875" style="164" customWidth="1"/>
    <col min="7419" max="7419" width="1.453125" style="164" customWidth="1"/>
    <col min="7420" max="7420" width="61.54296875" style="164" customWidth="1"/>
    <col min="7421" max="7421" width="1.453125" style="164" customWidth="1"/>
    <col min="7422" max="7422" width="15" style="164" customWidth="1"/>
    <col min="7423" max="7423" width="1.453125" style="164" customWidth="1"/>
    <col min="7424" max="7424" width="13.54296875" style="164" customWidth="1"/>
    <col min="7425" max="7425" width="1.453125" style="164" customWidth="1"/>
    <col min="7426" max="7426" width="13.54296875" style="164" customWidth="1"/>
    <col min="7427" max="7427" width="1.453125" style="164" customWidth="1"/>
    <col min="7428" max="7429" width="13.54296875" style="164" customWidth="1"/>
    <col min="7430" max="7431" width="11.453125" style="164" bestFit="1" customWidth="1"/>
    <col min="7432" max="7432" width="9.453125" style="164"/>
    <col min="7433" max="7433" width="12.54296875" style="164" bestFit="1" customWidth="1"/>
    <col min="7434" max="7672" width="9.453125" style="164"/>
    <col min="7673" max="7674" width="1.54296875" style="164" customWidth="1"/>
    <col min="7675" max="7675" width="1.453125" style="164" customWidth="1"/>
    <col min="7676" max="7676" width="61.54296875" style="164" customWidth="1"/>
    <col min="7677" max="7677" width="1.453125" style="164" customWidth="1"/>
    <col min="7678" max="7678" width="15" style="164" customWidth="1"/>
    <col min="7679" max="7679" width="1.453125" style="164" customWidth="1"/>
    <col min="7680" max="7680" width="13.54296875" style="164" customWidth="1"/>
    <col min="7681" max="7681" width="1.453125" style="164" customWidth="1"/>
    <col min="7682" max="7682" width="13.54296875" style="164" customWidth="1"/>
    <col min="7683" max="7683" width="1.453125" style="164" customWidth="1"/>
    <col min="7684" max="7685" width="13.54296875" style="164" customWidth="1"/>
    <col min="7686" max="7687" width="11.453125" style="164" bestFit="1" customWidth="1"/>
    <col min="7688" max="7688" width="9.453125" style="164"/>
    <col min="7689" max="7689" width="12.54296875" style="164" bestFit="1" customWidth="1"/>
    <col min="7690" max="7928" width="9.453125" style="164"/>
    <col min="7929" max="7930" width="1.54296875" style="164" customWidth="1"/>
    <col min="7931" max="7931" width="1.453125" style="164" customWidth="1"/>
    <col min="7932" max="7932" width="61.54296875" style="164" customWidth="1"/>
    <col min="7933" max="7933" width="1.453125" style="164" customWidth="1"/>
    <col min="7934" max="7934" width="15" style="164" customWidth="1"/>
    <col min="7935" max="7935" width="1.453125" style="164" customWidth="1"/>
    <col min="7936" max="7936" width="13.54296875" style="164" customWidth="1"/>
    <col min="7937" max="7937" width="1.453125" style="164" customWidth="1"/>
    <col min="7938" max="7938" width="13.54296875" style="164" customWidth="1"/>
    <col min="7939" max="7939" width="1.453125" style="164" customWidth="1"/>
    <col min="7940" max="7941" width="13.54296875" style="164" customWidth="1"/>
    <col min="7942" max="7943" width="11.453125" style="164" bestFit="1" customWidth="1"/>
    <col min="7944" max="7944" width="9.453125" style="164"/>
    <col min="7945" max="7945" width="12.54296875" style="164" bestFit="1" customWidth="1"/>
    <col min="7946" max="8184" width="9.453125" style="164"/>
    <col min="8185" max="8186" width="1.54296875" style="164" customWidth="1"/>
    <col min="8187" max="8187" width="1.453125" style="164" customWidth="1"/>
    <col min="8188" max="8188" width="61.54296875" style="164" customWidth="1"/>
    <col min="8189" max="8189" width="1.453125" style="164" customWidth="1"/>
    <col min="8190" max="8190" width="15" style="164" customWidth="1"/>
    <col min="8191" max="8191" width="1.453125" style="164" customWidth="1"/>
    <col min="8192" max="8192" width="13.54296875" style="164" customWidth="1"/>
    <col min="8193" max="8193" width="1.453125" style="164" customWidth="1"/>
    <col min="8194" max="8194" width="13.54296875" style="164" customWidth="1"/>
    <col min="8195" max="8195" width="1.453125" style="164" customWidth="1"/>
    <col min="8196" max="8197" width="13.54296875" style="164" customWidth="1"/>
    <col min="8198" max="8199" width="11.453125" style="164" bestFit="1" customWidth="1"/>
    <col min="8200" max="8200" width="9.453125" style="164"/>
    <col min="8201" max="8201" width="12.54296875" style="164" bestFit="1" customWidth="1"/>
    <col min="8202" max="8440" width="9.453125" style="164"/>
    <col min="8441" max="8442" width="1.54296875" style="164" customWidth="1"/>
    <col min="8443" max="8443" width="1.453125" style="164" customWidth="1"/>
    <col min="8444" max="8444" width="61.54296875" style="164" customWidth="1"/>
    <col min="8445" max="8445" width="1.453125" style="164" customWidth="1"/>
    <col min="8446" max="8446" width="15" style="164" customWidth="1"/>
    <col min="8447" max="8447" width="1.453125" style="164" customWidth="1"/>
    <col min="8448" max="8448" width="13.54296875" style="164" customWidth="1"/>
    <col min="8449" max="8449" width="1.453125" style="164" customWidth="1"/>
    <col min="8450" max="8450" width="13.54296875" style="164" customWidth="1"/>
    <col min="8451" max="8451" width="1.453125" style="164" customWidth="1"/>
    <col min="8452" max="8453" width="13.54296875" style="164" customWidth="1"/>
    <col min="8454" max="8455" width="11.453125" style="164" bestFit="1" customWidth="1"/>
    <col min="8456" max="8456" width="9.453125" style="164"/>
    <col min="8457" max="8457" width="12.54296875" style="164" bestFit="1" customWidth="1"/>
    <col min="8458" max="8696" width="9.453125" style="164"/>
    <col min="8697" max="8698" width="1.54296875" style="164" customWidth="1"/>
    <col min="8699" max="8699" width="1.453125" style="164" customWidth="1"/>
    <col min="8700" max="8700" width="61.54296875" style="164" customWidth="1"/>
    <col min="8701" max="8701" width="1.453125" style="164" customWidth="1"/>
    <col min="8702" max="8702" width="15" style="164" customWidth="1"/>
    <col min="8703" max="8703" width="1.453125" style="164" customWidth="1"/>
    <col min="8704" max="8704" width="13.54296875" style="164" customWidth="1"/>
    <col min="8705" max="8705" width="1.453125" style="164" customWidth="1"/>
    <col min="8706" max="8706" width="13.54296875" style="164" customWidth="1"/>
    <col min="8707" max="8707" width="1.453125" style="164" customWidth="1"/>
    <col min="8708" max="8709" width="13.54296875" style="164" customWidth="1"/>
    <col min="8710" max="8711" width="11.453125" style="164" bestFit="1" customWidth="1"/>
    <col min="8712" max="8712" width="9.453125" style="164"/>
    <col min="8713" max="8713" width="12.54296875" style="164" bestFit="1" customWidth="1"/>
    <col min="8714" max="8952" width="9.453125" style="164"/>
    <col min="8953" max="8954" width="1.54296875" style="164" customWidth="1"/>
    <col min="8955" max="8955" width="1.453125" style="164" customWidth="1"/>
    <col min="8956" max="8956" width="61.54296875" style="164" customWidth="1"/>
    <col min="8957" max="8957" width="1.453125" style="164" customWidth="1"/>
    <col min="8958" max="8958" width="15" style="164" customWidth="1"/>
    <col min="8959" max="8959" width="1.453125" style="164" customWidth="1"/>
    <col min="8960" max="8960" width="13.54296875" style="164" customWidth="1"/>
    <col min="8961" max="8961" width="1.453125" style="164" customWidth="1"/>
    <col min="8962" max="8962" width="13.54296875" style="164" customWidth="1"/>
    <col min="8963" max="8963" width="1.453125" style="164" customWidth="1"/>
    <col min="8964" max="8965" width="13.54296875" style="164" customWidth="1"/>
    <col min="8966" max="8967" width="11.453125" style="164" bestFit="1" customWidth="1"/>
    <col min="8968" max="8968" width="9.453125" style="164"/>
    <col min="8969" max="8969" width="12.54296875" style="164" bestFit="1" customWidth="1"/>
    <col min="8970" max="9208" width="9.453125" style="164"/>
    <col min="9209" max="9210" width="1.54296875" style="164" customWidth="1"/>
    <col min="9211" max="9211" width="1.453125" style="164" customWidth="1"/>
    <col min="9212" max="9212" width="61.54296875" style="164" customWidth="1"/>
    <col min="9213" max="9213" width="1.453125" style="164" customWidth="1"/>
    <col min="9214" max="9214" width="15" style="164" customWidth="1"/>
    <col min="9215" max="9215" width="1.453125" style="164" customWidth="1"/>
    <col min="9216" max="9216" width="13.54296875" style="164" customWidth="1"/>
    <col min="9217" max="9217" width="1.453125" style="164" customWidth="1"/>
    <col min="9218" max="9218" width="13.54296875" style="164" customWidth="1"/>
    <col min="9219" max="9219" width="1.453125" style="164" customWidth="1"/>
    <col min="9220" max="9221" width="13.54296875" style="164" customWidth="1"/>
    <col min="9222" max="9223" width="11.453125" style="164" bestFit="1" customWidth="1"/>
    <col min="9224" max="9224" width="9.453125" style="164"/>
    <col min="9225" max="9225" width="12.54296875" style="164" bestFit="1" customWidth="1"/>
    <col min="9226" max="9464" width="9.453125" style="164"/>
    <col min="9465" max="9466" width="1.54296875" style="164" customWidth="1"/>
    <col min="9467" max="9467" width="1.453125" style="164" customWidth="1"/>
    <col min="9468" max="9468" width="61.54296875" style="164" customWidth="1"/>
    <col min="9469" max="9469" width="1.453125" style="164" customWidth="1"/>
    <col min="9470" max="9470" width="15" style="164" customWidth="1"/>
    <col min="9471" max="9471" width="1.453125" style="164" customWidth="1"/>
    <col min="9472" max="9472" width="13.54296875" style="164" customWidth="1"/>
    <col min="9473" max="9473" width="1.453125" style="164" customWidth="1"/>
    <col min="9474" max="9474" width="13.54296875" style="164" customWidth="1"/>
    <col min="9475" max="9475" width="1.453125" style="164" customWidth="1"/>
    <col min="9476" max="9477" width="13.54296875" style="164" customWidth="1"/>
    <col min="9478" max="9479" width="11.453125" style="164" bestFit="1" customWidth="1"/>
    <col min="9480" max="9480" width="9.453125" style="164"/>
    <col min="9481" max="9481" width="12.54296875" style="164" bestFit="1" customWidth="1"/>
    <col min="9482" max="9720" width="9.453125" style="164"/>
    <col min="9721" max="9722" width="1.54296875" style="164" customWidth="1"/>
    <col min="9723" max="9723" width="1.453125" style="164" customWidth="1"/>
    <col min="9724" max="9724" width="61.54296875" style="164" customWidth="1"/>
    <col min="9725" max="9725" width="1.453125" style="164" customWidth="1"/>
    <col min="9726" max="9726" width="15" style="164" customWidth="1"/>
    <col min="9727" max="9727" width="1.453125" style="164" customWidth="1"/>
    <col min="9728" max="9728" width="13.54296875" style="164" customWidth="1"/>
    <col min="9729" max="9729" width="1.453125" style="164" customWidth="1"/>
    <col min="9730" max="9730" width="13.54296875" style="164" customWidth="1"/>
    <col min="9731" max="9731" width="1.453125" style="164" customWidth="1"/>
    <col min="9732" max="9733" width="13.54296875" style="164" customWidth="1"/>
    <col min="9734" max="9735" width="11.453125" style="164" bestFit="1" customWidth="1"/>
    <col min="9736" max="9736" width="9.453125" style="164"/>
    <col min="9737" max="9737" width="12.54296875" style="164" bestFit="1" customWidth="1"/>
    <col min="9738" max="9976" width="9.453125" style="164"/>
    <col min="9977" max="9978" width="1.54296875" style="164" customWidth="1"/>
    <col min="9979" max="9979" width="1.453125" style="164" customWidth="1"/>
    <col min="9980" max="9980" width="61.54296875" style="164" customWidth="1"/>
    <col min="9981" max="9981" width="1.453125" style="164" customWidth="1"/>
    <col min="9982" max="9982" width="15" style="164" customWidth="1"/>
    <col min="9983" max="9983" width="1.453125" style="164" customWidth="1"/>
    <col min="9984" max="9984" width="13.54296875" style="164" customWidth="1"/>
    <col min="9985" max="9985" width="1.453125" style="164" customWidth="1"/>
    <col min="9986" max="9986" width="13.54296875" style="164" customWidth="1"/>
    <col min="9987" max="9987" width="1.453125" style="164" customWidth="1"/>
    <col min="9988" max="9989" width="13.54296875" style="164" customWidth="1"/>
    <col min="9990" max="9991" width="11.453125" style="164" bestFit="1" customWidth="1"/>
    <col min="9992" max="9992" width="9.453125" style="164"/>
    <col min="9993" max="9993" width="12.54296875" style="164" bestFit="1" customWidth="1"/>
    <col min="9994" max="10232" width="9.453125" style="164"/>
    <col min="10233" max="10234" width="1.54296875" style="164" customWidth="1"/>
    <col min="10235" max="10235" width="1.453125" style="164" customWidth="1"/>
    <col min="10236" max="10236" width="61.54296875" style="164" customWidth="1"/>
    <col min="10237" max="10237" width="1.453125" style="164" customWidth="1"/>
    <col min="10238" max="10238" width="15" style="164" customWidth="1"/>
    <col min="10239" max="10239" width="1.453125" style="164" customWidth="1"/>
    <col min="10240" max="10240" width="13.54296875" style="164" customWidth="1"/>
    <col min="10241" max="10241" width="1.453125" style="164" customWidth="1"/>
    <col min="10242" max="10242" width="13.54296875" style="164" customWidth="1"/>
    <col min="10243" max="10243" width="1.453125" style="164" customWidth="1"/>
    <col min="10244" max="10245" width="13.54296875" style="164" customWidth="1"/>
    <col min="10246" max="10247" width="11.453125" style="164" bestFit="1" customWidth="1"/>
    <col min="10248" max="10248" width="9.453125" style="164"/>
    <col min="10249" max="10249" width="12.54296875" style="164" bestFit="1" customWidth="1"/>
    <col min="10250" max="10488" width="9.453125" style="164"/>
    <col min="10489" max="10490" width="1.54296875" style="164" customWidth="1"/>
    <col min="10491" max="10491" width="1.453125" style="164" customWidth="1"/>
    <col min="10492" max="10492" width="61.54296875" style="164" customWidth="1"/>
    <col min="10493" max="10493" width="1.453125" style="164" customWidth="1"/>
    <col min="10494" max="10494" width="15" style="164" customWidth="1"/>
    <col min="10495" max="10495" width="1.453125" style="164" customWidth="1"/>
    <col min="10496" max="10496" width="13.54296875" style="164" customWidth="1"/>
    <col min="10497" max="10497" width="1.453125" style="164" customWidth="1"/>
    <col min="10498" max="10498" width="13.54296875" style="164" customWidth="1"/>
    <col min="10499" max="10499" width="1.453125" style="164" customWidth="1"/>
    <col min="10500" max="10501" width="13.54296875" style="164" customWidth="1"/>
    <col min="10502" max="10503" width="11.453125" style="164" bestFit="1" customWidth="1"/>
    <col min="10504" max="10504" width="9.453125" style="164"/>
    <col min="10505" max="10505" width="12.54296875" style="164" bestFit="1" customWidth="1"/>
    <col min="10506" max="10744" width="9.453125" style="164"/>
    <col min="10745" max="10746" width="1.54296875" style="164" customWidth="1"/>
    <col min="10747" max="10747" width="1.453125" style="164" customWidth="1"/>
    <col min="10748" max="10748" width="61.54296875" style="164" customWidth="1"/>
    <col min="10749" max="10749" width="1.453125" style="164" customWidth="1"/>
    <col min="10750" max="10750" width="15" style="164" customWidth="1"/>
    <col min="10751" max="10751" width="1.453125" style="164" customWidth="1"/>
    <col min="10752" max="10752" width="13.54296875" style="164" customWidth="1"/>
    <col min="10753" max="10753" width="1.453125" style="164" customWidth="1"/>
    <col min="10754" max="10754" width="13.54296875" style="164" customWidth="1"/>
    <col min="10755" max="10755" width="1.453125" style="164" customWidth="1"/>
    <col min="10756" max="10757" width="13.54296875" style="164" customWidth="1"/>
    <col min="10758" max="10759" width="11.453125" style="164" bestFit="1" customWidth="1"/>
    <col min="10760" max="10760" width="9.453125" style="164"/>
    <col min="10761" max="10761" width="12.54296875" style="164" bestFit="1" customWidth="1"/>
    <col min="10762" max="11000" width="9.453125" style="164"/>
    <col min="11001" max="11002" width="1.54296875" style="164" customWidth="1"/>
    <col min="11003" max="11003" width="1.453125" style="164" customWidth="1"/>
    <col min="11004" max="11004" width="61.54296875" style="164" customWidth="1"/>
    <col min="11005" max="11005" width="1.453125" style="164" customWidth="1"/>
    <col min="11006" max="11006" width="15" style="164" customWidth="1"/>
    <col min="11007" max="11007" width="1.453125" style="164" customWidth="1"/>
    <col min="11008" max="11008" width="13.54296875" style="164" customWidth="1"/>
    <col min="11009" max="11009" width="1.453125" style="164" customWidth="1"/>
    <col min="11010" max="11010" width="13.54296875" style="164" customWidth="1"/>
    <col min="11011" max="11011" width="1.453125" style="164" customWidth="1"/>
    <col min="11012" max="11013" width="13.54296875" style="164" customWidth="1"/>
    <col min="11014" max="11015" width="11.453125" style="164" bestFit="1" customWidth="1"/>
    <col min="11016" max="11016" width="9.453125" style="164"/>
    <col min="11017" max="11017" width="12.54296875" style="164" bestFit="1" customWidth="1"/>
    <col min="11018" max="11256" width="9.453125" style="164"/>
    <col min="11257" max="11258" width="1.54296875" style="164" customWidth="1"/>
    <col min="11259" max="11259" width="1.453125" style="164" customWidth="1"/>
    <col min="11260" max="11260" width="61.54296875" style="164" customWidth="1"/>
    <col min="11261" max="11261" width="1.453125" style="164" customWidth="1"/>
    <col min="11262" max="11262" width="15" style="164" customWidth="1"/>
    <col min="11263" max="11263" width="1.453125" style="164" customWidth="1"/>
    <col min="11264" max="11264" width="13.54296875" style="164" customWidth="1"/>
    <col min="11265" max="11265" width="1.453125" style="164" customWidth="1"/>
    <col min="11266" max="11266" width="13.54296875" style="164" customWidth="1"/>
    <col min="11267" max="11267" width="1.453125" style="164" customWidth="1"/>
    <col min="11268" max="11269" width="13.54296875" style="164" customWidth="1"/>
    <col min="11270" max="11271" width="11.453125" style="164" bestFit="1" customWidth="1"/>
    <col min="11272" max="11272" width="9.453125" style="164"/>
    <col min="11273" max="11273" width="12.54296875" style="164" bestFit="1" customWidth="1"/>
    <col min="11274" max="11512" width="9.453125" style="164"/>
    <col min="11513" max="11514" width="1.54296875" style="164" customWidth="1"/>
    <col min="11515" max="11515" width="1.453125" style="164" customWidth="1"/>
    <col min="11516" max="11516" width="61.54296875" style="164" customWidth="1"/>
    <col min="11517" max="11517" width="1.453125" style="164" customWidth="1"/>
    <col min="11518" max="11518" width="15" style="164" customWidth="1"/>
    <col min="11519" max="11519" width="1.453125" style="164" customWidth="1"/>
    <col min="11520" max="11520" width="13.54296875" style="164" customWidth="1"/>
    <col min="11521" max="11521" width="1.453125" style="164" customWidth="1"/>
    <col min="11522" max="11522" width="13.54296875" style="164" customWidth="1"/>
    <col min="11523" max="11523" width="1.453125" style="164" customWidth="1"/>
    <col min="11524" max="11525" width="13.54296875" style="164" customWidth="1"/>
    <col min="11526" max="11527" width="11.453125" style="164" bestFit="1" customWidth="1"/>
    <col min="11528" max="11528" width="9.453125" style="164"/>
    <col min="11529" max="11529" width="12.54296875" style="164" bestFit="1" customWidth="1"/>
    <col min="11530" max="11768" width="9.453125" style="164"/>
    <col min="11769" max="11770" width="1.54296875" style="164" customWidth="1"/>
    <col min="11771" max="11771" width="1.453125" style="164" customWidth="1"/>
    <col min="11772" max="11772" width="61.54296875" style="164" customWidth="1"/>
    <col min="11773" max="11773" width="1.453125" style="164" customWidth="1"/>
    <col min="11774" max="11774" width="15" style="164" customWidth="1"/>
    <col min="11775" max="11775" width="1.453125" style="164" customWidth="1"/>
    <col min="11776" max="11776" width="13.54296875" style="164" customWidth="1"/>
    <col min="11777" max="11777" width="1.453125" style="164" customWidth="1"/>
    <col min="11778" max="11778" width="13.54296875" style="164" customWidth="1"/>
    <col min="11779" max="11779" width="1.453125" style="164" customWidth="1"/>
    <col min="11780" max="11781" width="13.54296875" style="164" customWidth="1"/>
    <col min="11782" max="11783" width="11.453125" style="164" bestFit="1" customWidth="1"/>
    <col min="11784" max="11784" width="9.453125" style="164"/>
    <col min="11785" max="11785" width="12.54296875" style="164" bestFit="1" customWidth="1"/>
    <col min="11786" max="12024" width="9.453125" style="164"/>
    <col min="12025" max="12026" width="1.54296875" style="164" customWidth="1"/>
    <col min="12027" max="12027" width="1.453125" style="164" customWidth="1"/>
    <col min="12028" max="12028" width="61.54296875" style="164" customWidth="1"/>
    <col min="12029" max="12029" width="1.453125" style="164" customWidth="1"/>
    <col min="12030" max="12030" width="15" style="164" customWidth="1"/>
    <col min="12031" max="12031" width="1.453125" style="164" customWidth="1"/>
    <col min="12032" max="12032" width="13.54296875" style="164" customWidth="1"/>
    <col min="12033" max="12033" width="1.453125" style="164" customWidth="1"/>
    <col min="12034" max="12034" width="13.54296875" style="164" customWidth="1"/>
    <col min="12035" max="12035" width="1.453125" style="164" customWidth="1"/>
    <col min="12036" max="12037" width="13.54296875" style="164" customWidth="1"/>
    <col min="12038" max="12039" width="11.453125" style="164" bestFit="1" customWidth="1"/>
    <col min="12040" max="12040" width="9.453125" style="164"/>
    <col min="12041" max="12041" width="12.54296875" style="164" bestFit="1" customWidth="1"/>
    <col min="12042" max="12280" width="9.453125" style="164"/>
    <col min="12281" max="12282" width="1.54296875" style="164" customWidth="1"/>
    <col min="12283" max="12283" width="1.453125" style="164" customWidth="1"/>
    <col min="12284" max="12284" width="61.54296875" style="164" customWidth="1"/>
    <col min="12285" max="12285" width="1.453125" style="164" customWidth="1"/>
    <col min="12286" max="12286" width="15" style="164" customWidth="1"/>
    <col min="12287" max="12287" width="1.453125" style="164" customWidth="1"/>
    <col min="12288" max="12288" width="13.54296875" style="164" customWidth="1"/>
    <col min="12289" max="12289" width="1.453125" style="164" customWidth="1"/>
    <col min="12290" max="12290" width="13.54296875" style="164" customWidth="1"/>
    <col min="12291" max="12291" width="1.453125" style="164" customWidth="1"/>
    <col min="12292" max="12293" width="13.54296875" style="164" customWidth="1"/>
    <col min="12294" max="12295" width="11.453125" style="164" bestFit="1" customWidth="1"/>
    <col min="12296" max="12296" width="9.453125" style="164"/>
    <col min="12297" max="12297" width="12.54296875" style="164" bestFit="1" customWidth="1"/>
    <col min="12298" max="12536" width="9.453125" style="164"/>
    <col min="12537" max="12538" width="1.54296875" style="164" customWidth="1"/>
    <col min="12539" max="12539" width="1.453125" style="164" customWidth="1"/>
    <col min="12540" max="12540" width="61.54296875" style="164" customWidth="1"/>
    <col min="12541" max="12541" width="1.453125" style="164" customWidth="1"/>
    <col min="12542" max="12542" width="15" style="164" customWidth="1"/>
    <col min="12543" max="12543" width="1.453125" style="164" customWidth="1"/>
    <col min="12544" max="12544" width="13.54296875" style="164" customWidth="1"/>
    <col min="12545" max="12545" width="1.453125" style="164" customWidth="1"/>
    <col min="12546" max="12546" width="13.54296875" style="164" customWidth="1"/>
    <col min="12547" max="12547" width="1.453125" style="164" customWidth="1"/>
    <col min="12548" max="12549" width="13.54296875" style="164" customWidth="1"/>
    <col min="12550" max="12551" width="11.453125" style="164" bestFit="1" customWidth="1"/>
    <col min="12552" max="12552" width="9.453125" style="164"/>
    <col min="12553" max="12553" width="12.54296875" style="164" bestFit="1" customWidth="1"/>
    <col min="12554" max="12792" width="9.453125" style="164"/>
    <col min="12793" max="12794" width="1.54296875" style="164" customWidth="1"/>
    <col min="12795" max="12795" width="1.453125" style="164" customWidth="1"/>
    <col min="12796" max="12796" width="61.54296875" style="164" customWidth="1"/>
    <col min="12797" max="12797" width="1.453125" style="164" customWidth="1"/>
    <col min="12798" max="12798" width="15" style="164" customWidth="1"/>
    <col min="12799" max="12799" width="1.453125" style="164" customWidth="1"/>
    <col min="12800" max="12800" width="13.54296875" style="164" customWidth="1"/>
    <col min="12801" max="12801" width="1.453125" style="164" customWidth="1"/>
    <col min="12802" max="12802" width="13.54296875" style="164" customWidth="1"/>
    <col min="12803" max="12803" width="1.453125" style="164" customWidth="1"/>
    <col min="12804" max="12805" width="13.54296875" style="164" customWidth="1"/>
    <col min="12806" max="12807" width="11.453125" style="164" bestFit="1" customWidth="1"/>
    <col min="12808" max="12808" width="9.453125" style="164"/>
    <col min="12809" max="12809" width="12.54296875" style="164" bestFit="1" customWidth="1"/>
    <col min="12810" max="13048" width="9.453125" style="164"/>
    <col min="13049" max="13050" width="1.54296875" style="164" customWidth="1"/>
    <col min="13051" max="13051" width="1.453125" style="164" customWidth="1"/>
    <col min="13052" max="13052" width="61.54296875" style="164" customWidth="1"/>
    <col min="13053" max="13053" width="1.453125" style="164" customWidth="1"/>
    <col min="13054" max="13054" width="15" style="164" customWidth="1"/>
    <col min="13055" max="13055" width="1.453125" style="164" customWidth="1"/>
    <col min="13056" max="13056" width="13.54296875" style="164" customWidth="1"/>
    <col min="13057" max="13057" width="1.453125" style="164" customWidth="1"/>
    <col min="13058" max="13058" width="13.54296875" style="164" customWidth="1"/>
    <col min="13059" max="13059" width="1.453125" style="164" customWidth="1"/>
    <col min="13060" max="13061" width="13.54296875" style="164" customWidth="1"/>
    <col min="13062" max="13063" width="11.453125" style="164" bestFit="1" customWidth="1"/>
    <col min="13064" max="13064" width="9.453125" style="164"/>
    <col min="13065" max="13065" width="12.54296875" style="164" bestFit="1" customWidth="1"/>
    <col min="13066" max="13304" width="9.453125" style="164"/>
    <col min="13305" max="13306" width="1.54296875" style="164" customWidth="1"/>
    <col min="13307" max="13307" width="1.453125" style="164" customWidth="1"/>
    <col min="13308" max="13308" width="61.54296875" style="164" customWidth="1"/>
    <col min="13309" max="13309" width="1.453125" style="164" customWidth="1"/>
    <col min="13310" max="13310" width="15" style="164" customWidth="1"/>
    <col min="13311" max="13311" width="1.453125" style="164" customWidth="1"/>
    <col min="13312" max="13312" width="13.54296875" style="164" customWidth="1"/>
    <col min="13313" max="13313" width="1.453125" style="164" customWidth="1"/>
    <col min="13314" max="13314" width="13.54296875" style="164" customWidth="1"/>
    <col min="13315" max="13315" width="1.453125" style="164" customWidth="1"/>
    <col min="13316" max="13317" width="13.54296875" style="164" customWidth="1"/>
    <col min="13318" max="13319" width="11.453125" style="164" bestFit="1" customWidth="1"/>
    <col min="13320" max="13320" width="9.453125" style="164"/>
    <col min="13321" max="13321" width="12.54296875" style="164" bestFit="1" customWidth="1"/>
    <col min="13322" max="13560" width="9.453125" style="164"/>
    <col min="13561" max="13562" width="1.54296875" style="164" customWidth="1"/>
    <col min="13563" max="13563" width="1.453125" style="164" customWidth="1"/>
    <col min="13564" max="13564" width="61.54296875" style="164" customWidth="1"/>
    <col min="13565" max="13565" width="1.453125" style="164" customWidth="1"/>
    <col min="13566" max="13566" width="15" style="164" customWidth="1"/>
    <col min="13567" max="13567" width="1.453125" style="164" customWidth="1"/>
    <col min="13568" max="13568" width="13.54296875" style="164" customWidth="1"/>
    <col min="13569" max="13569" width="1.453125" style="164" customWidth="1"/>
    <col min="13570" max="13570" width="13.54296875" style="164" customWidth="1"/>
    <col min="13571" max="13571" width="1.453125" style="164" customWidth="1"/>
    <col min="13572" max="13573" width="13.54296875" style="164" customWidth="1"/>
    <col min="13574" max="13575" width="11.453125" style="164" bestFit="1" customWidth="1"/>
    <col min="13576" max="13576" width="9.453125" style="164"/>
    <col min="13577" max="13577" width="12.54296875" style="164" bestFit="1" customWidth="1"/>
    <col min="13578" max="13816" width="9.453125" style="164"/>
    <col min="13817" max="13818" width="1.54296875" style="164" customWidth="1"/>
    <col min="13819" max="13819" width="1.453125" style="164" customWidth="1"/>
    <col min="13820" max="13820" width="61.54296875" style="164" customWidth="1"/>
    <col min="13821" max="13821" width="1.453125" style="164" customWidth="1"/>
    <col min="13822" max="13822" width="15" style="164" customWidth="1"/>
    <col min="13823" max="13823" width="1.453125" style="164" customWidth="1"/>
    <col min="13824" max="13824" width="13.54296875" style="164" customWidth="1"/>
    <col min="13825" max="13825" width="1.453125" style="164" customWidth="1"/>
    <col min="13826" max="13826" width="13.54296875" style="164" customWidth="1"/>
    <col min="13827" max="13827" width="1.453125" style="164" customWidth="1"/>
    <col min="13828" max="13829" width="13.54296875" style="164" customWidth="1"/>
    <col min="13830" max="13831" width="11.453125" style="164" bestFit="1" customWidth="1"/>
    <col min="13832" max="13832" width="9.453125" style="164"/>
    <col min="13833" max="13833" width="12.54296875" style="164" bestFit="1" customWidth="1"/>
    <col min="13834" max="14072" width="9.453125" style="164"/>
    <col min="14073" max="14074" width="1.54296875" style="164" customWidth="1"/>
    <col min="14075" max="14075" width="1.453125" style="164" customWidth="1"/>
    <col min="14076" max="14076" width="61.54296875" style="164" customWidth="1"/>
    <col min="14077" max="14077" width="1.453125" style="164" customWidth="1"/>
    <col min="14078" max="14078" width="15" style="164" customWidth="1"/>
    <col min="14079" max="14079" width="1.453125" style="164" customWidth="1"/>
    <col min="14080" max="14080" width="13.54296875" style="164" customWidth="1"/>
    <col min="14081" max="14081" width="1.453125" style="164" customWidth="1"/>
    <col min="14082" max="14082" width="13.54296875" style="164" customWidth="1"/>
    <col min="14083" max="14083" width="1.453125" style="164" customWidth="1"/>
    <col min="14084" max="14085" width="13.54296875" style="164" customWidth="1"/>
    <col min="14086" max="14087" width="11.453125" style="164" bestFit="1" customWidth="1"/>
    <col min="14088" max="14088" width="9.453125" style="164"/>
    <col min="14089" max="14089" width="12.54296875" style="164" bestFit="1" customWidth="1"/>
    <col min="14090" max="14328" width="9.453125" style="164"/>
    <col min="14329" max="14330" width="1.54296875" style="164" customWidth="1"/>
    <col min="14331" max="14331" width="1.453125" style="164" customWidth="1"/>
    <col min="14332" max="14332" width="61.54296875" style="164" customWidth="1"/>
    <col min="14333" max="14333" width="1.453125" style="164" customWidth="1"/>
    <col min="14334" max="14334" width="15" style="164" customWidth="1"/>
    <col min="14335" max="14335" width="1.453125" style="164" customWidth="1"/>
    <col min="14336" max="14336" width="13.54296875" style="164" customWidth="1"/>
    <col min="14337" max="14337" width="1.453125" style="164" customWidth="1"/>
    <col min="14338" max="14338" width="13.54296875" style="164" customWidth="1"/>
    <col min="14339" max="14339" width="1.453125" style="164" customWidth="1"/>
    <col min="14340" max="14341" width="13.54296875" style="164" customWidth="1"/>
    <col min="14342" max="14343" width="11.453125" style="164" bestFit="1" customWidth="1"/>
    <col min="14344" max="14344" width="9.453125" style="164"/>
    <col min="14345" max="14345" width="12.54296875" style="164" bestFit="1" customWidth="1"/>
    <col min="14346" max="14584" width="9.453125" style="164"/>
    <col min="14585" max="14586" width="1.54296875" style="164" customWidth="1"/>
    <col min="14587" max="14587" width="1.453125" style="164" customWidth="1"/>
    <col min="14588" max="14588" width="61.54296875" style="164" customWidth="1"/>
    <col min="14589" max="14589" width="1.453125" style="164" customWidth="1"/>
    <col min="14590" max="14590" width="15" style="164" customWidth="1"/>
    <col min="14591" max="14591" width="1.453125" style="164" customWidth="1"/>
    <col min="14592" max="14592" width="13.54296875" style="164" customWidth="1"/>
    <col min="14593" max="14593" width="1.453125" style="164" customWidth="1"/>
    <col min="14594" max="14594" width="13.54296875" style="164" customWidth="1"/>
    <col min="14595" max="14595" width="1.453125" style="164" customWidth="1"/>
    <col min="14596" max="14597" width="13.54296875" style="164" customWidth="1"/>
    <col min="14598" max="14599" width="11.453125" style="164" bestFit="1" customWidth="1"/>
    <col min="14600" max="14600" width="9.453125" style="164"/>
    <col min="14601" max="14601" width="12.54296875" style="164" bestFit="1" customWidth="1"/>
    <col min="14602" max="14840" width="9.453125" style="164"/>
    <col min="14841" max="14842" width="1.54296875" style="164" customWidth="1"/>
    <col min="14843" max="14843" width="1.453125" style="164" customWidth="1"/>
    <col min="14844" max="14844" width="61.54296875" style="164" customWidth="1"/>
    <col min="14845" max="14845" width="1.453125" style="164" customWidth="1"/>
    <col min="14846" max="14846" width="15" style="164" customWidth="1"/>
    <col min="14847" max="14847" width="1.453125" style="164" customWidth="1"/>
    <col min="14848" max="14848" width="13.54296875" style="164" customWidth="1"/>
    <col min="14849" max="14849" width="1.453125" style="164" customWidth="1"/>
    <col min="14850" max="14850" width="13.54296875" style="164" customWidth="1"/>
    <col min="14851" max="14851" width="1.453125" style="164" customWidth="1"/>
    <col min="14852" max="14853" width="13.54296875" style="164" customWidth="1"/>
    <col min="14854" max="14855" width="11.453125" style="164" bestFit="1" customWidth="1"/>
    <col min="14856" max="14856" width="9.453125" style="164"/>
    <col min="14857" max="14857" width="12.54296875" style="164" bestFit="1" customWidth="1"/>
    <col min="14858" max="15096" width="9.453125" style="164"/>
    <col min="15097" max="15098" width="1.54296875" style="164" customWidth="1"/>
    <col min="15099" max="15099" width="1.453125" style="164" customWidth="1"/>
    <col min="15100" max="15100" width="61.54296875" style="164" customWidth="1"/>
    <col min="15101" max="15101" width="1.453125" style="164" customWidth="1"/>
    <col min="15102" max="15102" width="15" style="164" customWidth="1"/>
    <col min="15103" max="15103" width="1.453125" style="164" customWidth="1"/>
    <col min="15104" max="15104" width="13.54296875" style="164" customWidth="1"/>
    <col min="15105" max="15105" width="1.453125" style="164" customWidth="1"/>
    <col min="15106" max="15106" width="13.54296875" style="164" customWidth="1"/>
    <col min="15107" max="15107" width="1.453125" style="164" customWidth="1"/>
    <col min="15108" max="15109" width="13.54296875" style="164" customWidth="1"/>
    <col min="15110" max="15111" width="11.453125" style="164" bestFit="1" customWidth="1"/>
    <col min="15112" max="15112" width="9.453125" style="164"/>
    <col min="15113" max="15113" width="12.54296875" style="164" bestFit="1" customWidth="1"/>
    <col min="15114" max="15352" width="9.453125" style="164"/>
    <col min="15353" max="15354" width="1.54296875" style="164" customWidth="1"/>
    <col min="15355" max="15355" width="1.453125" style="164" customWidth="1"/>
    <col min="15356" max="15356" width="61.54296875" style="164" customWidth="1"/>
    <col min="15357" max="15357" width="1.453125" style="164" customWidth="1"/>
    <col min="15358" max="15358" width="15" style="164" customWidth="1"/>
    <col min="15359" max="15359" width="1.453125" style="164" customWidth="1"/>
    <col min="15360" max="15360" width="13.54296875" style="164" customWidth="1"/>
    <col min="15361" max="15361" width="1.453125" style="164" customWidth="1"/>
    <col min="15362" max="15362" width="13.54296875" style="164" customWidth="1"/>
    <col min="15363" max="15363" width="1.453125" style="164" customWidth="1"/>
    <col min="15364" max="15365" width="13.54296875" style="164" customWidth="1"/>
    <col min="15366" max="15367" width="11.453125" style="164" bestFit="1" customWidth="1"/>
    <col min="15368" max="15368" width="9.453125" style="164"/>
    <col min="15369" max="15369" width="12.54296875" style="164" bestFit="1" customWidth="1"/>
    <col min="15370" max="15608" width="9.453125" style="164"/>
    <col min="15609" max="15610" width="1.54296875" style="164" customWidth="1"/>
    <col min="15611" max="15611" width="1.453125" style="164" customWidth="1"/>
    <col min="15612" max="15612" width="61.54296875" style="164" customWidth="1"/>
    <col min="15613" max="15613" width="1.453125" style="164" customWidth="1"/>
    <col min="15614" max="15614" width="15" style="164" customWidth="1"/>
    <col min="15615" max="15615" width="1.453125" style="164" customWidth="1"/>
    <col min="15616" max="15616" width="13.54296875" style="164" customWidth="1"/>
    <col min="15617" max="15617" width="1.453125" style="164" customWidth="1"/>
    <col min="15618" max="15618" width="13.54296875" style="164" customWidth="1"/>
    <col min="15619" max="15619" width="1.453125" style="164" customWidth="1"/>
    <col min="15620" max="15621" width="13.54296875" style="164" customWidth="1"/>
    <col min="15622" max="15623" width="11.453125" style="164" bestFit="1" customWidth="1"/>
    <col min="15624" max="15624" width="9.453125" style="164"/>
    <col min="15625" max="15625" width="12.54296875" style="164" bestFit="1" customWidth="1"/>
    <col min="15626" max="15864" width="9.453125" style="164"/>
    <col min="15865" max="15866" width="1.54296875" style="164" customWidth="1"/>
    <col min="15867" max="15867" width="1.453125" style="164" customWidth="1"/>
    <col min="15868" max="15868" width="61.54296875" style="164" customWidth="1"/>
    <col min="15869" max="15869" width="1.453125" style="164" customWidth="1"/>
    <col min="15870" max="15870" width="15" style="164" customWidth="1"/>
    <col min="15871" max="15871" width="1.453125" style="164" customWidth="1"/>
    <col min="15872" max="15872" width="13.54296875" style="164" customWidth="1"/>
    <col min="15873" max="15873" width="1.453125" style="164" customWidth="1"/>
    <col min="15874" max="15874" width="13.54296875" style="164" customWidth="1"/>
    <col min="15875" max="15875" width="1.453125" style="164" customWidth="1"/>
    <col min="15876" max="15877" width="13.54296875" style="164" customWidth="1"/>
    <col min="15878" max="15879" width="11.453125" style="164" bestFit="1" customWidth="1"/>
    <col min="15880" max="15880" width="9.453125" style="164"/>
    <col min="15881" max="15881" width="12.54296875" style="164" bestFit="1" customWidth="1"/>
    <col min="15882" max="16120" width="9.453125" style="164"/>
    <col min="16121" max="16122" width="1.54296875" style="164" customWidth="1"/>
    <col min="16123" max="16123" width="1.453125" style="164" customWidth="1"/>
    <col min="16124" max="16124" width="61.54296875" style="164" customWidth="1"/>
    <col min="16125" max="16125" width="1.453125" style="164" customWidth="1"/>
    <col min="16126" max="16126" width="15" style="164" customWidth="1"/>
    <col min="16127" max="16127" width="1.453125" style="164" customWidth="1"/>
    <col min="16128" max="16128" width="13.54296875" style="164" customWidth="1"/>
    <col min="16129" max="16129" width="1.453125" style="164" customWidth="1"/>
    <col min="16130" max="16130" width="13.54296875" style="164" customWidth="1"/>
    <col min="16131" max="16131" width="1.453125" style="164" customWidth="1"/>
    <col min="16132" max="16133" width="13.54296875" style="164" customWidth="1"/>
    <col min="16134" max="16135" width="11.453125" style="164" bestFit="1" customWidth="1"/>
    <col min="16136" max="16136" width="9.453125" style="164"/>
    <col min="16137" max="16137" width="12.54296875" style="164" bestFit="1" customWidth="1"/>
    <col min="16138" max="16384" width="9.453125" style="164"/>
  </cols>
  <sheetData>
    <row r="1" spans="1:25" s="165" customFormat="1">
      <c r="A1" s="159" t="s">
        <v>0</v>
      </c>
      <c r="B1" s="160"/>
      <c r="C1" s="160"/>
      <c r="D1" s="160"/>
      <c r="E1" s="160"/>
      <c r="F1" s="160"/>
      <c r="G1" s="160"/>
      <c r="H1" s="161"/>
      <c r="I1" s="161"/>
      <c r="J1" s="161"/>
      <c r="K1" s="161"/>
      <c r="L1" s="161"/>
      <c r="M1" s="162"/>
      <c r="N1" s="163"/>
      <c r="O1" s="164"/>
      <c r="P1" s="104"/>
      <c r="Q1" s="104"/>
      <c r="R1" s="104"/>
      <c r="S1" s="104"/>
      <c r="T1" s="104"/>
      <c r="U1" s="104"/>
      <c r="V1" s="164"/>
      <c r="W1" s="164"/>
      <c r="X1" s="164"/>
      <c r="Y1" s="164"/>
    </row>
    <row r="2" spans="1:25" s="165" customFormat="1">
      <c r="A2" s="159" t="s">
        <v>15</v>
      </c>
      <c r="B2" s="160"/>
      <c r="C2" s="160"/>
      <c r="D2" s="160"/>
      <c r="E2" s="160"/>
      <c r="F2" s="160"/>
      <c r="G2" s="160"/>
      <c r="H2" s="161"/>
      <c r="I2" s="161"/>
      <c r="J2" s="161"/>
      <c r="K2" s="161"/>
      <c r="L2" s="161"/>
      <c r="M2" s="162"/>
      <c r="N2" s="163"/>
      <c r="O2" s="164"/>
      <c r="P2" s="104"/>
      <c r="Q2" s="104"/>
      <c r="R2" s="164"/>
      <c r="S2" s="164"/>
      <c r="T2" s="164"/>
      <c r="U2" s="164"/>
      <c r="V2" s="164"/>
      <c r="W2" s="164"/>
      <c r="X2" s="164"/>
      <c r="Y2" s="164"/>
    </row>
    <row r="3" spans="1:25" s="165" customFormat="1">
      <c r="A3" s="166" t="s">
        <v>283</v>
      </c>
      <c r="B3" s="160"/>
      <c r="C3" s="160"/>
      <c r="D3" s="160"/>
      <c r="E3" s="160"/>
      <c r="F3" s="160"/>
      <c r="G3" s="160"/>
      <c r="H3" s="161"/>
      <c r="I3" s="161"/>
      <c r="J3" s="161"/>
      <c r="K3" s="161"/>
      <c r="L3" s="161"/>
      <c r="M3" s="161"/>
      <c r="N3" s="161"/>
      <c r="O3" s="164"/>
      <c r="P3" s="164"/>
      <c r="Q3" s="104"/>
    </row>
    <row r="4" spans="1:25">
      <c r="G4" s="167"/>
      <c r="I4" s="168"/>
      <c r="J4" s="168"/>
      <c r="K4" s="168"/>
      <c r="M4" s="168"/>
      <c r="N4" s="169" t="s">
        <v>68</v>
      </c>
    </row>
    <row r="5" spans="1:25">
      <c r="G5" s="170"/>
      <c r="H5" s="171" t="s">
        <v>1</v>
      </c>
      <c r="I5" s="171"/>
      <c r="J5" s="171"/>
      <c r="K5" s="172"/>
      <c r="L5" s="173" t="s">
        <v>2</v>
      </c>
      <c r="M5" s="173"/>
      <c r="N5" s="173"/>
      <c r="R5" s="165"/>
      <c r="S5" s="165"/>
      <c r="T5" s="165"/>
      <c r="U5" s="165"/>
      <c r="V5" s="165"/>
      <c r="W5" s="165"/>
      <c r="X5" s="165"/>
      <c r="Y5" s="165"/>
    </row>
    <row r="6" spans="1:25">
      <c r="G6" s="174"/>
      <c r="H6" s="175" t="s">
        <v>237</v>
      </c>
      <c r="I6" s="176"/>
      <c r="J6" s="175" t="s">
        <v>215</v>
      </c>
      <c r="K6" s="177"/>
      <c r="L6" s="175" t="s">
        <v>237</v>
      </c>
      <c r="M6" s="176"/>
      <c r="N6" s="175" t="s">
        <v>215</v>
      </c>
      <c r="O6" s="160"/>
    </row>
    <row r="7" spans="1:25">
      <c r="A7" s="165" t="s">
        <v>16</v>
      </c>
    </row>
    <row r="8" spans="1:25">
      <c r="B8" s="164" t="s">
        <v>109</v>
      </c>
      <c r="H8" s="178">
        <v>624106254</v>
      </c>
      <c r="I8" s="179"/>
      <c r="J8" s="178">
        <v>505671450</v>
      </c>
      <c r="K8" s="179"/>
      <c r="L8" s="178">
        <v>457636551</v>
      </c>
      <c r="M8" s="179"/>
      <c r="N8" s="178">
        <v>443140475</v>
      </c>
    </row>
    <row r="9" spans="1:25">
      <c r="B9" s="164" t="s">
        <v>76</v>
      </c>
      <c r="H9" s="178" t="s">
        <v>47</v>
      </c>
      <c r="I9" s="179"/>
      <c r="J9" s="178" t="s">
        <v>47</v>
      </c>
      <c r="K9" s="179"/>
      <c r="L9" s="178"/>
      <c r="M9" s="179"/>
      <c r="N9" s="178"/>
    </row>
    <row r="10" spans="1:25">
      <c r="C10" s="164" t="s">
        <v>79</v>
      </c>
      <c r="H10" s="178">
        <v>429325942</v>
      </c>
      <c r="I10" s="179"/>
      <c r="J10" s="178">
        <v>391897210</v>
      </c>
      <c r="K10" s="179"/>
      <c r="L10" s="178">
        <v>407785439</v>
      </c>
      <c r="M10" s="179"/>
      <c r="N10" s="178">
        <v>402842363</v>
      </c>
    </row>
    <row r="11" spans="1:25">
      <c r="C11" s="180" t="s">
        <v>232</v>
      </c>
      <c r="F11" s="181"/>
      <c r="H11" s="178">
        <v>-2794425</v>
      </c>
      <c r="I11" s="179"/>
      <c r="J11" s="178">
        <v>-40127989</v>
      </c>
      <c r="K11" s="179"/>
      <c r="L11" s="178">
        <v>-99018085</v>
      </c>
      <c r="M11" s="179"/>
      <c r="N11" s="178">
        <v>-78911079</v>
      </c>
    </row>
    <row r="12" spans="1:25">
      <c r="C12" s="164" t="s">
        <v>142</v>
      </c>
      <c r="F12" s="181"/>
      <c r="H12" s="167">
        <v>0</v>
      </c>
      <c r="I12" s="179"/>
      <c r="J12" s="167">
        <v>0</v>
      </c>
      <c r="K12" s="179"/>
      <c r="L12" s="167">
        <v>-415783176</v>
      </c>
      <c r="M12" s="179"/>
      <c r="N12" s="178">
        <v>-599267318</v>
      </c>
      <c r="O12" s="167"/>
    </row>
    <row r="13" spans="1:25">
      <c r="C13" s="180" t="s">
        <v>216</v>
      </c>
      <c r="F13" s="181"/>
      <c r="H13" s="167">
        <v>-17059</v>
      </c>
      <c r="I13" s="179"/>
      <c r="J13" s="167">
        <v>-11234552</v>
      </c>
      <c r="K13" s="179"/>
      <c r="L13" s="167">
        <v>1006195</v>
      </c>
      <c r="M13" s="179"/>
      <c r="N13" s="167">
        <v>-3504814</v>
      </c>
    </row>
    <row r="14" spans="1:25">
      <c r="C14" s="164" t="s">
        <v>99</v>
      </c>
      <c r="G14" s="182"/>
      <c r="H14" s="178">
        <v>52610550</v>
      </c>
      <c r="I14" s="179"/>
      <c r="J14" s="167">
        <v>46134689</v>
      </c>
      <c r="K14" s="179"/>
      <c r="L14" s="178">
        <v>-11499843</v>
      </c>
      <c r="M14" s="179"/>
      <c r="N14" s="178">
        <v>-7925049</v>
      </c>
    </row>
    <row r="15" spans="1:25">
      <c r="C15" s="164" t="s">
        <v>181</v>
      </c>
      <c r="H15" s="178">
        <v>-41254045</v>
      </c>
      <c r="I15" s="179"/>
      <c r="J15" s="167">
        <v>212492726</v>
      </c>
      <c r="K15" s="179"/>
      <c r="L15" s="178">
        <v>369195785</v>
      </c>
      <c r="M15" s="179"/>
      <c r="N15" s="167">
        <v>-197287605</v>
      </c>
      <c r="R15" s="183"/>
      <c r="S15" s="183"/>
    </row>
    <row r="16" spans="1:25">
      <c r="C16" s="164" t="s">
        <v>204</v>
      </c>
      <c r="H16" s="178">
        <v>-7553817</v>
      </c>
      <c r="I16" s="179"/>
      <c r="J16" s="167">
        <v>-52353575</v>
      </c>
      <c r="K16" s="179"/>
      <c r="L16" s="178">
        <v>0</v>
      </c>
      <c r="M16" s="179"/>
      <c r="N16" s="167">
        <v>0</v>
      </c>
      <c r="R16" s="183"/>
      <c r="S16" s="183"/>
    </row>
    <row r="17" spans="3:20">
      <c r="C17" s="164" t="s">
        <v>200</v>
      </c>
      <c r="H17" s="178">
        <v>11579641</v>
      </c>
      <c r="I17" s="179"/>
      <c r="J17" s="167">
        <v>142902</v>
      </c>
      <c r="K17" s="179"/>
      <c r="L17" s="178">
        <v>46416</v>
      </c>
      <c r="M17" s="179"/>
      <c r="N17" s="167">
        <v>-68609</v>
      </c>
      <c r="P17" s="184"/>
    </row>
    <row r="18" spans="3:20">
      <c r="C18" s="164" t="s">
        <v>155</v>
      </c>
      <c r="H18" s="178">
        <v>979400</v>
      </c>
      <c r="I18" s="179"/>
      <c r="J18" s="167">
        <v>-467710</v>
      </c>
      <c r="K18" s="179"/>
      <c r="L18" s="178">
        <v>0</v>
      </c>
      <c r="M18" s="179"/>
      <c r="N18" s="167">
        <v>0</v>
      </c>
      <c r="P18" s="184"/>
    </row>
    <row r="19" spans="3:20">
      <c r="C19" s="164" t="s">
        <v>107</v>
      </c>
      <c r="H19" s="178">
        <v>-342977414</v>
      </c>
      <c r="I19" s="179"/>
      <c r="J19" s="167">
        <v>-299924310</v>
      </c>
      <c r="K19" s="179"/>
      <c r="L19" s="178">
        <v>321547195</v>
      </c>
      <c r="M19" s="179"/>
      <c r="N19" s="167">
        <v>177653576</v>
      </c>
      <c r="O19" s="104"/>
      <c r="P19" s="184"/>
      <c r="R19" s="183"/>
      <c r="S19" s="183"/>
      <c r="T19" s="183"/>
    </row>
    <row r="20" spans="3:20">
      <c r="C20" s="164" t="s">
        <v>156</v>
      </c>
      <c r="H20" s="178">
        <v>-29259758</v>
      </c>
      <c r="I20" s="179"/>
      <c r="J20" s="167">
        <v>-14364869</v>
      </c>
      <c r="K20" s="179"/>
      <c r="L20" s="178">
        <v>0</v>
      </c>
      <c r="M20" s="179"/>
      <c r="N20" s="167">
        <v>-605517749</v>
      </c>
      <c r="O20" s="104"/>
      <c r="P20" s="184"/>
      <c r="R20" s="183"/>
    </row>
    <row r="21" spans="3:20">
      <c r="C21" s="164" t="s">
        <v>182</v>
      </c>
      <c r="H21" s="178">
        <v>138192260</v>
      </c>
      <c r="I21" s="179"/>
      <c r="J21" s="167">
        <v>-429488190</v>
      </c>
      <c r="K21" s="179"/>
      <c r="L21" s="178">
        <v>53045931</v>
      </c>
      <c r="M21" s="179"/>
      <c r="N21" s="167">
        <v>-2379758</v>
      </c>
      <c r="O21" s="104"/>
      <c r="P21" s="184"/>
    </row>
    <row r="22" spans="3:20">
      <c r="C22" s="164" t="s">
        <v>170</v>
      </c>
      <c r="H22" s="178">
        <v>25904828</v>
      </c>
      <c r="I22" s="179"/>
      <c r="J22" s="167">
        <v>1840752</v>
      </c>
      <c r="K22" s="179"/>
      <c r="L22" s="178">
        <v>2620505</v>
      </c>
      <c r="M22" s="179"/>
      <c r="N22" s="167">
        <v>-3304308</v>
      </c>
      <c r="O22" s="104"/>
      <c r="P22" s="184"/>
    </row>
    <row r="23" spans="3:20">
      <c r="C23" s="164" t="s">
        <v>201</v>
      </c>
      <c r="H23" s="178">
        <v>205882408</v>
      </c>
      <c r="I23" s="179"/>
      <c r="J23" s="167">
        <v>130272532</v>
      </c>
      <c r="K23" s="179"/>
      <c r="L23" s="178">
        <v>112975697</v>
      </c>
      <c r="M23" s="179"/>
      <c r="N23" s="167">
        <v>79379485</v>
      </c>
      <c r="O23" s="167"/>
      <c r="P23" s="184"/>
      <c r="S23" s="183"/>
    </row>
    <row r="24" spans="3:20">
      <c r="C24" s="164" t="s">
        <v>108</v>
      </c>
      <c r="H24" s="178">
        <v>28101742</v>
      </c>
      <c r="I24" s="179"/>
      <c r="J24" s="167">
        <v>24835061</v>
      </c>
      <c r="K24" s="179"/>
      <c r="L24" s="178">
        <v>16396932</v>
      </c>
      <c r="M24" s="179"/>
      <c r="N24" s="178">
        <v>6453264</v>
      </c>
      <c r="O24" s="104"/>
      <c r="R24" s="183"/>
    </row>
    <row r="25" spans="3:20">
      <c r="C25" s="164" t="s">
        <v>251</v>
      </c>
      <c r="G25" s="185"/>
      <c r="H25" s="179">
        <v>81259928</v>
      </c>
      <c r="I25" s="178"/>
      <c r="J25" s="167">
        <v>0</v>
      </c>
      <c r="K25" s="179"/>
      <c r="L25" s="179">
        <v>-10140709</v>
      </c>
      <c r="M25" s="179"/>
      <c r="N25" s="167">
        <v>-13101758</v>
      </c>
      <c r="O25" s="104"/>
    </row>
    <row r="26" spans="3:20">
      <c r="C26" s="164" t="s">
        <v>202</v>
      </c>
      <c r="G26" s="185"/>
      <c r="H26" s="179">
        <v>-19125174</v>
      </c>
      <c r="I26" s="178"/>
      <c r="J26" s="167">
        <v>-42052559</v>
      </c>
      <c r="K26" s="179"/>
      <c r="L26" s="179">
        <v>-19125174</v>
      </c>
      <c r="M26" s="179"/>
      <c r="N26" s="167">
        <v>-42052559</v>
      </c>
      <c r="O26" s="167"/>
    </row>
    <row r="27" spans="3:20">
      <c r="C27" s="164" t="s">
        <v>217</v>
      </c>
      <c r="H27" s="178">
        <v>-101584556</v>
      </c>
      <c r="I27" s="179"/>
      <c r="J27" s="167">
        <v>4797771</v>
      </c>
      <c r="K27" s="179"/>
      <c r="L27" s="178">
        <v>-91244609</v>
      </c>
      <c r="M27" s="179"/>
      <c r="N27" s="179">
        <v>-51883</v>
      </c>
    </row>
    <row r="28" spans="3:20">
      <c r="C28" s="164" t="s">
        <v>180</v>
      </c>
      <c r="H28" s="178">
        <v>-91581172</v>
      </c>
      <c r="I28" s="179"/>
      <c r="J28" s="167">
        <v>-320566585</v>
      </c>
      <c r="K28" s="179"/>
      <c r="L28" s="178">
        <v>0</v>
      </c>
      <c r="M28" s="179"/>
      <c r="N28" s="167">
        <v>0</v>
      </c>
    </row>
    <row r="29" spans="3:20">
      <c r="C29" s="164" t="s">
        <v>255</v>
      </c>
      <c r="H29" s="178">
        <v>-3537595</v>
      </c>
      <c r="I29" s="179"/>
      <c r="J29" s="178">
        <v>-107023979</v>
      </c>
      <c r="K29" s="179"/>
      <c r="L29" s="178">
        <v>0</v>
      </c>
      <c r="M29" s="179"/>
      <c r="N29" s="167">
        <v>0</v>
      </c>
    </row>
    <row r="30" spans="3:20">
      <c r="C30" s="164" t="s">
        <v>310</v>
      </c>
      <c r="H30" s="178">
        <v>-1666500</v>
      </c>
      <c r="I30" s="179"/>
      <c r="J30" s="178">
        <v>0</v>
      </c>
      <c r="K30" s="179"/>
      <c r="L30" s="178">
        <v>0</v>
      </c>
      <c r="M30" s="179"/>
      <c r="N30" s="167">
        <v>0</v>
      </c>
    </row>
    <row r="31" spans="3:20">
      <c r="C31" s="164" t="s">
        <v>269</v>
      </c>
      <c r="H31" s="167">
        <v>-10988831</v>
      </c>
      <c r="I31" s="179"/>
      <c r="J31" s="178">
        <v>-4672068</v>
      </c>
      <c r="K31" s="179"/>
      <c r="L31" s="167">
        <v>-853526</v>
      </c>
      <c r="M31" s="179"/>
      <c r="N31" s="167">
        <v>0</v>
      </c>
    </row>
    <row r="32" spans="3:20">
      <c r="C32" s="164" t="s">
        <v>171</v>
      </c>
      <c r="H32" s="178">
        <v>-1707</v>
      </c>
      <c r="I32" s="179"/>
      <c r="J32" s="167">
        <v>-47530</v>
      </c>
      <c r="K32" s="179"/>
      <c r="L32" s="178">
        <v>0</v>
      </c>
      <c r="M32" s="179"/>
      <c r="N32" s="167">
        <v>0</v>
      </c>
    </row>
    <row r="33" spans="1:25">
      <c r="C33" s="164" t="s">
        <v>157</v>
      </c>
      <c r="H33" s="178">
        <v>10482839</v>
      </c>
      <c r="I33" s="179"/>
      <c r="J33" s="178">
        <v>7530658</v>
      </c>
      <c r="K33" s="179"/>
      <c r="L33" s="178">
        <v>7136508</v>
      </c>
      <c r="M33" s="179"/>
      <c r="N33" s="167">
        <v>5162644</v>
      </c>
      <c r="R33" s="183"/>
    </row>
    <row r="34" spans="1:25">
      <c r="C34" s="164" t="s">
        <v>146</v>
      </c>
      <c r="H34" s="167">
        <v>14190922</v>
      </c>
      <c r="I34" s="179"/>
      <c r="J34" s="167">
        <v>11290140</v>
      </c>
      <c r="K34" s="179"/>
      <c r="L34" s="167">
        <v>0</v>
      </c>
      <c r="M34" s="179"/>
      <c r="N34" s="167">
        <v>0</v>
      </c>
    </row>
    <row r="35" spans="1:25">
      <c r="C35" s="164" t="s">
        <v>280</v>
      </c>
      <c r="H35" s="167">
        <v>0</v>
      </c>
      <c r="I35" s="179"/>
      <c r="J35" s="167">
        <v>-1142766</v>
      </c>
      <c r="K35" s="179"/>
      <c r="L35" s="167">
        <v>0</v>
      </c>
      <c r="M35" s="179"/>
      <c r="N35" s="167">
        <v>0</v>
      </c>
    </row>
    <row r="36" spans="1:25">
      <c r="C36" s="164" t="s">
        <v>252</v>
      </c>
      <c r="H36" s="167">
        <v>986484</v>
      </c>
      <c r="I36" s="179"/>
      <c r="J36" s="178">
        <v>9704562</v>
      </c>
      <c r="K36" s="179"/>
      <c r="L36" s="167">
        <v>0</v>
      </c>
      <c r="M36" s="179"/>
      <c r="N36" s="167">
        <v>0</v>
      </c>
    </row>
    <row r="37" spans="1:25">
      <c r="C37" s="164" t="s">
        <v>293</v>
      </c>
      <c r="H37" s="167">
        <v>0</v>
      </c>
      <c r="I37" s="179"/>
      <c r="J37" s="178">
        <v>-21340</v>
      </c>
      <c r="K37" s="179"/>
      <c r="L37" s="167">
        <v>0</v>
      </c>
      <c r="M37" s="179"/>
      <c r="N37" s="167">
        <v>0</v>
      </c>
    </row>
    <row r="38" spans="1:25">
      <c r="C38" s="164" t="s">
        <v>292</v>
      </c>
      <c r="H38" s="167">
        <v>0</v>
      </c>
      <c r="I38" s="179"/>
      <c r="J38" s="178">
        <v>-7000000</v>
      </c>
      <c r="K38" s="179"/>
      <c r="L38" s="167">
        <v>0</v>
      </c>
      <c r="M38" s="179"/>
      <c r="N38" s="167">
        <v>0</v>
      </c>
    </row>
    <row r="39" spans="1:25" s="165" customFormat="1">
      <c r="C39" s="165" t="s">
        <v>101</v>
      </c>
      <c r="H39" s="105">
        <v>347154891</v>
      </c>
      <c r="I39" s="179"/>
      <c r="J39" s="105">
        <v>-489549019</v>
      </c>
      <c r="K39" s="179"/>
      <c r="L39" s="105">
        <v>644091481</v>
      </c>
      <c r="M39" s="179"/>
      <c r="N39" s="105">
        <v>-881881157</v>
      </c>
      <c r="O39" s="164"/>
      <c r="P39" s="104"/>
      <c r="Q39" s="104"/>
      <c r="R39" s="164"/>
      <c r="S39" s="164"/>
      <c r="T39" s="164"/>
      <c r="U39" s="164"/>
      <c r="V39" s="164"/>
      <c r="W39" s="164"/>
      <c r="X39" s="164"/>
      <c r="Y39" s="164"/>
    </row>
    <row r="40" spans="1:25">
      <c r="B40" s="165" t="s">
        <v>266</v>
      </c>
      <c r="H40" s="178">
        <v>971261145</v>
      </c>
      <c r="I40" s="179"/>
      <c r="J40" s="178">
        <v>16122431</v>
      </c>
      <c r="K40" s="179"/>
      <c r="L40" s="178">
        <v>1101728032</v>
      </c>
      <c r="M40" s="179"/>
      <c r="N40" s="178">
        <v>-438740682</v>
      </c>
    </row>
    <row r="41" spans="1:25">
      <c r="B41" s="165"/>
      <c r="C41" s="164" t="s">
        <v>135</v>
      </c>
      <c r="H41" s="178">
        <v>-5056609</v>
      </c>
      <c r="I41" s="179"/>
      <c r="J41" s="167">
        <v>-1440000</v>
      </c>
      <c r="K41" s="179"/>
      <c r="L41" s="178">
        <v>-3750368</v>
      </c>
      <c r="M41" s="179"/>
      <c r="N41" s="178">
        <v>0</v>
      </c>
    </row>
    <row r="42" spans="1:25">
      <c r="A42" s="165"/>
      <c r="C42" s="180" t="s">
        <v>220</v>
      </c>
      <c r="G42" s="182"/>
      <c r="H42" s="179">
        <v>-3138540</v>
      </c>
      <c r="I42" s="179"/>
      <c r="J42" s="167">
        <v>-4973512</v>
      </c>
      <c r="K42" s="179"/>
      <c r="L42" s="179">
        <v>-2548992</v>
      </c>
      <c r="M42" s="179"/>
      <c r="N42" s="178">
        <v>-8429111</v>
      </c>
    </row>
    <row r="43" spans="1:25">
      <c r="B43" s="165"/>
      <c r="C43" s="164" t="s">
        <v>138</v>
      </c>
      <c r="H43" s="178">
        <v>-219844291</v>
      </c>
      <c r="I43" s="179"/>
      <c r="J43" s="167">
        <v>-151736677</v>
      </c>
      <c r="K43" s="179"/>
      <c r="L43" s="178">
        <v>-37829284</v>
      </c>
      <c r="M43" s="179"/>
      <c r="N43" s="178">
        <v>-13524224</v>
      </c>
      <c r="R43" s="183"/>
    </row>
    <row r="44" spans="1:25" s="165" customFormat="1">
      <c r="B44" s="165" t="s">
        <v>203</v>
      </c>
      <c r="H44" s="186">
        <v>743221705</v>
      </c>
      <c r="I44" s="179"/>
      <c r="J44" s="186">
        <v>-142027758</v>
      </c>
      <c r="K44" s="179"/>
      <c r="L44" s="186">
        <v>1057599388</v>
      </c>
      <c r="M44" s="179"/>
      <c r="N44" s="186">
        <v>-460694017</v>
      </c>
      <c r="O44" s="164"/>
      <c r="P44" s="104"/>
      <c r="Q44" s="104"/>
      <c r="R44" s="164"/>
      <c r="S44" s="164"/>
      <c r="T44" s="164"/>
      <c r="U44" s="164"/>
      <c r="V44" s="164"/>
      <c r="W44" s="164"/>
      <c r="X44" s="164"/>
      <c r="Y44" s="164"/>
    </row>
    <row r="45" spans="1:25">
      <c r="A45" s="165" t="s">
        <v>19</v>
      </c>
      <c r="G45" s="182"/>
      <c r="H45" s="179"/>
      <c r="I45" s="179"/>
      <c r="J45" s="179"/>
      <c r="K45" s="179"/>
      <c r="L45" s="179"/>
      <c r="M45" s="179"/>
      <c r="N45" s="179"/>
    </row>
    <row r="46" spans="1:25">
      <c r="C46" s="164" t="s">
        <v>159</v>
      </c>
      <c r="G46" s="182"/>
      <c r="H46" s="167">
        <v>-41815920</v>
      </c>
      <c r="I46" s="179"/>
      <c r="J46" s="167">
        <v>-246161480</v>
      </c>
      <c r="K46" s="179"/>
      <c r="L46" s="178">
        <v>-41815920</v>
      </c>
      <c r="M46" s="179"/>
      <c r="N46" s="178">
        <v>-246161480</v>
      </c>
    </row>
    <row r="47" spans="1:25">
      <c r="C47" s="164" t="s">
        <v>149</v>
      </c>
      <c r="G47" s="182"/>
      <c r="H47" s="167">
        <v>0</v>
      </c>
      <c r="I47" s="179"/>
      <c r="J47" s="167">
        <v>-460110501</v>
      </c>
      <c r="K47" s="179"/>
      <c r="L47" s="167">
        <v>-762762519</v>
      </c>
      <c r="M47" s="179"/>
      <c r="N47" s="178">
        <v>-471474898</v>
      </c>
    </row>
    <row r="48" spans="1:25">
      <c r="C48" s="164" t="s">
        <v>253</v>
      </c>
      <c r="G48" s="182"/>
      <c r="H48" s="167">
        <v>0</v>
      </c>
      <c r="I48" s="179"/>
      <c r="J48" s="167">
        <v>3239534</v>
      </c>
      <c r="K48" s="179"/>
      <c r="L48" s="178">
        <v>137394000</v>
      </c>
      <c r="M48" s="179"/>
      <c r="N48" s="178">
        <v>15500198</v>
      </c>
      <c r="O48" s="167"/>
    </row>
    <row r="49" spans="3:15">
      <c r="C49" s="164" t="s">
        <v>231</v>
      </c>
      <c r="G49" s="182"/>
      <c r="H49" s="178">
        <v>83033526</v>
      </c>
      <c r="I49" s="179"/>
      <c r="J49" s="167">
        <v>0</v>
      </c>
      <c r="K49" s="179"/>
      <c r="L49" s="178">
        <v>83033526</v>
      </c>
      <c r="M49" s="179"/>
      <c r="N49" s="178">
        <v>490000</v>
      </c>
    </row>
    <row r="50" spans="3:15">
      <c r="C50" s="164" t="s">
        <v>249</v>
      </c>
      <c r="G50" s="182"/>
      <c r="H50" s="178">
        <v>2715692</v>
      </c>
      <c r="I50" s="179"/>
      <c r="J50" s="167">
        <v>0</v>
      </c>
      <c r="K50" s="179"/>
      <c r="L50" s="178">
        <v>0</v>
      </c>
      <c r="M50" s="179"/>
      <c r="N50" s="178">
        <v>0</v>
      </c>
    </row>
    <row r="51" spans="3:15">
      <c r="C51" s="164" t="s">
        <v>309</v>
      </c>
      <c r="G51" s="182"/>
      <c r="H51" s="178">
        <v>-2546313</v>
      </c>
      <c r="I51" s="179"/>
      <c r="J51" s="167">
        <v>0</v>
      </c>
      <c r="K51" s="179"/>
      <c r="L51" s="178">
        <v>0</v>
      </c>
      <c r="M51" s="179"/>
      <c r="N51" s="178">
        <v>0</v>
      </c>
    </row>
    <row r="52" spans="3:15">
      <c r="C52" s="164" t="s">
        <v>250</v>
      </c>
      <c r="G52" s="182"/>
      <c r="H52" s="178">
        <v>37419188</v>
      </c>
      <c r="I52" s="179"/>
      <c r="J52" s="167">
        <v>0</v>
      </c>
      <c r="K52" s="179"/>
      <c r="L52" s="178">
        <v>0</v>
      </c>
      <c r="M52" s="179"/>
      <c r="N52" s="178">
        <v>0</v>
      </c>
    </row>
    <row r="53" spans="3:15">
      <c r="C53" s="164" t="s">
        <v>158</v>
      </c>
      <c r="G53" s="182"/>
      <c r="H53" s="178">
        <v>-7105146</v>
      </c>
      <c r="I53" s="179"/>
      <c r="J53" s="167">
        <v>-37560054</v>
      </c>
      <c r="K53" s="179"/>
      <c r="L53" s="178">
        <v>0</v>
      </c>
      <c r="M53" s="179"/>
      <c r="N53" s="178">
        <v>0</v>
      </c>
    </row>
    <row r="54" spans="3:15">
      <c r="C54" s="164" t="s">
        <v>67</v>
      </c>
      <c r="G54" s="182"/>
      <c r="H54" s="178">
        <v>-66713452</v>
      </c>
      <c r="I54" s="179"/>
      <c r="J54" s="167">
        <v>-519694219</v>
      </c>
      <c r="K54" s="179"/>
      <c r="L54" s="178">
        <v>-13259891</v>
      </c>
      <c r="M54" s="179"/>
      <c r="N54" s="178">
        <v>-17557778</v>
      </c>
      <c r="O54" s="167"/>
    </row>
    <row r="55" spans="3:15">
      <c r="C55" s="164" t="s">
        <v>254</v>
      </c>
      <c r="G55" s="182"/>
      <c r="H55" s="178">
        <v>9717501</v>
      </c>
      <c r="I55" s="179"/>
      <c r="J55" s="167">
        <v>564014</v>
      </c>
      <c r="K55" s="179"/>
      <c r="L55" s="178">
        <v>0</v>
      </c>
      <c r="M55" s="179"/>
      <c r="N55" s="178">
        <v>40000</v>
      </c>
      <c r="O55" s="167"/>
    </row>
    <row r="56" spans="3:15">
      <c r="C56" s="164" t="s">
        <v>120</v>
      </c>
      <c r="G56" s="182"/>
      <c r="H56" s="178">
        <v>-37381368</v>
      </c>
      <c r="I56" s="179"/>
      <c r="J56" s="167">
        <v>-26120403</v>
      </c>
      <c r="K56" s="179"/>
      <c r="L56" s="178">
        <v>-48731844</v>
      </c>
      <c r="M56" s="179"/>
      <c r="N56" s="178">
        <v>-14101171</v>
      </c>
    </row>
    <row r="57" spans="3:15">
      <c r="C57" s="164" t="s">
        <v>160</v>
      </c>
      <c r="G57" s="182"/>
      <c r="H57" s="178"/>
      <c r="I57" s="179"/>
      <c r="K57" s="179"/>
      <c r="L57" s="178"/>
      <c r="M57" s="179"/>
      <c r="N57" s="178"/>
    </row>
    <row r="58" spans="3:15">
      <c r="D58" s="181" t="s">
        <v>161</v>
      </c>
      <c r="G58" s="182"/>
      <c r="H58" s="178">
        <v>20538562</v>
      </c>
      <c r="I58" s="179"/>
      <c r="J58" s="167">
        <v>1055250</v>
      </c>
      <c r="K58" s="179"/>
      <c r="L58" s="178">
        <v>560138439</v>
      </c>
      <c r="M58" s="179"/>
      <c r="N58" s="178">
        <v>972438000</v>
      </c>
      <c r="O58" s="161"/>
    </row>
    <row r="59" spans="3:15">
      <c r="D59" s="187" t="s">
        <v>218</v>
      </c>
      <c r="E59" s="181"/>
      <c r="G59" s="182"/>
      <c r="H59" s="178">
        <v>157123</v>
      </c>
      <c r="I59" s="179"/>
      <c r="J59" s="167">
        <v>7513823</v>
      </c>
      <c r="K59" s="179"/>
      <c r="L59" s="178">
        <v>0</v>
      </c>
      <c r="M59" s="179"/>
      <c r="N59" s="178">
        <v>0</v>
      </c>
    </row>
    <row r="60" spans="3:15">
      <c r="C60" s="164" t="s">
        <v>162</v>
      </c>
      <c r="G60" s="182"/>
      <c r="H60" s="178"/>
      <c r="I60" s="179"/>
      <c r="K60" s="179"/>
      <c r="L60" s="178"/>
      <c r="M60" s="179"/>
      <c r="N60" s="178"/>
    </row>
    <row r="61" spans="3:15">
      <c r="D61" s="181" t="s">
        <v>161</v>
      </c>
      <c r="G61" s="182"/>
      <c r="H61" s="178">
        <v>0</v>
      </c>
      <c r="I61" s="179"/>
      <c r="J61" s="167">
        <v>-273290</v>
      </c>
      <c r="K61" s="179"/>
      <c r="L61" s="178">
        <v>-1090920000</v>
      </c>
      <c r="M61" s="179"/>
      <c r="N61" s="178">
        <v>-1146741564</v>
      </c>
    </row>
    <row r="62" spans="3:15">
      <c r="D62" s="187" t="s">
        <v>219</v>
      </c>
      <c r="G62" s="182"/>
      <c r="H62" s="178">
        <v>-67041</v>
      </c>
      <c r="I62" s="179"/>
      <c r="J62" s="167">
        <v>-9983047</v>
      </c>
      <c r="K62" s="179"/>
      <c r="L62" s="178">
        <v>0</v>
      </c>
      <c r="M62" s="179"/>
      <c r="N62" s="178">
        <v>0</v>
      </c>
    </row>
    <row r="63" spans="3:15">
      <c r="C63" s="164" t="s">
        <v>148</v>
      </c>
      <c r="G63" s="182"/>
      <c r="H63" s="178">
        <v>78384035</v>
      </c>
      <c r="I63" s="179"/>
      <c r="J63" s="167">
        <v>309260692</v>
      </c>
      <c r="K63" s="179"/>
      <c r="L63" s="178">
        <v>375785764</v>
      </c>
      <c r="M63" s="179"/>
      <c r="N63" s="178">
        <v>402159162</v>
      </c>
      <c r="O63" s="167"/>
    </row>
    <row r="64" spans="3:15">
      <c r="C64" s="164" t="s">
        <v>17</v>
      </c>
      <c r="G64" s="182"/>
      <c r="H64" s="178">
        <v>3850342</v>
      </c>
      <c r="I64" s="179"/>
      <c r="J64" s="167">
        <v>25336351</v>
      </c>
      <c r="K64" s="179"/>
      <c r="L64" s="178">
        <v>134634403</v>
      </c>
      <c r="M64" s="179"/>
      <c r="N64" s="178">
        <v>38775558</v>
      </c>
    </row>
    <row r="65" spans="1:25" s="165" customFormat="1">
      <c r="B65" s="165" t="s">
        <v>77</v>
      </c>
      <c r="G65" s="188"/>
      <c r="H65" s="189">
        <v>80186729</v>
      </c>
      <c r="I65" s="179"/>
      <c r="J65" s="189">
        <v>-952933330</v>
      </c>
      <c r="K65" s="179"/>
      <c r="L65" s="189">
        <v>-666504042</v>
      </c>
      <c r="M65" s="179"/>
      <c r="N65" s="189">
        <v>-466633973</v>
      </c>
      <c r="O65" s="164"/>
      <c r="P65" s="104"/>
      <c r="Q65" s="104"/>
      <c r="R65" s="164"/>
      <c r="S65" s="164"/>
      <c r="T65" s="164"/>
      <c r="U65" s="164"/>
      <c r="V65" s="164"/>
      <c r="W65" s="164"/>
      <c r="X65" s="164"/>
      <c r="Y65" s="164"/>
    </row>
    <row r="66" spans="1:25">
      <c r="A66" s="165" t="s">
        <v>20</v>
      </c>
      <c r="G66" s="182"/>
      <c r="H66" s="179"/>
      <c r="I66" s="179"/>
      <c r="J66" s="179"/>
      <c r="K66" s="179"/>
      <c r="L66" s="179"/>
      <c r="M66" s="179"/>
      <c r="N66" s="179"/>
    </row>
    <row r="67" spans="1:25">
      <c r="A67" s="165"/>
      <c r="C67" s="164" t="s">
        <v>270</v>
      </c>
      <c r="G67" s="182"/>
      <c r="H67" s="179">
        <v>310253412</v>
      </c>
      <c r="I67" s="179"/>
      <c r="J67" s="179">
        <v>0</v>
      </c>
      <c r="K67" s="179"/>
      <c r="L67" s="178">
        <v>0</v>
      </c>
      <c r="M67" s="179"/>
      <c r="N67" s="178">
        <v>0</v>
      </c>
    </row>
    <row r="68" spans="1:25">
      <c r="A68" s="165"/>
      <c r="C68" s="164" t="s">
        <v>271</v>
      </c>
      <c r="G68" s="182"/>
      <c r="H68" s="179">
        <v>-132006000</v>
      </c>
      <c r="I68" s="179"/>
      <c r="J68" s="179">
        <v>0</v>
      </c>
      <c r="K68" s="179"/>
      <c r="L68" s="178">
        <v>0</v>
      </c>
      <c r="M68" s="179"/>
      <c r="N68" s="179">
        <v>0</v>
      </c>
    </row>
    <row r="69" spans="1:25">
      <c r="A69" s="165"/>
      <c r="C69" s="164" t="s">
        <v>295</v>
      </c>
      <c r="G69" s="182"/>
      <c r="H69" s="179">
        <v>0</v>
      </c>
      <c r="I69" s="179"/>
      <c r="J69" s="179">
        <v>3348000</v>
      </c>
      <c r="K69" s="179"/>
      <c r="L69" s="178">
        <v>0</v>
      </c>
      <c r="M69" s="179"/>
      <c r="N69" s="179">
        <v>0</v>
      </c>
    </row>
    <row r="70" spans="1:25">
      <c r="A70" s="165"/>
      <c r="C70" s="164" t="s">
        <v>294</v>
      </c>
      <c r="G70" s="182"/>
      <c r="H70" s="179">
        <v>0</v>
      </c>
      <c r="I70" s="179"/>
      <c r="J70" s="179">
        <v>113256</v>
      </c>
      <c r="K70" s="179"/>
      <c r="L70" s="178">
        <v>0</v>
      </c>
      <c r="M70" s="179"/>
      <c r="N70" s="179">
        <v>2695</v>
      </c>
    </row>
    <row r="71" spans="1:25">
      <c r="C71" s="164" t="s">
        <v>80</v>
      </c>
      <c r="G71" s="182"/>
      <c r="H71" s="178"/>
      <c r="I71" s="106"/>
      <c r="J71" s="179"/>
      <c r="K71" s="179"/>
      <c r="L71" s="178"/>
      <c r="M71" s="179"/>
      <c r="N71" s="178"/>
    </row>
    <row r="72" spans="1:25">
      <c r="F72" s="181" t="s">
        <v>90</v>
      </c>
      <c r="G72" s="182"/>
      <c r="H72" s="167">
        <v>962740000</v>
      </c>
      <c r="I72" s="106"/>
      <c r="J72" s="167">
        <v>536813424</v>
      </c>
      <c r="K72" s="179"/>
      <c r="L72" s="167">
        <v>211100000</v>
      </c>
      <c r="M72" s="179"/>
      <c r="N72" s="178">
        <v>247401510</v>
      </c>
    </row>
    <row r="73" spans="1:25">
      <c r="F73" s="181" t="s">
        <v>100</v>
      </c>
      <c r="G73" s="182"/>
      <c r="H73" s="178">
        <v>12853656558</v>
      </c>
      <c r="I73" s="106"/>
      <c r="J73" s="167">
        <v>11315043824</v>
      </c>
      <c r="K73" s="179"/>
      <c r="L73" s="178">
        <v>8218893132</v>
      </c>
      <c r="M73" s="179"/>
      <c r="N73" s="178">
        <v>10649214932</v>
      </c>
      <c r="O73" s="190"/>
      <c r="Q73" s="190"/>
      <c r="R73" s="191"/>
    </row>
    <row r="74" spans="1:25">
      <c r="C74" s="164" t="s">
        <v>81</v>
      </c>
      <c r="F74" s="181"/>
      <c r="G74" s="182"/>
      <c r="H74" s="178"/>
      <c r="I74" s="106"/>
      <c r="K74" s="179"/>
      <c r="L74" s="178"/>
      <c r="M74" s="179"/>
      <c r="N74" s="178"/>
    </row>
    <row r="75" spans="1:25">
      <c r="F75" s="181" t="s">
        <v>90</v>
      </c>
      <c r="G75" s="182"/>
      <c r="H75" s="107">
        <v>-322796000</v>
      </c>
      <c r="I75" s="106"/>
      <c r="J75" s="167">
        <v>-279053182</v>
      </c>
      <c r="K75" s="179"/>
      <c r="L75" s="107">
        <v>-219710000</v>
      </c>
      <c r="M75" s="179"/>
      <c r="N75" s="178">
        <v>-500000</v>
      </c>
      <c r="P75" s="190"/>
    </row>
    <row r="76" spans="1:25">
      <c r="F76" s="181" t="s">
        <v>100</v>
      </c>
      <c r="G76" s="182"/>
      <c r="H76" s="178">
        <v>-12883502932</v>
      </c>
      <c r="I76" s="106"/>
      <c r="J76" s="167">
        <v>-11404877108</v>
      </c>
      <c r="K76" s="179"/>
      <c r="L76" s="178">
        <v>-7736106672</v>
      </c>
      <c r="M76" s="179"/>
      <c r="N76" s="178">
        <v>-10708566648</v>
      </c>
      <c r="O76" s="190"/>
      <c r="Q76" s="190"/>
      <c r="R76" s="191"/>
    </row>
    <row r="77" spans="1:25">
      <c r="C77" s="164" t="s">
        <v>127</v>
      </c>
      <c r="F77" s="181"/>
      <c r="G77" s="182"/>
      <c r="H77" s="167">
        <v>-29617148</v>
      </c>
      <c r="I77" s="106"/>
      <c r="J77" s="167">
        <v>-22131759</v>
      </c>
      <c r="K77" s="179"/>
      <c r="L77" s="167">
        <v>-16708551</v>
      </c>
      <c r="M77" s="179"/>
      <c r="N77" s="178">
        <v>-11962528</v>
      </c>
      <c r="P77" s="108"/>
      <c r="Q77" s="108"/>
    </row>
    <row r="78" spans="1:25">
      <c r="C78" s="164" t="s">
        <v>130</v>
      </c>
      <c r="F78" s="181"/>
      <c r="G78" s="182"/>
      <c r="H78" s="167">
        <v>-431726262</v>
      </c>
      <c r="I78" s="106"/>
      <c r="J78" s="167">
        <v>-355463819</v>
      </c>
      <c r="K78" s="179"/>
      <c r="L78" s="167">
        <v>-160432932</v>
      </c>
      <c r="M78" s="179"/>
      <c r="N78" s="178">
        <v>-337798005</v>
      </c>
      <c r="O78" s="167"/>
      <c r="P78" s="190"/>
      <c r="Q78" s="108"/>
    </row>
    <row r="79" spans="1:25">
      <c r="C79" s="164" t="s">
        <v>18</v>
      </c>
      <c r="G79" s="182"/>
      <c r="H79" s="178">
        <v>-1207896523</v>
      </c>
      <c r="I79" s="106"/>
      <c r="J79" s="167">
        <v>-813790019</v>
      </c>
      <c r="K79" s="179"/>
      <c r="L79" s="178">
        <v>-679708370</v>
      </c>
      <c r="M79" s="179"/>
      <c r="N79" s="178">
        <v>-692465854</v>
      </c>
      <c r="O79" s="167"/>
      <c r="P79" s="108"/>
      <c r="Q79" s="108"/>
    </row>
    <row r="80" spans="1:25" s="165" customFormat="1">
      <c r="B80" s="165" t="s">
        <v>119</v>
      </c>
      <c r="G80" s="188"/>
      <c r="H80" s="189">
        <v>-880894895</v>
      </c>
      <c r="I80" s="179"/>
      <c r="J80" s="189">
        <v>-1019997383</v>
      </c>
      <c r="K80" s="179"/>
      <c r="L80" s="189">
        <v>-382673393</v>
      </c>
      <c r="M80" s="179"/>
      <c r="N80" s="189">
        <v>-854673898</v>
      </c>
      <c r="O80" s="164"/>
      <c r="P80" s="108"/>
      <c r="Q80" s="108"/>
      <c r="R80" s="164"/>
      <c r="S80" s="164"/>
      <c r="T80" s="164"/>
      <c r="U80" s="164"/>
      <c r="V80" s="164"/>
      <c r="W80" s="164"/>
      <c r="X80" s="164"/>
      <c r="Y80" s="164"/>
    </row>
    <row r="81" spans="1:25" s="165" customFormat="1">
      <c r="A81" s="165" t="s">
        <v>78</v>
      </c>
      <c r="G81" s="188"/>
      <c r="H81" s="178">
        <v>-57486461</v>
      </c>
      <c r="I81" s="179"/>
      <c r="J81" s="178">
        <v>-2114958471</v>
      </c>
      <c r="K81" s="179"/>
      <c r="L81" s="178">
        <v>8421953</v>
      </c>
      <c r="M81" s="179"/>
      <c r="N81" s="178">
        <v>-1782001888</v>
      </c>
      <c r="O81" s="164"/>
      <c r="P81" s="108"/>
      <c r="Q81" s="108"/>
      <c r="R81" s="164"/>
      <c r="S81" s="164"/>
      <c r="T81" s="164"/>
      <c r="U81" s="164"/>
      <c r="V81" s="164"/>
      <c r="W81" s="164"/>
      <c r="X81" s="164"/>
      <c r="Y81" s="164"/>
    </row>
    <row r="82" spans="1:25">
      <c r="A82" s="165" t="s">
        <v>290</v>
      </c>
      <c r="B82" s="165"/>
      <c r="C82" s="165"/>
      <c r="D82" s="165"/>
      <c r="E82" s="165"/>
      <c r="G82" s="182"/>
      <c r="H82" s="178">
        <v>787747432</v>
      </c>
      <c r="I82" s="179"/>
      <c r="J82" s="178">
        <v>2449544858</v>
      </c>
      <c r="K82" s="179"/>
      <c r="L82" s="178">
        <v>122542646</v>
      </c>
      <c r="M82" s="179"/>
      <c r="N82" s="179">
        <v>1904544534</v>
      </c>
      <c r="P82" s="164"/>
      <c r="Q82" s="108"/>
    </row>
    <row r="83" spans="1:25">
      <c r="A83" s="165" t="s">
        <v>183</v>
      </c>
      <c r="B83" s="165"/>
      <c r="C83" s="165"/>
      <c r="D83" s="165"/>
      <c r="E83" s="165"/>
      <c r="G83" s="182"/>
      <c r="H83" s="178">
        <v>-5645327</v>
      </c>
      <c r="I83" s="179"/>
      <c r="J83" s="178">
        <v>453161045</v>
      </c>
      <c r="K83" s="179"/>
      <c r="L83" s="178">
        <v>0</v>
      </c>
      <c r="M83" s="179"/>
      <c r="N83" s="178">
        <v>0</v>
      </c>
      <c r="P83" s="109"/>
      <c r="Q83" s="108"/>
    </row>
    <row r="84" spans="1:25" s="165" customFormat="1" ht="23.5" thickBot="1">
      <c r="A84" s="165" t="s">
        <v>291</v>
      </c>
      <c r="G84" s="188"/>
      <c r="H84" s="192">
        <v>724615644</v>
      </c>
      <c r="I84" s="179"/>
      <c r="J84" s="192">
        <v>787747432</v>
      </c>
      <c r="K84" s="179"/>
      <c r="L84" s="192">
        <v>130964599</v>
      </c>
      <c r="M84" s="179"/>
      <c r="N84" s="192">
        <v>122542646</v>
      </c>
      <c r="O84" s="167"/>
      <c r="P84" s="110"/>
      <c r="Q84" s="104"/>
      <c r="R84" s="164"/>
      <c r="S84" s="164"/>
      <c r="T84" s="164"/>
      <c r="U84" s="164"/>
      <c r="V84" s="164"/>
      <c r="W84" s="164"/>
      <c r="X84" s="164"/>
      <c r="Y84" s="164"/>
    </row>
    <row r="85" spans="1:25" ht="23.5" thickTop="1">
      <c r="G85" s="182"/>
      <c r="H85" s="179"/>
      <c r="I85" s="179"/>
      <c r="J85" s="179"/>
      <c r="K85" s="179"/>
      <c r="L85" s="179"/>
      <c r="M85" s="179"/>
      <c r="N85" s="178"/>
      <c r="O85" s="167"/>
    </row>
    <row r="86" spans="1:25" s="165" customFormat="1">
      <c r="A86" s="165" t="s">
        <v>21</v>
      </c>
      <c r="G86" s="188"/>
      <c r="H86" s="111"/>
      <c r="I86" s="111"/>
      <c r="J86" s="111"/>
      <c r="K86" s="111"/>
      <c r="L86" s="111"/>
      <c r="M86" s="111"/>
      <c r="N86" s="111"/>
      <c r="O86" s="104"/>
      <c r="P86" s="104"/>
      <c r="Q86" s="104"/>
      <c r="R86" s="164"/>
      <c r="S86" s="164"/>
      <c r="T86" s="164"/>
      <c r="U86" s="164"/>
      <c r="V86" s="164"/>
      <c r="W86" s="164"/>
      <c r="X86" s="164"/>
      <c r="Y86" s="164"/>
    </row>
    <row r="87" spans="1:25">
      <c r="A87" s="193" t="s">
        <v>22</v>
      </c>
      <c r="B87" s="193"/>
      <c r="C87" s="164" t="s">
        <v>147</v>
      </c>
      <c r="G87" s="182"/>
      <c r="H87" s="178">
        <v>785454188</v>
      </c>
      <c r="I87" s="112"/>
      <c r="J87" s="167">
        <v>396943490</v>
      </c>
      <c r="K87" s="179"/>
      <c r="L87" s="178">
        <v>302540226.64999998</v>
      </c>
      <c r="M87" s="179"/>
      <c r="N87" s="178">
        <v>281918940</v>
      </c>
    </row>
    <row r="88" spans="1:25">
      <c r="A88" s="193" t="s">
        <v>23</v>
      </c>
      <c r="B88" s="193"/>
      <c r="C88" s="164" t="s">
        <v>312</v>
      </c>
      <c r="G88" s="182"/>
      <c r="H88" s="178">
        <v>22605709</v>
      </c>
      <c r="I88" s="112"/>
      <c r="J88" s="167">
        <v>0</v>
      </c>
      <c r="K88" s="179"/>
      <c r="L88" s="178">
        <v>1895641</v>
      </c>
      <c r="M88" s="179"/>
      <c r="N88" s="178">
        <v>0</v>
      </c>
    </row>
    <row r="89" spans="1:25">
      <c r="A89" s="193" t="s">
        <v>50</v>
      </c>
      <c r="B89" s="193"/>
      <c r="C89" s="164" t="s">
        <v>184</v>
      </c>
      <c r="G89" s="194"/>
      <c r="H89" s="107"/>
      <c r="I89" s="195"/>
      <c r="K89" s="179"/>
      <c r="L89" s="107"/>
      <c r="M89" s="179"/>
      <c r="N89" s="178"/>
    </row>
    <row r="90" spans="1:25">
      <c r="A90" s="193"/>
      <c r="B90" s="193"/>
      <c r="D90" s="164" t="s">
        <v>185</v>
      </c>
      <c r="G90" s="194"/>
      <c r="H90" s="107"/>
      <c r="I90" s="195"/>
      <c r="K90" s="179"/>
      <c r="L90" s="107"/>
      <c r="M90" s="179"/>
      <c r="N90" s="178"/>
    </row>
    <row r="91" spans="1:25">
      <c r="A91" s="193"/>
      <c r="B91" s="193"/>
      <c r="C91" s="164" t="s">
        <v>167</v>
      </c>
      <c r="E91" s="196"/>
      <c r="G91" s="194"/>
      <c r="H91" s="178">
        <v>178087831</v>
      </c>
      <c r="I91" s="113"/>
      <c r="J91" s="167">
        <v>-25868829641</v>
      </c>
      <c r="K91" s="179"/>
      <c r="L91" s="178">
        <v>0</v>
      </c>
      <c r="M91" s="179"/>
      <c r="N91" s="178">
        <v>0</v>
      </c>
    </row>
    <row r="92" spans="1:25">
      <c r="A92" s="193"/>
      <c r="B92" s="193"/>
      <c r="C92" s="164" t="s">
        <v>168</v>
      </c>
      <c r="D92" s="196"/>
      <c r="E92" s="196"/>
      <c r="G92" s="194"/>
      <c r="H92" s="178">
        <v>-179884156</v>
      </c>
      <c r="I92" s="113"/>
      <c r="J92" s="167">
        <v>12799589062</v>
      </c>
      <c r="K92" s="179"/>
      <c r="L92" s="178">
        <v>0</v>
      </c>
      <c r="M92" s="179"/>
      <c r="N92" s="178">
        <v>0</v>
      </c>
    </row>
    <row r="93" spans="1:25">
      <c r="A93" s="193"/>
      <c r="B93" s="193"/>
      <c r="C93" s="164" t="s">
        <v>169</v>
      </c>
      <c r="D93" s="196"/>
      <c r="E93" s="196"/>
      <c r="G93" s="194"/>
      <c r="H93" s="197">
        <v>-3849002</v>
      </c>
      <c r="I93" s="113"/>
      <c r="J93" s="167">
        <v>13522401624</v>
      </c>
      <c r="K93" s="179"/>
      <c r="L93" s="197">
        <v>0</v>
      </c>
      <c r="M93" s="179"/>
      <c r="N93" s="178">
        <v>0</v>
      </c>
    </row>
    <row r="94" spans="1:25" ht="23.5" thickBot="1">
      <c r="A94" s="193"/>
      <c r="B94" s="193"/>
      <c r="C94" s="164" t="s">
        <v>183</v>
      </c>
      <c r="G94" s="182"/>
      <c r="H94" s="114">
        <v>-5645327</v>
      </c>
      <c r="I94" s="112"/>
      <c r="J94" s="114">
        <v>453161045</v>
      </c>
      <c r="K94" s="112"/>
      <c r="L94" s="114">
        <v>0</v>
      </c>
      <c r="M94" s="112"/>
      <c r="N94" s="114">
        <v>0</v>
      </c>
    </row>
    <row r="95" spans="1:25" ht="23.5" thickTop="1">
      <c r="A95" s="193" t="s">
        <v>102</v>
      </c>
      <c r="B95" s="193"/>
      <c r="C95" s="164" t="s">
        <v>296</v>
      </c>
      <c r="H95" s="167">
        <v>72420000</v>
      </c>
      <c r="I95" s="198"/>
      <c r="J95" s="167">
        <v>0</v>
      </c>
      <c r="K95" s="179"/>
      <c r="L95" s="167">
        <v>72420000</v>
      </c>
      <c r="M95" s="179"/>
      <c r="N95" s="167">
        <v>0</v>
      </c>
    </row>
    <row r="96" spans="1:25">
      <c r="A96" s="193" t="s">
        <v>103</v>
      </c>
      <c r="B96" s="193"/>
      <c r="C96" s="164" t="s">
        <v>264</v>
      </c>
      <c r="H96" s="167">
        <v>235105787</v>
      </c>
      <c r="J96" s="167">
        <v>0</v>
      </c>
      <c r="K96" s="179"/>
      <c r="L96" s="167">
        <v>148148453</v>
      </c>
      <c r="M96" s="179"/>
      <c r="N96" s="167">
        <v>0</v>
      </c>
    </row>
    <row r="97" spans="1:16">
      <c r="A97" s="193" t="s">
        <v>106</v>
      </c>
      <c r="C97" s="164" t="s">
        <v>245</v>
      </c>
      <c r="H97" s="167">
        <v>2661089</v>
      </c>
      <c r="J97" s="167">
        <v>0</v>
      </c>
      <c r="K97" s="179"/>
      <c r="L97" s="167">
        <v>206898</v>
      </c>
      <c r="M97" s="179"/>
      <c r="N97" s="167">
        <v>0</v>
      </c>
    </row>
    <row r="98" spans="1:16">
      <c r="A98" s="193" t="s">
        <v>128</v>
      </c>
      <c r="C98" s="164" t="s">
        <v>229</v>
      </c>
      <c r="H98" s="167">
        <v>0</v>
      </c>
      <c r="J98" s="167">
        <v>0</v>
      </c>
      <c r="K98" s="179"/>
      <c r="L98" s="167">
        <v>30000000</v>
      </c>
      <c r="M98" s="179"/>
      <c r="N98" s="167">
        <v>136577922</v>
      </c>
    </row>
    <row r="99" spans="1:16">
      <c r="A99" s="164" t="s">
        <v>205</v>
      </c>
      <c r="C99" s="164" t="s">
        <v>228</v>
      </c>
      <c r="H99" s="167">
        <v>0</v>
      </c>
      <c r="J99" s="167">
        <v>0</v>
      </c>
      <c r="L99" s="167">
        <v>9997412</v>
      </c>
      <c r="N99" s="167">
        <v>31896015</v>
      </c>
    </row>
    <row r="100" spans="1:16">
      <c r="A100" s="164" t="s">
        <v>226</v>
      </c>
      <c r="C100" s="164" t="s">
        <v>297</v>
      </c>
      <c r="H100" s="167">
        <v>299094736</v>
      </c>
      <c r="J100" s="167">
        <v>0</v>
      </c>
      <c r="L100" s="167">
        <v>26160119</v>
      </c>
      <c r="N100" s="167">
        <v>0</v>
      </c>
    </row>
    <row r="101" spans="1:16">
      <c r="A101" s="164" t="s">
        <v>227</v>
      </c>
      <c r="C101" s="164" t="s">
        <v>298</v>
      </c>
      <c r="H101" s="167">
        <v>341033597</v>
      </c>
      <c r="J101" s="167">
        <v>0</v>
      </c>
      <c r="L101" s="167">
        <v>316940295</v>
      </c>
      <c r="N101" s="167">
        <v>0</v>
      </c>
    </row>
    <row r="102" spans="1:16">
      <c r="A102" s="164" t="s">
        <v>256</v>
      </c>
      <c r="C102" s="164" t="s">
        <v>299</v>
      </c>
      <c r="H102" s="167">
        <v>23548708</v>
      </c>
      <c r="J102" s="167">
        <v>0</v>
      </c>
      <c r="L102" s="167">
        <v>13524224</v>
      </c>
      <c r="N102" s="167">
        <v>0</v>
      </c>
    </row>
    <row r="103" spans="1:16">
      <c r="A103" s="164" t="s">
        <v>257</v>
      </c>
      <c r="C103" s="164" t="s">
        <v>272</v>
      </c>
      <c r="H103" s="167">
        <v>99654621</v>
      </c>
      <c r="J103" s="167">
        <v>0</v>
      </c>
      <c r="L103" s="167">
        <v>99654621</v>
      </c>
      <c r="N103" s="167">
        <v>0</v>
      </c>
    </row>
    <row r="104" spans="1:16">
      <c r="A104" s="164" t="s">
        <v>258</v>
      </c>
      <c r="C104" s="164" t="s">
        <v>273</v>
      </c>
      <c r="H104" s="167">
        <v>688203</v>
      </c>
      <c r="J104" s="167">
        <v>0</v>
      </c>
      <c r="L104" s="167">
        <v>0</v>
      </c>
      <c r="N104" s="167">
        <v>0</v>
      </c>
    </row>
    <row r="105" spans="1:16">
      <c r="A105" s="164" t="s">
        <v>263</v>
      </c>
      <c r="C105" s="164" t="s">
        <v>277</v>
      </c>
      <c r="H105" s="167">
        <v>0</v>
      </c>
      <c r="J105" s="167">
        <v>0</v>
      </c>
      <c r="L105" s="167">
        <v>0</v>
      </c>
      <c r="N105" s="199">
        <v>28634219</v>
      </c>
    </row>
    <row r="106" spans="1:16">
      <c r="A106" s="164" t="s">
        <v>276</v>
      </c>
      <c r="C106" s="164" t="s">
        <v>278</v>
      </c>
      <c r="H106" s="167">
        <v>0</v>
      </c>
      <c r="J106" s="167">
        <v>0</v>
      </c>
      <c r="L106" s="167">
        <v>0</v>
      </c>
      <c r="N106" s="199">
        <v>22263480</v>
      </c>
    </row>
    <row r="107" spans="1:16">
      <c r="A107" s="164" t="s">
        <v>279</v>
      </c>
      <c r="C107" s="164" t="s">
        <v>303</v>
      </c>
      <c r="H107" s="167">
        <v>1785694832</v>
      </c>
      <c r="J107" s="167">
        <v>0</v>
      </c>
      <c r="L107" s="167">
        <v>250113092</v>
      </c>
      <c r="N107" s="167">
        <v>0</v>
      </c>
    </row>
    <row r="108" spans="1:16">
      <c r="A108" s="164" t="s">
        <v>300</v>
      </c>
      <c r="C108" s="164" t="s">
        <v>305</v>
      </c>
      <c r="H108" s="167">
        <v>0</v>
      </c>
      <c r="J108" s="167">
        <v>0</v>
      </c>
      <c r="L108" s="167">
        <v>26375385</v>
      </c>
      <c r="N108" s="167">
        <v>0</v>
      </c>
    </row>
    <row r="109" spans="1:16">
      <c r="A109" s="164" t="s">
        <v>301</v>
      </c>
      <c r="C109" s="164" t="s">
        <v>306</v>
      </c>
      <c r="H109" s="167">
        <v>2874430254</v>
      </c>
      <c r="J109" s="167">
        <v>614547803</v>
      </c>
      <c r="L109" s="167">
        <v>79610018</v>
      </c>
      <c r="N109" s="167">
        <v>614547803</v>
      </c>
    </row>
    <row r="110" spans="1:16" s="180" customFormat="1">
      <c r="A110" s="164" t="s">
        <v>302</v>
      </c>
      <c r="C110" s="180" t="s">
        <v>311</v>
      </c>
      <c r="H110" s="167">
        <v>0</v>
      </c>
      <c r="I110" s="200">
        <v>0</v>
      </c>
      <c r="J110" s="167">
        <v>0</v>
      </c>
      <c r="K110" s="200">
        <v>0</v>
      </c>
      <c r="L110" s="167">
        <v>0</v>
      </c>
      <c r="M110" s="201">
        <v>6299070</v>
      </c>
      <c r="N110" s="201">
        <v>6299070</v>
      </c>
      <c r="O110" s="201"/>
      <c r="P110" s="115"/>
    </row>
    <row r="111" spans="1:16" s="180" customFormat="1">
      <c r="A111" s="180" t="s">
        <v>304</v>
      </c>
      <c r="C111" s="180" t="s">
        <v>307</v>
      </c>
      <c r="H111" s="167">
        <v>0</v>
      </c>
      <c r="I111" s="200">
        <v>0</v>
      </c>
      <c r="J111" s="167">
        <v>0</v>
      </c>
      <c r="K111" s="200">
        <v>0</v>
      </c>
      <c r="L111" s="167">
        <v>242251275</v>
      </c>
      <c r="M111" s="200">
        <v>237073322</v>
      </c>
      <c r="N111" s="200">
        <v>237073322</v>
      </c>
      <c r="O111" s="200"/>
      <c r="P111" s="115"/>
    </row>
    <row r="112" spans="1:16">
      <c r="A112" s="180"/>
    </row>
    <row r="123" spans="6:6">
      <c r="F123" s="193"/>
    </row>
    <row r="124" spans="6:6">
      <c r="F124" s="193"/>
    </row>
    <row r="125" spans="6:6">
      <c r="F125" s="193"/>
    </row>
    <row r="126" spans="6:6">
      <c r="F126" s="193"/>
    </row>
    <row r="127" spans="6:6">
      <c r="F127" s="193"/>
    </row>
  </sheetData>
  <mergeCells count="1">
    <mergeCell ref="H5:J5"/>
  </mergeCells>
  <pageMargins left="0.78740157480314965" right="0.35433070866141736" top="0.59055118110236227" bottom="0.59055118110236227" header="0.59055118110236227" footer="0.59055118110236227"/>
  <pageSetup paperSize="9" scale="59" firstPageNumber="8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'PL 3M'!Print_Area</vt:lpstr>
      <vt:lpstr>BS!Print_Titles</vt:lpstr>
      <vt:lpstr>'CF '!Print_Titles</vt:lpstr>
      <vt:lpstr>PL!Print_Titles</vt:lpstr>
      <vt:lpstr>'PL 3M'!Print_Titles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2026-02-25T11:29:19Z</cp:lastPrinted>
  <dcterms:created xsi:type="dcterms:W3CDTF">2010-02-24T06:21:24Z</dcterms:created>
  <dcterms:modified xsi:type="dcterms:W3CDTF">2026-02-26T15:45:36Z</dcterms:modified>
</cp:coreProperties>
</file>