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boonrod_deloitte_com/Documents/Desktop/BLA 25/FS/YE25/BLAFS_20.2.26_final/BLAINSURANCE (ชุดตลาด)/"/>
    </mc:Choice>
  </mc:AlternateContent>
  <xr:revisionPtr revIDLastSave="12" documentId="13_ncr:1_{02D900EA-73EC-493E-9B81-D0D019950FDD}" xr6:coauthVersionLast="47" xr6:coauthVersionMax="47" xr10:uidLastSave="{E939D3B1-AA18-4D03-9CF3-6C8C5DB10D5C}"/>
  <bookViews>
    <workbookView xWindow="-110" yWindow="-110" windowWidth="19420" windowHeight="10300" tabRatio="785" activeTab="6" xr2:uid="{4D17B651-6C1E-4EAE-A622-8A65369CADC1}"/>
  </bookViews>
  <sheets>
    <sheet name="BS" sheetId="9" r:id="rId1"/>
    <sheet name="PL" sheetId="10" r:id="rId2"/>
    <sheet name="SCSE_Conso 67" sheetId="26" r:id="rId3"/>
    <sheet name="SCSE_Conso 68" sheetId="27" r:id="rId4"/>
    <sheet name="SCSE_Separate 67" sheetId="28" r:id="rId5"/>
    <sheet name="SCSE_Separate 68" sheetId="29" r:id="rId6"/>
    <sheet name="CF" sheetId="15" r:id="rId7"/>
  </sheets>
  <definedNames>
    <definedName name="_xlnm.Print_Area" localSheetId="0">BS!$A$1:$N$125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5" l="1"/>
  <c r="C24" i="15"/>
  <c r="C81" i="10"/>
  <c r="G81" i="10"/>
  <c r="G83" i="10"/>
  <c r="O14" i="29" l="1"/>
  <c r="O19" i="29"/>
  <c r="O20" i="27"/>
  <c r="O15" i="27"/>
  <c r="O22" i="28"/>
  <c r="N23" i="26"/>
  <c r="N30" i="26" s="1"/>
  <c r="I91" i="10"/>
  <c r="E91" i="10"/>
  <c r="L90" i="9"/>
  <c r="F90" i="9"/>
  <c r="L110" i="9"/>
  <c r="F110" i="9"/>
  <c r="M14" i="29"/>
  <c r="M28" i="29"/>
  <c r="D90" i="9"/>
  <c r="M15" i="27"/>
  <c r="G14" i="10" l="1"/>
  <c r="G13" i="10"/>
  <c r="C14" i="10"/>
  <c r="C13" i="10"/>
  <c r="G91" i="10"/>
  <c r="C91" i="10"/>
  <c r="C96" i="10"/>
  <c r="M17" i="28"/>
  <c r="L32" i="26"/>
  <c r="D18" i="26"/>
  <c r="T15" i="26"/>
  <c r="N18" i="26"/>
  <c r="N33" i="26" s="1"/>
  <c r="L18" i="26"/>
  <c r="J18" i="26"/>
  <c r="H18" i="26"/>
  <c r="F18" i="26"/>
  <c r="V18" i="26"/>
  <c r="R18" i="26"/>
  <c r="P18" i="26"/>
  <c r="T17" i="26"/>
  <c r="X17" i="26" s="1"/>
  <c r="U14" i="29"/>
  <c r="F105" i="9"/>
  <c r="T18" i="26" l="1"/>
  <c r="X15" i="26"/>
  <c r="X18" i="26" s="1"/>
  <c r="U15" i="27"/>
  <c r="Y15" i="27" s="1"/>
  <c r="C24" i="10"/>
  <c r="M29" i="27"/>
  <c r="I24" i="10"/>
  <c r="M31" i="28"/>
  <c r="U16" i="28"/>
  <c r="S17" i="28"/>
  <c r="Q17" i="28"/>
  <c r="O17" i="28"/>
  <c r="G24" i="10" l="1"/>
  <c r="I96" i="10"/>
  <c r="G96" i="10"/>
  <c r="E96" i="10"/>
  <c r="F83" i="9" l="1"/>
  <c r="L83" i="9"/>
  <c r="F13" i="9"/>
  <c r="L13" i="9"/>
  <c r="I35" i="15" l="1"/>
  <c r="E35" i="15"/>
  <c r="G35" i="15" l="1"/>
  <c r="C35" i="15"/>
  <c r="E24" i="10" l="1"/>
  <c r="G88" i="10" l="1"/>
  <c r="G97" i="10" s="1"/>
  <c r="U26" i="27" l="1"/>
  <c r="Y26" i="27" s="1"/>
  <c r="G17" i="10" l="1"/>
  <c r="Q26" i="29"/>
  <c r="Q29" i="29" s="1"/>
  <c r="U24" i="27"/>
  <c r="Y24" i="27" s="1"/>
  <c r="U23" i="27"/>
  <c r="Y23" i="27" s="1"/>
  <c r="C88" i="10"/>
  <c r="C97" i="10" s="1"/>
  <c r="C12" i="10" l="1"/>
  <c r="D91" i="9"/>
  <c r="D27" i="9"/>
  <c r="E88" i="10" l="1"/>
  <c r="E97" i="10" s="1"/>
  <c r="T23" i="26"/>
  <c r="X23" i="26" s="1"/>
  <c r="T25" i="26"/>
  <c r="X25" i="26" s="1"/>
  <c r="W17" i="27"/>
  <c r="M16" i="27"/>
  <c r="U16" i="27" s="1"/>
  <c r="Y16" i="27" s="1"/>
  <c r="U18" i="28" l="1"/>
  <c r="K17" i="28"/>
  <c r="I17" i="28"/>
  <c r="G17" i="28"/>
  <c r="E17" i="28"/>
  <c r="U14" i="28"/>
  <c r="T19" i="26"/>
  <c r="X19" i="26" s="1"/>
  <c r="T29" i="26"/>
  <c r="X29" i="26" s="1"/>
  <c r="Q24" i="28"/>
  <c r="U26" i="28"/>
  <c r="U25" i="28"/>
  <c r="V20" i="26"/>
  <c r="V30" i="26" s="1"/>
  <c r="U22" i="29"/>
  <c r="U25" i="29"/>
  <c r="U23" i="29"/>
  <c r="U28" i="28"/>
  <c r="U17" i="28" l="1"/>
  <c r="V33" i="26"/>
  <c r="U31" i="28" l="1"/>
  <c r="U22" i="28"/>
  <c r="U24" i="28"/>
  <c r="M15" i="29" l="1"/>
  <c r="U15" i="29" l="1"/>
  <c r="L114" i="9" l="1"/>
  <c r="I88" i="10"/>
  <c r="I97" i="10" s="1"/>
  <c r="I12" i="10"/>
  <c r="C20" i="10" l="1"/>
  <c r="G20" i="10" l="1"/>
  <c r="Q29" i="28" l="1"/>
  <c r="I32" i="15" l="1"/>
  <c r="G32" i="15"/>
  <c r="E32" i="15"/>
  <c r="C32" i="15"/>
  <c r="C17" i="10"/>
  <c r="C21" i="10" l="1"/>
  <c r="C25" i="10" s="1"/>
  <c r="C27" i="10" l="1"/>
  <c r="C30" i="10" s="1"/>
  <c r="M17" i="27" s="1"/>
  <c r="M27" i="27" s="1"/>
  <c r="C32" i="10" l="1"/>
  <c r="O29" i="28"/>
  <c r="S29" i="28"/>
  <c r="J91" i="9" l="1"/>
  <c r="U28" i="29" l="1"/>
  <c r="O26" i="29"/>
  <c r="O29" i="29" l="1"/>
  <c r="Q32" i="28"/>
  <c r="O32" i="28"/>
  <c r="H26" i="9"/>
  <c r="H91" i="9" l="1"/>
  <c r="F91" i="9"/>
  <c r="J114" i="9"/>
  <c r="D114" i="9"/>
  <c r="H114" i="9"/>
  <c r="H116" i="9" s="1"/>
  <c r="F114" i="9"/>
  <c r="E20" i="10"/>
  <c r="E17" i="10"/>
  <c r="E12" i="10"/>
  <c r="F116" i="9" l="1"/>
  <c r="J116" i="9"/>
  <c r="J117" i="9" s="1"/>
  <c r="E21" i="10"/>
  <c r="D116" i="9"/>
  <c r="H117" i="9"/>
  <c r="C106" i="10" l="1"/>
  <c r="F117" i="9"/>
  <c r="C77" i="10"/>
  <c r="C98" i="10" s="1"/>
  <c r="E25" i="10"/>
  <c r="E27" i="10" s="1"/>
  <c r="D117" i="9"/>
  <c r="E30" i="10" l="1"/>
  <c r="E32" i="10" s="1"/>
  <c r="E77" i="10" s="1"/>
  <c r="E98" i="10" s="1"/>
  <c r="C101" i="10"/>
  <c r="L20" i="26"/>
  <c r="L30" i="26" s="1"/>
  <c r="L33" i="26" s="1"/>
  <c r="U29" i="27"/>
  <c r="W29" i="27" s="1"/>
  <c r="T32" i="26"/>
  <c r="X32" i="26" s="1"/>
  <c r="E106" i="10" l="1"/>
  <c r="E101" i="10"/>
  <c r="E103" i="10" s="1"/>
  <c r="Y29" i="27"/>
  <c r="M30" i="27"/>
  <c r="U17" i="27"/>
  <c r="G24" i="15"/>
  <c r="E24" i="15"/>
  <c r="O27" i="27"/>
  <c r="O30" i="27" s="1"/>
  <c r="J30" i="26"/>
  <c r="J33" i="26" s="1"/>
  <c r="H30" i="26"/>
  <c r="H33" i="26" s="1"/>
  <c r="F30" i="26"/>
  <c r="F33" i="26" s="1"/>
  <c r="D30" i="26"/>
  <c r="D33" i="26" s="1"/>
  <c r="E28" i="15"/>
  <c r="C28" i="15"/>
  <c r="G28" i="15"/>
  <c r="I28" i="15"/>
  <c r="C34" i="15" l="1"/>
  <c r="E34" i="15"/>
  <c r="G34" i="15"/>
  <c r="I34" i="15"/>
  <c r="E36" i="15" l="1"/>
  <c r="G36" i="15"/>
  <c r="I36" i="15"/>
  <c r="C36" i="15"/>
  <c r="U22" i="27"/>
  <c r="U20" i="27"/>
  <c r="Y20" i="27" s="1"/>
  <c r="E27" i="27"/>
  <c r="E30" i="27" s="1"/>
  <c r="T27" i="26"/>
  <c r="X27" i="26" s="1"/>
  <c r="T26" i="26"/>
  <c r="X26" i="26" s="1"/>
  <c r="U21" i="29"/>
  <c r="U19" i="29"/>
  <c r="S32" i="28"/>
  <c r="K29" i="28"/>
  <c r="K32" i="28" s="1"/>
  <c r="I29" i="28"/>
  <c r="I32" i="28" s="1"/>
  <c r="G29" i="28"/>
  <c r="G32" i="28" s="1"/>
  <c r="E29" i="28"/>
  <c r="E32" i="28" s="1"/>
  <c r="Y22" i="27" l="1"/>
  <c r="S26" i="29" l="1"/>
  <c r="S29" i="29" s="1"/>
  <c r="K26" i="29"/>
  <c r="K29" i="29" s="1"/>
  <c r="I26" i="29"/>
  <c r="I29" i="29" s="1"/>
  <c r="G26" i="29"/>
  <c r="E26" i="29"/>
  <c r="E29" i="29" s="1"/>
  <c r="W27" i="27"/>
  <c r="W30" i="27" s="1"/>
  <c r="S27" i="27"/>
  <c r="S30" i="27" s="1"/>
  <c r="Q27" i="27"/>
  <c r="Q30" i="27" s="1"/>
  <c r="K27" i="27"/>
  <c r="K30" i="27" s="1"/>
  <c r="I27" i="27"/>
  <c r="I30" i="27" s="1"/>
  <c r="G27" i="27"/>
  <c r="G30" i="27" s="1"/>
  <c r="R30" i="26"/>
  <c r="R33" i="26" s="1"/>
  <c r="P30" i="26"/>
  <c r="P33" i="26" s="1"/>
  <c r="G29" i="29" l="1"/>
  <c r="F27" i="9" l="1"/>
  <c r="G12" i="10" l="1"/>
  <c r="G21" i="10" l="1"/>
  <c r="G25" i="10" s="1"/>
  <c r="G27" i="10" s="1"/>
  <c r="G30" i="10" s="1"/>
  <c r="M16" i="29" s="1"/>
  <c r="G106" i="10" l="1"/>
  <c r="H27" i="9"/>
  <c r="N27" i="9" l="1"/>
  <c r="T20" i="26" l="1"/>
  <c r="L27" i="9"/>
  <c r="T30" i="26" l="1"/>
  <c r="T33" i="26" s="1"/>
  <c r="X20" i="26"/>
  <c r="X30" i="26" s="1"/>
  <c r="C103" i="10"/>
  <c r="Y17" i="27"/>
  <c r="Y27" i="27" s="1"/>
  <c r="U27" i="27"/>
  <c r="U30" i="27" s="1"/>
  <c r="L116" i="9"/>
  <c r="G77" i="10" l="1"/>
  <c r="G98" i="10" s="1"/>
  <c r="X33" i="26"/>
  <c r="M26" i="29"/>
  <c r="M29" i="29" s="1"/>
  <c r="U16" i="29"/>
  <c r="U26" i="29" s="1"/>
  <c r="I20" i="10"/>
  <c r="I17" i="10"/>
  <c r="Y30" i="27" l="1"/>
  <c r="U29" i="29"/>
  <c r="I21" i="10"/>
  <c r="I25" i="10" s="1"/>
  <c r="N114" i="9"/>
  <c r="N91" i="9"/>
  <c r="N116" i="9" l="1"/>
  <c r="I27" i="10"/>
  <c r="I30" i="10" s="1"/>
  <c r="N117" i="9"/>
  <c r="L91" i="9"/>
  <c r="L117" i="9" s="1"/>
  <c r="J27" i="9"/>
  <c r="I77" i="10" l="1"/>
  <c r="I106" i="10"/>
  <c r="M19" i="28" l="1"/>
  <c r="U19" i="28" s="1"/>
  <c r="I98" i="10"/>
  <c r="G101" i="10"/>
  <c r="M29" i="28" l="1"/>
  <c r="M32" i="28" s="1"/>
  <c r="U29" i="28"/>
  <c r="U32" i="28" s="1"/>
  <c r="I101" i="10"/>
</calcChain>
</file>

<file path=xl/sharedStrings.xml><?xml version="1.0" encoding="utf-8"?>
<sst xmlns="http://schemas.openxmlformats.org/spreadsheetml/2006/main" count="506" uniqueCount="222">
  <si>
    <t>บริษัท กรุงเทพประกันชีวิต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</si>
  <si>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</si>
  <si>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</si>
  <si>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</si>
  <si>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</si>
  <si>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</t>
  </si>
  <si>
    <t>1 มกราคม</t>
  </si>
  <si>
    <t>หมายเหตุ</t>
  </si>
  <si>
    <t>(ปรับปรุงใหม่)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</si>
  <si>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</si>
  <si>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</si>
  <si>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</si>
  <si>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</si>
  <si>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</si>
  <si>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</si>
  <si>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</si>
  <si>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</si>
  <si>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</si>
  <si>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</si>
  <si>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</si>
  <si>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</si>
  <si>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</si>
  <si>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</si>
  <si>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</si>
  <si>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</si>
  <si>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</si>
  <si>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</si>
  <si>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</si>
  <si>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</si>
  <si>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</si>
  <si>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</si>
  <si>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16</t>
  </si>
  <si>
    <t>สินทรัพย์อื่น</t>
  </si>
  <si>
    <t>17</t>
  </si>
  <si>
    <t>รวมสินทรัพย์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</si>
  <si>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</si>
  <si>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</si>
  <si>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</si>
  <si>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</si>
  <si>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</si>
  <si>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</si>
  <si>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</si>
  <si>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</si>
  <si>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</si>
  <si>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</si>
  <si>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</si>
  <si>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</si>
  <si>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</si>
  <si>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</si>
  <si>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</si>
  <si>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</si>
  <si>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</si>
  <si>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</si>
  <si>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</si>
  <si>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</si>
  <si>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</si>
  <si>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</si>
  <si>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</si>
  <si>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</si>
  <si>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</si>
  <si>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</si>
  <si>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</si>
  <si>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</si>
  <si>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</si>
  <si>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</si>
  <si>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</si>
  <si>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</si>
  <si>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</si>
  <si>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</si>
  <si>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</si>
  <si>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</si>
  <si>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</si>
  <si>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</si>
  <si>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</si>
  <si>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</si>
  <si>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>20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</si>
  <si>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</si>
  <si>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</si>
  <si>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</si>
  <si>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</si>
  <si>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</si>
  <si>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</si>
  <si>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</si>
  <si>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</si>
  <si>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</si>
  <si>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</si>
  <si>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</si>
  <si>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</si>
  <si>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</si>
  <si>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</si>
  <si>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</si>
  <si>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 xml:space="preserve">    - สุทธิจากภาษีเงินได้</t>
  </si>
  <si>
    <t xml:space="preserve">   ผ่านกำไรขาดทุนเบ็ดเสร็จอื่น</t>
  </si>
  <si>
    <t xml:space="preserve">   สำหรับโครงการผลประโยชน์พนักงาน</t>
  </si>
  <si>
    <t>กำไรต่อหุ้น</t>
  </si>
  <si>
    <t xml:space="preserve">   กำไรต่อหุ้นขั้นพื้นฐาน </t>
  </si>
  <si>
    <t>งบการเปลี่ยนแปลงในส่วนของเจ้าของ</t>
  </si>
  <si>
    <t xml:space="preserve">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</si>
  <si>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</si>
  <si>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</si>
  <si>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</si>
  <si>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</si>
  <si>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</si>
  <si>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</si>
  <si>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</si>
  <si>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</si>
  <si>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</si>
  <si>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</si>
  <si>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</si>
  <si>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</si>
  <si>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</si>
  <si>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</si>
  <si>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</si>
  <si>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</si>
  <si>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</si>
  <si>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</si>
  <si>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</si>
  <si>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</si>
  <si>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</si>
  <si>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</si>
  <si>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</si>
  <si>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</si>
  <si>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</si>
  <si>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</si>
  <si>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</si>
  <si>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</si>
  <si>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 xml:space="preserve">   มาใช้เป็นครั้งแรก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</si>
  <si>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</si>
  <si>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</si>
  <si>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</si>
  <si>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</si>
  <si>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</si>
  <si>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 xml:space="preserve">      สำหรับโครงการผลประโยชน์พนักงาน</t>
  </si>
  <si>
    <t>กำไร (ขาดทุน) เบ็ดเสร็จรวมสำหรับงวด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</si>
  <si>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</si>
  <si>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เงินปันผลจ่าย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</si>
  <si>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</si>
  <si>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</si>
  <si>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</si>
  <si>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</si>
  <si>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</si>
  <si>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</si>
  <si>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</si>
  <si>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</si>
  <si>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</si>
  <si>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</si>
  <si>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</si>
  <si>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</si>
  <si>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</si>
  <si>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</si>
  <si>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</si>
  <si>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</si>
  <si>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</si>
  <si>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</si>
  <si>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</si>
  <si>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</si>
  <si>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กำไรจากการวัดมูลค่าเงินลงทุนในตราสารหนี้</t>
  </si>
  <si>
    <t>ค่าใช้จ่ายทางการเงินจากสัญญาประกันภัยต่อที่ถือไว้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</si>
  <si>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</si>
  <si>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</si>
  <si>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</si>
  <si>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</si>
  <si>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</si>
  <si>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</si>
  <si>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</si>
  <si>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</si>
  <si>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</si>
  <si>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</si>
  <si>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>ผลกระทบของการนำมาตรฐานการรายงานทางการเงินฉบับที่ 9 และ 17</t>
  </si>
  <si>
    <t>ยอดคงเหลือ ณ วันที่ 1 มกราคม 2567 (ปรับปรุงใหม่)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</si>
  <si>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</si>
  <si>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</si>
  <si>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</si>
  <si>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กำไรจากการประมาณการตามหลักคณิตศาสตร์ประกันภัย</t>
  </si>
  <si>
    <t xml:space="preserve">      ผ่านกำไรขาดทุนเบ็ดเสร็จอื่นโอนเข้ากำไรสะสม</t>
  </si>
  <si>
    <t>ยอดคงเหลือ ณ วันที่ 1 มกราคม 2568 (ปรับปรุงใหม่)</t>
  </si>
  <si>
    <t>ยอดคงเหลือ ณ วันที่ 1 มกราคม 2567 (ตามที่รายงานไว้เดิม)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</si>
  <si>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</si>
  <si>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</si>
  <si>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กำไรสุทธิจากเครื่องมือทางการเงิน</t>
  </si>
  <si>
    <t>6, 7</t>
  </si>
  <si>
    <t>เงินสดสุทธิ - หนี้สินทางการเงินอื่น</t>
  </si>
  <si>
    <t>กำไรก่อนภาษีเงินได้</t>
  </si>
  <si>
    <t xml:space="preserve">เงินสดสุทธิใช้ไปในกิจกรรมดำเนินงาน </t>
  </si>
  <si>
    <t>เงินสดสุทธิใช้ไปในกิจกรรมลงทุน</t>
  </si>
  <si>
    <t>หนี้สินภาษีเงินได้รอตัดบัญชี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</si>
  <si>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</si>
  <si>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</si>
  <si>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โอนกลับ (รับรู้) ผลขาดทุนด้านเครดิตที่คาดว่าจะเกิดขึ้น</t>
  </si>
  <si>
    <t>การแบ่งปันกำไรเบ็ดเสร็จรวมสำหรับงวด</t>
  </si>
  <si>
    <t>กำไรเบ็ดเสร็จอื่นสำหรับงวด - สุทธิจากภาษี</t>
  </si>
  <si>
    <t xml:space="preserve">  และ 17 มาใช้เป็นครั้งแรก</t>
  </si>
  <si>
    <t xml:space="preserve">ผลกระทบของการนำมาตรฐานการรายงานทางการเงินฉบับที่ 9 </t>
  </si>
  <si>
    <t>สำหรับปีสิ้นสุดวันที่ 31 ธันวาคม 2568</t>
  </si>
  <si>
    <t>ณ 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</si>
  <si>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</si>
  <si>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</si>
  <si>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-</t>
  </si>
  <si>
    <t>กำไรสำหรับปี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</si>
  <si>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</si>
  <si>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</si>
  <si>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21</t>
  </si>
  <si>
    <t>22</t>
  </si>
  <si>
    <t>ทรัพย์สินรอการขาย</t>
  </si>
  <si>
    <t xml:space="preserve">   ขาดทุนจากการประมาณการตามหลักคณิตศาสตร์ประกันภัย</t>
  </si>
  <si>
    <t>24, 25</t>
  </si>
  <si>
    <t>24, 31</t>
  </si>
  <si>
    <t>19, 24</t>
  </si>
  <si>
    <t>37</t>
  </si>
  <si>
    <t>12</t>
  </si>
  <si>
    <t xml:space="preserve">  ค่าใช้จ่ายสุทธิจากสัญญาประกันภัยต่อที่ถือไว้ </t>
  </si>
  <si>
    <t>กำไรจากการวัดมูลค่ายุติธรรมอนุพันธ์สำหรับ</t>
  </si>
  <si>
    <t>ค่าใช้จ่ายทางการเงินจากสัญญาประกันภัยที่ออก</t>
  </si>
  <si>
    <t>ขาดทุนจากการวัดมูลค่าเงินลงทุนในตราสารทุนด้วยมูลค่ายุติธรรม</t>
  </si>
  <si>
    <t>กำไร (ขาดทุน) จากการประมาณการตามหลักคณิตศาสตร์ประกันภัย</t>
  </si>
  <si>
    <t>กำไรจากการวัดมูลค่ายุติธรรมตราสารอนุพันธ์สำหรับ</t>
  </si>
  <si>
    <t>24, 27</t>
  </si>
  <si>
    <t>หมายเหตุประกอบงบการเงินเป็นส่วนหนึ่งของงบการเงินนี้</t>
  </si>
  <si>
    <t>24, 26, 31</t>
  </si>
  <si>
    <t>24, 30, 31</t>
  </si>
  <si>
    <t>24, 31, 42</t>
  </si>
  <si>
    <t xml:space="preserve">  กำไรจากการปรับมูลค่ายุติธรรมของเครื่องมือทางการเงิน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</si>
</sst>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_(* #,##0_);_(* \(#,##0\);_(\ &quot;-&quot;_);_(@_)"/>
    <numFmt numFmtId="174" formatCode="_(* #,##0.00_);_(* \(#,##0.00\);_(\ &quot;-&quot;??_);_(@_)"/>
    <numFmt numFmtId="175" formatCode="_(* #,##0_);_(* \(#,##0\);_(\ &quot;-&quot;??_);_(@_)"/>
    <numFmt numFmtId="176" formatCode="_-* #,##0.0_-;\-* #,##0.0_-;_-* &quot;-&quot;??_-;_-@_-"/>
  </numFmts>
  <fonts count="38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8"/>
      <color rgb="FF0070C0"/>
      <name val="Angsana New"/>
      <family val="1"/>
    </font>
    <font>
      <sz val="18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b/>
      <sz val="14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rgb="FF0000FF"/>
      <name val="Angsana New"/>
      <family val="1"/>
    </font>
    <font>
      <b/>
      <sz val="18"/>
      <color rgb="FF0000FF"/>
      <name val="Angsana New"/>
      <family val="1"/>
    </font>
    <font>
      <sz val="18"/>
      <color rgb="FF0000FF"/>
      <name val="Angsana New"/>
      <family val="1"/>
    </font>
    <font>
      <b/>
      <sz val="16"/>
      <color rgb="FF0000FF"/>
      <name val="Angsana New"/>
      <family val="1"/>
    </font>
    <font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40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/>
    </xf>
    <xf numFmtId="1" fontId="6" fillId="0" borderId="0" xfId="4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8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vertical="center"/>
    </xf>
    <xf numFmtId="49" fontId="6" fillId="0" borderId="0" xfId="4" applyNumberFormat="1" applyFont="1" applyFill="1" applyBorder="1" applyAlignment="1">
      <alignment horizontal="left" vertical="center" indent="1"/>
    </xf>
    <xf numFmtId="168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8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164" fontId="30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41" fontId="17" fillId="0" borderId="0" xfId="12" applyNumberFormat="1" applyFont="1" applyFill="1" applyBorder="1" applyAlignment="1">
      <alignment vertical="center"/>
    </xf>
    <xf numFmtId="41" fontId="18" fillId="0" borderId="0" xfId="1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173" fontId="14" fillId="0" borderId="2" xfId="1" applyNumberFormat="1" applyFont="1" applyFill="1" applyBorder="1" applyAlignment="1">
      <alignment horizontal="center" vertical="center"/>
    </xf>
    <xf numFmtId="173" fontId="14" fillId="0" borderId="3" xfId="1" applyNumberFormat="1" applyFont="1" applyFill="1" applyBorder="1" applyAlignment="1">
      <alignment horizontal="center" vertical="center"/>
    </xf>
    <xf numFmtId="173" fontId="14" fillId="0" borderId="0" xfId="1" applyNumberFormat="1" applyFont="1" applyFill="1" applyBorder="1" applyAlignment="1">
      <alignment horizontal="center" vertical="center"/>
    </xf>
    <xf numFmtId="175" fontId="14" fillId="0" borderId="2" xfId="1" applyNumberFormat="1" applyFont="1" applyFill="1" applyBorder="1" applyAlignment="1">
      <alignment vertical="center"/>
    </xf>
    <xf numFmtId="175" fontId="14" fillId="0" borderId="3" xfId="1" applyNumberFormat="1" applyFont="1" applyFill="1" applyBorder="1" applyAlignment="1">
      <alignment horizontal="center" vertical="center"/>
    </xf>
    <xf numFmtId="175" fontId="14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8" xfId="2" applyNumberFormat="1" applyFont="1" applyFill="1" applyBorder="1" applyAlignment="1">
      <alignment vertical="center"/>
    </xf>
    <xf numFmtId="175" fontId="14" fillId="0" borderId="2" xfId="1" applyNumberFormat="1" applyFont="1" applyFill="1" applyBorder="1" applyAlignment="1">
      <alignment horizontal="center" vertical="center"/>
    </xf>
    <xf numFmtId="173" fontId="6" fillId="0" borderId="0" xfId="1" applyNumberFormat="1" applyFont="1" applyFill="1" applyAlignment="1">
      <alignment horizontal="center" vertical="center"/>
    </xf>
    <xf numFmtId="175" fontId="14" fillId="0" borderId="1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175" fontId="14" fillId="0" borderId="8" xfId="1" applyNumberFormat="1" applyFont="1" applyFill="1" applyBorder="1" applyAlignment="1">
      <alignment horizontal="center" vertical="center"/>
    </xf>
    <xf numFmtId="175" fontId="14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173" fontId="19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Alignment="1">
      <alignment vertical="center"/>
    </xf>
    <xf numFmtId="168" fontId="19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19" fillId="0" borderId="0" xfId="1" applyNumberFormat="1" applyFont="1" applyFill="1" applyBorder="1" applyAlignment="1">
      <alignment horizontal="right" vertical="center"/>
    </xf>
    <xf numFmtId="175" fontId="18" fillId="0" borderId="0" xfId="1" applyNumberFormat="1" applyFont="1" applyFill="1" applyAlignment="1">
      <alignment vertical="center"/>
    </xf>
    <xf numFmtId="173" fontId="18" fillId="0" borderId="0" xfId="1" applyNumberFormat="1" applyFont="1" applyFill="1" applyAlignment="1">
      <alignment vertical="center"/>
    </xf>
    <xf numFmtId="175" fontId="14" fillId="0" borderId="0" xfId="1" applyNumberFormat="1" applyFont="1" applyFill="1" applyAlignment="1">
      <alignment vertical="center"/>
    </xf>
    <xf numFmtId="164" fontId="33" fillId="0" borderId="0" xfId="1" applyFont="1" applyFill="1" applyBorder="1" applyAlignment="1">
      <alignment horizontal="center" vertical="center"/>
    </xf>
    <xf numFmtId="164" fontId="37" fillId="0" borderId="0" xfId="1" applyFont="1" applyFill="1" applyBorder="1" applyAlignment="1">
      <alignment vertical="center"/>
    </xf>
    <xf numFmtId="166" fontId="37" fillId="0" borderId="0" xfId="1" applyNumberFormat="1" applyFont="1" applyFill="1" applyBorder="1" applyAlignment="1">
      <alignment horizontal="right" vertical="center"/>
    </xf>
    <xf numFmtId="166" fontId="37" fillId="0" borderId="0" xfId="1" applyNumberFormat="1" applyFont="1" applyFill="1" applyBorder="1" applyAlignment="1">
      <alignment vertical="center"/>
    </xf>
    <xf numFmtId="175" fontId="18" fillId="0" borderId="0" xfId="1" applyNumberFormat="1" applyFont="1" applyFill="1" applyBorder="1" applyAlignment="1">
      <alignment vertical="center"/>
    </xf>
    <xf numFmtId="174" fontId="18" fillId="0" borderId="0" xfId="1" applyNumberFormat="1" applyFont="1" applyFill="1" applyBorder="1" applyAlignment="1">
      <alignment vertical="center"/>
    </xf>
    <xf numFmtId="175" fontId="14" fillId="0" borderId="0" xfId="1" applyNumberFormat="1" applyFont="1" applyFill="1" applyBorder="1" applyAlignment="1">
      <alignment vertical="center"/>
    </xf>
    <xf numFmtId="173" fontId="37" fillId="0" borderId="0" xfId="1" applyNumberFormat="1" applyFont="1" applyFill="1" applyBorder="1" applyAlignment="1">
      <alignment vertical="center"/>
    </xf>
    <xf numFmtId="173" fontId="18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top"/>
    </xf>
    <xf numFmtId="164" fontId="6" fillId="0" borderId="0" xfId="1" applyFont="1" applyFill="1" applyAlignment="1">
      <alignment vertical="top"/>
    </xf>
    <xf numFmtId="164" fontId="22" fillId="0" borderId="0" xfId="1" applyFont="1" applyFill="1" applyAlignment="1">
      <alignment vertical="center"/>
    </xf>
    <xf numFmtId="164" fontId="22" fillId="0" borderId="0" xfId="1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164" fontId="33" fillId="0" borderId="0" xfId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6" fontId="22" fillId="0" borderId="0" xfId="1" applyNumberFormat="1" applyFont="1" applyFill="1" applyAlignment="1">
      <alignment vertical="top"/>
    </xf>
    <xf numFmtId="166" fontId="14" fillId="0" borderId="0" xfId="1" applyNumberFormat="1" applyFont="1" applyFill="1" applyAlignment="1">
      <alignment vertical="top"/>
    </xf>
    <xf numFmtId="166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4" fontId="36" fillId="0" borderId="0" xfId="1" applyFont="1" applyFill="1" applyAlignment="1">
      <alignment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41" fontId="6" fillId="0" borderId="0" xfId="4" quotePrefix="1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41" fontId="6" fillId="0" borderId="1" xfId="12" applyNumberFormat="1" applyFont="1" applyFill="1" applyBorder="1" applyAlignment="1">
      <alignment vertical="center"/>
    </xf>
    <xf numFmtId="164" fontId="37" fillId="0" borderId="0" xfId="1" applyFont="1" applyFill="1"/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0" fontId="18" fillId="0" borderId="0" xfId="11" applyFont="1" applyFill="1" applyAlignment="1">
      <alignment horizontal="center" vertical="center"/>
    </xf>
    <xf numFmtId="0" fontId="16" fillId="0" borderId="0" xfId="11" applyFont="1" applyFill="1" applyAlignment="1">
      <alignment horizontal="right" vertical="center"/>
    </xf>
    <xf numFmtId="0" fontId="6" fillId="0" borderId="0" xfId="11" applyFont="1" applyFill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41" fontId="18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vertical="center"/>
    </xf>
    <xf numFmtId="173" fontId="18" fillId="0" borderId="0" xfId="11" applyNumberFormat="1" applyFont="1" applyFill="1" applyAlignment="1">
      <alignment vertical="center"/>
    </xf>
    <xf numFmtId="0" fontId="31" fillId="0" borderId="0" xfId="11" applyFont="1" applyFill="1" applyAlignment="1">
      <alignment horizontal="right" vertical="center"/>
    </xf>
    <xf numFmtId="0" fontId="18" fillId="0" borderId="0" xfId="11" applyFont="1" applyFill="1" applyAlignment="1">
      <alignment horizontal="left" vertical="center"/>
    </xf>
    <xf numFmtId="173" fontId="18" fillId="0" borderId="0" xfId="11" applyNumberFormat="1" applyFont="1" applyFill="1" applyAlignment="1">
      <alignment horizontal="center" vertical="center"/>
    </xf>
    <xf numFmtId="175" fontId="18" fillId="0" borderId="0" xfId="11" applyNumberFormat="1" applyFont="1" applyFill="1" applyAlignment="1">
      <alignment vertical="center"/>
    </xf>
    <xf numFmtId="0" fontId="18" fillId="0" borderId="0" xfId="11" applyFont="1" applyFill="1" applyAlignment="1">
      <alignment vertical="center"/>
    </xf>
    <xf numFmtId="0" fontId="20" fillId="0" borderId="0" xfId="11" applyFont="1" applyFill="1" applyAlignment="1">
      <alignment horizontal="right" vertical="center"/>
    </xf>
    <xf numFmtId="0" fontId="16" fillId="0" borderId="0" xfId="11" applyFont="1" applyFill="1" applyAlignment="1">
      <alignment vertical="center"/>
    </xf>
    <xf numFmtId="166" fontId="18" fillId="0" borderId="0" xfId="11" applyNumberFormat="1" applyFont="1" applyFill="1" applyAlignment="1">
      <alignment vertical="center"/>
    </xf>
    <xf numFmtId="176" fontId="18" fillId="0" borderId="0" xfId="1" applyNumberFormat="1" applyFont="1" applyFill="1" applyAlignment="1">
      <alignment vertical="center"/>
    </xf>
    <xf numFmtId="41" fontId="17" fillId="0" borderId="0" xfId="11" applyNumberFormat="1" applyFont="1" applyFill="1" applyAlignment="1">
      <alignment vertical="center"/>
    </xf>
    <xf numFmtId="175" fontId="18" fillId="0" borderId="0" xfId="11" applyNumberFormat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0" fontId="5" fillId="0" borderId="1" xfId="9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6" fontId="1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3" fontId="6" fillId="0" borderId="0" xfId="0" quotePrefix="1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 indent="4"/>
    </xf>
    <xf numFmtId="38" fontId="6" fillId="0" borderId="0" xfId="0" applyNumberFormat="1" applyFont="1" applyFill="1" applyAlignment="1">
      <alignment horizontal="left" vertical="center" indent="1"/>
    </xf>
    <xf numFmtId="38" fontId="6" fillId="0" borderId="0" xfId="0" applyNumberFormat="1" applyFont="1" applyFill="1" applyAlignment="1">
      <alignment horizontal="left" vertical="center" indent="2"/>
    </xf>
    <xf numFmtId="38" fontId="6" fillId="0" borderId="0" xfId="0" applyNumberFormat="1" applyFont="1" applyFill="1" applyAlignment="1">
      <alignment horizontal="left" vertical="center" indent="3"/>
    </xf>
    <xf numFmtId="38" fontId="6" fillId="0" borderId="0" xfId="0" quotePrefix="1" applyNumberFormat="1" applyFont="1" applyFill="1" applyAlignment="1">
      <alignment horizontal="left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164" fontId="34" fillId="0" borderId="0" xfId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4" fontId="35" fillId="0" borderId="0" xfId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left" vertical="center"/>
    </xf>
    <xf numFmtId="41" fontId="6" fillId="0" borderId="6" xfId="0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9" fontId="6" fillId="0" borderId="0" xfId="10" applyNumberFormat="1" applyFont="1" applyFill="1"/>
    <xf numFmtId="41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10" applyNumberFormat="1" applyFont="1" applyFill="1" applyAlignment="1">
      <alignment wrapText="1"/>
    </xf>
    <xf numFmtId="41" fontId="19" fillId="0" borderId="0" xfId="2" applyNumberFormat="1" applyFont="1" applyFill="1" applyBorder="1" applyAlignment="1">
      <alignment vertical="center"/>
    </xf>
    <xf numFmtId="49" fontId="5" fillId="0" borderId="0" xfId="10" applyNumberFormat="1" applyFont="1" applyFill="1"/>
    <xf numFmtId="41" fontId="19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19" fillId="0" borderId="1" xfId="2" applyNumberFormat="1" applyFont="1" applyFill="1" applyBorder="1" applyAlignment="1">
      <alignment vertical="center"/>
    </xf>
    <xf numFmtId="166" fontId="33" fillId="0" borderId="0" xfId="1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6" fillId="0" borderId="7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0" xfId="0" quotePrefix="1" applyNumberFormat="1" applyFont="1" applyFill="1" applyAlignment="1">
      <alignment horizontal="center" vertical="center"/>
    </xf>
    <xf numFmtId="41" fontId="6" fillId="0" borderId="1" xfId="0" quotePrefix="1" applyNumberFormat="1" applyFont="1" applyFill="1" applyBorder="1" applyAlignment="1">
      <alignment vertical="center"/>
    </xf>
    <xf numFmtId="41" fontId="30" fillId="0" borderId="0" xfId="0" applyNumberFormat="1" applyFont="1" applyFill="1" applyAlignment="1">
      <alignment vertical="center"/>
    </xf>
    <xf numFmtId="164" fontId="19" fillId="0" borderId="0" xfId="1" applyFont="1" applyFill="1" applyAlignment="1">
      <alignment horizontal="center" vertical="center"/>
    </xf>
    <xf numFmtId="164" fontId="33" fillId="0" borderId="0" xfId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 indent="2"/>
    </xf>
    <xf numFmtId="49" fontId="6" fillId="0" borderId="0" xfId="0" applyNumberFormat="1" applyFont="1" applyFill="1" applyAlignment="1">
      <alignment horizontal="left" vertical="center" indent="1"/>
    </xf>
    <xf numFmtId="41" fontId="19" fillId="0" borderId="1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1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2" fontId="6" fillId="0" borderId="7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71" fontId="6" fillId="0" borderId="7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49" fontId="5" fillId="0" borderId="0" xfId="11" applyNumberFormat="1" applyFont="1" applyFill="1" applyAlignment="1">
      <alignment vertical="top"/>
    </xf>
    <xf numFmtId="0" fontId="6" fillId="0" borderId="0" xfId="11" applyFont="1" applyFill="1" applyAlignment="1">
      <alignment vertical="top"/>
    </xf>
    <xf numFmtId="49" fontId="10" fillId="0" borderId="1" xfId="11" applyNumberFormat="1" applyFont="1" applyFill="1" applyBorder="1" applyAlignment="1">
      <alignment horizontal="left" vertical="center"/>
    </xf>
    <xf numFmtId="0" fontId="10" fillId="0" borderId="1" xfId="11" applyFont="1" applyFill="1" applyBorder="1" applyAlignment="1">
      <alignment vertical="center"/>
    </xf>
    <xf numFmtId="0" fontId="12" fillId="0" borderId="1" xfId="11" applyFont="1" applyFill="1" applyBorder="1" applyAlignment="1">
      <alignment vertical="center"/>
    </xf>
    <xf numFmtId="0" fontId="6" fillId="0" borderId="0" xfId="11" applyFont="1" applyFill="1" applyAlignment="1">
      <alignment vertical="center"/>
    </xf>
    <xf numFmtId="49" fontId="5" fillId="0" borderId="0" xfId="11" applyNumberFormat="1" applyFont="1" applyFill="1" applyAlignment="1">
      <alignment horizontal="left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right" vertical="center"/>
    </xf>
    <xf numFmtId="49" fontId="22" fillId="0" borderId="0" xfId="11" applyNumberFormat="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49" fontId="22" fillId="0" borderId="0" xfId="11" applyNumberFormat="1" applyFont="1" applyFill="1" applyAlignment="1">
      <alignment horizontal="center" vertical="center"/>
    </xf>
    <xf numFmtId="0" fontId="22" fillId="0" borderId="0" xfId="11" applyFont="1" applyFill="1" applyAlignment="1">
      <alignment horizontal="center" vertical="center"/>
    </xf>
    <xf numFmtId="0" fontId="22" fillId="0" borderId="1" xfId="11" applyFont="1" applyFill="1" applyBorder="1" applyAlignment="1">
      <alignment horizontal="center" vertical="center"/>
    </xf>
    <xf numFmtId="0" fontId="22" fillId="0" borderId="1" xfId="11" quotePrefix="1" applyFont="1" applyFill="1" applyBorder="1" applyAlignment="1">
      <alignment horizontal="center" vertical="center"/>
    </xf>
    <xf numFmtId="38" fontId="22" fillId="0" borderId="1" xfId="11" applyNumberFormat="1" applyFont="1" applyFill="1" applyBorder="1" applyAlignment="1">
      <alignment horizontal="center" vertical="center"/>
    </xf>
    <xf numFmtId="0" fontId="22" fillId="0" borderId="0" xfId="11" applyFont="1" applyFill="1" applyAlignment="1">
      <alignment horizontal="left" vertical="center"/>
    </xf>
    <xf numFmtId="0" fontId="14" fillId="0" borderId="0" xfId="11" applyFont="1" applyFill="1" applyAlignment="1">
      <alignment horizontal="left" vertical="center"/>
    </xf>
    <xf numFmtId="41" fontId="14" fillId="0" borderId="0" xfId="11" applyNumberFormat="1" applyFont="1" applyFill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4" fillId="0" borderId="0" xfId="11" applyNumberFormat="1" applyFont="1" applyFill="1" applyAlignment="1">
      <alignment horizontal="right" vertical="center"/>
    </xf>
    <xf numFmtId="0" fontId="26" fillId="0" borderId="0" xfId="11" applyFont="1" applyFill="1" applyAlignment="1">
      <alignment horizontal="left" vertical="center" wrapText="1"/>
    </xf>
    <xf numFmtId="0" fontId="14" fillId="0" borderId="0" xfId="1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175" fontId="14" fillId="0" borderId="0" xfId="0" applyNumberFormat="1" applyFont="1" applyFill="1" applyAlignment="1">
      <alignment vertical="center"/>
    </xf>
    <xf numFmtId="167" fontId="14" fillId="0" borderId="2" xfId="0" applyNumberFormat="1" applyFont="1" applyFill="1" applyBorder="1" applyAlignment="1">
      <alignment horizontal="center" vertical="center"/>
    </xf>
    <xf numFmtId="41" fontId="14" fillId="0" borderId="2" xfId="0" applyNumberFormat="1" applyFont="1" applyFill="1" applyBorder="1" applyAlignment="1">
      <alignment vertical="center"/>
    </xf>
    <xf numFmtId="175" fontId="14" fillId="0" borderId="0" xfId="11" applyNumberFormat="1" applyFont="1" applyFill="1" applyAlignment="1">
      <alignment horizontal="center" vertical="center"/>
    </xf>
    <xf numFmtId="174" fontId="14" fillId="0" borderId="0" xfId="11" applyNumberFormat="1" applyFont="1" applyFill="1" applyAlignment="1">
      <alignment vertical="center"/>
    </xf>
    <xf numFmtId="173" fontId="14" fillId="0" borderId="3" xfId="11" applyNumberFormat="1" applyFont="1" applyFill="1" applyBorder="1" applyAlignment="1">
      <alignment horizontal="center" vertical="center"/>
    </xf>
    <xf numFmtId="174" fontId="14" fillId="0" borderId="3" xfId="11" applyNumberFormat="1" applyFont="1" applyFill="1" applyBorder="1" applyAlignment="1">
      <alignment horizontal="center" vertical="center"/>
    </xf>
    <xf numFmtId="174" fontId="14" fillId="0" borderId="0" xfId="11" applyNumberFormat="1" applyFont="1" applyFill="1" applyAlignment="1">
      <alignment horizontal="center" vertical="center"/>
    </xf>
    <xf numFmtId="175" fontId="14" fillId="0" borderId="3" xfId="11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/>
    </xf>
    <xf numFmtId="166" fontId="14" fillId="0" borderId="3" xfId="1" applyNumberFormat="1" applyFont="1" applyFill="1" applyBorder="1" applyAlignment="1">
      <alignment horizontal="center" vertical="center"/>
    </xf>
    <xf numFmtId="41" fontId="14" fillId="0" borderId="3" xfId="11" applyNumberFormat="1" applyFont="1" applyFill="1" applyBorder="1" applyAlignment="1">
      <alignment vertical="center"/>
    </xf>
    <xf numFmtId="0" fontId="16" fillId="0" borderId="0" xfId="11" applyFont="1" applyFill="1" applyAlignment="1">
      <alignment horizontal="left" vertical="center"/>
    </xf>
    <xf numFmtId="167" fontId="14" fillId="0" borderId="4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vertical="center"/>
    </xf>
    <xf numFmtId="173" fontId="14" fillId="0" borderId="8" xfId="11" applyNumberFormat="1" applyFont="1" applyFill="1" applyBorder="1" applyAlignment="1">
      <alignment horizontal="center" vertical="center"/>
    </xf>
    <xf numFmtId="173" fontId="14" fillId="0" borderId="0" xfId="11" applyNumberFormat="1" applyFont="1" applyFill="1" applyAlignment="1">
      <alignment horizontal="center" vertical="center"/>
    </xf>
    <xf numFmtId="173" fontId="14" fillId="0" borderId="8" xfId="11" applyNumberFormat="1" applyFont="1" applyFill="1" applyBorder="1" applyAlignment="1">
      <alignment vertical="center"/>
    </xf>
    <xf numFmtId="173" fontId="14" fillId="0" borderId="0" xfId="11" applyNumberFormat="1" applyFont="1" applyFill="1" applyAlignment="1">
      <alignment vertical="center"/>
    </xf>
    <xf numFmtId="173" fontId="6" fillId="0" borderId="0" xfId="11" applyNumberFormat="1" applyFont="1" applyFill="1" applyAlignment="1">
      <alignment horizontal="center" vertical="center"/>
    </xf>
    <xf numFmtId="173" fontId="14" fillId="0" borderId="5" xfId="11" applyNumberFormat="1" applyFont="1" applyFill="1" applyBorder="1" applyAlignment="1">
      <alignment horizontal="center" vertical="center"/>
    </xf>
    <xf numFmtId="41" fontId="16" fillId="0" borderId="0" xfId="11" applyNumberFormat="1" applyFont="1" applyFill="1" applyAlignment="1">
      <alignment vertical="center"/>
    </xf>
    <xf numFmtId="0" fontId="33" fillId="0" borderId="0" xfId="11" applyFont="1" applyFill="1" applyAlignment="1">
      <alignment horizontal="center" vertical="center"/>
    </xf>
    <xf numFmtId="0" fontId="33" fillId="0" borderId="0" xfId="11" applyFont="1" applyFill="1" applyAlignment="1">
      <alignment horizontal="left" vertical="center"/>
    </xf>
    <xf numFmtId="0" fontId="33" fillId="0" borderId="0" xfId="11" applyFont="1" applyFill="1" applyAlignment="1">
      <alignment vertical="center"/>
    </xf>
    <xf numFmtId="173" fontId="33" fillId="0" borderId="0" xfId="11" applyNumberFormat="1" applyFont="1" applyFill="1" applyAlignment="1">
      <alignment vertical="center"/>
    </xf>
    <xf numFmtId="41" fontId="33" fillId="0" borderId="0" xfId="11" applyNumberFormat="1" applyFont="1" applyFill="1" applyAlignment="1">
      <alignment vertical="center"/>
    </xf>
    <xf numFmtId="0" fontId="23" fillId="0" borderId="0" xfId="11" applyFont="1" applyFill="1" applyAlignment="1">
      <alignment horizontal="left" vertical="center"/>
    </xf>
    <xf numFmtId="0" fontId="23" fillId="0" borderId="0" xfId="11" applyFont="1" applyFill="1" applyAlignment="1">
      <alignment horizontal="center" vertical="center"/>
    </xf>
    <xf numFmtId="173" fontId="23" fillId="0" borderId="2" xfId="1" applyNumberFormat="1" applyFont="1" applyFill="1" applyBorder="1" applyAlignment="1">
      <alignment horizontal="center" vertical="center"/>
    </xf>
    <xf numFmtId="173" fontId="14" fillId="0" borderId="2" xfId="11" applyNumberFormat="1" applyFont="1" applyFill="1" applyBorder="1" applyAlignment="1">
      <alignment horizontal="center" vertical="center"/>
    </xf>
    <xf numFmtId="173" fontId="14" fillId="0" borderId="2" xfId="11" applyNumberFormat="1" applyFont="1" applyFill="1" applyBorder="1" applyAlignment="1">
      <alignment vertical="center"/>
    </xf>
    <xf numFmtId="173" fontId="14" fillId="0" borderId="3" xfId="11" applyNumberFormat="1" applyFont="1" applyFill="1" applyBorder="1" applyAlignment="1">
      <alignment vertical="center"/>
    </xf>
    <xf numFmtId="173" fontId="6" fillId="0" borderId="3" xfId="11" applyNumberFormat="1" applyFont="1" applyFill="1" applyBorder="1" applyAlignment="1">
      <alignment horizontal="center" vertical="center"/>
    </xf>
    <xf numFmtId="0" fontId="14" fillId="0" borderId="0" xfId="11" quotePrefix="1" applyFont="1" applyFill="1" applyAlignment="1">
      <alignment horizontal="left" vertical="center"/>
    </xf>
    <xf numFmtId="173" fontId="14" fillId="0" borderId="4" xfId="11" applyNumberFormat="1" applyFont="1" applyFill="1" applyBorder="1" applyAlignment="1">
      <alignment horizontal="center" vertical="center"/>
    </xf>
    <xf numFmtId="173" fontId="14" fillId="0" borderId="4" xfId="11" applyNumberFormat="1" applyFont="1" applyFill="1" applyBorder="1" applyAlignment="1">
      <alignment vertical="center"/>
    </xf>
    <xf numFmtId="173" fontId="6" fillId="0" borderId="8" xfId="11" applyNumberFormat="1" applyFont="1" applyFill="1" applyBorder="1" applyAlignment="1">
      <alignment horizontal="center" vertical="center"/>
    </xf>
    <xf numFmtId="167" fontId="18" fillId="0" borderId="0" xfId="11" applyNumberFormat="1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4" fillId="0" borderId="0" xfId="11" applyFont="1" applyFill="1" applyAlignment="1">
      <alignment vertical="center"/>
    </xf>
    <xf numFmtId="49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horizontal="center" vertical="top"/>
    </xf>
    <xf numFmtId="0" fontId="22" fillId="0" borderId="1" xfId="11" applyFont="1" applyFill="1" applyBorder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175" fontId="14" fillId="0" borderId="0" xfId="0" applyNumberFormat="1" applyFont="1" applyFill="1" applyAlignment="1">
      <alignment horizontal="center" vertical="center"/>
    </xf>
    <xf numFmtId="0" fontId="14" fillId="0" borderId="0" xfId="11" applyFont="1" applyFill="1" applyAlignment="1">
      <alignment horizontal="left" vertical="center" wrapText="1"/>
    </xf>
    <xf numFmtId="168" fontId="14" fillId="0" borderId="0" xfId="11" applyNumberFormat="1" applyFont="1" applyFill="1" applyAlignment="1">
      <alignment vertical="center"/>
    </xf>
    <xf numFmtId="169" fontId="14" fillId="0" borderId="2" xfId="11" applyNumberFormat="1" applyFont="1" applyFill="1" applyBorder="1" applyAlignment="1">
      <alignment vertical="center"/>
    </xf>
    <xf numFmtId="167" fontId="14" fillId="0" borderId="2" xfId="11" applyNumberFormat="1" applyFont="1" applyFill="1" applyBorder="1" applyAlignment="1">
      <alignment horizontal="center" vertical="center"/>
    </xf>
    <xf numFmtId="167" fontId="14" fillId="0" borderId="3" xfId="11" applyNumberFormat="1" applyFont="1" applyFill="1" applyBorder="1" applyAlignment="1">
      <alignment horizontal="center" vertical="center"/>
    </xf>
    <xf numFmtId="169" fontId="14" fillId="0" borderId="4" xfId="11" applyNumberFormat="1" applyFont="1" applyFill="1" applyBorder="1" applyAlignment="1">
      <alignment vertical="center"/>
    </xf>
    <xf numFmtId="167" fontId="14" fillId="0" borderId="4" xfId="11" applyNumberFormat="1" applyFont="1" applyFill="1" applyBorder="1" applyAlignment="1">
      <alignment horizontal="center" vertical="center"/>
    </xf>
    <xf numFmtId="167" fontId="14" fillId="0" borderId="0" xfId="11" applyNumberFormat="1" applyFont="1" applyFill="1" applyAlignment="1">
      <alignment horizontal="center" vertical="center"/>
    </xf>
    <xf numFmtId="175" fontId="14" fillId="0" borderId="5" xfId="11" applyNumberFormat="1" applyFont="1" applyFill="1" applyBorder="1" applyAlignment="1">
      <alignment vertical="center"/>
    </xf>
    <xf numFmtId="175" fontId="14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18" fillId="0" borderId="0" xfId="11" applyNumberFormat="1" applyFont="1" applyFill="1" applyAlignment="1">
      <alignment horizontal="right" vertical="center"/>
    </xf>
    <xf numFmtId="49" fontId="22" fillId="0" borderId="0" xfId="11" applyNumberFormat="1" applyFont="1" applyFill="1" applyAlignment="1">
      <alignment vertical="top"/>
    </xf>
    <xf numFmtId="0" fontId="14" fillId="0" borderId="0" xfId="11" applyFont="1" applyFill="1" applyAlignment="1">
      <alignment vertical="top"/>
    </xf>
    <xf numFmtId="49" fontId="22" fillId="0" borderId="1" xfId="11" applyNumberFormat="1" applyFont="1" applyFill="1" applyBorder="1" applyAlignment="1">
      <alignment horizontal="left" vertical="center"/>
    </xf>
    <xf numFmtId="0" fontId="22" fillId="0" borderId="1" xfId="11" applyFont="1" applyFill="1" applyBorder="1" applyAlignment="1">
      <alignment vertical="center"/>
    </xf>
    <xf numFmtId="0" fontId="14" fillId="0" borderId="1" xfId="11" applyFont="1" applyFill="1" applyBorder="1" applyAlignment="1">
      <alignment vertical="center"/>
    </xf>
    <xf numFmtId="175" fontId="23" fillId="0" borderId="0" xfId="11" applyNumberFormat="1" applyFont="1" applyFill="1" applyAlignment="1">
      <alignment horizontal="center" vertical="center"/>
    </xf>
    <xf numFmtId="175" fontId="14" fillId="0" borderId="2" xfId="11" applyNumberFormat="1" applyFont="1" applyFill="1" applyBorder="1" applyAlignment="1">
      <alignment horizontal="center" vertical="center"/>
    </xf>
    <xf numFmtId="175" fontId="14" fillId="0" borderId="2" xfId="11" applyNumberFormat="1" applyFont="1" applyFill="1" applyBorder="1" applyAlignment="1">
      <alignment vertical="center"/>
    </xf>
    <xf numFmtId="175" fontId="23" fillId="0" borderId="3" xfId="11" applyNumberFormat="1" applyFont="1" applyFill="1" applyBorder="1" applyAlignment="1">
      <alignment horizontal="center" vertical="center"/>
    </xf>
    <xf numFmtId="175" fontId="14" fillId="0" borderId="8" xfId="11" applyNumberFormat="1" applyFont="1" applyFill="1" applyBorder="1" applyAlignment="1">
      <alignment horizontal="center" vertical="center"/>
    </xf>
    <xf numFmtId="164" fontId="14" fillId="0" borderId="0" xfId="11" applyNumberFormat="1" applyFont="1" applyFill="1" applyAlignment="1">
      <alignment vertical="center"/>
    </xf>
    <xf numFmtId="0" fontId="37" fillId="0" borderId="0" xfId="11" applyFont="1" applyFill="1" applyAlignment="1">
      <alignment horizontal="center" vertical="center"/>
    </xf>
    <xf numFmtId="0" fontId="37" fillId="0" borderId="0" xfId="11" applyFont="1" applyFill="1" applyAlignment="1">
      <alignment horizontal="left" vertical="center"/>
    </xf>
    <xf numFmtId="0" fontId="37" fillId="0" borderId="0" xfId="11" applyFont="1" applyFill="1" applyAlignment="1">
      <alignment vertical="center"/>
    </xf>
    <xf numFmtId="49" fontId="36" fillId="0" borderId="0" xfId="0" applyNumberFormat="1" applyFont="1" applyFill="1" applyAlignment="1">
      <alignment vertical="center"/>
    </xf>
    <xf numFmtId="49" fontId="3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indent="2"/>
    </xf>
    <xf numFmtId="41" fontId="6" fillId="0" borderId="6" xfId="0" applyNumberFormat="1" applyFont="1" applyFill="1" applyBorder="1" applyAlignment="1">
      <alignment horizontal="right" vertical="center"/>
    </xf>
    <xf numFmtId="41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2"/>
    </xf>
    <xf numFmtId="49" fontId="6" fillId="0" borderId="0" xfId="0" quotePrefix="1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4" fillId="0" borderId="0" xfId="0" applyFont="1" applyFill="1"/>
    <xf numFmtId="0" fontId="37" fillId="0" borderId="0" xfId="0" applyFont="1" applyFill="1"/>
    <xf numFmtId="0" fontId="6" fillId="0" borderId="0" xfId="7" applyFont="1" applyFill="1" applyAlignment="1">
      <alignment vertical="center"/>
    </xf>
    <xf numFmtId="175" fontId="14" fillId="0" borderId="0" xfId="11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1" xfId="9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49" fontId="22" fillId="0" borderId="6" xfId="11" applyNumberFormat="1" applyFont="1" applyFill="1" applyBorder="1" applyAlignment="1">
      <alignment horizontal="center" vertical="center"/>
    </xf>
    <xf numFmtId="0" fontId="22" fillId="0" borderId="6" xfId="11" applyFont="1" applyFill="1" applyBorder="1" applyAlignment="1">
      <alignment horizontal="center" vertical="center"/>
    </xf>
    <xf numFmtId="0" fontId="22" fillId="0" borderId="1" xfId="11" applyFont="1" applyFill="1" applyBorder="1" applyAlignment="1">
      <alignment horizontal="center" vertical="center"/>
    </xf>
    <xf numFmtId="49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horizontal="center" vertical="top"/>
    </xf>
    <xf numFmtId="0" fontId="22" fillId="0" borderId="1" xfId="11" applyFont="1" applyFill="1" applyBorder="1" applyAlignment="1">
      <alignment horizontal="right" vertical="center"/>
    </xf>
    <xf numFmtId="49" fontId="22" fillId="0" borderId="1" xfId="11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lef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Comma 2 2 2 2" xfId="16" xr:uid="{598A3557-2638-44CA-A899-417C186F5154}"/>
    <cellStyle name="Comma 2 2 3" xfId="15" xr:uid="{5D270521-352B-4B39-A6CA-CAF539C7DFD3}"/>
    <cellStyle name="Comma 2 3" xfId="14" xr:uid="{C7F5913B-5ED5-44E9-9124-511FE6226F7A}"/>
    <cellStyle name="Comma 3" xfId="13" xr:uid="{999DB6E6-7B37-4F8F-8E07-DD1A92979E1A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A3F6"/>
      <color rgb="FF99FF99"/>
      <color rgb="FF66FFFF"/>
      <color rgb="FFFFFFCC"/>
      <color rgb="FFCC99FF"/>
      <color rgb="FF0000FF"/>
      <color rgb="FF00FF99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F128"/>
  <sheetViews>
    <sheetView view="pageBreakPreview" topLeftCell="A111" zoomScale="70" zoomScaleNormal="70" zoomScaleSheetLayoutView="70" zoomScalePageLayoutView="70" workbookViewId="0">
      <selection activeCell="D118" sqref="D118:N118"/>
    </sheetView>
  </sheetViews>
  <sheetFormatPr defaultColWidth="9.09765625" defaultRowHeight="24" customHeight="1" x14ac:dyDescent="0.75"/>
  <cols>
    <col min="1" max="1" width="42.69921875" style="155" customWidth="1"/>
    <col min="2" max="2" width="10.3984375" style="122" customWidth="1"/>
    <col min="3" max="3" width="1.3984375" style="122" customWidth="1"/>
    <col min="4" max="4" width="16.09765625" style="124" customWidth="1"/>
    <col min="5" max="5" width="1.3984375" style="124" customWidth="1"/>
    <col min="6" max="6" width="16.09765625" style="124" customWidth="1"/>
    <col min="7" max="7" width="1.3984375" style="124" customWidth="1"/>
    <col min="8" max="8" width="16.09765625" style="124" customWidth="1"/>
    <col min="9" max="9" width="1.3984375" style="122" customWidth="1"/>
    <col min="10" max="10" width="16.09765625" style="124" customWidth="1"/>
    <col min="11" max="11" width="1.3984375" style="124" customWidth="1"/>
    <col min="12" max="12" width="16.09765625" style="124" customWidth="1"/>
    <col min="13" max="13" width="1.8984375" style="124" customWidth="1"/>
    <col min="14" max="14" width="16.09765625" style="126" customWidth="1"/>
    <col min="15" max="15" width="3.8984375" style="19" customWidth="1"/>
    <col min="16" max="16" width="13.69921875" style="15" customWidth="1"/>
    <col min="17" max="17" width="1.69921875" style="15" customWidth="1"/>
    <col min="18" max="18" width="13.69921875" style="15" customWidth="1"/>
    <col min="19" max="19" width="1.69921875" style="15" customWidth="1"/>
    <col min="20" max="20" width="13.69921875" style="15" customWidth="1"/>
    <col min="21" max="21" width="1.69921875" style="15" customWidth="1"/>
    <col min="22" max="22" width="13.69921875" style="15" customWidth="1"/>
    <col min="23" max="23" width="1.69921875" style="15" customWidth="1"/>
    <col min="24" max="24" width="13.69921875" style="15" customWidth="1"/>
    <col min="25" max="25" width="1.69921875" style="15" customWidth="1"/>
    <col min="26" max="26" width="13.69921875" style="15" customWidth="1"/>
    <col min="27" max="32" width="9.09765625" style="15"/>
    <col min="33" max="16384" width="9.09765625" style="115"/>
  </cols>
  <sheetData>
    <row r="1" spans="1:32" s="114" customFormat="1" ht="26.15" customHeight="1" x14ac:dyDescent="0.75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18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2" ht="26.15" customHeight="1" x14ac:dyDescent="0.75">
      <c r="A2" s="328" t="s">
        <v>1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</row>
    <row r="3" spans="1:32" ht="26.15" customHeight="1" x14ac:dyDescent="0.75">
      <c r="A3" s="328" t="s">
        <v>194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32" ht="26.15" customHeight="1" x14ac:dyDescent="0.75">
      <c r="A4" s="116"/>
      <c r="B4" s="117"/>
      <c r="C4" s="117"/>
      <c r="D4" s="325"/>
      <c r="E4" s="325"/>
      <c r="F4" s="325"/>
      <c r="G4" s="118"/>
      <c r="H4" s="118"/>
      <c r="I4" s="119"/>
      <c r="J4" s="326"/>
      <c r="K4" s="326"/>
      <c r="L4" s="326"/>
      <c r="M4" s="120"/>
      <c r="N4" s="121" t="s">
        <v>2</v>
      </c>
    </row>
    <row r="5" spans="1:32" ht="9" customHeight="1" x14ac:dyDescent="0.75">
      <c r="A5" s="122"/>
      <c r="B5" s="115"/>
      <c r="C5" s="115"/>
      <c r="D5" s="123"/>
      <c r="E5" s="123"/>
      <c r="F5" s="123"/>
      <c r="G5" s="123"/>
      <c r="H5" s="123"/>
      <c r="I5" s="124"/>
      <c r="J5" s="125"/>
      <c r="K5" s="125"/>
      <c r="L5" s="125"/>
      <c r="M5" s="125"/>
    </row>
    <row r="6" spans="1:32" s="114" customFormat="1" ht="24" customHeight="1" x14ac:dyDescent="0.75">
      <c r="A6" s="127"/>
      <c r="D6" s="327" t="s">
        <v>3</v>
      </c>
      <c r="E6" s="327"/>
      <c r="F6" s="327"/>
      <c r="G6" s="327"/>
      <c r="H6" s="327"/>
      <c r="I6" s="128"/>
      <c r="J6" s="327" t="s">
        <v>4</v>
      </c>
      <c r="K6" s="327"/>
      <c r="L6" s="327"/>
      <c r="M6" s="327"/>
      <c r="N6" s="327"/>
      <c r="O6" s="18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</row>
    <row r="7" spans="1:32" s="114" customFormat="1" ht="24" customHeight="1" x14ac:dyDescent="0.75">
      <c r="A7" s="127"/>
      <c r="D7" s="129" t="s">
        <v>5</v>
      </c>
      <c r="E7" s="128"/>
      <c r="F7" s="129" t="s">
        <v>5</v>
      </c>
      <c r="G7" s="129"/>
      <c r="H7" s="22" t="s">
        <v>6</v>
      </c>
      <c r="I7" s="128"/>
      <c r="J7" s="129" t="s">
        <v>5</v>
      </c>
      <c r="K7" s="128"/>
      <c r="L7" s="129" t="s">
        <v>5</v>
      </c>
      <c r="M7" s="129"/>
      <c r="N7" s="26" t="s">
        <v>6</v>
      </c>
      <c r="O7" s="18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</row>
    <row r="8" spans="1:32" s="114" customFormat="1" ht="24" customHeight="1" x14ac:dyDescent="0.75">
      <c r="A8" s="130"/>
      <c r="C8" s="131"/>
      <c r="D8" s="132">
        <v>2568</v>
      </c>
      <c r="E8" s="133"/>
      <c r="F8" s="132">
        <v>2567</v>
      </c>
      <c r="G8" s="132"/>
      <c r="H8" s="22">
        <v>2567</v>
      </c>
      <c r="I8" s="134"/>
      <c r="J8" s="132">
        <v>2568</v>
      </c>
      <c r="K8" s="133"/>
      <c r="L8" s="132">
        <v>2567</v>
      </c>
      <c r="M8" s="132"/>
      <c r="N8" s="132">
        <v>2567</v>
      </c>
      <c r="O8" s="18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</row>
    <row r="9" spans="1:32" s="114" customFormat="1" ht="24" customHeight="1" x14ac:dyDescent="0.75">
      <c r="A9" s="130"/>
      <c r="B9" s="127" t="s">
        <v>7</v>
      </c>
      <c r="C9" s="131"/>
      <c r="D9" s="132"/>
      <c r="E9" s="133"/>
      <c r="F9" s="22" t="s">
        <v>8</v>
      </c>
      <c r="G9" s="22"/>
      <c r="H9" s="22" t="s">
        <v>8</v>
      </c>
      <c r="I9" s="134"/>
      <c r="J9" s="132"/>
      <c r="K9" s="133"/>
      <c r="L9" s="132" t="s">
        <v>8</v>
      </c>
      <c r="M9" s="132"/>
      <c r="N9" s="26" t="s">
        <v>8</v>
      </c>
      <c r="O9" s="18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</row>
    <row r="10" spans="1:32" ht="24" customHeight="1" x14ac:dyDescent="0.75">
      <c r="A10" s="135" t="s">
        <v>9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32" ht="24" customHeight="1" x14ac:dyDescent="0.75">
      <c r="A11" s="137" t="s">
        <v>10</v>
      </c>
      <c r="B11" s="122" t="s">
        <v>11</v>
      </c>
      <c r="C11" s="138"/>
      <c r="D11" s="4">
        <v>6682624</v>
      </c>
      <c r="E11" s="4"/>
      <c r="F11" s="53">
        <v>10522578</v>
      </c>
      <c r="G11" s="53"/>
      <c r="H11" s="53">
        <v>16083827</v>
      </c>
      <c r="I11" s="4"/>
      <c r="J11" s="4">
        <v>6659560</v>
      </c>
      <c r="K11" s="4"/>
      <c r="L11" s="53">
        <v>10501471</v>
      </c>
      <c r="M11" s="53"/>
      <c r="N11" s="55">
        <v>16065650</v>
      </c>
      <c r="O11" s="57"/>
      <c r="P11" s="19"/>
      <c r="Q11" s="19"/>
    </row>
    <row r="12" spans="1:32" ht="24" customHeight="1" x14ac:dyDescent="0.75">
      <c r="A12" s="137" t="s">
        <v>12</v>
      </c>
      <c r="C12" s="138"/>
      <c r="D12" s="4">
        <v>1103377</v>
      </c>
      <c r="E12" s="4"/>
      <c r="F12" s="53">
        <v>1150703</v>
      </c>
      <c r="G12" s="53"/>
      <c r="H12" s="53">
        <v>1470634</v>
      </c>
      <c r="I12" s="4"/>
      <c r="J12" s="4">
        <v>1103377</v>
      </c>
      <c r="K12" s="4"/>
      <c r="L12" s="53">
        <v>1150703</v>
      </c>
      <c r="M12" s="53"/>
      <c r="N12" s="55">
        <v>1470634</v>
      </c>
      <c r="O12" s="57"/>
      <c r="P12" s="19"/>
      <c r="Q12" s="19"/>
    </row>
    <row r="13" spans="1:32" ht="24" customHeight="1" x14ac:dyDescent="0.75">
      <c r="A13" s="137" t="s">
        <v>13</v>
      </c>
      <c r="B13" s="122" t="s">
        <v>180</v>
      </c>
      <c r="C13" s="138"/>
      <c r="D13" s="4">
        <v>28978</v>
      </c>
      <c r="E13" s="4"/>
      <c r="F13" s="53">
        <f>89104-62749</f>
        <v>26355</v>
      </c>
      <c r="G13" s="53"/>
      <c r="H13" s="53">
        <v>39747</v>
      </c>
      <c r="I13" s="4"/>
      <c r="J13" s="4">
        <v>28978</v>
      </c>
      <c r="K13" s="4"/>
      <c r="L13" s="53">
        <f>89104-62749</f>
        <v>26355</v>
      </c>
      <c r="M13" s="53"/>
      <c r="N13" s="55">
        <v>39747</v>
      </c>
      <c r="O13" s="57"/>
      <c r="P13" s="19"/>
      <c r="Q13" s="19"/>
    </row>
    <row r="14" spans="1:32" ht="24" customHeight="1" x14ac:dyDescent="0.75">
      <c r="A14" s="137" t="s">
        <v>14</v>
      </c>
      <c r="B14" s="122" t="s">
        <v>180</v>
      </c>
      <c r="C14" s="138"/>
      <c r="D14" s="4">
        <v>362400</v>
      </c>
      <c r="E14" s="4"/>
      <c r="F14" s="53">
        <v>608835</v>
      </c>
      <c r="G14" s="53"/>
      <c r="H14" s="53">
        <v>782526</v>
      </c>
      <c r="I14" s="4"/>
      <c r="J14" s="4">
        <v>362400</v>
      </c>
      <c r="K14" s="4"/>
      <c r="L14" s="53">
        <v>608835</v>
      </c>
      <c r="M14" s="53"/>
      <c r="N14" s="55">
        <v>782526</v>
      </c>
      <c r="O14" s="57"/>
      <c r="P14" s="19"/>
      <c r="Q14" s="19"/>
    </row>
    <row r="15" spans="1:32" ht="24" customHeight="1" x14ac:dyDescent="0.75">
      <c r="A15" s="137" t="s">
        <v>15</v>
      </c>
      <c r="B15" s="122" t="s">
        <v>16</v>
      </c>
      <c r="C15" s="138"/>
      <c r="D15" s="4">
        <v>272497106</v>
      </c>
      <c r="E15" s="4"/>
      <c r="F15" s="53">
        <v>268497213</v>
      </c>
      <c r="G15" s="53"/>
      <c r="H15" s="53">
        <v>262396411</v>
      </c>
      <c r="I15" s="4"/>
      <c r="J15" s="4">
        <v>272497106</v>
      </c>
      <c r="K15" s="4"/>
      <c r="L15" s="53">
        <v>268497213</v>
      </c>
      <c r="M15" s="53"/>
      <c r="N15" s="53">
        <v>262396411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32" ht="24" customHeight="1" x14ac:dyDescent="0.75">
      <c r="A16" s="137" t="s">
        <v>17</v>
      </c>
      <c r="B16" s="122" t="s">
        <v>18</v>
      </c>
      <c r="C16" s="138"/>
      <c r="D16" s="4">
        <v>29481794</v>
      </c>
      <c r="E16" s="4"/>
      <c r="F16" s="53">
        <v>28743139</v>
      </c>
      <c r="G16" s="53"/>
      <c r="H16" s="53">
        <v>30604506</v>
      </c>
      <c r="I16" s="4"/>
      <c r="J16" s="4">
        <v>29481794</v>
      </c>
      <c r="K16" s="4"/>
      <c r="L16" s="53">
        <v>28743139</v>
      </c>
      <c r="M16" s="53"/>
      <c r="N16" s="53">
        <v>30604506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24" customHeight="1" x14ac:dyDescent="0.75">
      <c r="A17" s="137" t="s">
        <v>19</v>
      </c>
      <c r="B17" s="122" t="s">
        <v>20</v>
      </c>
      <c r="C17" s="138"/>
      <c r="D17" s="4">
        <v>2294035</v>
      </c>
      <c r="E17" s="4"/>
      <c r="F17" s="53">
        <v>1048118</v>
      </c>
      <c r="G17" s="53"/>
      <c r="H17" s="53">
        <v>342957</v>
      </c>
      <c r="I17" s="4"/>
      <c r="J17" s="4">
        <v>2294035</v>
      </c>
      <c r="K17" s="4"/>
      <c r="L17" s="53">
        <v>1048118</v>
      </c>
      <c r="M17" s="53"/>
      <c r="N17" s="55">
        <v>342957</v>
      </c>
      <c r="O17" s="57"/>
      <c r="P17" s="19"/>
      <c r="Q17" s="19"/>
    </row>
    <row r="18" spans="1:26" ht="24" customHeight="1" x14ac:dyDescent="0.75">
      <c r="A18" s="137" t="s">
        <v>21</v>
      </c>
      <c r="B18" s="122" t="s">
        <v>209</v>
      </c>
      <c r="C18" s="138"/>
      <c r="D18" s="4">
        <v>497225</v>
      </c>
      <c r="E18" s="4"/>
      <c r="F18" s="53">
        <v>1113107</v>
      </c>
      <c r="G18" s="53"/>
      <c r="H18" s="53">
        <v>1797135</v>
      </c>
      <c r="I18" s="4"/>
      <c r="J18" s="4">
        <v>497225</v>
      </c>
      <c r="K18" s="4"/>
      <c r="L18" s="53">
        <v>1113107</v>
      </c>
      <c r="M18" s="53"/>
      <c r="N18" s="55">
        <v>1797135</v>
      </c>
      <c r="O18" s="57"/>
      <c r="P18" s="19"/>
      <c r="Q18" s="19"/>
    </row>
    <row r="19" spans="1:26" ht="24" customHeight="1" x14ac:dyDescent="0.75">
      <c r="A19" s="137" t="s">
        <v>22</v>
      </c>
      <c r="B19" s="122" t="s">
        <v>25</v>
      </c>
      <c r="C19" s="138"/>
      <c r="D19" s="48">
        <v>0</v>
      </c>
      <c r="E19" s="4"/>
      <c r="F19" s="54">
        <v>0</v>
      </c>
      <c r="G19" s="53"/>
      <c r="H19" s="54">
        <v>0</v>
      </c>
      <c r="I19" s="4"/>
      <c r="J19" s="4">
        <v>23760</v>
      </c>
      <c r="K19" s="4"/>
      <c r="L19" s="53">
        <v>23760</v>
      </c>
      <c r="M19" s="53"/>
      <c r="N19" s="55">
        <v>23760</v>
      </c>
      <c r="O19" s="57"/>
      <c r="P19" s="19"/>
      <c r="Q19" s="19"/>
    </row>
    <row r="20" spans="1:26" ht="24" customHeight="1" x14ac:dyDescent="0.75">
      <c r="A20" s="139" t="s">
        <v>24</v>
      </c>
      <c r="B20" s="122" t="s">
        <v>23</v>
      </c>
      <c r="C20" s="138"/>
      <c r="D20" s="4">
        <v>122752</v>
      </c>
      <c r="E20" s="4"/>
      <c r="F20" s="53">
        <v>121662</v>
      </c>
      <c r="G20" s="53"/>
      <c r="H20" s="53">
        <v>125372</v>
      </c>
      <c r="I20" s="4"/>
      <c r="J20" s="4">
        <v>122752</v>
      </c>
      <c r="K20" s="4"/>
      <c r="L20" s="53">
        <v>121662</v>
      </c>
      <c r="M20" s="53"/>
      <c r="N20" s="55">
        <v>125372</v>
      </c>
      <c r="O20" s="57"/>
      <c r="P20" s="19"/>
      <c r="Q20" s="19"/>
    </row>
    <row r="21" spans="1:26" ht="24" customHeight="1" x14ac:dyDescent="0.75">
      <c r="A21" s="139" t="s">
        <v>203</v>
      </c>
      <c r="B21" s="122" t="s">
        <v>27</v>
      </c>
      <c r="C21" s="138"/>
      <c r="D21" s="4">
        <v>38840</v>
      </c>
      <c r="E21" s="4"/>
      <c r="F21" s="54">
        <v>0</v>
      </c>
      <c r="G21" s="53"/>
      <c r="H21" s="54">
        <v>0</v>
      </c>
      <c r="I21" s="4"/>
      <c r="J21" s="4">
        <v>38840</v>
      </c>
      <c r="K21" s="4"/>
      <c r="L21" s="54">
        <v>0</v>
      </c>
      <c r="M21" s="56"/>
      <c r="N21" s="54">
        <v>0</v>
      </c>
      <c r="O21" s="57"/>
      <c r="Q21" s="19"/>
    </row>
    <row r="22" spans="1:26" ht="24" customHeight="1" x14ac:dyDescent="0.75">
      <c r="A22" s="137" t="s">
        <v>26</v>
      </c>
      <c r="B22" s="122" t="s">
        <v>31</v>
      </c>
      <c r="C22" s="138"/>
      <c r="D22" s="4">
        <v>1858905</v>
      </c>
      <c r="E22" s="4"/>
      <c r="F22" s="53">
        <v>1923762</v>
      </c>
      <c r="G22" s="53"/>
      <c r="H22" s="53">
        <v>2002762</v>
      </c>
      <c r="I22" s="4"/>
      <c r="J22" s="4">
        <v>1858816</v>
      </c>
      <c r="K22" s="4"/>
      <c r="L22" s="53">
        <v>1923762</v>
      </c>
      <c r="M22" s="53"/>
      <c r="N22" s="55">
        <v>2002762</v>
      </c>
      <c r="O22" s="57"/>
      <c r="P22" s="19"/>
      <c r="Q22" s="19"/>
      <c r="R22" s="19"/>
      <c r="T22" s="19"/>
      <c r="V22" s="19"/>
      <c r="X22" s="19"/>
      <c r="Z22" s="19"/>
    </row>
    <row r="23" spans="1:26" ht="24" customHeight="1" x14ac:dyDescent="0.75">
      <c r="A23" s="137" t="s">
        <v>28</v>
      </c>
      <c r="B23" s="122" t="s">
        <v>33</v>
      </c>
      <c r="C23" s="138"/>
      <c r="D23" s="4">
        <v>4955</v>
      </c>
      <c r="E23" s="4"/>
      <c r="F23" s="53">
        <v>4955</v>
      </c>
      <c r="G23" s="53"/>
      <c r="H23" s="53">
        <v>4955</v>
      </c>
      <c r="I23" s="4"/>
      <c r="J23" s="54">
        <v>0</v>
      </c>
      <c r="K23" s="4"/>
      <c r="L23" s="54">
        <v>0</v>
      </c>
      <c r="M23" s="56"/>
      <c r="N23" s="54">
        <v>0</v>
      </c>
      <c r="P23" s="19"/>
      <c r="Q23" s="19"/>
      <c r="R23" s="19"/>
      <c r="T23" s="19"/>
      <c r="V23" s="19"/>
      <c r="X23" s="19"/>
      <c r="Z23" s="19"/>
    </row>
    <row r="24" spans="1:26" ht="24" customHeight="1" x14ac:dyDescent="0.75">
      <c r="A24" s="137" t="s">
        <v>29</v>
      </c>
      <c r="B24" s="122" t="s">
        <v>44</v>
      </c>
      <c r="C24" s="138"/>
      <c r="D24" s="4">
        <v>118147</v>
      </c>
      <c r="E24" s="4"/>
      <c r="F24" s="53">
        <v>126591</v>
      </c>
      <c r="G24" s="53"/>
      <c r="H24" s="53">
        <v>121142</v>
      </c>
      <c r="I24" s="4"/>
      <c r="J24" s="4">
        <v>118147</v>
      </c>
      <c r="K24" s="4"/>
      <c r="L24" s="53">
        <v>126591</v>
      </c>
      <c r="M24" s="53"/>
      <c r="N24" s="55">
        <v>121142</v>
      </c>
      <c r="P24" s="19"/>
      <c r="Q24" s="19"/>
    </row>
    <row r="25" spans="1:26" ht="24" customHeight="1" x14ac:dyDescent="0.75">
      <c r="A25" s="137" t="s">
        <v>30</v>
      </c>
      <c r="B25" s="122" t="s">
        <v>46</v>
      </c>
      <c r="C25" s="138"/>
      <c r="D25" s="54">
        <v>0</v>
      </c>
      <c r="E25" s="4"/>
      <c r="F25" s="53">
        <v>1046924</v>
      </c>
      <c r="G25" s="53"/>
      <c r="H25" s="53">
        <v>1660194</v>
      </c>
      <c r="I25" s="4"/>
      <c r="J25" s="54">
        <v>0</v>
      </c>
      <c r="K25" s="4"/>
      <c r="L25" s="53">
        <v>1046924</v>
      </c>
      <c r="M25" s="53"/>
      <c r="N25" s="55">
        <v>1660194</v>
      </c>
      <c r="P25" s="19"/>
      <c r="Q25" s="19"/>
    </row>
    <row r="26" spans="1:26" ht="24" customHeight="1" x14ac:dyDescent="0.75">
      <c r="A26" s="137" t="s">
        <v>32</v>
      </c>
      <c r="B26" s="122" t="s">
        <v>75</v>
      </c>
      <c r="C26" s="138"/>
      <c r="D26" s="4">
        <v>881782</v>
      </c>
      <c r="E26" s="4"/>
      <c r="F26" s="53">
        <v>408757</v>
      </c>
      <c r="G26" s="53"/>
      <c r="H26" s="53">
        <f>480204-152252</f>
        <v>327952</v>
      </c>
      <c r="I26" s="4"/>
      <c r="J26" s="4">
        <v>868231</v>
      </c>
      <c r="K26" s="4"/>
      <c r="L26" s="53">
        <v>398307</v>
      </c>
      <c r="M26" s="53"/>
      <c r="N26" s="53">
        <v>313510</v>
      </c>
      <c r="P26" s="19"/>
      <c r="Q26" s="19"/>
    </row>
    <row r="27" spans="1:26" ht="24" customHeight="1" thickBot="1" x14ac:dyDescent="0.8">
      <c r="A27" s="140" t="s">
        <v>34</v>
      </c>
      <c r="D27" s="5">
        <f>SUM(D11:D26)</f>
        <v>315972920</v>
      </c>
      <c r="E27" s="6"/>
      <c r="F27" s="5">
        <f>SUM(F11:F26)</f>
        <v>315342699</v>
      </c>
      <c r="G27" s="6"/>
      <c r="H27" s="5">
        <f>SUM(H11:H26)</f>
        <v>317760120</v>
      </c>
      <c r="I27" s="4"/>
      <c r="J27" s="5">
        <f>SUM(J11:J26)</f>
        <v>315955021</v>
      </c>
      <c r="K27" s="6"/>
      <c r="L27" s="5">
        <f>SUM(L11:L26)</f>
        <v>315329947</v>
      </c>
      <c r="M27" s="6"/>
      <c r="N27" s="25">
        <f>SUM(N11:N26)</f>
        <v>317746306</v>
      </c>
      <c r="O27" s="33"/>
      <c r="P27" s="19"/>
      <c r="Q27" s="19"/>
    </row>
    <row r="28" spans="1:26" ht="24" customHeight="1" thickTop="1" x14ac:dyDescent="0.75">
      <c r="A28" s="140"/>
      <c r="D28" s="6"/>
      <c r="E28" s="6"/>
      <c r="F28" s="6"/>
      <c r="G28" s="6"/>
      <c r="H28" s="6"/>
      <c r="I28" s="4"/>
      <c r="J28" s="6"/>
      <c r="K28" s="6"/>
      <c r="L28" s="6"/>
      <c r="M28" s="6"/>
      <c r="N28" s="141"/>
      <c r="Q28" s="19"/>
    </row>
    <row r="29" spans="1:26" ht="24" customHeight="1" x14ac:dyDescent="0.75">
      <c r="A29" s="140"/>
      <c r="D29" s="6"/>
      <c r="E29" s="6"/>
      <c r="F29" s="6"/>
      <c r="G29" s="6"/>
      <c r="H29" s="6"/>
      <c r="I29" s="4"/>
      <c r="J29" s="6"/>
      <c r="K29" s="6"/>
      <c r="L29" s="6"/>
      <c r="M29" s="6"/>
      <c r="N29" s="141"/>
      <c r="Q29" s="19"/>
    </row>
    <row r="30" spans="1:26" ht="24" customHeight="1" x14ac:dyDescent="0.75">
      <c r="A30" s="140"/>
      <c r="D30" s="6"/>
      <c r="E30" s="6"/>
      <c r="F30" s="6"/>
      <c r="G30" s="6"/>
      <c r="H30" s="6"/>
      <c r="I30" s="4"/>
      <c r="J30" s="6"/>
      <c r="K30" s="6"/>
      <c r="L30" s="6"/>
      <c r="M30" s="6"/>
      <c r="N30" s="141"/>
      <c r="Q30" s="19"/>
    </row>
    <row r="31" spans="1:26" ht="24" customHeight="1" x14ac:dyDescent="0.75">
      <c r="A31" s="140"/>
      <c r="D31" s="6"/>
      <c r="E31" s="6"/>
      <c r="F31" s="6"/>
      <c r="G31" s="6"/>
      <c r="H31" s="6"/>
      <c r="I31" s="4"/>
      <c r="J31" s="6"/>
      <c r="K31" s="6"/>
      <c r="L31" s="6"/>
      <c r="M31" s="6"/>
      <c r="N31" s="141"/>
      <c r="Q31" s="19"/>
    </row>
    <row r="32" spans="1:26" ht="24" customHeight="1" x14ac:dyDescent="0.75">
      <c r="A32" s="140"/>
      <c r="D32" s="6"/>
      <c r="E32" s="6"/>
      <c r="F32" s="6"/>
      <c r="G32" s="6"/>
      <c r="H32" s="6"/>
      <c r="I32" s="4"/>
      <c r="J32" s="6"/>
      <c r="K32" s="6"/>
      <c r="L32" s="6"/>
      <c r="M32" s="6"/>
      <c r="N32" s="141"/>
      <c r="Q32" s="19"/>
    </row>
    <row r="33" spans="1:17" ht="24" customHeight="1" x14ac:dyDescent="0.75">
      <c r="A33" s="140"/>
      <c r="D33" s="6"/>
      <c r="E33" s="6"/>
      <c r="F33" s="6"/>
      <c r="G33" s="6"/>
      <c r="H33" s="6"/>
      <c r="I33" s="4"/>
      <c r="J33" s="6"/>
      <c r="K33" s="6"/>
      <c r="L33" s="6"/>
      <c r="M33" s="6"/>
      <c r="N33" s="141"/>
      <c r="Q33" s="19"/>
    </row>
    <row r="34" spans="1:17" ht="24" customHeight="1" x14ac:dyDescent="0.75">
      <c r="A34" s="140"/>
      <c r="D34" s="6"/>
      <c r="E34" s="6"/>
      <c r="F34" s="6"/>
      <c r="G34" s="6"/>
      <c r="H34" s="6"/>
      <c r="I34" s="4"/>
      <c r="J34" s="6"/>
      <c r="K34" s="6"/>
      <c r="L34" s="6"/>
      <c r="M34" s="6"/>
      <c r="N34" s="141"/>
      <c r="Q34" s="19"/>
    </row>
    <row r="35" spans="1:17" ht="24" customHeight="1" x14ac:dyDescent="0.75">
      <c r="A35" s="140"/>
      <c r="D35" s="6"/>
      <c r="E35" s="6"/>
      <c r="F35" s="6"/>
      <c r="G35" s="6"/>
      <c r="H35" s="6"/>
      <c r="I35" s="4"/>
      <c r="J35" s="6"/>
      <c r="K35" s="6"/>
      <c r="L35" s="6"/>
      <c r="M35" s="6"/>
      <c r="N35" s="141"/>
      <c r="Q35" s="19"/>
    </row>
    <row r="36" spans="1:17" ht="24" customHeight="1" x14ac:dyDescent="0.75">
      <c r="A36" s="140"/>
      <c r="D36" s="6"/>
      <c r="E36" s="6"/>
      <c r="F36" s="6"/>
      <c r="G36" s="6"/>
      <c r="H36" s="6"/>
      <c r="I36" s="4"/>
      <c r="J36" s="6"/>
      <c r="K36" s="6"/>
      <c r="L36" s="6"/>
      <c r="M36" s="6"/>
      <c r="N36" s="141"/>
      <c r="Q36" s="19"/>
    </row>
    <row r="37" spans="1:17" ht="24" customHeight="1" x14ac:dyDescent="0.75">
      <c r="A37" s="140"/>
      <c r="D37" s="6"/>
      <c r="E37" s="6"/>
      <c r="F37" s="6"/>
      <c r="G37" s="6"/>
      <c r="H37" s="6"/>
      <c r="I37" s="4"/>
      <c r="J37" s="6"/>
      <c r="K37" s="6"/>
      <c r="L37" s="6"/>
      <c r="M37" s="6"/>
      <c r="N37" s="141"/>
      <c r="Q37" s="19"/>
    </row>
    <row r="38" spans="1:17" ht="24" customHeight="1" x14ac:dyDescent="0.75">
      <c r="A38" s="140"/>
      <c r="D38" s="6"/>
      <c r="E38" s="6"/>
      <c r="F38" s="6"/>
      <c r="G38" s="6"/>
      <c r="H38" s="6"/>
      <c r="I38" s="4"/>
      <c r="J38" s="6"/>
      <c r="K38" s="6"/>
      <c r="L38" s="6"/>
      <c r="M38" s="6"/>
      <c r="N38" s="141"/>
      <c r="Q38" s="19"/>
    </row>
    <row r="39" spans="1:17" ht="24" customHeight="1" x14ac:dyDescent="0.75">
      <c r="A39" s="140"/>
      <c r="D39" s="6"/>
      <c r="E39" s="6"/>
      <c r="F39" s="6"/>
      <c r="G39" s="6"/>
      <c r="H39" s="6"/>
      <c r="I39" s="4"/>
      <c r="J39" s="6"/>
      <c r="K39" s="6"/>
      <c r="L39" s="6"/>
      <c r="M39" s="6"/>
      <c r="N39" s="141"/>
      <c r="Q39" s="19"/>
    </row>
    <row r="40" spans="1:17" ht="24" customHeight="1" x14ac:dyDescent="0.75">
      <c r="A40" s="140"/>
      <c r="D40" s="6"/>
      <c r="E40" s="6"/>
      <c r="F40" s="6"/>
      <c r="G40" s="6"/>
      <c r="H40" s="6"/>
      <c r="I40" s="4"/>
      <c r="J40" s="6"/>
      <c r="K40" s="6"/>
      <c r="L40" s="6"/>
      <c r="M40" s="6"/>
      <c r="N40" s="141"/>
      <c r="Q40" s="19"/>
    </row>
    <row r="41" spans="1:17" ht="24" customHeight="1" x14ac:dyDescent="0.75">
      <c r="A41" s="140"/>
      <c r="D41" s="6"/>
      <c r="E41" s="6"/>
      <c r="F41" s="6"/>
      <c r="G41" s="6"/>
      <c r="H41" s="6"/>
      <c r="I41" s="4"/>
      <c r="J41" s="6"/>
      <c r="K41" s="6"/>
      <c r="L41" s="6"/>
      <c r="M41" s="6"/>
      <c r="N41" s="141"/>
      <c r="Q41" s="19"/>
    </row>
    <row r="42" spans="1:17" ht="24" customHeight="1" x14ac:dyDescent="0.75">
      <c r="A42" s="140"/>
      <c r="D42" s="6"/>
      <c r="E42" s="6"/>
      <c r="F42" s="6"/>
      <c r="G42" s="6"/>
      <c r="H42" s="6"/>
      <c r="I42" s="4"/>
      <c r="J42" s="6"/>
      <c r="K42" s="6"/>
      <c r="L42" s="6"/>
      <c r="M42" s="6"/>
      <c r="N42" s="141"/>
      <c r="Q42" s="19"/>
    </row>
    <row r="43" spans="1:17" ht="24" customHeight="1" x14ac:dyDescent="0.75">
      <c r="A43" s="140"/>
      <c r="D43" s="6"/>
      <c r="E43" s="6"/>
      <c r="F43" s="6"/>
      <c r="G43" s="6"/>
      <c r="H43" s="6"/>
      <c r="I43" s="4"/>
      <c r="J43" s="6"/>
      <c r="K43" s="6"/>
      <c r="L43" s="6"/>
      <c r="M43" s="6"/>
      <c r="N43" s="141"/>
      <c r="Q43" s="19"/>
    </row>
    <row r="44" spans="1:17" ht="24" customHeight="1" x14ac:dyDescent="0.75">
      <c r="A44" s="140"/>
      <c r="D44" s="6"/>
      <c r="E44" s="6"/>
      <c r="F44" s="6"/>
      <c r="G44" s="6"/>
      <c r="H44" s="6"/>
      <c r="I44" s="4"/>
      <c r="J44" s="6"/>
      <c r="K44" s="6"/>
      <c r="L44" s="6"/>
      <c r="M44" s="6"/>
      <c r="N44" s="141"/>
      <c r="Q44" s="19"/>
    </row>
    <row r="45" spans="1:17" ht="24" customHeight="1" x14ac:dyDescent="0.75">
      <c r="A45" s="140"/>
      <c r="D45" s="6"/>
      <c r="E45" s="6"/>
      <c r="F45" s="6"/>
      <c r="G45" s="6"/>
      <c r="H45" s="6"/>
      <c r="I45" s="4"/>
      <c r="J45" s="6"/>
      <c r="K45" s="6"/>
      <c r="L45" s="6"/>
      <c r="M45" s="6"/>
      <c r="N45" s="141"/>
      <c r="Q45" s="19"/>
    </row>
    <row r="46" spans="1:17" ht="24" customHeight="1" x14ac:dyDescent="0.75">
      <c r="A46" s="140"/>
      <c r="D46" s="6"/>
      <c r="E46" s="6"/>
      <c r="F46" s="6"/>
      <c r="G46" s="6"/>
      <c r="H46" s="6"/>
      <c r="I46" s="4"/>
      <c r="J46" s="6"/>
      <c r="K46" s="6"/>
      <c r="L46" s="6"/>
      <c r="M46" s="6"/>
      <c r="N46" s="141"/>
      <c r="Q46" s="19"/>
    </row>
    <row r="47" spans="1:17" ht="24" customHeight="1" x14ac:dyDescent="0.75">
      <c r="A47" s="140"/>
      <c r="D47" s="6"/>
      <c r="E47" s="6"/>
      <c r="F47" s="6"/>
      <c r="G47" s="6"/>
      <c r="H47" s="6"/>
      <c r="I47" s="4"/>
      <c r="J47" s="6"/>
      <c r="K47" s="6"/>
      <c r="L47" s="6"/>
      <c r="M47" s="6"/>
      <c r="N47" s="141"/>
      <c r="Q47" s="19"/>
    </row>
    <row r="48" spans="1:17" ht="24" customHeight="1" x14ac:dyDescent="0.75">
      <c r="A48" s="140"/>
      <c r="D48" s="6"/>
      <c r="E48" s="6"/>
      <c r="F48" s="6"/>
      <c r="G48" s="6"/>
      <c r="H48" s="6"/>
      <c r="I48" s="4"/>
      <c r="J48" s="6"/>
      <c r="K48" s="6"/>
      <c r="L48" s="6"/>
      <c r="M48" s="6"/>
      <c r="N48" s="141"/>
      <c r="Q48" s="19"/>
    </row>
    <row r="49" spans="1:17" ht="24" customHeight="1" x14ac:dyDescent="0.75">
      <c r="A49" s="140"/>
      <c r="D49" s="6"/>
      <c r="E49" s="6"/>
      <c r="F49" s="6"/>
      <c r="G49" s="6"/>
      <c r="H49" s="6"/>
      <c r="I49" s="4"/>
      <c r="J49" s="6"/>
      <c r="K49" s="6"/>
      <c r="L49" s="6"/>
      <c r="M49" s="6"/>
      <c r="N49" s="141"/>
      <c r="Q49" s="19"/>
    </row>
    <row r="50" spans="1:17" ht="24" customHeight="1" x14ac:dyDescent="0.75">
      <c r="A50" s="140"/>
      <c r="D50" s="6"/>
      <c r="E50" s="6"/>
      <c r="F50" s="6"/>
      <c r="G50" s="6"/>
      <c r="H50" s="6"/>
      <c r="I50" s="4"/>
      <c r="J50" s="6"/>
      <c r="K50" s="6"/>
      <c r="L50" s="6"/>
      <c r="M50" s="6"/>
      <c r="N50" s="141"/>
      <c r="Q50" s="19"/>
    </row>
    <row r="51" spans="1:17" ht="24" customHeight="1" x14ac:dyDescent="0.75">
      <c r="A51" s="140"/>
      <c r="D51" s="6"/>
      <c r="E51" s="6"/>
      <c r="F51" s="6"/>
      <c r="G51" s="6"/>
      <c r="H51" s="6"/>
      <c r="I51" s="4"/>
      <c r="J51" s="6"/>
      <c r="K51" s="6"/>
      <c r="L51" s="6"/>
      <c r="M51" s="6"/>
      <c r="N51" s="141"/>
      <c r="Q51" s="19"/>
    </row>
    <row r="52" spans="1:17" ht="24" customHeight="1" x14ac:dyDescent="0.75">
      <c r="A52" s="140"/>
      <c r="D52" s="6"/>
      <c r="E52" s="6"/>
      <c r="F52" s="6"/>
      <c r="G52" s="6"/>
      <c r="H52" s="6"/>
      <c r="I52" s="4"/>
      <c r="J52" s="6"/>
      <c r="K52" s="6"/>
      <c r="L52" s="6"/>
      <c r="M52" s="6"/>
      <c r="N52" s="141"/>
      <c r="Q52" s="19"/>
    </row>
    <row r="53" spans="1:17" ht="24" customHeight="1" x14ac:dyDescent="0.75">
      <c r="A53" s="140"/>
      <c r="D53" s="6"/>
      <c r="E53" s="6"/>
      <c r="F53" s="6"/>
      <c r="G53" s="6"/>
      <c r="H53" s="6"/>
      <c r="I53" s="4"/>
      <c r="J53" s="6"/>
      <c r="K53" s="6"/>
      <c r="L53" s="6"/>
      <c r="M53" s="6"/>
      <c r="N53" s="141"/>
      <c r="Q53" s="19"/>
    </row>
    <row r="54" spans="1:17" ht="24" hidden="1" customHeight="1" x14ac:dyDescent="0.75">
      <c r="A54" s="140"/>
      <c r="D54" s="6"/>
      <c r="E54" s="6"/>
      <c r="F54" s="6"/>
      <c r="G54" s="6"/>
      <c r="H54" s="6"/>
      <c r="I54" s="4"/>
      <c r="J54" s="6"/>
      <c r="K54" s="6"/>
      <c r="L54" s="6"/>
      <c r="M54" s="6"/>
      <c r="N54" s="141"/>
      <c r="Q54" s="19"/>
    </row>
    <row r="55" spans="1:17" ht="24" hidden="1" customHeight="1" x14ac:dyDescent="0.75">
      <c r="A55" s="140"/>
      <c r="D55" s="6"/>
      <c r="E55" s="6"/>
      <c r="F55" s="6"/>
      <c r="G55" s="6"/>
      <c r="H55" s="6"/>
      <c r="I55" s="4"/>
      <c r="J55" s="6"/>
      <c r="K55" s="6"/>
      <c r="L55" s="6"/>
      <c r="M55" s="6"/>
      <c r="N55" s="141"/>
      <c r="Q55" s="19"/>
    </row>
    <row r="56" spans="1:17" ht="24" hidden="1" customHeight="1" x14ac:dyDescent="0.75">
      <c r="A56" s="140"/>
      <c r="D56" s="6"/>
      <c r="E56" s="6"/>
      <c r="F56" s="6"/>
      <c r="G56" s="6"/>
      <c r="H56" s="6"/>
      <c r="I56" s="4"/>
      <c r="J56" s="6"/>
      <c r="K56" s="6"/>
      <c r="L56" s="6"/>
      <c r="M56" s="6"/>
      <c r="Q56" s="19"/>
    </row>
    <row r="57" spans="1:17" ht="24" hidden="1" customHeight="1" x14ac:dyDescent="0.75">
      <c r="A57" s="140"/>
      <c r="D57" s="6"/>
      <c r="E57" s="6"/>
      <c r="F57" s="6"/>
      <c r="G57" s="6"/>
      <c r="H57" s="6"/>
      <c r="I57" s="4"/>
      <c r="J57" s="6"/>
      <c r="K57" s="6"/>
      <c r="L57" s="6"/>
      <c r="M57" s="6"/>
      <c r="Q57" s="19"/>
    </row>
    <row r="58" spans="1:17" ht="24" hidden="1" customHeight="1" x14ac:dyDescent="0.75">
      <c r="A58" s="140"/>
      <c r="D58" s="6"/>
      <c r="E58" s="6"/>
      <c r="F58" s="6"/>
      <c r="G58" s="6"/>
      <c r="H58" s="6"/>
      <c r="I58" s="4"/>
      <c r="J58" s="6"/>
      <c r="K58" s="6"/>
      <c r="L58" s="6"/>
      <c r="M58" s="6"/>
      <c r="Q58" s="19"/>
    </row>
    <row r="59" spans="1:17" ht="24" hidden="1" customHeight="1" x14ac:dyDescent="0.75">
      <c r="A59" s="140"/>
      <c r="D59" s="6"/>
      <c r="E59" s="6"/>
      <c r="F59" s="6"/>
      <c r="G59" s="6"/>
      <c r="H59" s="6"/>
      <c r="I59" s="4"/>
      <c r="J59" s="6"/>
      <c r="K59" s="6"/>
      <c r="L59" s="6"/>
      <c r="M59" s="6"/>
      <c r="Q59" s="19"/>
    </row>
    <row r="60" spans="1:17" ht="24" hidden="1" customHeight="1" x14ac:dyDescent="0.75">
      <c r="A60" s="140"/>
      <c r="D60" s="6"/>
      <c r="E60" s="6"/>
      <c r="F60" s="6"/>
      <c r="G60" s="6"/>
      <c r="H60" s="6"/>
      <c r="I60" s="4"/>
      <c r="J60" s="6"/>
      <c r="K60" s="6"/>
      <c r="L60" s="6"/>
      <c r="M60" s="6"/>
      <c r="Q60" s="19"/>
    </row>
    <row r="61" spans="1:17" ht="24" hidden="1" customHeight="1" x14ac:dyDescent="0.75">
      <c r="A61" s="140"/>
      <c r="D61" s="6"/>
      <c r="E61" s="6"/>
      <c r="F61" s="6"/>
      <c r="G61" s="6"/>
      <c r="H61" s="6"/>
      <c r="I61" s="4"/>
      <c r="J61" s="6"/>
      <c r="K61" s="6"/>
      <c r="L61" s="6"/>
      <c r="M61" s="6"/>
      <c r="Q61" s="19"/>
    </row>
    <row r="62" spans="1:17" ht="24" hidden="1" customHeight="1" x14ac:dyDescent="0.75">
      <c r="A62" s="140"/>
      <c r="D62" s="6"/>
      <c r="E62" s="6"/>
      <c r="F62" s="6"/>
      <c r="G62" s="6"/>
      <c r="H62" s="6"/>
      <c r="I62" s="4"/>
      <c r="J62" s="6"/>
      <c r="K62" s="6"/>
      <c r="L62" s="6"/>
      <c r="M62" s="6"/>
      <c r="Q62" s="19"/>
    </row>
    <row r="63" spans="1:17" ht="24" hidden="1" customHeight="1" x14ac:dyDescent="0.75">
      <c r="A63" s="140"/>
      <c r="D63" s="6"/>
      <c r="E63" s="6"/>
      <c r="F63" s="6"/>
      <c r="G63" s="6"/>
      <c r="H63" s="6"/>
      <c r="I63" s="4"/>
      <c r="J63" s="6"/>
      <c r="K63" s="6"/>
      <c r="L63" s="6"/>
      <c r="M63" s="6"/>
      <c r="Q63" s="19"/>
    </row>
    <row r="64" spans="1:17" ht="24" hidden="1" customHeight="1" x14ac:dyDescent="0.75">
      <c r="A64" s="140"/>
      <c r="D64" s="6"/>
      <c r="E64" s="6"/>
      <c r="F64" s="6"/>
      <c r="G64" s="6"/>
      <c r="H64" s="6"/>
      <c r="I64" s="4"/>
      <c r="J64" s="6"/>
      <c r="K64" s="6"/>
      <c r="L64" s="6"/>
      <c r="M64" s="6"/>
      <c r="Q64" s="19"/>
    </row>
    <row r="65" spans="1:32" ht="24" hidden="1" customHeight="1" x14ac:dyDescent="0.75">
      <c r="A65" s="140"/>
      <c r="D65" s="6"/>
      <c r="E65" s="6"/>
      <c r="F65" s="6"/>
      <c r="G65" s="6"/>
      <c r="H65" s="6"/>
      <c r="I65" s="4"/>
      <c r="J65" s="6"/>
      <c r="K65" s="6"/>
      <c r="L65" s="6"/>
      <c r="M65" s="6"/>
      <c r="Q65" s="19"/>
    </row>
    <row r="66" spans="1:32" ht="24" hidden="1" customHeight="1" x14ac:dyDescent="0.75">
      <c r="A66" s="140"/>
      <c r="D66" s="6"/>
      <c r="E66" s="6"/>
      <c r="F66" s="6"/>
      <c r="G66" s="6"/>
      <c r="H66" s="6"/>
      <c r="I66" s="4"/>
      <c r="J66" s="6"/>
      <c r="K66" s="6"/>
      <c r="L66" s="6"/>
      <c r="M66" s="6"/>
      <c r="Q66" s="19"/>
    </row>
    <row r="67" spans="1:32" ht="24" hidden="1" customHeight="1" x14ac:dyDescent="0.75">
      <c r="A67" s="140"/>
      <c r="D67" s="6"/>
      <c r="E67" s="6"/>
      <c r="F67" s="6"/>
      <c r="G67" s="6"/>
      <c r="H67" s="6"/>
      <c r="I67" s="4"/>
      <c r="J67" s="6"/>
      <c r="K67" s="6"/>
      <c r="L67" s="6"/>
      <c r="M67" s="6"/>
      <c r="Q67" s="19"/>
    </row>
    <row r="68" spans="1:32" ht="24" hidden="1" customHeight="1" x14ac:dyDescent="0.75">
      <c r="A68" s="140"/>
      <c r="D68" s="6"/>
      <c r="E68" s="6"/>
      <c r="F68" s="6"/>
      <c r="G68" s="6"/>
      <c r="H68" s="6"/>
      <c r="I68" s="4"/>
      <c r="J68" s="6"/>
      <c r="K68" s="6"/>
      <c r="L68" s="6"/>
      <c r="M68" s="6"/>
      <c r="Q68" s="19"/>
    </row>
    <row r="69" spans="1:32" ht="24" hidden="1" customHeight="1" x14ac:dyDescent="0.75">
      <c r="A69" s="140"/>
      <c r="D69" s="6"/>
      <c r="E69" s="6"/>
      <c r="F69" s="6"/>
      <c r="G69" s="6"/>
      <c r="H69" s="6"/>
      <c r="I69" s="4"/>
      <c r="J69" s="6"/>
      <c r="K69" s="6"/>
      <c r="L69" s="6"/>
      <c r="M69" s="6"/>
      <c r="Q69" s="19"/>
    </row>
    <row r="70" spans="1:32" ht="24" hidden="1" customHeight="1" x14ac:dyDescent="0.75">
      <c r="A70" s="140"/>
      <c r="D70" s="6"/>
      <c r="E70" s="6"/>
      <c r="F70" s="6"/>
      <c r="G70" s="6"/>
      <c r="H70" s="6"/>
      <c r="I70" s="4"/>
      <c r="J70" s="6"/>
      <c r="K70" s="6"/>
      <c r="L70" s="6"/>
      <c r="M70" s="6"/>
      <c r="Q70" s="19"/>
    </row>
    <row r="71" spans="1:32" ht="24" customHeight="1" x14ac:dyDescent="0.75">
      <c r="A71" s="142" t="s">
        <v>217</v>
      </c>
      <c r="D71" s="6"/>
      <c r="E71" s="6"/>
      <c r="F71" s="6"/>
      <c r="G71" s="6"/>
      <c r="H71" s="6"/>
      <c r="I71" s="4"/>
      <c r="J71" s="6"/>
      <c r="K71" s="6"/>
      <c r="L71" s="6"/>
      <c r="M71" s="6"/>
      <c r="Q71" s="19"/>
    </row>
    <row r="72" spans="1:32" s="114" customFormat="1" ht="26.15" customHeight="1" x14ac:dyDescent="0.75">
      <c r="A72" s="328" t="s">
        <v>0</v>
      </c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28"/>
      <c r="N72" s="328"/>
      <c r="O72" s="18"/>
      <c r="P72" s="113"/>
      <c r="Q72" s="19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</row>
    <row r="73" spans="1:32" ht="26.15" customHeight="1" x14ac:dyDescent="0.75">
      <c r="A73" s="328" t="s">
        <v>35</v>
      </c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328"/>
      <c r="N73" s="328"/>
      <c r="Q73" s="19"/>
    </row>
    <row r="74" spans="1:32" ht="26.15" customHeight="1" x14ac:dyDescent="0.75">
      <c r="A74" s="328" t="s">
        <v>194</v>
      </c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Q74" s="19"/>
    </row>
    <row r="75" spans="1:32" ht="26.15" customHeight="1" x14ac:dyDescent="0.75">
      <c r="A75" s="116"/>
      <c r="B75" s="117"/>
      <c r="C75" s="117"/>
      <c r="D75" s="325"/>
      <c r="E75" s="325"/>
      <c r="F75" s="325"/>
      <c r="G75" s="118"/>
      <c r="H75" s="118"/>
      <c r="I75" s="119"/>
      <c r="J75" s="326"/>
      <c r="K75" s="326"/>
      <c r="L75" s="326"/>
      <c r="M75" s="120"/>
      <c r="N75" s="121" t="s">
        <v>2</v>
      </c>
      <c r="Q75" s="19"/>
    </row>
    <row r="76" spans="1:32" ht="9" customHeight="1" x14ac:dyDescent="0.75">
      <c r="A76" s="122"/>
      <c r="B76" s="115"/>
      <c r="C76" s="115"/>
      <c r="D76" s="123"/>
      <c r="E76" s="123"/>
      <c r="F76" s="123"/>
      <c r="G76" s="123"/>
      <c r="H76" s="123"/>
      <c r="I76" s="124"/>
      <c r="J76" s="125"/>
      <c r="K76" s="125"/>
      <c r="L76" s="125"/>
      <c r="M76" s="125"/>
      <c r="Q76" s="19"/>
    </row>
    <row r="77" spans="1:32" ht="24" customHeight="1" x14ac:dyDescent="0.75">
      <c r="A77" s="127"/>
      <c r="B77" s="114"/>
      <c r="C77" s="114"/>
      <c r="D77" s="327" t="s">
        <v>3</v>
      </c>
      <c r="E77" s="327"/>
      <c r="F77" s="327"/>
      <c r="G77" s="327"/>
      <c r="H77" s="327"/>
      <c r="I77" s="128"/>
      <c r="J77" s="327" t="s">
        <v>4</v>
      </c>
      <c r="K77" s="327"/>
      <c r="L77" s="327"/>
      <c r="M77" s="327"/>
      <c r="N77" s="327"/>
      <c r="Q77" s="19"/>
    </row>
    <row r="78" spans="1:32" ht="24" customHeight="1" x14ac:dyDescent="0.75">
      <c r="A78" s="127"/>
      <c r="B78" s="114"/>
      <c r="C78" s="114"/>
      <c r="D78" s="129" t="s">
        <v>5</v>
      </c>
      <c r="E78" s="128"/>
      <c r="F78" s="129" t="s">
        <v>5</v>
      </c>
      <c r="G78" s="129"/>
      <c r="H78" s="22" t="s">
        <v>6</v>
      </c>
      <c r="I78" s="128"/>
      <c r="J78" s="129" t="s">
        <v>5</v>
      </c>
      <c r="K78" s="128"/>
      <c r="L78" s="129" t="s">
        <v>5</v>
      </c>
      <c r="M78" s="129"/>
      <c r="N78" s="26" t="s">
        <v>6</v>
      </c>
      <c r="Q78" s="19"/>
    </row>
    <row r="79" spans="1:32" ht="24" customHeight="1" x14ac:dyDescent="0.75">
      <c r="A79" s="130"/>
      <c r="B79" s="115"/>
      <c r="C79" s="131"/>
      <c r="D79" s="132">
        <v>2568</v>
      </c>
      <c r="E79" s="133"/>
      <c r="F79" s="132">
        <v>2567</v>
      </c>
      <c r="G79" s="132"/>
      <c r="H79" s="22">
        <v>2567</v>
      </c>
      <c r="I79" s="134"/>
      <c r="J79" s="132">
        <v>2568</v>
      </c>
      <c r="K79" s="133"/>
      <c r="L79" s="132">
        <v>2567</v>
      </c>
      <c r="M79" s="132"/>
      <c r="N79" s="22">
        <v>2567</v>
      </c>
      <c r="Q79" s="19"/>
    </row>
    <row r="80" spans="1:32" ht="24" customHeight="1" x14ac:dyDescent="0.75">
      <c r="A80" s="130"/>
      <c r="B80" s="127" t="s">
        <v>7</v>
      </c>
      <c r="C80" s="131"/>
      <c r="D80" s="132"/>
      <c r="E80" s="133"/>
      <c r="F80" s="22" t="s">
        <v>8</v>
      </c>
      <c r="G80" s="22"/>
      <c r="H80" s="22" t="s">
        <v>8</v>
      </c>
      <c r="I80" s="134"/>
      <c r="J80" s="132"/>
      <c r="K80" s="133"/>
      <c r="L80" s="132" t="s">
        <v>8</v>
      </c>
      <c r="M80" s="132"/>
      <c r="N80" s="26" t="s">
        <v>8</v>
      </c>
      <c r="Q80" s="19"/>
    </row>
    <row r="81" spans="1:32" ht="24" customHeight="1" x14ac:dyDescent="0.75">
      <c r="A81" s="135" t="s">
        <v>36</v>
      </c>
      <c r="C81" s="143"/>
      <c r="D81" s="144"/>
      <c r="E81" s="145"/>
      <c r="F81" s="144"/>
      <c r="G81" s="144"/>
      <c r="H81" s="144"/>
      <c r="I81" s="146"/>
      <c r="J81" s="144"/>
      <c r="K81" s="145"/>
      <c r="L81" s="144"/>
      <c r="M81" s="144"/>
      <c r="Q81" s="19"/>
    </row>
    <row r="82" spans="1:32" ht="24" customHeight="1" x14ac:dyDescent="0.75">
      <c r="A82" s="140" t="s">
        <v>37</v>
      </c>
      <c r="C82" s="143"/>
      <c r="D82" s="144"/>
      <c r="E82" s="145"/>
      <c r="F82" s="144"/>
      <c r="G82" s="144"/>
      <c r="H82" s="144"/>
      <c r="I82" s="146"/>
      <c r="J82" s="144"/>
      <c r="K82" s="145"/>
      <c r="L82" s="144"/>
      <c r="M82" s="144"/>
      <c r="Q82" s="19"/>
    </row>
    <row r="83" spans="1:32" ht="24" customHeight="1" x14ac:dyDescent="0.75">
      <c r="A83" s="137" t="s">
        <v>38</v>
      </c>
      <c r="B83" s="122" t="s">
        <v>180</v>
      </c>
      <c r="D83" s="4">
        <v>257727479</v>
      </c>
      <c r="E83" s="4"/>
      <c r="F83" s="4">
        <f>265908994-62749</f>
        <v>265846245</v>
      </c>
      <c r="G83" s="4"/>
      <c r="H83" s="4">
        <v>272368786</v>
      </c>
      <c r="I83" s="4"/>
      <c r="J83" s="4">
        <v>257727479</v>
      </c>
      <c r="K83" s="4"/>
      <c r="L83" s="4">
        <f>265908994-62749</f>
        <v>265846245</v>
      </c>
      <c r="M83" s="4"/>
      <c r="N83" s="20">
        <v>272368786</v>
      </c>
      <c r="P83" s="19"/>
      <c r="Q83" s="19"/>
    </row>
    <row r="84" spans="1:32" ht="24" customHeight="1" x14ac:dyDescent="0.75">
      <c r="A84" s="137" t="s">
        <v>39</v>
      </c>
      <c r="B84" s="122" t="s">
        <v>180</v>
      </c>
      <c r="D84" s="4">
        <v>37207</v>
      </c>
      <c r="E84" s="4"/>
      <c r="F84" s="4">
        <v>27412</v>
      </c>
      <c r="G84" s="4"/>
      <c r="H84" s="4">
        <v>41526</v>
      </c>
      <c r="I84" s="4"/>
      <c r="J84" s="4">
        <v>37207</v>
      </c>
      <c r="K84" s="4"/>
      <c r="L84" s="4">
        <v>27412</v>
      </c>
      <c r="M84" s="4"/>
      <c r="N84" s="20">
        <v>41526</v>
      </c>
      <c r="P84" s="19"/>
      <c r="Q84" s="19"/>
    </row>
    <row r="85" spans="1:32" ht="24" customHeight="1" x14ac:dyDescent="0.75">
      <c r="A85" s="137" t="s">
        <v>40</v>
      </c>
      <c r="D85" s="4">
        <v>282703</v>
      </c>
      <c r="E85" s="4"/>
      <c r="F85" s="4">
        <v>255346</v>
      </c>
      <c r="G85" s="4"/>
      <c r="H85" s="4">
        <v>206780</v>
      </c>
      <c r="I85" s="4"/>
      <c r="J85" s="4">
        <v>282703</v>
      </c>
      <c r="K85" s="4"/>
      <c r="L85" s="4">
        <v>255346</v>
      </c>
      <c r="M85" s="4"/>
      <c r="N85" s="20">
        <v>206780</v>
      </c>
      <c r="P85" s="19"/>
      <c r="Q85" s="19"/>
    </row>
    <row r="86" spans="1:32" s="147" customFormat="1" ht="24" customHeight="1" x14ac:dyDescent="0.75">
      <c r="A86" s="137" t="s">
        <v>41</v>
      </c>
      <c r="B86" s="122" t="s">
        <v>20</v>
      </c>
      <c r="C86" s="138"/>
      <c r="D86" s="4">
        <v>43606</v>
      </c>
      <c r="E86" s="4"/>
      <c r="F86" s="4">
        <v>48153</v>
      </c>
      <c r="G86" s="4"/>
      <c r="H86" s="4">
        <v>133704</v>
      </c>
      <c r="I86" s="4"/>
      <c r="J86" s="4">
        <v>43606</v>
      </c>
      <c r="K86" s="4"/>
      <c r="L86" s="4">
        <v>48153</v>
      </c>
      <c r="M86" s="4"/>
      <c r="N86" s="20">
        <v>133704</v>
      </c>
      <c r="O86" s="19"/>
      <c r="P86" s="19"/>
      <c r="Q86" s="19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s="147" customFormat="1" ht="24" customHeight="1" x14ac:dyDescent="0.75">
      <c r="A87" s="137" t="s">
        <v>42</v>
      </c>
      <c r="B87" s="122"/>
      <c r="C87" s="138"/>
      <c r="D87" s="16">
        <v>355834</v>
      </c>
      <c r="E87" s="4"/>
      <c r="F87" s="16">
        <v>86214</v>
      </c>
      <c r="G87" s="16"/>
      <c r="H87" s="16">
        <v>25093</v>
      </c>
      <c r="I87" s="4"/>
      <c r="J87" s="16">
        <v>355834</v>
      </c>
      <c r="K87" s="4"/>
      <c r="L87" s="16">
        <v>86214</v>
      </c>
      <c r="M87" s="16"/>
      <c r="N87" s="20">
        <v>25093</v>
      </c>
      <c r="O87" s="19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15"/>
      <c r="AB87" s="15"/>
      <c r="AC87" s="15"/>
      <c r="AD87" s="15"/>
      <c r="AE87" s="15"/>
      <c r="AF87" s="15"/>
    </row>
    <row r="88" spans="1:32" s="147" customFormat="1" ht="24" customHeight="1" x14ac:dyDescent="0.75">
      <c r="A88" s="137" t="s">
        <v>43</v>
      </c>
      <c r="B88" s="122" t="s">
        <v>201</v>
      </c>
      <c r="C88" s="138"/>
      <c r="D88" s="4">
        <v>297045</v>
      </c>
      <c r="E88" s="4"/>
      <c r="F88" s="4">
        <v>233764</v>
      </c>
      <c r="G88" s="4"/>
      <c r="H88" s="4">
        <v>217539</v>
      </c>
      <c r="I88" s="4"/>
      <c r="J88" s="4">
        <v>295059</v>
      </c>
      <c r="K88" s="4"/>
      <c r="L88" s="4">
        <v>232351</v>
      </c>
      <c r="M88" s="4"/>
      <c r="N88" s="20">
        <v>216441</v>
      </c>
      <c r="O88" s="19"/>
      <c r="P88" s="19"/>
      <c r="Q88" s="19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s="147" customFormat="1" ht="24" customHeight="1" x14ac:dyDescent="0.75">
      <c r="A89" s="137" t="s">
        <v>185</v>
      </c>
      <c r="B89" s="122" t="s">
        <v>46</v>
      </c>
      <c r="C89" s="138"/>
      <c r="D89" s="16">
        <v>467147</v>
      </c>
      <c r="E89" s="4"/>
      <c r="F89" s="16">
        <v>0</v>
      </c>
      <c r="G89" s="16"/>
      <c r="H89" s="16">
        <v>0</v>
      </c>
      <c r="I89" s="4"/>
      <c r="J89" s="16">
        <v>467147</v>
      </c>
      <c r="K89" s="4"/>
      <c r="L89" s="16">
        <v>0</v>
      </c>
      <c r="M89" s="16"/>
      <c r="N89" s="16">
        <v>0</v>
      </c>
      <c r="O89" s="19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15"/>
      <c r="AB89" s="15"/>
      <c r="AC89" s="15"/>
      <c r="AD89" s="15"/>
      <c r="AE89" s="15"/>
      <c r="AF89" s="15"/>
    </row>
    <row r="90" spans="1:32" s="147" customFormat="1" ht="24" customHeight="1" x14ac:dyDescent="0.75">
      <c r="A90" s="137" t="s">
        <v>45</v>
      </c>
      <c r="B90" s="122" t="s">
        <v>202</v>
      </c>
      <c r="C90" s="138"/>
      <c r="D90" s="4">
        <f>1565873</f>
        <v>1565873</v>
      </c>
      <c r="E90" s="4"/>
      <c r="F90" s="4">
        <f>781990</f>
        <v>781990</v>
      </c>
      <c r="G90" s="4"/>
      <c r="H90" s="4">
        <v>739963</v>
      </c>
      <c r="I90" s="4"/>
      <c r="J90" s="4">
        <v>1557049</v>
      </c>
      <c r="K90" s="4"/>
      <c r="L90" s="53">
        <f>777056</f>
        <v>777056</v>
      </c>
      <c r="M90" s="4"/>
      <c r="N90" s="20">
        <v>731298</v>
      </c>
      <c r="O90" s="19"/>
      <c r="P90" s="19"/>
      <c r="Q90" s="19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s="147" customFormat="1" ht="24" customHeight="1" x14ac:dyDescent="0.75">
      <c r="A91" s="140" t="s">
        <v>47</v>
      </c>
      <c r="B91" s="122"/>
      <c r="C91" s="138"/>
      <c r="D91" s="7">
        <f>SUM(D83:D90)</f>
        <v>260776894</v>
      </c>
      <c r="E91" s="6"/>
      <c r="F91" s="7">
        <f>SUM(F83:F90)</f>
        <v>267279124</v>
      </c>
      <c r="G91" s="6"/>
      <c r="H91" s="7">
        <f>SUM(H83:H90)</f>
        <v>273733391</v>
      </c>
      <c r="I91" s="4"/>
      <c r="J91" s="7">
        <f>SUM(J83:J90)</f>
        <v>260766084</v>
      </c>
      <c r="K91" s="6"/>
      <c r="L91" s="7">
        <f>SUM(L83:L90)</f>
        <v>267272777</v>
      </c>
      <c r="M91" s="6"/>
      <c r="N91" s="27">
        <f>SUM(N83:N90)</f>
        <v>273723628</v>
      </c>
      <c r="O91" s="19"/>
      <c r="P91" s="19"/>
      <c r="Q91" s="19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s="147" customFormat="1" ht="24" customHeight="1" x14ac:dyDescent="0.75">
      <c r="A92" s="148"/>
      <c r="B92" s="122"/>
      <c r="C92" s="138"/>
      <c r="D92" s="9"/>
      <c r="E92" s="9"/>
      <c r="F92" s="9"/>
      <c r="G92" s="9"/>
      <c r="H92" s="9"/>
      <c r="I92" s="9"/>
      <c r="J92" s="9"/>
      <c r="K92" s="9"/>
      <c r="L92" s="9"/>
      <c r="M92" s="9"/>
      <c r="N92" s="126"/>
      <c r="O92" s="19"/>
      <c r="Q92" s="19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s="147" customFormat="1" ht="24" customHeight="1" x14ac:dyDescent="0.75">
      <c r="A93" s="140" t="s">
        <v>48</v>
      </c>
      <c r="B93" s="122"/>
      <c r="C93" s="138"/>
      <c r="D93" s="4"/>
      <c r="E93" s="4"/>
      <c r="F93" s="4"/>
      <c r="G93" s="4"/>
      <c r="H93" s="4"/>
      <c r="I93" s="4"/>
      <c r="J93" s="4"/>
      <c r="K93" s="4"/>
      <c r="L93" s="4"/>
      <c r="M93" s="4"/>
      <c r="N93" s="126"/>
      <c r="O93" s="19"/>
      <c r="P93" s="19"/>
      <c r="Q93" s="19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s="147" customFormat="1" ht="24" customHeight="1" x14ac:dyDescent="0.75">
      <c r="A94" s="137" t="s">
        <v>49</v>
      </c>
      <c r="B94" s="122"/>
      <c r="C94" s="138"/>
      <c r="D94" s="4"/>
      <c r="E94" s="4"/>
      <c r="F94" s="4"/>
      <c r="G94" s="4"/>
      <c r="H94" s="4"/>
      <c r="I94" s="4"/>
      <c r="J94" s="4"/>
      <c r="K94" s="4"/>
      <c r="L94" s="4"/>
      <c r="M94" s="4"/>
      <c r="N94" s="126"/>
      <c r="O94" s="19"/>
      <c r="P94" s="15"/>
      <c r="Q94" s="19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s="147" customFormat="1" ht="24" customHeight="1" x14ac:dyDescent="0.75">
      <c r="A95" s="149" t="s">
        <v>50</v>
      </c>
      <c r="B95" s="122"/>
      <c r="C95" s="138"/>
      <c r="D95" s="4"/>
      <c r="E95" s="4"/>
      <c r="F95" s="4"/>
      <c r="G95" s="4"/>
      <c r="H95" s="4"/>
      <c r="I95" s="4"/>
      <c r="J95" s="4"/>
      <c r="K95" s="4"/>
      <c r="L95" s="4"/>
      <c r="M95" s="4"/>
      <c r="N95" s="126"/>
      <c r="O95" s="19"/>
      <c r="P95" s="15"/>
      <c r="Q95" s="19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s="147" customFormat="1" ht="24" customHeight="1" thickBot="1" x14ac:dyDescent="0.8">
      <c r="A96" s="150" t="s">
        <v>51</v>
      </c>
      <c r="B96" s="122"/>
      <c r="C96" s="138"/>
      <c r="D96" s="8">
        <v>1708000</v>
      </c>
      <c r="E96" s="9"/>
      <c r="F96" s="8">
        <v>1708000</v>
      </c>
      <c r="G96" s="9"/>
      <c r="H96" s="8">
        <v>1708000</v>
      </c>
      <c r="I96" s="9"/>
      <c r="J96" s="8">
        <v>1708000</v>
      </c>
      <c r="K96" s="9"/>
      <c r="L96" s="8">
        <v>1708000</v>
      </c>
      <c r="M96" s="9"/>
      <c r="N96" s="28">
        <v>1708000</v>
      </c>
      <c r="O96" s="19"/>
      <c r="P96" s="15"/>
      <c r="Q96" s="19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s="147" customFormat="1" ht="24" customHeight="1" thickTop="1" x14ac:dyDescent="0.75">
      <c r="A97" s="149" t="s">
        <v>52</v>
      </c>
      <c r="B97" s="122"/>
      <c r="C97" s="138"/>
      <c r="D97" s="4"/>
      <c r="E97" s="4"/>
      <c r="F97" s="4"/>
      <c r="G97" s="4"/>
      <c r="H97" s="4"/>
      <c r="I97" s="4"/>
      <c r="J97" s="4"/>
      <c r="K97" s="4"/>
      <c r="L97" s="4"/>
      <c r="M97" s="4"/>
      <c r="N97" s="20"/>
      <c r="O97" s="19"/>
      <c r="P97" s="15"/>
      <c r="Q97" s="19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s="147" customFormat="1" ht="24" customHeight="1" x14ac:dyDescent="0.75">
      <c r="A98" s="150" t="s">
        <v>53</v>
      </c>
      <c r="B98" s="122"/>
      <c r="C98" s="138"/>
      <c r="D98" s="4"/>
      <c r="E98" s="4"/>
      <c r="F98" s="4"/>
      <c r="G98" s="4"/>
      <c r="H98" s="4"/>
      <c r="I98" s="4"/>
      <c r="J98" s="4"/>
      <c r="K98" s="4"/>
      <c r="L98" s="4"/>
      <c r="M98" s="4"/>
      <c r="N98" s="20"/>
      <c r="O98" s="19"/>
      <c r="P98" s="15"/>
      <c r="Q98" s="19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s="147" customFormat="1" ht="24" customHeight="1" x14ac:dyDescent="0.75">
      <c r="A99" s="151" t="s">
        <v>54</v>
      </c>
      <c r="B99" s="122"/>
      <c r="C99" s="138"/>
      <c r="D99" s="14">
        <v>1707566</v>
      </c>
      <c r="E99" s="4"/>
      <c r="F99" s="14">
        <v>1707566</v>
      </c>
      <c r="G99" s="14"/>
      <c r="H99" s="14">
        <v>1707566</v>
      </c>
      <c r="I99" s="4"/>
      <c r="J99" s="14">
        <v>1707566</v>
      </c>
      <c r="K99" s="4"/>
      <c r="L99" s="9">
        <v>1707566</v>
      </c>
      <c r="M99" s="14"/>
      <c r="N99" s="29">
        <v>1707566</v>
      </c>
      <c r="O99" s="19"/>
      <c r="P99" s="15"/>
      <c r="Q99" s="19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s="147" customFormat="1" ht="24" customHeight="1" x14ac:dyDescent="0.75">
      <c r="A100" s="137" t="s">
        <v>55</v>
      </c>
      <c r="B100" s="122"/>
      <c r="C100" s="138"/>
      <c r="D100" s="9">
        <v>3360993</v>
      </c>
      <c r="E100" s="9"/>
      <c r="F100" s="9">
        <v>3360993</v>
      </c>
      <c r="G100" s="9"/>
      <c r="H100" s="9">
        <v>3360993</v>
      </c>
      <c r="I100" s="9"/>
      <c r="J100" s="9">
        <v>3360993</v>
      </c>
      <c r="K100" s="9"/>
      <c r="L100" s="9">
        <v>3360993</v>
      </c>
      <c r="M100" s="9"/>
      <c r="N100" s="126">
        <v>3360993</v>
      </c>
      <c r="O100" s="19"/>
      <c r="Q100" s="19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s="147" customFormat="1" ht="24" customHeight="1" x14ac:dyDescent="0.75">
      <c r="A101" s="137" t="s">
        <v>56</v>
      </c>
      <c r="B101" s="138"/>
      <c r="C101" s="138"/>
      <c r="D101" s="9"/>
      <c r="E101" s="9"/>
      <c r="F101" s="9"/>
      <c r="G101" s="9"/>
      <c r="H101" s="9"/>
      <c r="I101" s="9"/>
      <c r="J101" s="9"/>
      <c r="K101" s="9"/>
      <c r="M101" s="9"/>
      <c r="N101" s="126"/>
      <c r="O101" s="19"/>
      <c r="Q101" s="19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s="147" customFormat="1" ht="24" customHeight="1" x14ac:dyDescent="0.75">
      <c r="A102" s="137" t="s">
        <v>57</v>
      </c>
      <c r="B102" s="138"/>
      <c r="C102" s="138"/>
      <c r="D102" s="9"/>
      <c r="E102" s="9"/>
      <c r="F102" s="9"/>
      <c r="G102" s="9"/>
      <c r="H102" s="9"/>
      <c r="I102" s="9"/>
      <c r="J102" s="9"/>
      <c r="K102" s="9"/>
      <c r="M102" s="9"/>
      <c r="N102" s="126"/>
      <c r="O102" s="19"/>
      <c r="P102" s="15"/>
      <c r="Q102" s="19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s="147" customFormat="1" ht="24" customHeight="1" x14ac:dyDescent="0.75">
      <c r="A103" s="137" t="s">
        <v>58</v>
      </c>
      <c r="B103" s="122"/>
      <c r="C103" s="138"/>
      <c r="D103" s="9">
        <v>170800</v>
      </c>
      <c r="E103" s="9"/>
      <c r="F103" s="9">
        <v>170800</v>
      </c>
      <c r="G103" s="9"/>
      <c r="H103" s="9">
        <v>170800</v>
      </c>
      <c r="I103" s="9"/>
      <c r="J103" s="9">
        <v>170800</v>
      </c>
      <c r="K103" s="9"/>
      <c r="L103" s="9">
        <v>170800</v>
      </c>
      <c r="M103" s="9"/>
      <c r="N103" s="126">
        <v>170800</v>
      </c>
      <c r="O103" s="19"/>
      <c r="P103" s="15"/>
      <c r="Q103" s="19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s="147" customFormat="1" ht="24" customHeight="1" x14ac:dyDescent="0.75">
      <c r="A104" s="137" t="s">
        <v>59</v>
      </c>
      <c r="B104" s="138"/>
      <c r="C104" s="138"/>
      <c r="D104" s="9">
        <v>400000</v>
      </c>
      <c r="E104" s="9"/>
      <c r="F104" s="9">
        <v>400000</v>
      </c>
      <c r="G104" s="9"/>
      <c r="H104" s="9">
        <v>400000</v>
      </c>
      <c r="I104" s="9"/>
      <c r="J104" s="9">
        <v>400000</v>
      </c>
      <c r="K104" s="9"/>
      <c r="L104" s="9">
        <v>400000</v>
      </c>
      <c r="M104" s="9"/>
      <c r="N104" s="126">
        <v>400000</v>
      </c>
      <c r="O104" s="19"/>
      <c r="P104" s="15"/>
      <c r="Q104" s="19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s="147" customFormat="1" ht="24" customHeight="1" x14ac:dyDescent="0.75">
      <c r="A105" s="137" t="s">
        <v>60</v>
      </c>
      <c r="B105" s="138"/>
      <c r="C105" s="138"/>
      <c r="D105" s="9">
        <v>43250398</v>
      </c>
      <c r="E105" s="9"/>
      <c r="F105" s="9">
        <f>39687103</f>
        <v>39687103</v>
      </c>
      <c r="G105" s="9"/>
      <c r="H105" s="9">
        <v>35751834</v>
      </c>
      <c r="I105" s="9"/>
      <c r="J105" s="9">
        <v>43243631</v>
      </c>
      <c r="K105" s="9"/>
      <c r="L105" s="9">
        <v>39681013</v>
      </c>
      <c r="M105" s="9"/>
      <c r="N105" s="126">
        <v>35748073</v>
      </c>
      <c r="O105" s="19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15"/>
      <c r="AB105" s="15"/>
      <c r="AC105" s="15"/>
      <c r="AD105" s="15"/>
      <c r="AE105" s="15"/>
      <c r="AF105" s="15"/>
    </row>
    <row r="106" spans="1:32" s="147" customFormat="1" ht="24" customHeight="1" x14ac:dyDescent="0.75">
      <c r="A106" s="137" t="s">
        <v>61</v>
      </c>
      <c r="B106" s="138"/>
      <c r="C106" s="138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126"/>
      <c r="O106" s="19"/>
      <c r="Q106" s="57"/>
      <c r="R106" s="20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s="147" customFormat="1" ht="24" customHeight="1" x14ac:dyDescent="0.75">
      <c r="A107" s="149" t="s">
        <v>164</v>
      </c>
      <c r="B107" s="138"/>
      <c r="C107" s="138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126"/>
      <c r="O107" s="19"/>
      <c r="P107" s="15"/>
      <c r="Q107" s="19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s="147" customFormat="1" ht="24" customHeight="1" x14ac:dyDescent="0.75">
      <c r="A108" s="152" t="s">
        <v>62</v>
      </c>
      <c r="B108" s="122"/>
      <c r="C108" s="138"/>
      <c r="D108" s="9">
        <v>-14290132</v>
      </c>
      <c r="E108" s="4"/>
      <c r="F108" s="9">
        <v>-7880907</v>
      </c>
      <c r="G108" s="9"/>
      <c r="H108" s="9">
        <v>-90306</v>
      </c>
      <c r="I108" s="9"/>
      <c r="J108" s="9">
        <v>-14290132</v>
      </c>
      <c r="K108" s="9"/>
      <c r="L108" s="9">
        <v>-7880907</v>
      </c>
      <c r="M108" s="9"/>
      <c r="N108" s="9">
        <v>-90306</v>
      </c>
      <c r="O108" s="19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s="147" customFormat="1" ht="24" customHeight="1" x14ac:dyDescent="0.75">
      <c r="A109" s="137" t="s">
        <v>63</v>
      </c>
      <c r="B109" s="138"/>
      <c r="C109" s="138"/>
      <c r="N109" s="126"/>
      <c r="O109" s="19"/>
      <c r="P109" s="20"/>
      <c r="Q109" s="57"/>
      <c r="R109" s="20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s="147" customFormat="1" ht="24" customHeight="1" x14ac:dyDescent="0.75">
      <c r="A110" s="152" t="s">
        <v>62</v>
      </c>
      <c r="B110" s="122"/>
      <c r="C110" s="138"/>
      <c r="D110" s="9">
        <v>20264166</v>
      </c>
      <c r="E110" s="4"/>
      <c r="F110" s="62">
        <f>10377723</f>
        <v>10377723</v>
      </c>
      <c r="G110" s="9"/>
      <c r="H110" s="9">
        <v>2655440</v>
      </c>
      <c r="I110" s="9"/>
      <c r="J110" s="9">
        <v>20264166</v>
      </c>
      <c r="K110" s="9"/>
      <c r="L110" s="62">
        <f>10377723</f>
        <v>10377723</v>
      </c>
      <c r="M110" s="9"/>
      <c r="N110" s="9">
        <v>2655440</v>
      </c>
      <c r="O110" s="19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15"/>
      <c r="AB110" s="15"/>
      <c r="AC110" s="15"/>
      <c r="AD110" s="15"/>
      <c r="AE110" s="15"/>
      <c r="AF110" s="15"/>
    </row>
    <row r="111" spans="1:32" s="147" customFormat="1" ht="24" customHeight="1" x14ac:dyDescent="0.75">
      <c r="A111" s="152" t="s">
        <v>64</v>
      </c>
      <c r="B111" s="122"/>
      <c r="C111" s="138"/>
      <c r="D111" s="4"/>
      <c r="E111" s="4"/>
      <c r="F111" s="4"/>
      <c r="G111" s="4"/>
      <c r="H111" s="4"/>
      <c r="I111" s="9"/>
      <c r="J111" s="9"/>
      <c r="K111" s="9"/>
      <c r="L111" s="9"/>
      <c r="M111" s="9"/>
      <c r="N111" s="126"/>
      <c r="O111" s="19"/>
      <c r="Q111" s="19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s="147" customFormat="1" ht="24" customHeight="1" x14ac:dyDescent="0.75">
      <c r="A112" s="152" t="s">
        <v>65</v>
      </c>
      <c r="B112" s="122"/>
      <c r="C112" s="138"/>
      <c r="D112" s="4"/>
      <c r="E112" s="4"/>
      <c r="F112" s="4"/>
      <c r="G112" s="4"/>
      <c r="H112" s="4"/>
      <c r="I112" s="9"/>
      <c r="J112" s="9"/>
      <c r="K112" s="9"/>
      <c r="L112" s="9"/>
      <c r="M112" s="9"/>
      <c r="N112" s="126"/>
      <c r="O112" s="19"/>
      <c r="P112" s="15"/>
      <c r="Q112" s="19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s="147" customFormat="1" ht="24" customHeight="1" x14ac:dyDescent="0.75">
      <c r="A113" s="152" t="s">
        <v>62</v>
      </c>
      <c r="B113" s="122"/>
      <c r="C113" s="138"/>
      <c r="D113" s="4">
        <v>331913</v>
      </c>
      <c r="E113" s="4"/>
      <c r="F113" s="62">
        <v>239982</v>
      </c>
      <c r="G113" s="4"/>
      <c r="H113" s="23">
        <v>70112</v>
      </c>
      <c r="I113" s="9"/>
      <c r="J113" s="9">
        <v>331913</v>
      </c>
      <c r="K113" s="9"/>
      <c r="L113" s="62">
        <v>239982</v>
      </c>
      <c r="M113" s="9"/>
      <c r="N113" s="30">
        <v>70112</v>
      </c>
      <c r="O113" s="19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15"/>
      <c r="AB113" s="15"/>
      <c r="AC113" s="15"/>
      <c r="AD113" s="15"/>
      <c r="AE113" s="15"/>
      <c r="AF113" s="15"/>
    </row>
    <row r="114" spans="1:32" s="147" customFormat="1" ht="24" customHeight="1" x14ac:dyDescent="0.75">
      <c r="A114" s="139" t="s">
        <v>66</v>
      </c>
      <c r="B114" s="139"/>
      <c r="C114" s="138"/>
      <c r="D114" s="10">
        <f>SUM(D99:D113)</f>
        <v>55195704</v>
      </c>
      <c r="E114" s="4"/>
      <c r="F114" s="10">
        <f>SUM(F99:F113)</f>
        <v>48063260</v>
      </c>
      <c r="G114" s="6"/>
      <c r="H114" s="31">
        <f>SUM(H99:H113)</f>
        <v>44026439</v>
      </c>
      <c r="I114" s="4"/>
      <c r="J114" s="10">
        <f>SUM(J99:J113)</f>
        <v>55188937</v>
      </c>
      <c r="K114" s="4"/>
      <c r="L114" s="10">
        <f>SUM(L99:L113)</f>
        <v>48057170</v>
      </c>
      <c r="M114" s="6"/>
      <c r="N114" s="31">
        <f>SUM(N99:N113)</f>
        <v>44022678</v>
      </c>
      <c r="O114" s="35"/>
      <c r="Q114" s="19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s="147" customFormat="1" ht="24" customHeight="1" x14ac:dyDescent="0.75">
      <c r="A115" s="139" t="s">
        <v>67</v>
      </c>
      <c r="B115" s="139"/>
      <c r="C115" s="138"/>
      <c r="D115" s="4">
        <v>322</v>
      </c>
      <c r="E115" s="4"/>
      <c r="F115" s="4">
        <v>315</v>
      </c>
      <c r="G115" s="4"/>
      <c r="H115" s="4">
        <v>290</v>
      </c>
      <c r="I115" s="4"/>
      <c r="J115" s="13">
        <v>0</v>
      </c>
      <c r="K115" s="4"/>
      <c r="L115" s="13">
        <v>0</v>
      </c>
      <c r="M115" s="13"/>
      <c r="N115" s="13">
        <v>0</v>
      </c>
      <c r="O115" s="33"/>
      <c r="Q115" s="19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s="147" customFormat="1" ht="24" customHeight="1" x14ac:dyDescent="0.75">
      <c r="A116" s="140" t="s">
        <v>68</v>
      </c>
      <c r="B116" s="122"/>
      <c r="C116" s="122"/>
      <c r="D116" s="7">
        <f>D114+D115</f>
        <v>55196026</v>
      </c>
      <c r="E116" s="6"/>
      <c r="F116" s="7">
        <f>F114+F115</f>
        <v>48063575</v>
      </c>
      <c r="G116" s="6"/>
      <c r="H116" s="7">
        <f>H114+H115</f>
        <v>44026729</v>
      </c>
      <c r="I116" s="23"/>
      <c r="J116" s="7">
        <f>J114+J115</f>
        <v>55188937</v>
      </c>
      <c r="K116" s="6"/>
      <c r="L116" s="7">
        <f>L114+L115</f>
        <v>48057170</v>
      </c>
      <c r="M116" s="6"/>
      <c r="N116" s="27">
        <f>N114+N115</f>
        <v>44022678</v>
      </c>
      <c r="O116" s="19"/>
      <c r="P116" s="15"/>
      <c r="Q116" s="19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s="147" customFormat="1" ht="24" customHeight="1" thickBot="1" x14ac:dyDescent="0.8">
      <c r="A117" s="140" t="s">
        <v>69</v>
      </c>
      <c r="B117" s="122"/>
      <c r="C117" s="122"/>
      <c r="D117" s="11">
        <f>D116+D91</f>
        <v>315972920</v>
      </c>
      <c r="E117" s="6"/>
      <c r="F117" s="11">
        <f>F116+F91</f>
        <v>315342699</v>
      </c>
      <c r="G117" s="6"/>
      <c r="H117" s="11">
        <f>H116+H91</f>
        <v>317760120</v>
      </c>
      <c r="I117" s="4"/>
      <c r="J117" s="11">
        <f>J116+J91</f>
        <v>315955021</v>
      </c>
      <c r="K117" s="6"/>
      <c r="L117" s="11">
        <f>L116+L91</f>
        <v>315329947</v>
      </c>
      <c r="M117" s="6"/>
      <c r="N117" s="32">
        <f>N116+N91</f>
        <v>317746306</v>
      </c>
      <c r="O117" s="6"/>
      <c r="P117" s="15"/>
      <c r="Q117" s="19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s="147" customFormat="1" ht="24" customHeight="1" thickTop="1" x14ac:dyDescent="0.75">
      <c r="A118" s="140"/>
      <c r="B118" s="122"/>
      <c r="C118" s="122"/>
      <c r="D118" s="153"/>
      <c r="E118" s="33"/>
      <c r="F118" s="153"/>
      <c r="G118" s="33"/>
      <c r="H118" s="153"/>
      <c r="I118" s="50"/>
      <c r="J118" s="153"/>
      <c r="K118" s="33"/>
      <c r="L118" s="153"/>
      <c r="M118" s="33"/>
      <c r="N118" s="153"/>
      <c r="O118" s="6"/>
      <c r="P118" s="15"/>
      <c r="Q118" s="19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s="147" customFormat="1" ht="24" customHeight="1" x14ac:dyDescent="0.75">
      <c r="A119" s="140"/>
      <c r="B119" s="122"/>
      <c r="C119" s="122"/>
      <c r="D119" s="153"/>
      <c r="E119" s="33"/>
      <c r="F119" s="153"/>
      <c r="G119" s="33"/>
      <c r="H119" s="153"/>
      <c r="I119" s="50"/>
      <c r="J119" s="153"/>
      <c r="K119" s="33"/>
      <c r="L119" s="153"/>
      <c r="M119" s="33"/>
      <c r="N119" s="153"/>
      <c r="O119" s="6"/>
      <c r="P119" s="15"/>
      <c r="Q119" s="19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s="147" customFormat="1" ht="24" customHeight="1" x14ac:dyDescent="0.75">
      <c r="A120" s="140"/>
      <c r="B120" s="122"/>
      <c r="C120" s="122"/>
      <c r="D120" s="153"/>
      <c r="E120" s="33"/>
      <c r="F120" s="153"/>
      <c r="G120" s="33"/>
      <c r="H120" s="153"/>
      <c r="I120" s="50"/>
      <c r="J120" s="153"/>
      <c r="K120" s="33"/>
      <c r="L120" s="153"/>
      <c r="M120" s="33"/>
      <c r="N120" s="153"/>
      <c r="O120" s="6"/>
      <c r="P120" s="15"/>
      <c r="Q120" s="19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s="147" customFormat="1" ht="24" customHeight="1" x14ac:dyDescent="0.75">
      <c r="A121" s="140"/>
      <c r="B121" s="122"/>
      <c r="C121" s="122"/>
      <c r="D121" s="153"/>
      <c r="E121" s="33"/>
      <c r="F121" s="153"/>
      <c r="G121" s="33"/>
      <c r="H121" s="153"/>
      <c r="I121" s="50"/>
      <c r="J121" s="153"/>
      <c r="K121" s="33"/>
      <c r="L121" s="153"/>
      <c r="M121" s="33"/>
      <c r="N121" s="153"/>
      <c r="O121" s="6"/>
      <c r="P121" s="15"/>
      <c r="Q121" s="19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s="147" customFormat="1" ht="24" customHeight="1" x14ac:dyDescent="0.75">
      <c r="A122" s="140"/>
      <c r="B122" s="122"/>
      <c r="C122" s="122"/>
      <c r="D122" s="6"/>
      <c r="E122" s="6"/>
      <c r="F122" s="6"/>
      <c r="G122" s="6"/>
      <c r="H122" s="6"/>
      <c r="I122" s="4"/>
      <c r="J122" s="6"/>
      <c r="K122" s="6"/>
      <c r="L122" s="6"/>
      <c r="M122" s="6"/>
      <c r="N122" s="45"/>
      <c r="O122" s="6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s="147" customFormat="1" ht="24" customHeight="1" x14ac:dyDescent="0.75">
      <c r="A123" s="140"/>
      <c r="B123" s="122"/>
      <c r="C123" s="122"/>
      <c r="D123" s="6"/>
      <c r="E123" s="6"/>
      <c r="F123" s="6"/>
      <c r="G123" s="6"/>
      <c r="H123" s="33"/>
      <c r="I123" s="4"/>
      <c r="J123" s="6"/>
      <c r="K123" s="6"/>
      <c r="L123" s="6"/>
      <c r="M123" s="6"/>
      <c r="N123" s="58"/>
      <c r="O123" s="6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s="147" customFormat="1" ht="24" customHeight="1" x14ac:dyDescent="0.75">
      <c r="B124" s="122"/>
      <c r="C124" s="122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6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s="147" customFormat="1" ht="24" customHeight="1" x14ac:dyDescent="0.75">
      <c r="A125" s="115" t="s">
        <v>217</v>
      </c>
      <c r="B125" s="122"/>
      <c r="C125" s="122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26"/>
      <c r="O125" s="126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s="147" customFormat="1" ht="24" customHeight="1" x14ac:dyDescent="0.75">
      <c r="B126" s="122"/>
      <c r="C126" s="122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26"/>
      <c r="O126" s="19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s="147" customFormat="1" ht="24" customHeight="1" x14ac:dyDescent="0.75">
      <c r="B127" s="115"/>
      <c r="C127" s="115"/>
      <c r="D127" s="115"/>
      <c r="E127" s="115"/>
      <c r="F127" s="115"/>
      <c r="G127" s="115"/>
      <c r="H127" s="115"/>
      <c r="I127" s="154"/>
      <c r="J127" s="154"/>
      <c r="K127" s="154"/>
      <c r="L127" s="154"/>
      <c r="M127" s="154"/>
      <c r="N127" s="126"/>
      <c r="O127" s="19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s="147" customFormat="1" ht="24" customHeight="1" x14ac:dyDescent="0.75">
      <c r="A128" s="155"/>
      <c r="B128" s="122"/>
      <c r="C128" s="122"/>
      <c r="D128" s="124"/>
      <c r="E128" s="124"/>
      <c r="F128" s="124"/>
      <c r="G128" s="124"/>
      <c r="H128" s="124"/>
      <c r="I128" s="122"/>
      <c r="J128" s="124"/>
      <c r="K128" s="124"/>
      <c r="L128" s="124"/>
      <c r="M128" s="124"/>
      <c r="N128" s="126"/>
      <c r="O128" s="19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</sheetData>
  <mergeCells count="14">
    <mergeCell ref="D4:F4"/>
    <mergeCell ref="J4:L4"/>
    <mergeCell ref="D6:H6"/>
    <mergeCell ref="J6:N6"/>
    <mergeCell ref="A1:N1"/>
    <mergeCell ref="A2:N2"/>
    <mergeCell ref="A3:N3"/>
    <mergeCell ref="D75:F75"/>
    <mergeCell ref="J75:L75"/>
    <mergeCell ref="D77:H77"/>
    <mergeCell ref="J77:N77"/>
    <mergeCell ref="A72:N72"/>
    <mergeCell ref="A73:N73"/>
    <mergeCell ref="A74:N74"/>
  </mergeCells>
  <pageMargins left="1" right="0.2" top="1" bottom="0.5" header="0.6" footer="0.3"/>
  <pageSetup paperSize="9" scale="59" orientation="portrait" r:id="rId1"/>
  <headerFooter scaleWithDoc="0"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176"/>
  <sheetViews>
    <sheetView view="pageBreakPreview" zoomScaleNormal="70" zoomScaleSheetLayoutView="100" zoomScalePageLayoutView="70" workbookViewId="0">
      <selection activeCell="A123" sqref="A123"/>
    </sheetView>
  </sheetViews>
  <sheetFormatPr defaultColWidth="9.09765625" defaultRowHeight="24" customHeight="1" x14ac:dyDescent="0.75"/>
  <cols>
    <col min="1" max="1" width="83.8984375" style="155" customWidth="1"/>
    <col min="2" max="2" width="12" style="122" customWidth="1"/>
    <col min="3" max="3" width="14.69921875" style="124" customWidth="1"/>
    <col min="4" max="4" width="1.3984375" style="124" customWidth="1"/>
    <col min="5" max="5" width="14.69921875" style="124" customWidth="1"/>
    <col min="6" max="6" width="1.3984375" style="122" customWidth="1"/>
    <col min="7" max="7" width="14.69921875" style="124" customWidth="1"/>
    <col min="8" max="8" width="1.3984375" style="124" customWidth="1"/>
    <col min="9" max="9" width="14.69921875" style="124" customWidth="1"/>
    <col min="10" max="10" width="1.296875" style="185" customWidth="1"/>
    <col min="11" max="11" width="14.09765625" style="80" customWidth="1"/>
    <col min="12" max="12" width="13.69921875" style="80" bestFit="1" customWidth="1"/>
    <col min="13" max="13" width="14.69921875" style="15" customWidth="1"/>
    <col min="14" max="16" width="12.69921875" style="15" bestFit="1" customWidth="1"/>
    <col min="17" max="17" width="11.296875" style="15" bestFit="1" customWidth="1"/>
    <col min="18" max="18" width="11.296875" style="115" bestFit="1" customWidth="1"/>
    <col min="19" max="19" width="11.296875" style="15" bestFit="1" customWidth="1"/>
    <col min="20" max="20" width="11.296875" style="115" bestFit="1" customWidth="1"/>
    <col min="21" max="16384" width="9.09765625" style="115"/>
  </cols>
  <sheetData>
    <row r="1" spans="1:19" s="159" customFormat="1" ht="26.15" customHeight="1" x14ac:dyDescent="0.75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156"/>
      <c r="K1" s="157"/>
      <c r="L1" s="157"/>
      <c r="M1" s="158"/>
      <c r="N1" s="158"/>
      <c r="O1" s="158"/>
      <c r="P1" s="158"/>
      <c r="Q1" s="158"/>
      <c r="S1" s="158"/>
    </row>
    <row r="2" spans="1:19" s="163" customFormat="1" ht="26.15" customHeight="1" x14ac:dyDescent="0.75">
      <c r="A2" s="331" t="s">
        <v>70</v>
      </c>
      <c r="B2" s="331"/>
      <c r="C2" s="331"/>
      <c r="D2" s="331"/>
      <c r="E2" s="331"/>
      <c r="F2" s="331"/>
      <c r="G2" s="331"/>
      <c r="H2" s="331"/>
      <c r="I2" s="331"/>
      <c r="J2" s="160"/>
      <c r="K2" s="161"/>
      <c r="L2" s="161"/>
      <c r="M2" s="162"/>
      <c r="N2" s="162"/>
      <c r="O2" s="162"/>
      <c r="P2" s="162"/>
      <c r="Q2" s="162"/>
      <c r="S2" s="162"/>
    </row>
    <row r="3" spans="1:19" s="163" customFormat="1" ht="26.15" customHeight="1" x14ac:dyDescent="0.75">
      <c r="A3" s="328" t="s">
        <v>193</v>
      </c>
      <c r="B3" s="328"/>
      <c r="C3" s="328"/>
      <c r="D3" s="328"/>
      <c r="E3" s="328"/>
      <c r="F3" s="328"/>
      <c r="G3" s="328"/>
      <c r="H3" s="328"/>
      <c r="I3" s="328"/>
      <c r="J3" s="160"/>
      <c r="K3" s="161"/>
      <c r="L3" s="161"/>
      <c r="M3" s="162"/>
      <c r="N3" s="162"/>
      <c r="O3" s="162"/>
      <c r="P3" s="162"/>
      <c r="Q3" s="162"/>
      <c r="S3" s="162"/>
    </row>
    <row r="4" spans="1:19" s="114" customFormat="1" ht="26.15" customHeight="1" x14ac:dyDescent="0.75">
      <c r="A4" s="127"/>
      <c r="B4" s="127"/>
      <c r="C4" s="329"/>
      <c r="D4" s="329"/>
      <c r="E4" s="329"/>
      <c r="F4" s="127"/>
      <c r="G4" s="326" t="s">
        <v>2</v>
      </c>
      <c r="H4" s="326"/>
      <c r="I4" s="326"/>
      <c r="J4" s="164"/>
      <c r="K4" s="87"/>
      <c r="L4" s="87"/>
      <c r="M4" s="113"/>
      <c r="N4" s="113"/>
      <c r="O4" s="113"/>
      <c r="P4" s="113"/>
      <c r="Q4" s="113"/>
      <c r="S4" s="113"/>
    </row>
    <row r="5" spans="1:19" s="114" customFormat="1" ht="9" customHeight="1" x14ac:dyDescent="0.75">
      <c r="A5" s="165"/>
      <c r="B5" s="165"/>
      <c r="C5" s="166"/>
      <c r="D5" s="166"/>
      <c r="E5" s="166"/>
      <c r="F5" s="165"/>
      <c r="G5" s="166"/>
      <c r="H5" s="166"/>
      <c r="I5" s="166"/>
      <c r="J5" s="164"/>
      <c r="K5" s="87"/>
      <c r="L5" s="87"/>
      <c r="M5" s="113"/>
      <c r="N5" s="113"/>
      <c r="O5" s="113"/>
      <c r="P5" s="113"/>
      <c r="Q5" s="113"/>
      <c r="S5" s="113"/>
    </row>
    <row r="6" spans="1:19" s="114" customFormat="1" ht="24" customHeight="1" x14ac:dyDescent="0.75">
      <c r="A6" s="124"/>
      <c r="C6" s="330" t="s">
        <v>3</v>
      </c>
      <c r="D6" s="330"/>
      <c r="E6" s="330"/>
      <c r="F6" s="127"/>
      <c r="G6" s="330" t="s">
        <v>4</v>
      </c>
      <c r="H6" s="330"/>
      <c r="I6" s="330"/>
      <c r="J6" s="164"/>
      <c r="K6" s="87"/>
      <c r="L6" s="87"/>
      <c r="M6" s="113"/>
      <c r="N6" s="113"/>
      <c r="O6" s="113"/>
      <c r="P6" s="113"/>
      <c r="Q6" s="113"/>
      <c r="S6" s="113"/>
    </row>
    <row r="7" spans="1:19" s="114" customFormat="1" ht="24" customHeight="1" x14ac:dyDescent="0.75">
      <c r="A7" s="127"/>
      <c r="C7" s="132">
        <v>2568</v>
      </c>
      <c r="D7" s="167"/>
      <c r="E7" s="132">
        <v>2567</v>
      </c>
      <c r="F7" s="131"/>
      <c r="G7" s="132">
        <v>2568</v>
      </c>
      <c r="H7" s="167"/>
      <c r="I7" s="132">
        <v>2567</v>
      </c>
      <c r="J7" s="164"/>
      <c r="K7" s="87"/>
      <c r="L7" s="87"/>
      <c r="M7" s="113"/>
      <c r="N7" s="113"/>
      <c r="O7" s="113"/>
      <c r="P7" s="113"/>
      <c r="Q7" s="113"/>
      <c r="S7" s="113"/>
    </row>
    <row r="8" spans="1:19" s="114" customFormat="1" ht="24" customHeight="1" x14ac:dyDescent="0.75">
      <c r="A8" s="127"/>
      <c r="B8" s="127" t="s">
        <v>7</v>
      </c>
      <c r="C8" s="132"/>
      <c r="D8" s="167"/>
      <c r="E8" s="22" t="s">
        <v>8</v>
      </c>
      <c r="F8" s="131"/>
      <c r="G8" s="132"/>
      <c r="H8" s="167"/>
      <c r="I8" s="22" t="s">
        <v>8</v>
      </c>
      <c r="J8" s="168"/>
      <c r="K8" s="87"/>
      <c r="L8" s="87"/>
      <c r="M8" s="113"/>
      <c r="N8" s="113"/>
      <c r="O8" s="113"/>
      <c r="P8" s="113"/>
      <c r="Q8" s="113"/>
      <c r="S8" s="113"/>
    </row>
    <row r="9" spans="1:19" ht="24" customHeight="1" x14ac:dyDescent="0.75">
      <c r="A9" s="137" t="s">
        <v>71</v>
      </c>
      <c r="B9" s="122" t="s">
        <v>205</v>
      </c>
      <c r="C9" s="124">
        <v>13234860</v>
      </c>
      <c r="E9" s="124">
        <v>12954752</v>
      </c>
      <c r="F9" s="169"/>
      <c r="G9" s="124">
        <v>13234860</v>
      </c>
      <c r="I9" s="124">
        <v>12954752</v>
      </c>
      <c r="J9" s="19"/>
    </row>
    <row r="10" spans="1:19" ht="24" customHeight="1" x14ac:dyDescent="0.75">
      <c r="A10" s="137" t="s">
        <v>72</v>
      </c>
      <c r="B10" s="122" t="s">
        <v>205</v>
      </c>
      <c r="C10" s="124">
        <v>-8594087</v>
      </c>
      <c r="E10" s="124">
        <v>-9358652</v>
      </c>
      <c r="F10" s="169"/>
      <c r="G10" s="124">
        <v>-8594087</v>
      </c>
      <c r="I10" s="124">
        <v>-9358652</v>
      </c>
      <c r="J10" s="19"/>
    </row>
    <row r="11" spans="1:19" ht="24" customHeight="1" x14ac:dyDescent="0.75">
      <c r="A11" s="170" t="s">
        <v>210</v>
      </c>
      <c r="B11" s="122" t="s">
        <v>205</v>
      </c>
      <c r="C11" s="118">
        <v>-203297</v>
      </c>
      <c r="E11" s="119">
        <v>-45383</v>
      </c>
      <c r="F11" s="169"/>
      <c r="G11" s="119">
        <v>-203297</v>
      </c>
      <c r="I11" s="119">
        <v>-45383</v>
      </c>
      <c r="J11" s="19"/>
    </row>
    <row r="12" spans="1:19" ht="24" customHeight="1" x14ac:dyDescent="0.75">
      <c r="A12" s="140" t="s">
        <v>73</v>
      </c>
      <c r="B12" s="122" t="s">
        <v>205</v>
      </c>
      <c r="C12" s="171">
        <f>SUM(C9:C11)</f>
        <v>4437476</v>
      </c>
      <c r="E12" s="171">
        <f>SUM(E9:E11)</f>
        <v>3550717</v>
      </c>
      <c r="F12" s="169"/>
      <c r="G12" s="171">
        <f>SUM(G9:G11)</f>
        <v>4437476</v>
      </c>
      <c r="I12" s="171">
        <f>SUM(I9:I11)</f>
        <v>3550717</v>
      </c>
      <c r="J12" s="19"/>
      <c r="R12" s="15"/>
      <c r="S12" s="172"/>
    </row>
    <row r="13" spans="1:19" ht="24" customHeight="1" x14ac:dyDescent="0.7">
      <c r="A13" s="173" t="s">
        <v>74</v>
      </c>
      <c r="B13" s="122" t="s">
        <v>218</v>
      </c>
      <c r="C13" s="124">
        <f>9982396-18017</f>
        <v>9964379</v>
      </c>
      <c r="E13" s="60">
        <v>10531505</v>
      </c>
      <c r="F13" s="174"/>
      <c r="G13" s="124">
        <f>9982396-18017</f>
        <v>9964379</v>
      </c>
      <c r="I13" s="60">
        <v>10531505</v>
      </c>
      <c r="J13" s="19"/>
      <c r="R13" s="15"/>
    </row>
    <row r="14" spans="1:19" ht="24" customHeight="1" x14ac:dyDescent="0.7">
      <c r="A14" s="173" t="s">
        <v>179</v>
      </c>
      <c r="B14" s="175" t="s">
        <v>206</v>
      </c>
      <c r="C14" s="124">
        <f>2210404+18017</f>
        <v>2228421</v>
      </c>
      <c r="E14" s="124">
        <v>345243</v>
      </c>
      <c r="F14" s="174"/>
      <c r="G14" s="124">
        <f>2210404+18017</f>
        <v>2228421</v>
      </c>
      <c r="I14" s="124">
        <v>345243</v>
      </c>
      <c r="J14" s="19"/>
      <c r="R14" s="15"/>
    </row>
    <row r="15" spans="1:19" ht="24" customHeight="1" x14ac:dyDescent="0.7">
      <c r="A15" s="176" t="s">
        <v>221</v>
      </c>
      <c r="B15" s="122" t="s">
        <v>219</v>
      </c>
      <c r="C15" s="177">
        <v>403118</v>
      </c>
      <c r="E15" s="60">
        <v>269669</v>
      </c>
      <c r="F15" s="169"/>
      <c r="G15" s="124">
        <v>403118</v>
      </c>
      <c r="I15" s="60">
        <v>269669</v>
      </c>
      <c r="J15" s="19"/>
      <c r="N15" s="19"/>
      <c r="R15" s="15"/>
    </row>
    <row r="16" spans="1:19" ht="24" customHeight="1" x14ac:dyDescent="0.7">
      <c r="A16" s="173" t="s">
        <v>188</v>
      </c>
      <c r="B16" s="122" t="s">
        <v>220</v>
      </c>
      <c r="C16" s="38">
        <v>-125857</v>
      </c>
      <c r="E16" s="38">
        <v>72661</v>
      </c>
      <c r="F16" s="174"/>
      <c r="G16" s="119">
        <v>-125857</v>
      </c>
      <c r="I16" s="119">
        <v>72661</v>
      </c>
      <c r="J16" s="19"/>
      <c r="R16" s="15"/>
    </row>
    <row r="17" spans="1:15" ht="24" customHeight="1" x14ac:dyDescent="0.7">
      <c r="A17" s="178" t="s">
        <v>76</v>
      </c>
      <c r="B17" s="175">
        <v>24</v>
      </c>
      <c r="C17" s="171">
        <f>SUM(C13:C16)</f>
        <v>12470061</v>
      </c>
      <c r="D17" s="169"/>
      <c r="E17" s="171">
        <f>SUM(E13:E16)</f>
        <v>11219078</v>
      </c>
      <c r="F17" s="174"/>
      <c r="G17" s="171">
        <f>SUM(G13:G16)</f>
        <v>12470061</v>
      </c>
      <c r="H17" s="169"/>
      <c r="I17" s="171">
        <f>SUM(I13:I16)</f>
        <v>11219078</v>
      </c>
      <c r="J17" s="19"/>
    </row>
    <row r="18" spans="1:15" ht="24" customHeight="1" x14ac:dyDescent="0.7">
      <c r="A18" s="173" t="s">
        <v>77</v>
      </c>
      <c r="B18" s="175">
        <v>24</v>
      </c>
      <c r="C18" s="124">
        <v>-8554457</v>
      </c>
      <c r="D18" s="169"/>
      <c r="E18" s="124">
        <v>-8834512</v>
      </c>
      <c r="F18" s="174"/>
      <c r="G18" s="124">
        <v>-8554457</v>
      </c>
      <c r="H18" s="169"/>
      <c r="I18" s="124">
        <v>-8834512</v>
      </c>
      <c r="J18" s="19"/>
    </row>
    <row r="19" spans="1:15" ht="24" customHeight="1" x14ac:dyDescent="0.7">
      <c r="A19" s="173" t="s">
        <v>78</v>
      </c>
      <c r="B19" s="175">
        <v>24</v>
      </c>
      <c r="C19" s="119">
        <v>-20525</v>
      </c>
      <c r="D19" s="169"/>
      <c r="E19" s="119">
        <v>-12565</v>
      </c>
      <c r="F19" s="174"/>
      <c r="G19" s="119">
        <v>-20525</v>
      </c>
      <c r="H19" s="169"/>
      <c r="I19" s="119">
        <v>-12565</v>
      </c>
      <c r="J19" s="19"/>
    </row>
    <row r="20" spans="1:15" ht="24" customHeight="1" x14ac:dyDescent="0.7">
      <c r="A20" s="178" t="s">
        <v>79</v>
      </c>
      <c r="B20" s="122" t="s">
        <v>206</v>
      </c>
      <c r="C20" s="179">
        <f>SUM(C18:C19)</f>
        <v>-8574982</v>
      </c>
      <c r="D20" s="180"/>
      <c r="E20" s="179">
        <f>SUM(E18:E19)</f>
        <v>-8847077</v>
      </c>
      <c r="F20" s="174"/>
      <c r="G20" s="179">
        <f>SUM(G18:G19)</f>
        <v>-8574982</v>
      </c>
      <c r="H20" s="180"/>
      <c r="I20" s="179">
        <f>SUM(I18:I19)</f>
        <v>-8847077</v>
      </c>
      <c r="J20" s="19"/>
    </row>
    <row r="21" spans="1:15" ht="24" customHeight="1" x14ac:dyDescent="0.7">
      <c r="A21" s="178" t="s">
        <v>80</v>
      </c>
      <c r="B21" s="122" t="s">
        <v>206</v>
      </c>
      <c r="C21" s="119">
        <f>+C17+C20</f>
        <v>3895079</v>
      </c>
      <c r="D21" s="180"/>
      <c r="E21" s="119">
        <f>+E17+E20</f>
        <v>2372001</v>
      </c>
      <c r="F21" s="174"/>
      <c r="G21" s="119">
        <f>+G17+G20</f>
        <v>3895079</v>
      </c>
      <c r="H21" s="180"/>
      <c r="I21" s="119">
        <f>+I17+I20</f>
        <v>2372001</v>
      </c>
      <c r="J21" s="19"/>
    </row>
    <row r="22" spans="1:15" ht="24" customHeight="1" x14ac:dyDescent="0.75">
      <c r="A22" s="137" t="s">
        <v>81</v>
      </c>
      <c r="B22" s="175">
        <v>24</v>
      </c>
      <c r="C22" s="59">
        <v>-12539</v>
      </c>
      <c r="D22" s="180"/>
      <c r="E22" s="1">
        <v>-20347</v>
      </c>
      <c r="F22" s="174"/>
      <c r="G22" s="59">
        <v>-12539</v>
      </c>
      <c r="H22" s="180"/>
      <c r="I22" s="124">
        <v>-20347</v>
      </c>
      <c r="J22" s="19"/>
    </row>
    <row r="23" spans="1:15" ht="24" customHeight="1" x14ac:dyDescent="0.75">
      <c r="A23" s="137" t="s">
        <v>82</v>
      </c>
      <c r="B23" s="122" t="s">
        <v>216</v>
      </c>
      <c r="C23" s="124">
        <v>-449239</v>
      </c>
      <c r="E23" s="1">
        <v>-485717</v>
      </c>
      <c r="F23" s="174"/>
      <c r="G23" s="124">
        <v>-433010</v>
      </c>
      <c r="I23" s="1">
        <v>-471246</v>
      </c>
      <c r="J23" s="19"/>
    </row>
    <row r="24" spans="1:15" ht="24" customHeight="1" x14ac:dyDescent="0.75">
      <c r="A24" s="137" t="s">
        <v>83</v>
      </c>
      <c r="B24" s="175">
        <v>24</v>
      </c>
      <c r="C24" s="181">
        <f>169915-2</f>
        <v>169913</v>
      </c>
      <c r="D24" s="180"/>
      <c r="E24" s="61">
        <f>161014+1</f>
        <v>161015</v>
      </c>
      <c r="F24" s="169"/>
      <c r="G24" s="119">
        <f>152553-1</f>
        <v>152552</v>
      </c>
      <c r="I24" s="61">
        <f>143587</f>
        <v>143587</v>
      </c>
      <c r="J24" s="19"/>
    </row>
    <row r="25" spans="1:15" ht="24" customHeight="1" x14ac:dyDescent="0.75">
      <c r="A25" s="140" t="s">
        <v>182</v>
      </c>
      <c r="B25" s="175">
        <v>24</v>
      </c>
      <c r="C25" s="124">
        <f>+C12+C21+C22+C23+C24</f>
        <v>8040690</v>
      </c>
      <c r="E25" s="124">
        <f>+E12+E21+E22+E23+E24</f>
        <v>5577669</v>
      </c>
      <c r="F25" s="174"/>
      <c r="G25" s="124">
        <f>+G12+G21+G22+G23+G24</f>
        <v>8039558</v>
      </c>
      <c r="I25" s="124">
        <f>+I12+I21+I22+I23+I24</f>
        <v>5574712</v>
      </c>
      <c r="J25" s="19"/>
    </row>
    <row r="26" spans="1:15" ht="24" customHeight="1" x14ac:dyDescent="0.75">
      <c r="A26" s="137" t="s">
        <v>148</v>
      </c>
      <c r="B26" s="122" t="s">
        <v>207</v>
      </c>
      <c r="C26" s="1">
        <v>1072308</v>
      </c>
      <c r="E26" s="61">
        <v>943788</v>
      </c>
      <c r="F26" s="169"/>
      <c r="G26" s="119">
        <v>1071918</v>
      </c>
      <c r="I26" s="61">
        <v>943328</v>
      </c>
      <c r="J26" s="19"/>
      <c r="K26" s="182"/>
      <c r="L26" s="182"/>
      <c r="N26" s="19"/>
      <c r="O26" s="19"/>
    </row>
    <row r="27" spans="1:15" ht="24" customHeight="1" x14ac:dyDescent="0.75">
      <c r="A27" s="140" t="s">
        <v>127</v>
      </c>
      <c r="B27" s="175">
        <v>24</v>
      </c>
      <c r="C27" s="171">
        <f>+C25-C26</f>
        <v>6968382</v>
      </c>
      <c r="E27" s="171">
        <f>+E25-E26</f>
        <v>4633881</v>
      </c>
      <c r="F27" s="174"/>
      <c r="G27" s="171">
        <f>+G25-G26</f>
        <v>6967640</v>
      </c>
      <c r="I27" s="171">
        <f>+I25-I26</f>
        <v>4631384</v>
      </c>
      <c r="J27" s="19"/>
    </row>
    <row r="28" spans="1:15" ht="24" customHeight="1" x14ac:dyDescent="0.75">
      <c r="A28" s="140"/>
      <c r="F28" s="174"/>
      <c r="J28" s="34"/>
      <c r="K28" s="182"/>
      <c r="L28" s="182"/>
    </row>
    <row r="29" spans="1:15" ht="24" customHeight="1" x14ac:dyDescent="0.75">
      <c r="A29" s="114" t="s">
        <v>165</v>
      </c>
      <c r="B29" s="138"/>
      <c r="D29" s="136"/>
      <c r="F29" s="183"/>
      <c r="H29" s="136"/>
      <c r="J29" s="34"/>
      <c r="L29" s="182"/>
    </row>
    <row r="30" spans="1:15" ht="24" customHeight="1" thickBot="1" x14ac:dyDescent="0.8">
      <c r="A30" s="115" t="s">
        <v>84</v>
      </c>
      <c r="B30" s="138"/>
      <c r="C30" s="124">
        <f>C27-C31</f>
        <v>6968375</v>
      </c>
      <c r="D30" s="136"/>
      <c r="E30" s="124">
        <f>E27-E31</f>
        <v>4633856</v>
      </c>
      <c r="F30" s="183"/>
      <c r="G30" s="184">
        <f>+G27</f>
        <v>6967640</v>
      </c>
      <c r="H30" s="136"/>
      <c r="I30" s="184">
        <f>+I27</f>
        <v>4631384</v>
      </c>
      <c r="J30" s="154"/>
    </row>
    <row r="31" spans="1:15" ht="24" customHeight="1" thickTop="1" x14ac:dyDescent="0.75">
      <c r="A31" s="115" t="s">
        <v>85</v>
      </c>
      <c r="B31" s="138"/>
      <c r="C31" s="119">
        <v>7</v>
      </c>
      <c r="E31" s="118">
        <v>25</v>
      </c>
      <c r="F31" s="183"/>
      <c r="H31" s="136"/>
      <c r="I31" s="136"/>
    </row>
    <row r="32" spans="1:15" ht="24" customHeight="1" thickBot="1" x14ac:dyDescent="0.8">
      <c r="A32" s="114"/>
      <c r="B32" s="138"/>
      <c r="C32" s="186">
        <f>SUM(C30:C31)</f>
        <v>6968382</v>
      </c>
      <c r="D32" s="180"/>
      <c r="E32" s="186">
        <f>SUM(E30:E31)</f>
        <v>4633881</v>
      </c>
      <c r="F32" s="174"/>
      <c r="G32" s="169"/>
      <c r="H32" s="180"/>
      <c r="I32" s="180"/>
    </row>
    <row r="33" ht="24" customHeight="1" thickTop="1" x14ac:dyDescent="0.75"/>
    <row r="53" spans="1:9" ht="24" customHeight="1" x14ac:dyDescent="0.75">
      <c r="C53" s="123"/>
    </row>
    <row r="54" spans="1:9" ht="24" customHeight="1" x14ac:dyDescent="0.75">
      <c r="A54" s="142" t="s">
        <v>217</v>
      </c>
    </row>
    <row r="55" spans="1:9" ht="24" hidden="1" customHeight="1" x14ac:dyDescent="0.75"/>
    <row r="56" spans="1:9" ht="24" hidden="1" customHeight="1" x14ac:dyDescent="0.75">
      <c r="A56" s="114"/>
      <c r="B56" s="138"/>
      <c r="C56" s="17"/>
      <c r="D56" s="180"/>
      <c r="E56" s="17"/>
      <c r="F56" s="174"/>
      <c r="G56" s="169"/>
      <c r="H56" s="180"/>
      <c r="I56" s="180"/>
    </row>
    <row r="57" spans="1:9" ht="24" hidden="1" customHeight="1" x14ac:dyDescent="0.75">
      <c r="A57" s="114"/>
      <c r="B57" s="138"/>
      <c r="C57" s="123"/>
      <c r="D57" s="180"/>
      <c r="E57" s="123"/>
      <c r="F57" s="174"/>
      <c r="G57" s="169"/>
      <c r="H57" s="180"/>
      <c r="I57" s="180"/>
    </row>
    <row r="58" spans="1:9" ht="24" hidden="1" customHeight="1" x14ac:dyDescent="0.75">
      <c r="A58" s="114"/>
      <c r="B58" s="138"/>
      <c r="C58" s="123"/>
      <c r="D58" s="180"/>
      <c r="E58" s="123"/>
      <c r="F58" s="174"/>
      <c r="G58" s="169"/>
      <c r="H58" s="180"/>
      <c r="I58" s="180"/>
    </row>
    <row r="59" spans="1:9" ht="24" hidden="1" customHeight="1" x14ac:dyDescent="0.75">
      <c r="A59" s="114"/>
      <c r="B59" s="138"/>
      <c r="C59" s="123"/>
      <c r="D59" s="180"/>
      <c r="E59" s="123"/>
      <c r="F59" s="174"/>
      <c r="G59" s="169"/>
      <c r="H59" s="180"/>
      <c r="I59" s="180"/>
    </row>
    <row r="60" spans="1:9" ht="24" hidden="1" customHeight="1" x14ac:dyDescent="0.75">
      <c r="A60" s="114"/>
      <c r="B60" s="138"/>
      <c r="C60" s="123"/>
      <c r="D60" s="180"/>
      <c r="E60" s="123"/>
      <c r="F60" s="174"/>
      <c r="G60" s="169"/>
      <c r="H60" s="180"/>
      <c r="I60" s="180"/>
    </row>
    <row r="61" spans="1:9" ht="24" hidden="1" customHeight="1" x14ac:dyDescent="0.75">
      <c r="A61" s="114"/>
      <c r="B61" s="138"/>
      <c r="C61" s="123"/>
      <c r="D61" s="180"/>
      <c r="E61" s="123"/>
      <c r="F61" s="174"/>
      <c r="G61" s="169"/>
      <c r="H61" s="180"/>
      <c r="I61" s="180"/>
    </row>
    <row r="62" spans="1:9" ht="24" hidden="1" customHeight="1" x14ac:dyDescent="0.75">
      <c r="A62" s="114"/>
      <c r="B62" s="138"/>
      <c r="C62" s="123"/>
      <c r="D62" s="180"/>
      <c r="E62" s="123"/>
      <c r="F62" s="174"/>
      <c r="G62" s="169"/>
      <c r="H62" s="180"/>
      <c r="I62" s="180"/>
    </row>
    <row r="63" spans="1:9" ht="24" hidden="1" customHeight="1" x14ac:dyDescent="0.75">
      <c r="A63" s="114"/>
      <c r="B63" s="138"/>
      <c r="C63" s="123"/>
      <c r="D63" s="180"/>
      <c r="E63" s="123"/>
      <c r="F63" s="174"/>
      <c r="G63" s="169"/>
      <c r="H63" s="180"/>
      <c r="I63" s="180"/>
    </row>
    <row r="64" spans="1:9" ht="24" hidden="1" customHeight="1" x14ac:dyDescent="0.75">
      <c r="A64" s="114"/>
      <c r="B64" s="138"/>
      <c r="C64" s="123"/>
      <c r="D64" s="180"/>
      <c r="E64" s="123"/>
      <c r="F64" s="174"/>
      <c r="G64" s="169"/>
      <c r="H64" s="180"/>
      <c r="I64" s="180"/>
    </row>
    <row r="65" spans="1:19" ht="24" hidden="1" customHeight="1" x14ac:dyDescent="0.75">
      <c r="A65" s="114"/>
      <c r="B65" s="138"/>
      <c r="C65" s="123"/>
      <c r="D65" s="180"/>
      <c r="E65" s="123"/>
      <c r="F65" s="174"/>
      <c r="G65" s="169"/>
      <c r="H65" s="180"/>
      <c r="I65" s="180"/>
    </row>
    <row r="66" spans="1:19" ht="24" hidden="1" customHeight="1" x14ac:dyDescent="0.75">
      <c r="A66" s="114"/>
      <c r="B66" s="138"/>
      <c r="C66" s="123"/>
      <c r="D66" s="180"/>
      <c r="E66" s="123"/>
      <c r="F66" s="174"/>
      <c r="G66" s="169"/>
      <c r="H66" s="180"/>
      <c r="I66" s="180"/>
    </row>
    <row r="67" spans="1:19" ht="24" hidden="1" customHeight="1" x14ac:dyDescent="0.75">
      <c r="A67" s="114"/>
      <c r="B67" s="138"/>
      <c r="C67" s="123"/>
      <c r="D67" s="180"/>
      <c r="E67" s="123"/>
      <c r="F67" s="174"/>
      <c r="G67" s="169"/>
      <c r="H67" s="180"/>
      <c r="I67" s="180"/>
    </row>
    <row r="68" spans="1:19" ht="24" hidden="1" customHeight="1" x14ac:dyDescent="0.75">
      <c r="A68" s="114"/>
      <c r="B68" s="138"/>
      <c r="C68" s="123"/>
      <c r="D68" s="180"/>
      <c r="E68" s="123"/>
      <c r="F68" s="174"/>
      <c r="G68" s="169"/>
      <c r="H68" s="180"/>
      <c r="I68" s="180"/>
    </row>
    <row r="69" spans="1:19" s="159" customFormat="1" ht="24" customHeight="1" x14ac:dyDescent="0.75">
      <c r="A69" s="328" t="s">
        <v>0</v>
      </c>
      <c r="B69" s="328"/>
      <c r="C69" s="328"/>
      <c r="D69" s="328"/>
      <c r="E69" s="328"/>
      <c r="F69" s="328"/>
      <c r="G69" s="328"/>
      <c r="H69" s="328"/>
      <c r="I69" s="328"/>
      <c r="J69" s="156"/>
      <c r="K69" s="157"/>
      <c r="L69" s="157"/>
      <c r="M69" s="158"/>
      <c r="N69" s="158"/>
      <c r="O69" s="158"/>
      <c r="P69" s="158"/>
      <c r="Q69" s="158"/>
      <c r="S69" s="158"/>
    </row>
    <row r="70" spans="1:19" s="163" customFormat="1" ht="24" customHeight="1" x14ac:dyDescent="0.75">
      <c r="A70" s="331" t="s">
        <v>86</v>
      </c>
      <c r="B70" s="331"/>
      <c r="C70" s="331"/>
      <c r="D70" s="331"/>
      <c r="E70" s="331"/>
      <c r="F70" s="331"/>
      <c r="G70" s="331"/>
      <c r="H70" s="331"/>
      <c r="I70" s="331"/>
      <c r="J70" s="160"/>
      <c r="K70" s="161"/>
      <c r="L70" s="161"/>
      <c r="M70" s="162"/>
      <c r="N70" s="162"/>
      <c r="O70" s="162"/>
      <c r="P70" s="162"/>
      <c r="Q70" s="162"/>
      <c r="S70" s="162"/>
    </row>
    <row r="71" spans="1:19" s="163" customFormat="1" ht="24" customHeight="1" x14ac:dyDescent="0.75">
      <c r="A71" s="328" t="s">
        <v>193</v>
      </c>
      <c r="B71" s="328"/>
      <c r="C71" s="328"/>
      <c r="D71" s="328"/>
      <c r="E71" s="328"/>
      <c r="F71" s="328"/>
      <c r="G71" s="328"/>
      <c r="H71" s="328"/>
      <c r="I71" s="328"/>
      <c r="J71" s="160"/>
      <c r="K71" s="161"/>
      <c r="L71" s="161"/>
      <c r="M71" s="162"/>
      <c r="N71" s="162"/>
      <c r="O71" s="162"/>
      <c r="P71" s="162"/>
      <c r="Q71" s="162"/>
      <c r="S71" s="162"/>
    </row>
    <row r="72" spans="1:19" ht="24" customHeight="1" x14ac:dyDescent="0.75">
      <c r="A72" s="127"/>
      <c r="B72" s="127"/>
      <c r="C72" s="329"/>
      <c r="D72" s="329"/>
      <c r="E72" s="329"/>
      <c r="F72" s="127"/>
      <c r="G72" s="326" t="s">
        <v>2</v>
      </c>
      <c r="H72" s="326"/>
      <c r="I72" s="326"/>
    </row>
    <row r="73" spans="1:19" ht="9" customHeight="1" x14ac:dyDescent="0.75">
      <c r="A73" s="165"/>
      <c r="B73" s="165"/>
      <c r="C73" s="166"/>
      <c r="D73" s="166"/>
      <c r="E73" s="166"/>
      <c r="F73" s="165"/>
      <c r="G73" s="166"/>
      <c r="H73" s="166"/>
      <c r="I73" s="166"/>
    </row>
    <row r="74" spans="1:19" s="114" customFormat="1" ht="24" customHeight="1" x14ac:dyDescent="0.75">
      <c r="A74" s="127"/>
      <c r="C74" s="330" t="s">
        <v>3</v>
      </c>
      <c r="D74" s="330"/>
      <c r="E74" s="330"/>
      <c r="F74" s="127"/>
      <c r="G74" s="330" t="s">
        <v>4</v>
      </c>
      <c r="H74" s="330"/>
      <c r="I74" s="330"/>
      <c r="J74" s="164"/>
      <c r="K74" s="87"/>
      <c r="L74" s="87"/>
      <c r="M74" s="113"/>
      <c r="N74" s="113"/>
      <c r="O74" s="113"/>
      <c r="P74" s="113"/>
      <c r="Q74" s="113"/>
      <c r="S74" s="113"/>
    </row>
    <row r="75" spans="1:19" s="114" customFormat="1" ht="24" customHeight="1" x14ac:dyDescent="0.75">
      <c r="A75" s="127"/>
      <c r="C75" s="132">
        <v>2568</v>
      </c>
      <c r="D75" s="167"/>
      <c r="E75" s="132">
        <v>2567</v>
      </c>
      <c r="F75" s="131"/>
      <c r="G75" s="132">
        <v>2568</v>
      </c>
      <c r="H75" s="167"/>
      <c r="I75" s="132">
        <v>2567</v>
      </c>
      <c r="J75" s="164"/>
      <c r="K75" s="87"/>
      <c r="L75" s="87"/>
      <c r="M75" s="113"/>
      <c r="N75" s="113"/>
      <c r="O75" s="113"/>
      <c r="P75" s="113"/>
      <c r="Q75" s="113"/>
      <c r="S75" s="113"/>
    </row>
    <row r="76" spans="1:19" ht="24" customHeight="1" x14ac:dyDescent="0.75">
      <c r="A76" s="122"/>
      <c r="B76" s="127" t="s">
        <v>7</v>
      </c>
      <c r="C76" s="187"/>
      <c r="D76" s="180"/>
      <c r="E76" s="22" t="s">
        <v>8</v>
      </c>
      <c r="F76" s="143"/>
      <c r="G76" s="187"/>
      <c r="H76" s="180"/>
      <c r="I76" s="22" t="s">
        <v>8</v>
      </c>
    </row>
    <row r="77" spans="1:19" ht="24" customHeight="1" x14ac:dyDescent="0.75">
      <c r="A77" s="114" t="s">
        <v>87</v>
      </c>
      <c r="C77" s="188">
        <f>C32</f>
        <v>6968382</v>
      </c>
      <c r="D77" s="136"/>
      <c r="E77" s="188">
        <f>E32</f>
        <v>4633881</v>
      </c>
      <c r="F77" s="136"/>
      <c r="G77" s="188">
        <f>G30</f>
        <v>6967640</v>
      </c>
      <c r="H77" s="136"/>
      <c r="I77" s="188">
        <f>I30</f>
        <v>4631384</v>
      </c>
    </row>
    <row r="78" spans="1:19" ht="24" customHeight="1" x14ac:dyDescent="0.75">
      <c r="A78" s="114" t="s">
        <v>88</v>
      </c>
      <c r="B78" s="138"/>
      <c r="F78" s="174"/>
    </row>
    <row r="79" spans="1:19" ht="24" customHeight="1" x14ac:dyDescent="0.75">
      <c r="A79" s="115" t="s">
        <v>155</v>
      </c>
      <c r="B79" s="138"/>
      <c r="F79" s="174"/>
    </row>
    <row r="80" spans="1:19" ht="24" customHeight="1" x14ac:dyDescent="0.75">
      <c r="A80" s="149" t="s">
        <v>156</v>
      </c>
      <c r="B80" s="115"/>
      <c r="F80" s="124"/>
    </row>
    <row r="81" spans="1:20" ht="24" customHeight="1" x14ac:dyDescent="0.75">
      <c r="A81" s="150" t="s">
        <v>89</v>
      </c>
      <c r="C81" s="124">
        <f>10595780+1</f>
        <v>10595781</v>
      </c>
      <c r="D81" s="1"/>
      <c r="E81" s="123">
        <v>11217460</v>
      </c>
      <c r="F81" s="174"/>
      <c r="G81" s="124">
        <f>10595780+1</f>
        <v>10595781</v>
      </c>
      <c r="I81" s="123">
        <v>11217460</v>
      </c>
      <c r="J81" s="189"/>
    </row>
    <row r="82" spans="1:20" ht="24" customHeight="1" x14ac:dyDescent="0.75">
      <c r="A82" s="149" t="s">
        <v>211</v>
      </c>
      <c r="B82" s="115"/>
      <c r="C82" s="123"/>
      <c r="E82" s="123"/>
      <c r="F82" s="174"/>
      <c r="G82" s="123"/>
      <c r="I82" s="123"/>
      <c r="J82" s="189"/>
      <c r="L82" s="182"/>
    </row>
    <row r="83" spans="1:20" ht="24" customHeight="1" x14ac:dyDescent="0.75">
      <c r="A83" s="150" t="s">
        <v>90</v>
      </c>
      <c r="C83" s="123">
        <v>114914</v>
      </c>
      <c r="E83" s="123">
        <v>212338</v>
      </c>
      <c r="F83" s="174"/>
      <c r="G83" s="123">
        <f>114914</f>
        <v>114914</v>
      </c>
      <c r="I83" s="123">
        <v>212338</v>
      </c>
      <c r="J83" s="189"/>
      <c r="M83" s="19"/>
      <c r="N83" s="19"/>
      <c r="O83" s="19"/>
      <c r="R83" s="20"/>
      <c r="T83" s="20"/>
    </row>
    <row r="84" spans="1:20" ht="24" customHeight="1" x14ac:dyDescent="0.75">
      <c r="A84" s="149" t="s">
        <v>212</v>
      </c>
      <c r="C84" s="1">
        <v>-7893624</v>
      </c>
      <c r="E84" s="1">
        <v>-9687469</v>
      </c>
      <c r="F84" s="174"/>
      <c r="G84" s="1">
        <v>-7893624</v>
      </c>
      <c r="I84" s="123">
        <v>-9687469</v>
      </c>
      <c r="J84" s="189"/>
      <c r="R84" s="20"/>
      <c r="T84" s="20"/>
    </row>
    <row r="85" spans="1:20" ht="24" customHeight="1" x14ac:dyDescent="0.75">
      <c r="A85" s="149" t="s">
        <v>157</v>
      </c>
      <c r="C85" s="1">
        <v>-117907</v>
      </c>
      <c r="E85" s="1">
        <v>-50783</v>
      </c>
      <c r="F85" s="174"/>
      <c r="G85" s="1">
        <v>-117907</v>
      </c>
      <c r="I85" s="123">
        <v>-50783</v>
      </c>
      <c r="J85" s="189"/>
      <c r="M85" s="190"/>
      <c r="R85" s="20"/>
      <c r="T85" s="20"/>
    </row>
    <row r="86" spans="1:20" ht="24" customHeight="1" x14ac:dyDescent="0.75">
      <c r="A86" s="149" t="s">
        <v>158</v>
      </c>
      <c r="C86" s="59">
        <v>-539833</v>
      </c>
      <c r="E86" s="118">
        <v>-338309</v>
      </c>
      <c r="F86" s="169"/>
      <c r="G86" s="124">
        <v>-539833</v>
      </c>
      <c r="I86" s="123">
        <v>-338309</v>
      </c>
      <c r="J86" s="189"/>
      <c r="K86" s="191"/>
      <c r="M86" s="190"/>
      <c r="R86" s="20"/>
      <c r="T86" s="20"/>
    </row>
    <row r="87" spans="1:20" ht="24" customHeight="1" x14ac:dyDescent="0.75">
      <c r="A87" s="192" t="s">
        <v>160</v>
      </c>
      <c r="C87" s="46"/>
      <c r="E87" s="46"/>
      <c r="F87" s="174"/>
      <c r="G87" s="46"/>
      <c r="I87" s="46"/>
      <c r="J87" s="189"/>
      <c r="K87" s="191"/>
      <c r="M87" s="80"/>
      <c r="R87" s="20"/>
      <c r="T87" s="20"/>
    </row>
    <row r="88" spans="1:20" ht="24" customHeight="1" x14ac:dyDescent="0.75">
      <c r="A88" s="193" t="s">
        <v>91</v>
      </c>
      <c r="C88" s="194">
        <f>SUM(C81:C86)</f>
        <v>2159331</v>
      </c>
      <c r="D88" s="123"/>
      <c r="E88" s="194">
        <f>SUM(E81:E86)</f>
        <v>1353237</v>
      </c>
      <c r="F88" s="123"/>
      <c r="G88" s="194">
        <f>SUM(G81:G86)</f>
        <v>2159331</v>
      </c>
      <c r="H88" s="123"/>
      <c r="I88" s="194">
        <f>SUM(I81:I86)</f>
        <v>1353237</v>
      </c>
      <c r="J88" s="189"/>
      <c r="K88" s="195"/>
      <c r="M88" s="80"/>
      <c r="R88" s="20"/>
      <c r="T88" s="20"/>
    </row>
    <row r="89" spans="1:20" ht="24" customHeight="1" x14ac:dyDescent="0.75">
      <c r="A89" s="115" t="s">
        <v>159</v>
      </c>
      <c r="C89" s="196"/>
      <c r="D89" s="123"/>
      <c r="E89" s="196"/>
      <c r="F89" s="123"/>
      <c r="G89" s="196"/>
      <c r="H89" s="123"/>
      <c r="I89" s="196"/>
      <c r="J89" s="189"/>
      <c r="K89" s="191"/>
      <c r="M89" s="19"/>
      <c r="R89" s="20"/>
      <c r="T89" s="20"/>
    </row>
    <row r="90" spans="1:20" ht="24" customHeight="1" x14ac:dyDescent="0.75">
      <c r="A90" s="149" t="s">
        <v>213</v>
      </c>
      <c r="C90" s="1"/>
      <c r="E90" s="1"/>
      <c r="F90" s="174"/>
      <c r="G90" s="1"/>
      <c r="I90" s="1"/>
      <c r="J90" s="189"/>
      <c r="K90" s="191"/>
      <c r="R90" s="20"/>
      <c r="T90" s="20"/>
    </row>
    <row r="91" spans="1:20" ht="24" customHeight="1" x14ac:dyDescent="0.75">
      <c r="A91" s="149" t="s">
        <v>92</v>
      </c>
      <c r="C91" s="169">
        <f>-173384</f>
        <v>-173384</v>
      </c>
      <c r="D91" s="180"/>
      <c r="E91" s="169">
        <f>-1589692</f>
        <v>-1589692</v>
      </c>
      <c r="F91" s="174"/>
      <c r="G91" s="169">
        <f>-173384</f>
        <v>-173384</v>
      </c>
      <c r="H91" s="180"/>
      <c r="I91" s="169">
        <f>-1589692</f>
        <v>-1589692</v>
      </c>
      <c r="J91" s="189"/>
      <c r="O91" s="20"/>
      <c r="P91" s="20"/>
      <c r="R91" s="20"/>
      <c r="T91" s="20"/>
    </row>
    <row r="92" spans="1:20" ht="24" customHeight="1" x14ac:dyDescent="0.75">
      <c r="A92" s="149" t="s">
        <v>214</v>
      </c>
      <c r="C92" s="169"/>
      <c r="D92" s="180"/>
      <c r="E92" s="169"/>
      <c r="F92" s="174"/>
      <c r="G92" s="169"/>
      <c r="H92" s="180"/>
      <c r="I92" s="169"/>
      <c r="K92" s="191"/>
      <c r="R92" s="20"/>
      <c r="T92" s="20"/>
    </row>
    <row r="93" spans="1:20" ht="24" customHeight="1" x14ac:dyDescent="0.75">
      <c r="A93" s="149" t="s">
        <v>93</v>
      </c>
      <c r="C93" s="124">
        <v>-15485</v>
      </c>
      <c r="D93" s="136"/>
      <c r="E93" s="124">
        <v>8000</v>
      </c>
      <c r="F93" s="169"/>
      <c r="G93" s="124">
        <v>-15427</v>
      </c>
      <c r="I93" s="124">
        <v>8143</v>
      </c>
      <c r="J93" s="189"/>
      <c r="K93" s="191"/>
      <c r="R93" s="20"/>
      <c r="T93" s="20"/>
    </row>
    <row r="94" spans="1:20" ht="24" customHeight="1" x14ac:dyDescent="0.75">
      <c r="A94" s="149" t="s">
        <v>161</v>
      </c>
      <c r="C94" s="197">
        <v>-349369</v>
      </c>
      <c r="D94" s="180"/>
      <c r="E94" s="197">
        <v>311293</v>
      </c>
      <c r="F94" s="174"/>
      <c r="G94" s="197">
        <v>-349369</v>
      </c>
      <c r="H94" s="180"/>
      <c r="I94" s="197">
        <v>311293</v>
      </c>
      <c r="R94" s="20"/>
      <c r="T94" s="20"/>
    </row>
    <row r="95" spans="1:20" ht="24" customHeight="1" x14ac:dyDescent="0.75">
      <c r="A95" s="192" t="s">
        <v>162</v>
      </c>
      <c r="C95" s="198"/>
      <c r="D95" s="180"/>
      <c r="E95" s="169"/>
      <c r="F95" s="174"/>
      <c r="G95" s="198"/>
      <c r="H95" s="180"/>
      <c r="I95" s="169"/>
      <c r="K95" s="191"/>
      <c r="M95" s="20"/>
      <c r="N95" s="20"/>
    </row>
    <row r="96" spans="1:20" ht="24" customHeight="1" x14ac:dyDescent="0.75">
      <c r="A96" s="193" t="s">
        <v>91</v>
      </c>
      <c r="C96" s="197">
        <f>SUM(C91:C94)</f>
        <v>-538238</v>
      </c>
      <c r="D96" s="180"/>
      <c r="E96" s="197">
        <f>SUM(E91:E94)</f>
        <v>-1270399</v>
      </c>
      <c r="F96" s="174"/>
      <c r="G96" s="197">
        <f>SUM(G91:G94)</f>
        <v>-538180</v>
      </c>
      <c r="H96" s="180"/>
      <c r="I96" s="197">
        <f>SUM(I91:I94)</f>
        <v>-1270256</v>
      </c>
      <c r="K96" s="199"/>
    </row>
    <row r="97" spans="1:19" ht="24" customHeight="1" x14ac:dyDescent="0.75">
      <c r="A97" s="115" t="s">
        <v>190</v>
      </c>
      <c r="B97" s="200"/>
      <c r="C97" s="196">
        <f>SUM(C88,C96)</f>
        <v>1621093</v>
      </c>
      <c r="D97" s="123"/>
      <c r="E97" s="196">
        <f>SUM(E88,E96)</f>
        <v>82838</v>
      </c>
      <c r="F97" s="123"/>
      <c r="G97" s="196">
        <f>SUM(G88,G96)</f>
        <v>1621151</v>
      </c>
      <c r="H97" s="123"/>
      <c r="I97" s="196">
        <f>SUM(I88,I96)</f>
        <v>82981</v>
      </c>
      <c r="K97" s="195"/>
    </row>
    <row r="98" spans="1:19" ht="24" customHeight="1" thickBot="1" x14ac:dyDescent="0.8">
      <c r="A98" s="115" t="s">
        <v>163</v>
      </c>
      <c r="C98" s="201">
        <f>+C97+C77</f>
        <v>8589475</v>
      </c>
      <c r="E98" s="201">
        <f>+E97+E77</f>
        <v>4716719</v>
      </c>
      <c r="F98" s="124"/>
      <c r="G98" s="201">
        <f>+G97+G77</f>
        <v>8588791</v>
      </c>
      <c r="I98" s="201">
        <f>+I97+I77</f>
        <v>4714365</v>
      </c>
      <c r="K98" s="202"/>
    </row>
    <row r="99" spans="1:19" s="139" customFormat="1" ht="24" customHeight="1" thickTop="1" x14ac:dyDescent="0.75">
      <c r="A99" s="137"/>
      <c r="B99" s="142"/>
      <c r="C99" s="124"/>
      <c r="D99" s="124"/>
      <c r="E99" s="124"/>
      <c r="F99" s="124"/>
      <c r="G99" s="124"/>
      <c r="H99" s="124"/>
      <c r="I99" s="124"/>
      <c r="J99" s="185"/>
      <c r="K99" s="80"/>
      <c r="L99" s="80"/>
      <c r="M99" s="15"/>
      <c r="N99" s="15"/>
      <c r="O99" s="15"/>
      <c r="P99" s="15"/>
      <c r="Q99" s="15"/>
      <c r="S99" s="15"/>
    </row>
    <row r="100" spans="1:19" s="139" customFormat="1" ht="24" customHeight="1" x14ac:dyDescent="0.75">
      <c r="A100" s="114" t="s">
        <v>189</v>
      </c>
      <c r="B100" s="122"/>
      <c r="C100" s="169"/>
      <c r="D100" s="180"/>
      <c r="E100" s="169"/>
      <c r="F100" s="174"/>
      <c r="G100" s="169"/>
      <c r="H100" s="180"/>
      <c r="I100" s="169"/>
      <c r="J100" s="185"/>
      <c r="K100" s="80"/>
      <c r="L100" s="80"/>
      <c r="M100" s="15"/>
      <c r="N100" s="15"/>
      <c r="O100" s="15"/>
      <c r="P100" s="15"/>
      <c r="Q100" s="15"/>
      <c r="S100" s="15"/>
    </row>
    <row r="101" spans="1:19" s="139" customFormat="1" ht="24" customHeight="1" thickBot="1" x14ac:dyDescent="0.8">
      <c r="A101" s="115" t="s">
        <v>84</v>
      </c>
      <c r="B101" s="122"/>
      <c r="C101" s="124">
        <f>C98-C102</f>
        <v>8589468</v>
      </c>
      <c r="D101" s="136"/>
      <c r="E101" s="124">
        <f>E98-E102</f>
        <v>4716694</v>
      </c>
      <c r="F101" s="183"/>
      <c r="G101" s="184">
        <f>+G98</f>
        <v>8588791</v>
      </c>
      <c r="H101" s="136"/>
      <c r="I101" s="184">
        <f>+I98</f>
        <v>4714365</v>
      </c>
      <c r="J101" s="185"/>
      <c r="K101" s="80"/>
      <c r="L101" s="80"/>
      <c r="M101" s="15"/>
      <c r="N101" s="15"/>
      <c r="O101" s="15"/>
      <c r="P101" s="15"/>
      <c r="Q101" s="15"/>
      <c r="S101" s="15"/>
    </row>
    <row r="102" spans="1:19" s="139" customFormat="1" ht="24" customHeight="1" thickTop="1" x14ac:dyDescent="0.75">
      <c r="A102" s="115" t="s">
        <v>85</v>
      </c>
      <c r="B102" s="122"/>
      <c r="C102" s="119">
        <v>7</v>
      </c>
      <c r="D102" s="136"/>
      <c r="E102" s="118">
        <v>25</v>
      </c>
      <c r="F102" s="183"/>
      <c r="G102" s="124"/>
      <c r="H102" s="136"/>
      <c r="I102" s="124"/>
      <c r="J102" s="185"/>
      <c r="K102" s="80"/>
      <c r="L102" s="80"/>
      <c r="M102" s="15"/>
      <c r="N102" s="15"/>
      <c r="O102" s="15"/>
      <c r="P102" s="15"/>
      <c r="Q102" s="15"/>
      <c r="S102" s="15"/>
    </row>
    <row r="103" spans="1:19" s="139" customFormat="1" ht="24" customHeight="1" thickBot="1" x14ac:dyDescent="0.8">
      <c r="A103" s="114"/>
      <c r="B103" s="122"/>
      <c r="C103" s="186">
        <f>C101+C102</f>
        <v>8589475</v>
      </c>
      <c r="D103" s="183"/>
      <c r="E103" s="186">
        <f>E101+E102</f>
        <v>4716719</v>
      </c>
      <c r="F103" s="183"/>
      <c r="G103" s="124"/>
      <c r="H103" s="136"/>
      <c r="I103" s="124"/>
      <c r="J103" s="185"/>
      <c r="K103" s="80"/>
      <c r="L103" s="80"/>
      <c r="M103" s="15"/>
      <c r="N103" s="15"/>
      <c r="O103" s="15"/>
      <c r="P103" s="15"/>
      <c r="Q103" s="15"/>
      <c r="S103" s="15"/>
    </row>
    <row r="104" spans="1:19" s="139" customFormat="1" ht="24" customHeight="1" thickTop="1" x14ac:dyDescent="0.75">
      <c r="A104" s="114"/>
      <c r="B104" s="122"/>
      <c r="C104" s="169"/>
      <c r="D104" s="180"/>
      <c r="E104" s="169"/>
      <c r="F104" s="174"/>
      <c r="G104" s="169"/>
      <c r="H104" s="180"/>
      <c r="I104" s="169"/>
      <c r="J104" s="185"/>
      <c r="K104" s="80"/>
      <c r="L104" s="80"/>
      <c r="M104" s="15"/>
      <c r="N104" s="15"/>
      <c r="O104" s="15"/>
      <c r="P104" s="15"/>
      <c r="Q104" s="15"/>
      <c r="S104" s="15"/>
    </row>
    <row r="105" spans="1:19" s="139" customFormat="1" ht="24" customHeight="1" x14ac:dyDescent="0.75">
      <c r="A105" s="203" t="s">
        <v>94</v>
      </c>
      <c r="B105" s="200"/>
      <c r="C105" s="204"/>
      <c r="D105" s="204"/>
      <c r="E105" s="204"/>
      <c r="F105" s="204"/>
      <c r="G105" s="204"/>
      <c r="H105" s="204"/>
      <c r="I105" s="204"/>
      <c r="J105" s="185"/>
      <c r="K105" s="80"/>
      <c r="L105" s="80"/>
      <c r="M105" s="15"/>
      <c r="N105" s="15"/>
      <c r="O105" s="15"/>
      <c r="P105" s="15"/>
      <c r="Q105" s="15"/>
      <c r="S105" s="15"/>
    </row>
    <row r="106" spans="1:19" s="139" customFormat="1" ht="24" customHeight="1" thickBot="1" x14ac:dyDescent="0.8">
      <c r="A106" s="152" t="s">
        <v>95</v>
      </c>
      <c r="B106" s="122" t="s">
        <v>208</v>
      </c>
      <c r="C106" s="205">
        <f>C30/BS!D99</f>
        <v>4.080881793148845</v>
      </c>
      <c r="D106" s="206"/>
      <c r="E106" s="207">
        <f>E30/BS!F99</f>
        <v>2.7137199967673284</v>
      </c>
      <c r="F106" s="206"/>
      <c r="G106" s="205">
        <f>G27/BS!J99</f>
        <v>4.0804513559065949</v>
      </c>
      <c r="H106" s="208"/>
      <c r="I106" s="207">
        <f>I27/BS!L99</f>
        <v>2.7122723221240057</v>
      </c>
      <c r="J106" s="185"/>
      <c r="K106" s="80"/>
      <c r="L106" s="80"/>
      <c r="M106" s="15"/>
      <c r="N106" s="15"/>
      <c r="O106" s="15"/>
      <c r="P106" s="15"/>
      <c r="Q106" s="15"/>
      <c r="S106" s="15"/>
    </row>
    <row r="107" spans="1:19" ht="24" customHeight="1" thickTop="1" x14ac:dyDescent="0.75">
      <c r="A107" s="115"/>
      <c r="D107" s="136"/>
      <c r="F107" s="183"/>
      <c r="H107" s="136"/>
    </row>
    <row r="108" spans="1:19" ht="24" customHeight="1" x14ac:dyDescent="0.75">
      <c r="A108" s="114"/>
      <c r="F108" s="183"/>
      <c r="H108" s="136"/>
      <c r="I108" s="183"/>
    </row>
    <row r="109" spans="1:19" ht="24" customHeight="1" x14ac:dyDescent="0.75">
      <c r="A109" s="203"/>
      <c r="B109" s="200"/>
      <c r="C109" s="204"/>
      <c r="D109" s="204"/>
      <c r="E109" s="204"/>
      <c r="F109" s="204"/>
      <c r="G109" s="204"/>
      <c r="H109" s="204"/>
      <c r="I109" s="204"/>
    </row>
    <row r="110" spans="1:19" ht="24" customHeight="1" x14ac:dyDescent="0.75">
      <c r="A110" s="152"/>
      <c r="C110" s="209"/>
      <c r="D110" s="206"/>
      <c r="E110" s="209"/>
      <c r="F110" s="206"/>
      <c r="G110" s="209"/>
      <c r="H110" s="208"/>
      <c r="I110" s="209"/>
    </row>
    <row r="112" spans="1:19" ht="24" customHeight="1" x14ac:dyDescent="0.75">
      <c r="A112" s="115"/>
      <c r="B112" s="115"/>
    </row>
    <row r="114" spans="1:2" ht="24" customHeight="1" x14ac:dyDescent="0.75">
      <c r="A114" s="115"/>
      <c r="B114" s="115"/>
    </row>
    <row r="116" spans="1:2" ht="24" customHeight="1" x14ac:dyDescent="0.75">
      <c r="A116" s="115"/>
      <c r="B116" s="115"/>
    </row>
    <row r="117" spans="1:2" ht="24" customHeight="1" x14ac:dyDescent="0.75">
      <c r="A117" s="115"/>
      <c r="B117" s="115"/>
    </row>
    <row r="118" spans="1:2" ht="24" customHeight="1" x14ac:dyDescent="0.75">
      <c r="A118" s="115"/>
      <c r="B118" s="115"/>
    </row>
    <row r="119" spans="1:2" ht="24" customHeight="1" x14ac:dyDescent="0.75">
      <c r="A119" s="115"/>
      <c r="B119" s="115"/>
    </row>
    <row r="120" spans="1:2" ht="24" customHeight="1" x14ac:dyDescent="0.75">
      <c r="A120" s="115"/>
      <c r="B120" s="115"/>
    </row>
    <row r="123" spans="1:2" ht="24" customHeight="1" x14ac:dyDescent="0.75">
      <c r="A123" s="142" t="s">
        <v>217</v>
      </c>
    </row>
    <row r="125" spans="1:2" ht="24" customHeight="1" x14ac:dyDescent="0.75">
      <c r="B125" s="142"/>
    </row>
    <row r="147" spans="1:19" ht="24" customHeight="1" x14ac:dyDescent="0.75">
      <c r="A147" s="122"/>
    </row>
    <row r="148" spans="1:19" ht="24" customHeight="1" x14ac:dyDescent="0.75">
      <c r="A148" s="122"/>
    </row>
    <row r="149" spans="1:19" ht="24" customHeight="1" x14ac:dyDescent="0.75">
      <c r="A149" s="122"/>
    </row>
    <row r="150" spans="1:19" ht="24" customHeight="1" x14ac:dyDescent="0.75">
      <c r="A150" s="122"/>
    </row>
    <row r="151" spans="1:19" ht="24" customHeight="1" x14ac:dyDescent="0.75">
      <c r="A151" s="122"/>
    </row>
    <row r="152" spans="1:19" ht="24" customHeight="1" x14ac:dyDescent="0.75">
      <c r="A152" s="122"/>
    </row>
    <row r="153" spans="1:19" ht="24" customHeight="1" x14ac:dyDescent="0.75">
      <c r="A153" s="122"/>
    </row>
    <row r="154" spans="1:19" ht="24" customHeight="1" x14ac:dyDescent="0.75">
      <c r="A154" s="122"/>
    </row>
    <row r="155" spans="1:19" ht="24" customHeight="1" x14ac:dyDescent="0.75">
      <c r="A155" s="122"/>
    </row>
    <row r="156" spans="1:19" s="147" customFormat="1" ht="24" customHeight="1" x14ac:dyDescent="0.75">
      <c r="A156" s="122"/>
      <c r="B156" s="115"/>
      <c r="C156" s="115"/>
      <c r="D156" s="115"/>
      <c r="E156" s="115"/>
      <c r="F156" s="115"/>
      <c r="G156" s="115"/>
      <c r="H156" s="115"/>
      <c r="I156" s="115"/>
      <c r="J156" s="185"/>
      <c r="K156" s="80"/>
      <c r="L156" s="80"/>
      <c r="M156" s="15"/>
      <c r="N156" s="15"/>
      <c r="O156" s="15"/>
      <c r="P156" s="15"/>
      <c r="Q156" s="15"/>
      <c r="S156" s="15"/>
    </row>
    <row r="157" spans="1:19" s="147" customFormat="1" ht="24" customHeight="1" x14ac:dyDescent="0.75">
      <c r="A157" s="122"/>
      <c r="B157" s="115"/>
      <c r="C157" s="115"/>
      <c r="D157" s="115"/>
      <c r="E157" s="115"/>
      <c r="F157" s="115"/>
      <c r="G157" s="115"/>
      <c r="H157" s="115"/>
      <c r="I157" s="115"/>
      <c r="J157" s="185"/>
      <c r="K157" s="80"/>
      <c r="L157" s="80"/>
      <c r="M157" s="15"/>
      <c r="N157" s="15"/>
      <c r="O157" s="15"/>
      <c r="P157" s="15"/>
      <c r="Q157" s="15"/>
      <c r="S157" s="15"/>
    </row>
    <row r="158" spans="1:19" s="147" customFormat="1" ht="24" customHeight="1" x14ac:dyDescent="0.75">
      <c r="A158" s="122"/>
      <c r="B158" s="115"/>
      <c r="C158" s="115"/>
      <c r="D158" s="115"/>
      <c r="E158" s="115"/>
      <c r="F158" s="115"/>
      <c r="G158" s="115"/>
      <c r="H158" s="115"/>
      <c r="I158" s="115"/>
      <c r="J158" s="185"/>
      <c r="K158" s="80"/>
      <c r="L158" s="80"/>
      <c r="M158" s="15"/>
      <c r="N158" s="15"/>
      <c r="O158" s="15"/>
      <c r="P158" s="15"/>
      <c r="Q158" s="15"/>
      <c r="S158" s="15"/>
    </row>
    <row r="159" spans="1:19" s="147" customFormat="1" ht="24" customHeight="1" x14ac:dyDescent="0.75">
      <c r="A159" s="122"/>
      <c r="B159" s="115"/>
      <c r="C159" s="115"/>
      <c r="D159" s="115"/>
      <c r="E159" s="115"/>
      <c r="F159" s="115"/>
      <c r="G159" s="115"/>
      <c r="H159" s="115"/>
      <c r="I159" s="115"/>
      <c r="J159" s="185"/>
      <c r="K159" s="80"/>
      <c r="L159" s="80"/>
      <c r="M159" s="15"/>
      <c r="N159" s="15"/>
      <c r="O159" s="15"/>
      <c r="P159" s="15"/>
      <c r="Q159" s="15"/>
      <c r="S159" s="15"/>
    </row>
    <row r="160" spans="1:19" s="147" customFormat="1" ht="24" customHeight="1" x14ac:dyDescent="0.75">
      <c r="A160" s="122"/>
      <c r="B160" s="115"/>
      <c r="C160" s="115"/>
      <c r="D160" s="115"/>
      <c r="E160" s="115"/>
      <c r="F160" s="115"/>
      <c r="G160" s="115"/>
      <c r="H160" s="115"/>
      <c r="I160" s="115"/>
      <c r="J160" s="185"/>
      <c r="K160" s="80"/>
      <c r="L160" s="80"/>
      <c r="M160" s="15"/>
      <c r="N160" s="15"/>
      <c r="O160" s="15"/>
      <c r="P160" s="15"/>
      <c r="Q160" s="15"/>
      <c r="S160" s="15"/>
    </row>
    <row r="161" spans="1:19" s="147" customFormat="1" ht="24" customHeight="1" x14ac:dyDescent="0.75">
      <c r="A161" s="122"/>
      <c r="B161" s="115"/>
      <c r="C161" s="115"/>
      <c r="D161" s="115"/>
      <c r="E161" s="115"/>
      <c r="F161" s="115"/>
      <c r="G161" s="115"/>
      <c r="H161" s="115"/>
      <c r="I161" s="115"/>
      <c r="J161" s="185"/>
      <c r="K161" s="80"/>
      <c r="L161" s="80"/>
      <c r="M161" s="15"/>
      <c r="N161" s="15"/>
      <c r="O161" s="15"/>
      <c r="P161" s="15"/>
      <c r="Q161" s="15"/>
      <c r="S161" s="15"/>
    </row>
    <row r="162" spans="1:19" s="147" customFormat="1" ht="24" customHeight="1" x14ac:dyDescent="0.75">
      <c r="A162" s="122"/>
      <c r="B162" s="115"/>
      <c r="C162" s="115"/>
      <c r="D162" s="115"/>
      <c r="E162" s="115"/>
      <c r="F162" s="115"/>
      <c r="G162" s="115"/>
      <c r="H162" s="115"/>
      <c r="I162" s="115"/>
      <c r="J162" s="185"/>
      <c r="K162" s="80"/>
      <c r="L162" s="80"/>
      <c r="M162" s="15"/>
      <c r="N162" s="15"/>
      <c r="O162" s="15"/>
      <c r="P162" s="15"/>
      <c r="Q162" s="15"/>
      <c r="S162" s="15"/>
    </row>
    <row r="163" spans="1:19" s="147" customFormat="1" ht="24" customHeight="1" x14ac:dyDescent="0.75">
      <c r="A163" s="122"/>
      <c r="B163" s="115"/>
      <c r="C163" s="115"/>
      <c r="D163" s="115"/>
      <c r="E163" s="115"/>
      <c r="F163" s="115"/>
      <c r="G163" s="115"/>
      <c r="H163" s="115"/>
      <c r="I163" s="115"/>
      <c r="J163" s="185"/>
      <c r="K163" s="80"/>
      <c r="L163" s="80"/>
      <c r="M163" s="15"/>
      <c r="N163" s="15"/>
      <c r="O163" s="15"/>
      <c r="P163" s="15"/>
      <c r="Q163" s="15"/>
      <c r="S163" s="15"/>
    </row>
    <row r="164" spans="1:19" s="147" customFormat="1" ht="24" customHeight="1" x14ac:dyDescent="0.75">
      <c r="A164" s="122"/>
      <c r="B164" s="115"/>
      <c r="C164" s="115"/>
      <c r="D164" s="115"/>
      <c r="E164" s="115"/>
      <c r="F164" s="115"/>
      <c r="G164" s="115"/>
      <c r="H164" s="115"/>
      <c r="I164" s="115"/>
      <c r="J164" s="185"/>
      <c r="K164" s="80"/>
      <c r="L164" s="80"/>
      <c r="M164" s="15"/>
      <c r="N164" s="15"/>
      <c r="O164" s="15"/>
      <c r="P164" s="15"/>
      <c r="Q164" s="15"/>
      <c r="S164" s="15"/>
    </row>
    <row r="165" spans="1:19" s="147" customFormat="1" ht="24" customHeight="1" x14ac:dyDescent="0.75">
      <c r="A165" s="122"/>
      <c r="B165" s="115"/>
      <c r="C165" s="115"/>
      <c r="D165" s="115"/>
      <c r="E165" s="115"/>
      <c r="F165" s="115"/>
      <c r="G165" s="115"/>
      <c r="H165" s="115"/>
      <c r="I165" s="115"/>
      <c r="J165" s="185"/>
      <c r="K165" s="80"/>
      <c r="L165" s="80"/>
      <c r="M165" s="15"/>
      <c r="N165" s="15"/>
      <c r="O165" s="15"/>
      <c r="P165" s="15"/>
      <c r="Q165" s="15"/>
      <c r="S165" s="15"/>
    </row>
    <row r="166" spans="1:19" s="147" customFormat="1" ht="24" customHeight="1" x14ac:dyDescent="0.75">
      <c r="A166" s="122"/>
      <c r="B166" s="115"/>
      <c r="C166" s="115"/>
      <c r="D166" s="115"/>
      <c r="E166" s="115"/>
      <c r="F166" s="115"/>
      <c r="G166" s="115"/>
      <c r="H166" s="115"/>
      <c r="I166" s="115"/>
      <c r="J166" s="185"/>
      <c r="K166" s="80"/>
      <c r="L166" s="80"/>
      <c r="M166" s="15"/>
      <c r="N166" s="15"/>
      <c r="O166" s="15"/>
      <c r="P166" s="15"/>
      <c r="Q166" s="15"/>
      <c r="S166" s="15"/>
    </row>
    <row r="167" spans="1:19" s="147" customFormat="1" ht="24" customHeight="1" x14ac:dyDescent="0.75">
      <c r="A167" s="122"/>
      <c r="B167" s="115"/>
      <c r="C167" s="115"/>
      <c r="D167" s="115"/>
      <c r="E167" s="115"/>
      <c r="F167" s="115"/>
      <c r="G167" s="115"/>
      <c r="H167" s="115"/>
      <c r="I167" s="115"/>
      <c r="J167" s="185"/>
      <c r="K167" s="80"/>
      <c r="L167" s="80"/>
      <c r="M167" s="15"/>
      <c r="N167" s="15"/>
      <c r="O167" s="15"/>
      <c r="P167" s="15"/>
      <c r="Q167" s="15"/>
      <c r="S167" s="15"/>
    </row>
    <row r="168" spans="1:19" s="147" customFormat="1" ht="24" customHeight="1" x14ac:dyDescent="0.75">
      <c r="A168" s="122"/>
      <c r="B168" s="115"/>
      <c r="C168" s="115"/>
      <c r="D168" s="115"/>
      <c r="E168" s="115"/>
      <c r="F168" s="115"/>
      <c r="G168" s="115"/>
      <c r="H168" s="115"/>
      <c r="I168" s="115"/>
      <c r="J168" s="185"/>
      <c r="K168" s="80"/>
      <c r="L168" s="80"/>
      <c r="M168" s="15"/>
      <c r="N168" s="15"/>
      <c r="O168" s="15"/>
      <c r="P168" s="15"/>
      <c r="Q168" s="15"/>
      <c r="S168" s="15"/>
    </row>
    <row r="169" spans="1:19" s="147" customFormat="1" ht="24" customHeight="1" x14ac:dyDescent="0.75">
      <c r="A169" s="122"/>
      <c r="B169" s="115"/>
      <c r="C169" s="115"/>
      <c r="D169" s="115"/>
      <c r="E169" s="115"/>
      <c r="F169" s="115"/>
      <c r="G169" s="115"/>
      <c r="H169" s="115"/>
      <c r="I169" s="115"/>
      <c r="J169" s="185"/>
      <c r="K169" s="80"/>
      <c r="L169" s="80"/>
      <c r="M169" s="15"/>
      <c r="N169" s="15"/>
      <c r="O169" s="15"/>
      <c r="P169" s="15"/>
      <c r="Q169" s="15"/>
      <c r="S169" s="15"/>
    </row>
    <row r="170" spans="1:19" s="147" customFormat="1" ht="24" customHeight="1" x14ac:dyDescent="0.75">
      <c r="A170" s="122"/>
      <c r="B170" s="115"/>
      <c r="C170" s="115"/>
      <c r="D170" s="115"/>
      <c r="E170" s="115"/>
      <c r="F170" s="115"/>
      <c r="G170" s="115"/>
      <c r="H170" s="115"/>
      <c r="I170" s="115"/>
      <c r="J170" s="185"/>
      <c r="K170" s="80"/>
      <c r="L170" s="80"/>
      <c r="M170" s="15"/>
      <c r="N170" s="15"/>
      <c r="O170" s="15"/>
      <c r="P170" s="15"/>
      <c r="Q170" s="15"/>
      <c r="S170" s="15"/>
    </row>
    <row r="171" spans="1:19" s="147" customFormat="1" ht="24" customHeight="1" x14ac:dyDescent="0.75">
      <c r="A171" s="122"/>
      <c r="B171" s="115"/>
      <c r="C171" s="115"/>
      <c r="D171" s="115"/>
      <c r="E171" s="115"/>
      <c r="F171" s="115"/>
      <c r="G171" s="115"/>
      <c r="H171" s="115"/>
      <c r="I171" s="115"/>
      <c r="J171" s="185"/>
      <c r="K171" s="80"/>
      <c r="L171" s="80"/>
      <c r="M171" s="15"/>
      <c r="N171" s="15"/>
      <c r="O171" s="15"/>
      <c r="P171" s="15"/>
      <c r="Q171" s="15"/>
      <c r="S171" s="15"/>
    </row>
    <row r="172" spans="1:19" s="147" customFormat="1" ht="24" customHeight="1" x14ac:dyDescent="0.75">
      <c r="A172" s="122"/>
      <c r="B172" s="115"/>
      <c r="C172" s="115"/>
      <c r="D172" s="115"/>
      <c r="E172" s="115"/>
      <c r="F172" s="115"/>
      <c r="G172" s="115"/>
      <c r="H172" s="115"/>
      <c r="I172" s="115"/>
      <c r="J172" s="185"/>
      <c r="K172" s="80"/>
      <c r="L172" s="80"/>
      <c r="M172" s="15"/>
      <c r="N172" s="15"/>
      <c r="O172" s="15"/>
      <c r="P172" s="15"/>
      <c r="Q172" s="15"/>
      <c r="S172" s="15"/>
    </row>
    <row r="173" spans="1:19" s="147" customFormat="1" ht="24" customHeight="1" x14ac:dyDescent="0.75">
      <c r="A173" s="122"/>
      <c r="B173" s="115"/>
      <c r="C173" s="115"/>
      <c r="D173" s="115"/>
      <c r="E173" s="115"/>
      <c r="F173" s="115"/>
      <c r="G173" s="115"/>
      <c r="H173" s="115"/>
      <c r="I173" s="115"/>
      <c r="J173" s="185"/>
      <c r="K173" s="80"/>
      <c r="L173" s="80"/>
      <c r="M173" s="15"/>
      <c r="N173" s="15"/>
      <c r="O173" s="15"/>
      <c r="P173" s="15"/>
      <c r="Q173" s="15"/>
      <c r="S173" s="15"/>
    </row>
    <row r="174" spans="1:19" s="147" customFormat="1" ht="24" customHeight="1" x14ac:dyDescent="0.75">
      <c r="A174" s="122"/>
      <c r="B174" s="115"/>
      <c r="C174" s="115"/>
      <c r="D174" s="115"/>
      <c r="E174" s="115"/>
      <c r="F174" s="115"/>
      <c r="G174" s="115"/>
      <c r="H174" s="115"/>
      <c r="I174" s="115"/>
      <c r="J174" s="185"/>
      <c r="K174" s="80"/>
      <c r="L174" s="80"/>
      <c r="M174" s="15"/>
      <c r="N174" s="15"/>
      <c r="O174" s="15"/>
      <c r="P174" s="15"/>
      <c r="Q174" s="15"/>
      <c r="S174" s="15"/>
    </row>
    <row r="175" spans="1:19" s="147" customFormat="1" ht="24" customHeight="1" x14ac:dyDescent="0.75">
      <c r="A175" s="155"/>
      <c r="B175" s="122"/>
      <c r="C175" s="124"/>
      <c r="D175" s="124"/>
      <c r="E175" s="124"/>
      <c r="F175" s="122"/>
      <c r="G175" s="124"/>
      <c r="H175" s="124"/>
      <c r="I175" s="124"/>
      <c r="J175" s="185"/>
      <c r="K175" s="80"/>
      <c r="L175" s="80"/>
      <c r="M175" s="15"/>
      <c r="N175" s="15"/>
      <c r="O175" s="15"/>
      <c r="P175" s="15"/>
      <c r="Q175" s="15"/>
      <c r="S175" s="15"/>
    </row>
    <row r="176" spans="1:19" s="147" customFormat="1" ht="24" customHeight="1" x14ac:dyDescent="0.75">
      <c r="A176" s="155"/>
      <c r="B176" s="122"/>
      <c r="C176" s="124"/>
      <c r="D176" s="124"/>
      <c r="E176" s="124"/>
      <c r="F176" s="122"/>
      <c r="G176" s="124"/>
      <c r="H176" s="124"/>
      <c r="I176" s="124"/>
      <c r="J176" s="185"/>
      <c r="K176" s="80"/>
      <c r="L176" s="80"/>
      <c r="M176" s="15"/>
      <c r="N176" s="15"/>
      <c r="O176" s="15"/>
      <c r="P176" s="15"/>
      <c r="Q176" s="15"/>
      <c r="S176" s="15"/>
    </row>
  </sheetData>
  <mergeCells count="14">
    <mergeCell ref="A1:I1"/>
    <mergeCell ref="C4:E4"/>
    <mergeCell ref="C74:E74"/>
    <mergeCell ref="G4:I4"/>
    <mergeCell ref="C6:E6"/>
    <mergeCell ref="A2:I2"/>
    <mergeCell ref="A3:I3"/>
    <mergeCell ref="A70:I70"/>
    <mergeCell ref="A71:I71"/>
    <mergeCell ref="G74:I74"/>
    <mergeCell ref="A69:I69"/>
    <mergeCell ref="C72:E72"/>
    <mergeCell ref="G72:I72"/>
    <mergeCell ref="G6:I6"/>
  </mergeCells>
  <phoneticPr fontId="21" type="noConversion"/>
  <pageMargins left="1" right="0.2" top="1" bottom="0.5" header="0.6" footer="0.3"/>
  <pageSetup paperSize="9" scale="59" orientation="portrait" r:id="rId1"/>
  <headerFooter scaleWithDoc="0" alignWithMargins="0"/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AB69"/>
  <sheetViews>
    <sheetView view="pageBreakPreview" topLeftCell="A31" zoomScale="70" zoomScaleNormal="55" zoomScaleSheetLayoutView="70" zoomScalePageLayoutView="70" workbookViewId="0">
      <selection activeCell="A38" sqref="A38"/>
    </sheetView>
  </sheetViews>
  <sheetFormatPr defaultColWidth="9.09765625" defaultRowHeight="24" customHeight="1" x14ac:dyDescent="0.75"/>
  <cols>
    <col min="1" max="1" width="52" style="97" customWidth="1"/>
    <col min="2" max="2" width="8.3984375" style="97" bestFit="1" customWidth="1"/>
    <col min="3" max="3" width="1.3984375" style="97" customWidth="1"/>
    <col min="4" max="4" width="14.3984375" style="215" customWidth="1"/>
    <col min="5" max="5" width="1.69921875" style="215" customWidth="1"/>
    <col min="6" max="6" width="14.09765625" style="215" bestFit="1" customWidth="1"/>
    <col min="7" max="7" width="1.69921875" style="215" customWidth="1"/>
    <col min="8" max="8" width="17.09765625" style="215" customWidth="1"/>
    <col min="9" max="9" width="1.69921875" style="215" customWidth="1"/>
    <col min="10" max="10" width="13.3984375" style="215" customWidth="1"/>
    <col min="11" max="11" width="1.69921875" style="215" customWidth="1"/>
    <col min="12" max="12" width="13" style="215" customWidth="1"/>
    <col min="13" max="13" width="1.69921875" style="215" customWidth="1"/>
    <col min="14" max="14" width="20.3984375" style="215" bestFit="1" customWidth="1"/>
    <col min="15" max="15" width="1.69921875" style="215" customWidth="1"/>
    <col min="16" max="16" width="22.8984375" style="215" customWidth="1"/>
    <col min="17" max="17" width="1.69921875" style="215" customWidth="1"/>
    <col min="18" max="18" width="21.3984375" style="215" customWidth="1"/>
    <col min="19" max="19" width="1.69921875" style="215" customWidth="1"/>
    <col min="20" max="20" width="14.69921875" style="215" customWidth="1"/>
    <col min="21" max="21" width="1.69921875" style="215" customWidth="1"/>
    <col min="22" max="22" width="12.296875" style="215" bestFit="1" customWidth="1"/>
    <col min="23" max="23" width="1.69921875" style="215" customWidth="1"/>
    <col min="24" max="24" width="13.3984375" style="215" bestFit="1" customWidth="1"/>
    <col min="25" max="25" width="4.09765625" style="215" customWidth="1"/>
    <col min="26" max="26" width="13.296875" style="15" customWidth="1"/>
    <col min="27" max="27" width="9.296875" style="15" customWidth="1"/>
    <col min="28" max="16384" width="9.09765625" style="215"/>
  </cols>
  <sheetData>
    <row r="1" spans="1:27" s="210" customFormat="1" ht="26.15" customHeight="1" x14ac:dyDescent="0.7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Z1" s="75"/>
      <c r="AA1" s="75"/>
    </row>
    <row r="2" spans="1:27" s="211" customFormat="1" ht="26.15" customHeight="1" x14ac:dyDescent="0.75">
      <c r="A2" s="336" t="s">
        <v>96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Z2" s="76"/>
      <c r="AA2" s="76"/>
    </row>
    <row r="3" spans="1:27" s="211" customFormat="1" ht="26.15" customHeight="1" x14ac:dyDescent="0.75">
      <c r="A3" s="335" t="s">
        <v>193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Z3" s="76"/>
      <c r="AA3" s="76"/>
    </row>
    <row r="4" spans="1:27" ht="26.15" customHeight="1" x14ac:dyDescent="0.75">
      <c r="A4" s="212" t="s">
        <v>97</v>
      </c>
      <c r="B4" s="212"/>
      <c r="C4" s="212"/>
      <c r="D4" s="212"/>
      <c r="E4" s="212"/>
      <c r="F4" s="213"/>
      <c r="G4" s="213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337" t="s">
        <v>98</v>
      </c>
      <c r="W4" s="337"/>
      <c r="X4" s="337"/>
    </row>
    <row r="5" spans="1:27" ht="9" customHeight="1" x14ac:dyDescent="0.75">
      <c r="A5" s="216"/>
      <c r="B5" s="216"/>
      <c r="C5" s="216"/>
      <c r="D5" s="216"/>
      <c r="E5" s="216"/>
      <c r="F5" s="217"/>
      <c r="G5" s="217"/>
      <c r="V5" s="218"/>
      <c r="W5" s="218"/>
      <c r="X5" s="218"/>
    </row>
    <row r="6" spans="1:27" s="220" customFormat="1" ht="24" customHeight="1" x14ac:dyDescent="0.75">
      <c r="A6" s="219"/>
      <c r="B6" s="219"/>
      <c r="C6" s="219"/>
      <c r="D6" s="338" t="s">
        <v>3</v>
      </c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Z6" s="77"/>
      <c r="AA6" s="77"/>
    </row>
    <row r="7" spans="1:27" s="220" customFormat="1" ht="24" customHeight="1" x14ac:dyDescent="0.75">
      <c r="A7" s="219"/>
      <c r="B7" s="219"/>
      <c r="C7" s="219"/>
      <c r="D7" s="332" t="s">
        <v>84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221"/>
      <c r="V7" s="221"/>
      <c r="W7" s="221"/>
      <c r="X7" s="221"/>
      <c r="Z7" s="77"/>
      <c r="AA7" s="77"/>
    </row>
    <row r="8" spans="1:27" s="222" customFormat="1" ht="24" customHeight="1" x14ac:dyDescent="0.75">
      <c r="A8" s="221"/>
      <c r="B8" s="221"/>
      <c r="C8" s="221"/>
      <c r="D8" s="221"/>
      <c r="E8" s="221"/>
      <c r="N8" s="333" t="s">
        <v>61</v>
      </c>
      <c r="O8" s="333"/>
      <c r="P8" s="333"/>
      <c r="Q8" s="333"/>
      <c r="R8" s="333"/>
      <c r="S8" s="223"/>
      <c r="Z8" s="78"/>
      <c r="AA8" s="78"/>
    </row>
    <row r="9" spans="1:27" s="222" customFormat="1" ht="24" customHeight="1" x14ac:dyDescent="0.75">
      <c r="N9" s="222" t="s">
        <v>166</v>
      </c>
      <c r="P9" s="222" t="s">
        <v>99</v>
      </c>
      <c r="V9" s="222" t="s">
        <v>100</v>
      </c>
      <c r="Z9" s="78"/>
      <c r="AA9" s="78"/>
    </row>
    <row r="10" spans="1:27" s="222" customFormat="1" ht="24" customHeight="1" x14ac:dyDescent="0.75">
      <c r="N10" s="222" t="s">
        <v>101</v>
      </c>
      <c r="P10" s="222" t="s">
        <v>102</v>
      </c>
      <c r="R10" s="222" t="s">
        <v>106</v>
      </c>
      <c r="V10" s="222" t="s">
        <v>103</v>
      </c>
      <c r="Z10" s="78"/>
      <c r="AA10" s="78"/>
    </row>
    <row r="11" spans="1:27" s="222" customFormat="1" ht="24" customHeight="1" x14ac:dyDescent="0.75">
      <c r="H11" s="334" t="s">
        <v>56</v>
      </c>
      <c r="I11" s="334"/>
      <c r="J11" s="334"/>
      <c r="K11" s="334"/>
      <c r="L11" s="334"/>
      <c r="N11" s="222" t="s">
        <v>104</v>
      </c>
      <c r="P11" s="222" t="s">
        <v>105</v>
      </c>
      <c r="R11" s="222" t="s">
        <v>114</v>
      </c>
      <c r="T11" s="222" t="s">
        <v>107</v>
      </c>
      <c r="V11" s="222" t="s">
        <v>108</v>
      </c>
      <c r="Z11" s="78"/>
      <c r="AA11" s="78"/>
    </row>
    <row r="12" spans="1:27" s="222" customFormat="1" ht="24" customHeight="1" x14ac:dyDescent="0.75">
      <c r="D12" s="222" t="s">
        <v>109</v>
      </c>
      <c r="F12" s="222" t="s">
        <v>110</v>
      </c>
      <c r="H12" s="334" t="s">
        <v>111</v>
      </c>
      <c r="I12" s="334"/>
      <c r="J12" s="334"/>
      <c r="N12" s="222" t="s">
        <v>112</v>
      </c>
      <c r="P12" s="222" t="s">
        <v>113</v>
      </c>
      <c r="R12" s="222" t="s">
        <v>167</v>
      </c>
      <c r="T12" s="222" t="s">
        <v>115</v>
      </c>
      <c r="V12" s="222" t="s">
        <v>116</v>
      </c>
      <c r="Z12" s="78"/>
      <c r="AA12" s="78"/>
    </row>
    <row r="13" spans="1:27" s="222" customFormat="1" ht="24" customHeight="1" x14ac:dyDescent="0.75">
      <c r="B13" s="222" t="s">
        <v>7</v>
      </c>
      <c r="C13" s="221"/>
      <c r="D13" s="223" t="s">
        <v>117</v>
      </c>
      <c r="F13" s="224" t="s">
        <v>118</v>
      </c>
      <c r="H13" s="223" t="s">
        <v>119</v>
      </c>
      <c r="J13" s="223" t="s">
        <v>120</v>
      </c>
      <c r="L13" s="225" t="s">
        <v>121</v>
      </c>
      <c r="N13" s="223" t="s">
        <v>122</v>
      </c>
      <c r="P13" s="223" t="s">
        <v>122</v>
      </c>
      <c r="R13" s="223" t="s">
        <v>122</v>
      </c>
      <c r="S13" s="223"/>
      <c r="T13" s="223" t="s">
        <v>123</v>
      </c>
      <c r="V13" s="223" t="s">
        <v>124</v>
      </c>
      <c r="X13" s="223" t="s">
        <v>125</v>
      </c>
      <c r="Z13" s="78"/>
      <c r="AA13" s="78"/>
    </row>
    <row r="14" spans="1:27" s="100" customFormat="1" ht="24" customHeight="1" x14ac:dyDescent="0.75">
      <c r="A14" s="226"/>
      <c r="B14" s="226"/>
      <c r="C14" s="227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Z14" s="21"/>
      <c r="AA14" s="21"/>
    </row>
    <row r="15" spans="1:27" s="100" customFormat="1" ht="24" customHeight="1" x14ac:dyDescent="0.75">
      <c r="A15" s="226" t="s">
        <v>176</v>
      </c>
      <c r="B15" s="226"/>
      <c r="C15" s="227"/>
      <c r="D15" s="229">
        <v>1707566</v>
      </c>
      <c r="E15" s="229"/>
      <c r="F15" s="229">
        <v>3360993</v>
      </c>
      <c r="G15" s="229"/>
      <c r="H15" s="229">
        <v>170800</v>
      </c>
      <c r="I15" s="229"/>
      <c r="J15" s="229">
        <v>400000</v>
      </c>
      <c r="K15" s="229"/>
      <c r="L15" s="229">
        <v>37254526</v>
      </c>
      <c r="M15" s="229"/>
      <c r="N15" s="229">
        <v>1470994</v>
      </c>
      <c r="O15" s="229"/>
      <c r="P15" s="229">
        <v>70112</v>
      </c>
      <c r="Q15" s="229"/>
      <c r="R15" s="230">
        <v>0</v>
      </c>
      <c r="S15" s="228"/>
      <c r="T15" s="231">
        <f>SUM(D15:S15)</f>
        <v>44434991</v>
      </c>
      <c r="U15" s="229"/>
      <c r="V15" s="229">
        <v>290</v>
      </c>
      <c r="W15" s="229"/>
      <c r="X15" s="229">
        <f>SUM(T15:W15)</f>
        <v>44435281</v>
      </c>
      <c r="Z15" s="21"/>
      <c r="AA15" s="21"/>
    </row>
    <row r="16" spans="1:27" s="100" customFormat="1" ht="24" customHeight="1" x14ac:dyDescent="0.75">
      <c r="A16" s="232" t="s">
        <v>192</v>
      </c>
      <c r="B16" s="226"/>
      <c r="C16" s="227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1"/>
      <c r="U16" s="229"/>
      <c r="V16" s="229"/>
      <c r="W16" s="229"/>
      <c r="X16" s="229"/>
      <c r="Z16" s="21"/>
      <c r="AA16" s="21"/>
    </row>
    <row r="17" spans="1:28" s="100" customFormat="1" ht="24" customHeight="1" x14ac:dyDescent="0.75">
      <c r="A17" s="232" t="s">
        <v>191</v>
      </c>
      <c r="B17" s="233">
        <v>2.8</v>
      </c>
      <c r="C17" s="227"/>
      <c r="D17" s="230">
        <v>0</v>
      </c>
      <c r="E17" s="234"/>
      <c r="F17" s="230">
        <v>0</v>
      </c>
      <c r="G17" s="234"/>
      <c r="H17" s="230">
        <v>0</v>
      </c>
      <c r="I17" s="234"/>
      <c r="J17" s="230">
        <v>0</v>
      </c>
      <c r="K17" s="234"/>
      <c r="L17" s="234">
        <v>-1502692</v>
      </c>
      <c r="M17" s="234"/>
      <c r="N17" s="234">
        <v>1184446</v>
      </c>
      <c r="O17" s="234"/>
      <c r="P17" s="230">
        <v>0</v>
      </c>
      <c r="Q17" s="234"/>
      <c r="R17" s="234">
        <v>-90306</v>
      </c>
      <c r="S17" s="234"/>
      <c r="T17" s="234">
        <f>SUM(D17:S17)</f>
        <v>-408552</v>
      </c>
      <c r="U17" s="234"/>
      <c r="V17" s="230">
        <v>0</v>
      </c>
      <c r="W17" s="229"/>
      <c r="X17" s="229">
        <f>SUM(T17:W17)</f>
        <v>-408552</v>
      </c>
      <c r="Z17" s="21"/>
      <c r="AA17" s="21"/>
    </row>
    <row r="18" spans="1:28" s="100" customFormat="1" ht="24" customHeight="1" x14ac:dyDescent="0.75">
      <c r="A18" s="226" t="s">
        <v>169</v>
      </c>
      <c r="B18" s="226"/>
      <c r="C18" s="227"/>
      <c r="D18" s="235">
        <f>SUM(D15:D17)</f>
        <v>1707566</v>
      </c>
      <c r="E18" s="229"/>
      <c r="F18" s="235">
        <f>SUM(F15:F17)</f>
        <v>3360993</v>
      </c>
      <c r="G18" s="229"/>
      <c r="H18" s="235">
        <f>SUM(H15:H17)</f>
        <v>170800</v>
      </c>
      <c r="I18" s="229"/>
      <c r="J18" s="235">
        <f>SUM(J15:J17)</f>
        <v>400000</v>
      </c>
      <c r="K18" s="229"/>
      <c r="L18" s="235">
        <f>SUM(L15:L17)</f>
        <v>35751834</v>
      </c>
      <c r="M18" s="229"/>
      <c r="N18" s="235">
        <f>SUM(N15:N17)</f>
        <v>2655440</v>
      </c>
      <c r="O18" s="229"/>
      <c r="P18" s="235">
        <f>SUM(P15:P17)</f>
        <v>70112</v>
      </c>
      <c r="Q18" s="229"/>
      <c r="R18" s="235">
        <f>SUM(R15:R17)</f>
        <v>-90306</v>
      </c>
      <c r="S18" s="229"/>
      <c r="T18" s="235">
        <f>SUM(T15:T17)</f>
        <v>44026439</v>
      </c>
      <c r="U18" s="229"/>
      <c r="V18" s="235">
        <f>SUM(V15:V17)</f>
        <v>290</v>
      </c>
      <c r="W18" s="229"/>
      <c r="X18" s="234">
        <f>SUM(X15:X17)</f>
        <v>44026729</v>
      </c>
      <c r="Z18" s="93"/>
      <c r="AA18" s="81"/>
    </row>
    <row r="19" spans="1:28" s="100" customFormat="1" ht="24" customHeight="1" x14ac:dyDescent="0.75">
      <c r="A19" s="227" t="s">
        <v>135</v>
      </c>
      <c r="B19" s="233">
        <v>38</v>
      </c>
      <c r="C19" s="227"/>
      <c r="D19" s="230">
        <v>0</v>
      </c>
      <c r="E19" s="229"/>
      <c r="F19" s="230">
        <v>0</v>
      </c>
      <c r="G19" s="229"/>
      <c r="H19" s="230">
        <v>0</v>
      </c>
      <c r="I19" s="229"/>
      <c r="J19" s="230">
        <v>0</v>
      </c>
      <c r="K19" s="229"/>
      <c r="L19" s="229">
        <v>-679873</v>
      </c>
      <c r="M19" s="229"/>
      <c r="N19" s="230">
        <v>0</v>
      </c>
      <c r="O19" s="229"/>
      <c r="P19" s="230">
        <v>0</v>
      </c>
      <c r="Q19" s="229"/>
      <c r="R19" s="230">
        <v>0</v>
      </c>
      <c r="S19" s="229"/>
      <c r="T19" s="234">
        <f>SUM(D19:S19)</f>
        <v>-679873</v>
      </c>
      <c r="U19" s="229"/>
      <c r="V19" s="230">
        <v>0</v>
      </c>
      <c r="W19" s="229"/>
      <c r="X19" s="229">
        <f>SUM(T19:W19)</f>
        <v>-679873</v>
      </c>
      <c r="Z19" s="79"/>
      <c r="AA19" s="21"/>
    </row>
    <row r="20" spans="1:28" s="100" customFormat="1" ht="24" customHeight="1" x14ac:dyDescent="0.75">
      <c r="A20" s="227" t="s">
        <v>127</v>
      </c>
      <c r="B20" s="227"/>
      <c r="C20" s="227"/>
      <c r="D20" s="236" t="s">
        <v>197</v>
      </c>
      <c r="E20" s="234"/>
      <c r="F20" s="236" t="s">
        <v>197</v>
      </c>
      <c r="G20" s="234"/>
      <c r="H20" s="236" t="s">
        <v>197</v>
      </c>
      <c r="I20" s="234"/>
      <c r="J20" s="236" t="s">
        <v>197</v>
      </c>
      <c r="K20" s="234"/>
      <c r="L20" s="237">
        <f>+PL!E30</f>
        <v>4633856</v>
      </c>
      <c r="M20" s="234"/>
      <c r="N20" s="236">
        <v>0</v>
      </c>
      <c r="O20" s="234"/>
      <c r="P20" s="236">
        <v>0</v>
      </c>
      <c r="Q20" s="238"/>
      <c r="R20" s="236">
        <v>0</v>
      </c>
      <c r="S20" s="238"/>
      <c r="T20" s="47">
        <f>SUM(D20:S20)</f>
        <v>4633856</v>
      </c>
      <c r="U20" s="238"/>
      <c r="V20" s="237">
        <f>+PL!E31</f>
        <v>25</v>
      </c>
      <c r="W20" s="238"/>
      <c r="X20" s="47">
        <f>+T20+V20</f>
        <v>4633881</v>
      </c>
      <c r="Y20" s="239"/>
      <c r="Z20" s="66"/>
      <c r="AA20" s="67"/>
    </row>
    <row r="21" spans="1:28" s="100" customFormat="1" ht="24" customHeight="1" x14ac:dyDescent="0.75">
      <c r="A21" s="227" t="s">
        <v>128</v>
      </c>
      <c r="B21" s="227"/>
      <c r="C21" s="227"/>
      <c r="D21" s="240"/>
      <c r="E21" s="228"/>
      <c r="F21" s="241"/>
      <c r="G21" s="242"/>
      <c r="H21" s="241"/>
      <c r="I21" s="242"/>
      <c r="J21" s="241"/>
      <c r="K21" s="242"/>
      <c r="L21" s="243"/>
      <c r="M21" s="238"/>
      <c r="N21" s="243"/>
      <c r="O21" s="242"/>
      <c r="P21" s="243"/>
      <c r="Q21" s="238"/>
      <c r="R21" s="243"/>
      <c r="S21" s="238"/>
      <c r="T21" s="43"/>
      <c r="U21" s="238"/>
      <c r="V21" s="43"/>
      <c r="W21" s="238"/>
      <c r="X21" s="43"/>
      <c r="Y21" s="239"/>
      <c r="Z21" s="68"/>
      <c r="AA21" s="67"/>
    </row>
    <row r="22" spans="1:28" s="100" customFormat="1" ht="24" customHeight="1" x14ac:dyDescent="0.75">
      <c r="A22" s="227" t="s">
        <v>170</v>
      </c>
      <c r="B22" s="227"/>
      <c r="C22" s="227"/>
      <c r="D22" s="240"/>
      <c r="E22" s="228"/>
      <c r="F22" s="241"/>
      <c r="G22" s="242"/>
      <c r="H22" s="241"/>
      <c r="I22" s="242"/>
      <c r="J22" s="241"/>
      <c r="K22" s="242"/>
      <c r="L22" s="243"/>
      <c r="M22" s="238"/>
      <c r="N22" s="243"/>
      <c r="O22" s="242"/>
      <c r="P22" s="243"/>
      <c r="Q22" s="238"/>
      <c r="R22" s="243"/>
      <c r="S22" s="238"/>
      <c r="T22" s="43"/>
      <c r="U22" s="238"/>
      <c r="V22" s="43"/>
      <c r="W22" s="238"/>
      <c r="X22" s="43"/>
      <c r="Y22" s="239"/>
      <c r="Z22" s="69"/>
      <c r="AA22" s="67"/>
    </row>
    <row r="23" spans="1:28" s="100" customFormat="1" ht="24" customHeight="1" x14ac:dyDescent="0.75">
      <c r="A23" s="227" t="s">
        <v>129</v>
      </c>
      <c r="B23" s="227"/>
      <c r="C23" s="227"/>
      <c r="D23" s="244" t="s">
        <v>197</v>
      </c>
      <c r="E23" s="234"/>
      <c r="F23" s="244" t="s">
        <v>197</v>
      </c>
      <c r="G23" s="234"/>
      <c r="H23" s="244" t="s">
        <v>197</v>
      </c>
      <c r="I23" s="234"/>
      <c r="J23" s="244" t="s">
        <v>197</v>
      </c>
      <c r="K23" s="234"/>
      <c r="L23" s="244">
        <v>0</v>
      </c>
      <c r="M23" s="234"/>
      <c r="N23" s="245">
        <f>7697198</f>
        <v>7697198</v>
      </c>
      <c r="O23" s="234"/>
      <c r="P23" s="243">
        <v>0</v>
      </c>
      <c r="Q23" s="238"/>
      <c r="R23" s="243">
        <v>0</v>
      </c>
      <c r="S23" s="238"/>
      <c r="T23" s="43">
        <f>SUM(D23:S23)</f>
        <v>7697198</v>
      </c>
      <c r="U23" s="238"/>
      <c r="V23" s="244">
        <v>0</v>
      </c>
      <c r="W23" s="238"/>
      <c r="X23" s="43">
        <f>T23+V23</f>
        <v>7697198</v>
      </c>
      <c r="Y23" s="239"/>
      <c r="Z23" s="69"/>
      <c r="AA23" s="69"/>
    </row>
    <row r="24" spans="1:28" s="100" customFormat="1" ht="24" customHeight="1" x14ac:dyDescent="0.75">
      <c r="A24" s="227" t="s">
        <v>171</v>
      </c>
      <c r="B24" s="227"/>
      <c r="C24" s="227"/>
      <c r="D24" s="240"/>
      <c r="E24" s="228"/>
      <c r="F24" s="241"/>
      <c r="G24" s="242"/>
      <c r="H24" s="241"/>
      <c r="I24" s="242"/>
      <c r="J24" s="241"/>
      <c r="K24" s="242"/>
      <c r="L24" s="243"/>
      <c r="M24" s="238"/>
      <c r="N24" s="243"/>
      <c r="O24" s="242"/>
      <c r="P24" s="243"/>
      <c r="Q24" s="238"/>
      <c r="R24" s="243"/>
      <c r="S24" s="238"/>
      <c r="T24" s="43"/>
      <c r="U24" s="238"/>
      <c r="V24" s="43"/>
      <c r="W24" s="238"/>
      <c r="X24" s="43"/>
      <c r="Y24" s="239"/>
      <c r="Z24" s="94"/>
      <c r="AA24" s="95"/>
    </row>
    <row r="25" spans="1:28" s="100" customFormat="1" ht="24" customHeight="1" x14ac:dyDescent="0.75">
      <c r="A25" s="227" t="s">
        <v>130</v>
      </c>
      <c r="B25" s="227"/>
      <c r="C25" s="227"/>
      <c r="D25" s="244">
        <v>0</v>
      </c>
      <c r="E25" s="234"/>
      <c r="F25" s="244">
        <v>0</v>
      </c>
      <c r="G25" s="234"/>
      <c r="H25" s="244">
        <v>0</v>
      </c>
      <c r="I25" s="234"/>
      <c r="J25" s="244">
        <v>0</v>
      </c>
      <c r="K25" s="234"/>
      <c r="L25" s="244">
        <v>0</v>
      </c>
      <c r="M25" s="234"/>
      <c r="N25" s="244">
        <v>0</v>
      </c>
      <c r="O25" s="234"/>
      <c r="P25" s="246">
        <v>169870</v>
      </c>
      <c r="Q25" s="238"/>
      <c r="R25" s="243">
        <v>0</v>
      </c>
      <c r="S25" s="238"/>
      <c r="T25" s="43">
        <f>SUM(D25:S25)</f>
        <v>169870</v>
      </c>
      <c r="U25" s="238"/>
      <c r="V25" s="244">
        <v>0</v>
      </c>
      <c r="W25" s="238"/>
      <c r="X25" s="43">
        <f>T25+V25</f>
        <v>169870</v>
      </c>
      <c r="Y25" s="239"/>
      <c r="Z25" s="70"/>
      <c r="AA25" s="71"/>
      <c r="AB25" s="247"/>
    </row>
    <row r="26" spans="1:28" s="100" customFormat="1" ht="24" customHeight="1" x14ac:dyDescent="0.75">
      <c r="A26" s="227" t="s">
        <v>131</v>
      </c>
      <c r="B26" s="227"/>
      <c r="C26" s="227"/>
      <c r="D26" s="244">
        <v>0</v>
      </c>
      <c r="E26" s="234"/>
      <c r="F26" s="244">
        <v>0</v>
      </c>
      <c r="G26" s="234"/>
      <c r="H26" s="244">
        <v>0</v>
      </c>
      <c r="I26" s="234"/>
      <c r="J26" s="244">
        <v>0</v>
      </c>
      <c r="K26" s="234"/>
      <c r="L26" s="244">
        <v>0</v>
      </c>
      <c r="M26" s="234"/>
      <c r="N26" s="244">
        <v>0</v>
      </c>
      <c r="O26" s="242"/>
      <c r="P26" s="244">
        <v>0</v>
      </c>
      <c r="Q26" s="238"/>
      <c r="R26" s="240">
        <v>-7749975</v>
      </c>
      <c r="S26" s="238"/>
      <c r="T26" s="43">
        <f>SUM(D26:S26)</f>
        <v>-7749975</v>
      </c>
      <c r="U26" s="238"/>
      <c r="V26" s="43">
        <v>0</v>
      </c>
      <c r="W26" s="238"/>
      <c r="X26" s="43">
        <f t="shared" ref="X26" si="0">T26+V26</f>
        <v>-7749975</v>
      </c>
      <c r="Y26" s="239"/>
      <c r="Z26" s="70"/>
      <c r="AA26" s="71"/>
      <c r="AB26" s="247"/>
    </row>
    <row r="27" spans="1:28" s="100" customFormat="1" ht="24" customHeight="1" x14ac:dyDescent="0.75">
      <c r="A27" s="227" t="s">
        <v>172</v>
      </c>
      <c r="B27" s="227"/>
      <c r="C27" s="227"/>
      <c r="D27" s="244">
        <v>0</v>
      </c>
      <c r="E27" s="234"/>
      <c r="F27" s="244">
        <v>0</v>
      </c>
      <c r="G27" s="234"/>
      <c r="H27" s="244">
        <v>0</v>
      </c>
      <c r="I27" s="234"/>
      <c r="J27" s="244">
        <v>0</v>
      </c>
      <c r="K27" s="234"/>
      <c r="L27" s="244">
        <v>0</v>
      </c>
      <c r="M27" s="234"/>
      <c r="N27" s="244">
        <v>0</v>
      </c>
      <c r="O27" s="242"/>
      <c r="P27" s="244">
        <v>0</v>
      </c>
      <c r="Q27" s="238"/>
      <c r="R27" s="240">
        <v>-40626</v>
      </c>
      <c r="S27" s="238"/>
      <c r="T27" s="43">
        <f>SUM(D27:S27)</f>
        <v>-40626</v>
      </c>
      <c r="U27" s="238"/>
      <c r="V27" s="43">
        <v>0</v>
      </c>
      <c r="W27" s="238"/>
      <c r="X27" s="43">
        <f>T27+V27</f>
        <v>-40626</v>
      </c>
      <c r="Y27" s="239"/>
      <c r="Z27" s="70"/>
      <c r="AA27" s="71"/>
      <c r="AB27" s="247"/>
    </row>
    <row r="28" spans="1:28" s="100" customFormat="1" ht="24" customHeight="1" x14ac:dyDescent="0.75">
      <c r="A28" s="227" t="s">
        <v>173</v>
      </c>
      <c r="B28" s="227"/>
      <c r="C28" s="227"/>
      <c r="D28" s="240"/>
      <c r="E28" s="228"/>
      <c r="F28" s="241"/>
      <c r="G28" s="242"/>
      <c r="H28" s="241"/>
      <c r="I28" s="242"/>
      <c r="J28" s="241"/>
      <c r="K28" s="242"/>
      <c r="L28" s="243"/>
      <c r="M28" s="238"/>
      <c r="N28" s="243"/>
      <c r="O28" s="242"/>
      <c r="P28" s="243"/>
      <c r="Q28" s="238"/>
      <c r="R28" s="243"/>
      <c r="S28" s="238"/>
      <c r="T28" s="43"/>
      <c r="U28" s="238"/>
      <c r="V28" s="43"/>
      <c r="W28" s="238"/>
      <c r="X28" s="43"/>
      <c r="Y28" s="239"/>
      <c r="Z28" s="70"/>
      <c r="AA28" s="71"/>
      <c r="AB28" s="247"/>
    </row>
    <row r="29" spans="1:28" s="100" customFormat="1" ht="24" customHeight="1" x14ac:dyDescent="0.75">
      <c r="A29" s="227" t="s">
        <v>132</v>
      </c>
      <c r="B29" s="227"/>
      <c r="C29" s="227"/>
      <c r="D29" s="248" t="s">
        <v>197</v>
      </c>
      <c r="E29" s="234"/>
      <c r="F29" s="248" t="s">
        <v>197</v>
      </c>
      <c r="G29" s="234"/>
      <c r="H29" s="248" t="s">
        <v>197</v>
      </c>
      <c r="I29" s="234"/>
      <c r="J29" s="248" t="s">
        <v>197</v>
      </c>
      <c r="K29" s="234"/>
      <c r="L29" s="249">
        <v>6371</v>
      </c>
      <c r="M29" s="234"/>
      <c r="N29" s="248">
        <v>0</v>
      </c>
      <c r="O29" s="234"/>
      <c r="P29" s="248">
        <v>0</v>
      </c>
      <c r="Q29" s="238"/>
      <c r="R29" s="248">
        <v>0</v>
      </c>
      <c r="S29" s="238"/>
      <c r="T29" s="43">
        <f>SUM(D29:S29)</f>
        <v>6371</v>
      </c>
      <c r="U29" s="238"/>
      <c r="V29" s="248">
        <v>0</v>
      </c>
      <c r="W29" s="238"/>
      <c r="X29" s="43">
        <f>T29+V29</f>
        <v>6371</v>
      </c>
      <c r="Y29" s="239"/>
      <c r="Z29" s="70"/>
      <c r="AA29" s="71"/>
      <c r="AB29" s="247"/>
    </row>
    <row r="30" spans="1:28" s="100" customFormat="1" ht="24" customHeight="1" x14ac:dyDescent="0.75">
      <c r="A30" s="227" t="s">
        <v>133</v>
      </c>
      <c r="B30" s="227"/>
      <c r="C30" s="227"/>
      <c r="D30" s="250">
        <f>SUM(D20:D29)</f>
        <v>0</v>
      </c>
      <c r="E30" s="251"/>
      <c r="F30" s="250">
        <f>SUM(F20:F29)</f>
        <v>0</v>
      </c>
      <c r="G30" s="251"/>
      <c r="H30" s="250">
        <f>SUM(H20:H29)</f>
        <v>0</v>
      </c>
      <c r="I30" s="251"/>
      <c r="J30" s="250">
        <f>SUM(J20:J29)</f>
        <v>0</v>
      </c>
      <c r="K30" s="251"/>
      <c r="L30" s="252">
        <f>SUM(L20:L29)</f>
        <v>4640227</v>
      </c>
      <c r="M30" s="41"/>
      <c r="N30" s="252">
        <f>SUM(N20:N29)</f>
        <v>7697198</v>
      </c>
      <c r="O30" s="41"/>
      <c r="P30" s="252">
        <f>SUM(P20:P29)</f>
        <v>169870</v>
      </c>
      <c r="Q30" s="41"/>
      <c r="R30" s="252">
        <f>SUM(R20:R29)</f>
        <v>-7790601</v>
      </c>
      <c r="S30" s="253"/>
      <c r="T30" s="252">
        <f>SUM(T20:T29)</f>
        <v>4716694</v>
      </c>
      <c r="U30" s="251"/>
      <c r="V30" s="252">
        <f>SUM(V20:V29)</f>
        <v>25</v>
      </c>
      <c r="W30" s="251"/>
      <c r="X30" s="252">
        <f>SUM(X20:X29)</f>
        <v>4716719</v>
      </c>
      <c r="Z30" s="70"/>
      <c r="AA30" s="71"/>
      <c r="AB30" s="247"/>
    </row>
    <row r="31" spans="1:28" s="100" customFormat="1" ht="24" customHeight="1" x14ac:dyDescent="0.75">
      <c r="A31" s="227" t="s">
        <v>178</v>
      </c>
      <c r="B31" s="227"/>
      <c r="C31" s="227"/>
      <c r="D31" s="251"/>
      <c r="E31" s="251"/>
      <c r="F31" s="251"/>
      <c r="G31" s="251"/>
      <c r="H31" s="251"/>
      <c r="I31" s="251"/>
      <c r="J31" s="251"/>
      <c r="K31" s="251"/>
      <c r="L31" s="253"/>
      <c r="M31" s="41"/>
      <c r="N31" s="253"/>
      <c r="O31" s="41"/>
      <c r="P31" s="253"/>
      <c r="Q31" s="41"/>
      <c r="R31" s="253"/>
      <c r="S31" s="253"/>
      <c r="T31" s="253"/>
      <c r="U31" s="251"/>
      <c r="V31" s="253"/>
      <c r="W31" s="251"/>
      <c r="X31" s="253"/>
      <c r="Z31" s="72"/>
      <c r="AA31" s="72"/>
    </row>
    <row r="32" spans="1:28" s="100" customFormat="1" ht="24" customHeight="1" x14ac:dyDescent="0.75">
      <c r="A32" s="227" t="s">
        <v>174</v>
      </c>
      <c r="B32" s="227"/>
      <c r="C32" s="227"/>
      <c r="D32" s="254">
        <v>0</v>
      </c>
      <c r="E32" s="251"/>
      <c r="F32" s="254">
        <v>0</v>
      </c>
      <c r="G32" s="251"/>
      <c r="H32" s="254">
        <v>0</v>
      </c>
      <c r="I32" s="251"/>
      <c r="J32" s="254">
        <v>0</v>
      </c>
      <c r="K32" s="251"/>
      <c r="L32" s="41">
        <f>-N32</f>
        <v>-25084.622770000002</v>
      </c>
      <c r="M32" s="254"/>
      <c r="N32" s="41">
        <v>25084.622770000002</v>
      </c>
      <c r="O32" s="41"/>
      <c r="P32" s="254">
        <v>0</v>
      </c>
      <c r="Q32" s="41"/>
      <c r="R32" s="254">
        <v>0</v>
      </c>
      <c r="S32" s="253"/>
      <c r="T32" s="49">
        <f>SUM(D32:S32)</f>
        <v>0</v>
      </c>
      <c r="U32" s="251"/>
      <c r="V32" s="254">
        <v>0</v>
      </c>
      <c r="W32" s="251"/>
      <c r="X32" s="49">
        <f>T32+V32</f>
        <v>0</v>
      </c>
      <c r="Z32" s="21"/>
      <c r="AA32" s="21"/>
    </row>
    <row r="33" spans="1:27" s="100" customFormat="1" ht="24" customHeight="1" thickBot="1" x14ac:dyDescent="0.8">
      <c r="A33" s="226" t="s">
        <v>196</v>
      </c>
      <c r="B33" s="226"/>
      <c r="C33" s="227"/>
      <c r="D33" s="255">
        <f>SUM(D18:D19,D30,D32)</f>
        <v>1707566</v>
      </c>
      <c r="E33" s="251"/>
      <c r="F33" s="255">
        <f>SUM(F18:F19,F30,F32)</f>
        <v>3360993</v>
      </c>
      <c r="G33" s="251"/>
      <c r="H33" s="255">
        <f>SUM(H18:H19,H30,H32)</f>
        <v>170800</v>
      </c>
      <c r="I33" s="251"/>
      <c r="J33" s="255">
        <f>SUM(J18:J19,J30,J32)</f>
        <v>400000</v>
      </c>
      <c r="K33" s="251"/>
      <c r="L33" s="255">
        <f>SUM(L18:L19,L30,L32)</f>
        <v>39687103.377230003</v>
      </c>
      <c r="M33" s="251"/>
      <c r="N33" s="255">
        <f>SUM(N18:N19,N30,N32)</f>
        <v>10377722.62277</v>
      </c>
      <c r="O33" s="253"/>
      <c r="P33" s="255">
        <f>SUM(P18:P19,P30,P32)</f>
        <v>239982</v>
      </c>
      <c r="Q33" s="253"/>
      <c r="R33" s="255">
        <f>SUM(R18:R19,R30,R32)</f>
        <v>-7880907</v>
      </c>
      <c r="S33" s="253"/>
      <c r="T33" s="255">
        <f>SUM(T18:T19,T30,T32)</f>
        <v>48063260</v>
      </c>
      <c r="U33" s="251"/>
      <c r="V33" s="255">
        <f>SUM(V18:V19,V30,V32)</f>
        <v>315</v>
      </c>
      <c r="W33" s="251">
        <v>0</v>
      </c>
      <c r="X33" s="255">
        <f>SUM(X18:X19,X30,X32)</f>
        <v>48063575</v>
      </c>
      <c r="Z33" s="21"/>
      <c r="AA33" s="21"/>
    </row>
    <row r="34" spans="1:27" ht="24" customHeight="1" thickTop="1" x14ac:dyDescent="0.75">
      <c r="A34" s="100"/>
      <c r="B34" s="100"/>
      <c r="C34" s="227"/>
      <c r="D34" s="111"/>
      <c r="E34" s="111"/>
      <c r="F34" s="111"/>
      <c r="G34" s="36"/>
      <c r="H34" s="36"/>
      <c r="I34" s="36"/>
      <c r="J34" s="37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</row>
    <row r="35" spans="1:27" ht="24" customHeight="1" x14ac:dyDescent="0.75">
      <c r="A35" s="100"/>
      <c r="B35" s="100"/>
      <c r="C35" s="227"/>
      <c r="D35" s="111"/>
      <c r="E35" s="111"/>
      <c r="F35" s="111"/>
      <c r="G35" s="36"/>
      <c r="H35" s="36"/>
      <c r="I35" s="36"/>
      <c r="J35" s="37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</row>
    <row r="36" spans="1:27" ht="24" customHeight="1" x14ac:dyDescent="0.75">
      <c r="A36" s="100"/>
      <c r="B36" s="100"/>
      <c r="C36" s="227"/>
      <c r="D36" s="111"/>
      <c r="E36" s="111"/>
      <c r="F36" s="111"/>
      <c r="G36" s="36"/>
      <c r="H36" s="36"/>
      <c r="I36" s="36"/>
      <c r="J36" s="37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</row>
    <row r="37" spans="1:27" ht="24" customHeight="1" x14ac:dyDescent="0.75">
      <c r="A37" s="100"/>
      <c r="B37" s="100"/>
      <c r="C37" s="227"/>
      <c r="D37" s="111"/>
      <c r="E37" s="111"/>
      <c r="F37" s="111"/>
      <c r="G37" s="36"/>
      <c r="H37" s="36"/>
      <c r="I37" s="36"/>
      <c r="J37" s="37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</row>
    <row r="38" spans="1:27" ht="24" customHeight="1" x14ac:dyDescent="0.75">
      <c r="A38" s="215" t="s">
        <v>217</v>
      </c>
      <c r="B38" s="100"/>
      <c r="C38" s="227"/>
      <c r="D38" s="111"/>
      <c r="E38" s="111"/>
      <c r="F38" s="111"/>
      <c r="G38" s="36"/>
      <c r="H38" s="36"/>
      <c r="I38" s="36"/>
      <c r="J38" s="37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</row>
    <row r="39" spans="1:27" ht="24" customHeight="1" x14ac:dyDescent="0.75">
      <c r="A39" s="100"/>
      <c r="B39" s="100"/>
      <c r="C39" s="227"/>
      <c r="D39" s="111"/>
      <c r="E39" s="111"/>
      <c r="F39" s="111"/>
      <c r="G39" s="36"/>
      <c r="H39" s="36"/>
      <c r="I39" s="36"/>
      <c r="J39" s="37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</row>
    <row r="40" spans="1:27" ht="24" customHeight="1" x14ac:dyDescent="0.75">
      <c r="A40" s="100"/>
      <c r="B40" s="100"/>
      <c r="C40" s="227"/>
      <c r="D40" s="111"/>
      <c r="E40" s="111"/>
      <c r="F40" s="111"/>
      <c r="G40" s="36"/>
      <c r="H40" s="36"/>
      <c r="I40" s="36"/>
      <c r="J40" s="37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</row>
    <row r="41" spans="1:27" ht="24" customHeight="1" x14ac:dyDescent="0.75">
      <c r="A41" s="100"/>
      <c r="B41" s="100"/>
      <c r="C41" s="227"/>
      <c r="D41" s="111"/>
      <c r="E41" s="111"/>
      <c r="F41" s="111"/>
      <c r="G41" s="36"/>
      <c r="H41" s="36"/>
      <c r="I41" s="36"/>
      <c r="J41" s="37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</row>
    <row r="42" spans="1:27" ht="24" customHeight="1" x14ac:dyDescent="0.75">
      <c r="A42" s="100"/>
      <c r="B42" s="100"/>
      <c r="C42" s="227"/>
      <c r="D42" s="111"/>
      <c r="E42" s="111"/>
      <c r="F42" s="111"/>
      <c r="G42" s="36"/>
      <c r="H42" s="36"/>
      <c r="I42" s="36"/>
      <c r="J42" s="37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</row>
    <row r="43" spans="1:27" ht="24" customHeight="1" x14ac:dyDescent="0.75">
      <c r="A43" s="100"/>
      <c r="B43" s="100"/>
      <c r="C43" s="227"/>
      <c r="D43" s="111"/>
      <c r="E43" s="111"/>
      <c r="F43" s="111"/>
      <c r="G43" s="36"/>
      <c r="H43" s="36"/>
      <c r="I43" s="36"/>
      <c r="J43" s="37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</row>
    <row r="44" spans="1:27" ht="24" customHeight="1" x14ac:dyDescent="0.75">
      <c r="A44" s="100"/>
      <c r="B44" s="100"/>
      <c r="C44" s="227"/>
      <c r="D44" s="111"/>
      <c r="E44" s="111"/>
      <c r="F44" s="111"/>
      <c r="G44" s="36"/>
      <c r="H44" s="36"/>
      <c r="I44" s="36"/>
      <c r="J44" s="37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</row>
    <row r="45" spans="1:27" ht="24" customHeight="1" x14ac:dyDescent="0.75">
      <c r="A45" s="100"/>
      <c r="B45" s="100"/>
      <c r="C45" s="227"/>
      <c r="D45" s="111"/>
      <c r="E45" s="111"/>
      <c r="F45" s="111"/>
      <c r="G45" s="36"/>
      <c r="H45" s="36"/>
      <c r="I45" s="36"/>
      <c r="J45" s="37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</row>
    <row r="46" spans="1:27" ht="24" customHeight="1" x14ac:dyDescent="0.75">
      <c r="A46" s="100"/>
      <c r="B46" s="100"/>
      <c r="C46" s="227"/>
      <c r="D46" s="111"/>
      <c r="E46" s="111"/>
      <c r="F46" s="111"/>
      <c r="G46" s="36"/>
      <c r="H46" s="36"/>
      <c r="I46" s="36"/>
      <c r="J46" s="37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</row>
    <row r="47" spans="1:27" ht="24" customHeight="1" x14ac:dyDescent="0.75">
      <c r="A47" s="100"/>
      <c r="B47" s="100"/>
      <c r="C47" s="227"/>
      <c r="D47" s="111"/>
      <c r="E47" s="111"/>
      <c r="F47" s="111"/>
      <c r="G47" s="36"/>
      <c r="H47" s="36"/>
      <c r="I47" s="36"/>
      <c r="J47" s="37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</row>
    <row r="48" spans="1:27" ht="24" customHeight="1" x14ac:dyDescent="0.75">
      <c r="A48" s="100"/>
      <c r="B48" s="100"/>
      <c r="C48" s="227"/>
      <c r="D48" s="111"/>
      <c r="E48" s="111"/>
      <c r="F48" s="111"/>
      <c r="G48" s="36"/>
      <c r="H48" s="36"/>
      <c r="I48" s="36"/>
      <c r="J48" s="37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</row>
    <row r="49" spans="1:27" ht="24" customHeight="1" x14ac:dyDescent="0.75">
      <c r="A49" s="100"/>
      <c r="B49" s="100"/>
      <c r="C49" s="227"/>
      <c r="D49" s="111"/>
      <c r="E49" s="111"/>
      <c r="F49" s="111"/>
      <c r="G49" s="36"/>
      <c r="H49" s="36"/>
      <c r="I49" s="36"/>
      <c r="J49" s="37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</row>
    <row r="50" spans="1:27" ht="24" customHeight="1" x14ac:dyDescent="0.75">
      <c r="A50" s="100"/>
      <c r="B50" s="100"/>
      <c r="C50" s="227"/>
      <c r="D50" s="111"/>
      <c r="E50" s="111"/>
      <c r="F50" s="111"/>
      <c r="G50" s="36"/>
      <c r="H50" s="36"/>
      <c r="I50" s="36"/>
      <c r="J50" s="37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</row>
    <row r="51" spans="1:27" ht="24" customHeight="1" x14ac:dyDescent="0.75">
      <c r="A51" s="100"/>
      <c r="B51" s="100"/>
      <c r="C51" s="227"/>
      <c r="D51" s="111"/>
      <c r="E51" s="111"/>
      <c r="F51" s="111"/>
      <c r="G51" s="36"/>
      <c r="H51" s="36"/>
      <c r="I51" s="36"/>
      <c r="J51" s="37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</row>
    <row r="52" spans="1:27" ht="24" customHeight="1" x14ac:dyDescent="0.75">
      <c r="A52" s="100"/>
      <c r="B52" s="100"/>
      <c r="C52" s="227"/>
      <c r="D52" s="111"/>
      <c r="E52" s="111"/>
      <c r="F52" s="111"/>
      <c r="G52" s="36"/>
      <c r="H52" s="36"/>
      <c r="I52" s="36"/>
      <c r="J52" s="37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</row>
    <row r="53" spans="1:27" ht="24" customHeight="1" x14ac:dyDescent="0.75">
      <c r="A53" s="100"/>
      <c r="B53" s="100"/>
      <c r="C53" s="227"/>
      <c r="D53" s="111"/>
      <c r="E53" s="111"/>
      <c r="F53" s="111"/>
      <c r="G53" s="36"/>
      <c r="H53" s="36"/>
      <c r="I53" s="36"/>
      <c r="J53" s="37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</row>
    <row r="54" spans="1:27" ht="24" customHeight="1" x14ac:dyDescent="0.75">
      <c r="B54" s="102"/>
      <c r="C54" s="215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</row>
    <row r="55" spans="1:27" ht="24" customHeight="1" x14ac:dyDescent="0.75">
      <c r="B55" s="96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</row>
    <row r="56" spans="1:27" ht="24" customHeight="1" x14ac:dyDescent="0.75">
      <c r="B56" s="96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</row>
    <row r="57" spans="1:27" s="259" customFormat="1" ht="24" customHeight="1" x14ac:dyDescent="0.75">
      <c r="A57" s="257"/>
      <c r="B57" s="258"/>
      <c r="C57" s="258"/>
      <c r="L57" s="260"/>
      <c r="Z57" s="80"/>
      <c r="AA57" s="80"/>
    </row>
    <row r="58" spans="1:27" s="259" customFormat="1" ht="24" customHeight="1" x14ac:dyDescent="0.75">
      <c r="A58" s="258"/>
      <c r="B58" s="258"/>
      <c r="C58" s="258"/>
      <c r="L58" s="261"/>
      <c r="Z58" s="80"/>
      <c r="AA58" s="80"/>
    </row>
    <row r="59" spans="1:27" s="259" customFormat="1" ht="24" customHeight="1" x14ac:dyDescent="0.75">
      <c r="A59" s="258"/>
      <c r="B59" s="258"/>
      <c r="C59" s="258"/>
      <c r="Z59" s="80"/>
      <c r="AA59" s="80"/>
    </row>
    <row r="60" spans="1:27" s="259" customFormat="1" ht="24" customHeight="1" x14ac:dyDescent="0.75">
      <c r="A60" s="258"/>
      <c r="B60" s="258"/>
      <c r="C60" s="258"/>
      <c r="Z60" s="80"/>
      <c r="AA60" s="80"/>
    </row>
    <row r="61" spans="1:27" s="259" customFormat="1" ht="24" customHeight="1" x14ac:dyDescent="0.75">
      <c r="A61" s="258"/>
      <c r="B61" s="258"/>
      <c r="C61" s="258"/>
      <c r="Z61" s="80"/>
      <c r="AA61" s="80"/>
    </row>
    <row r="62" spans="1:27" s="259" customFormat="1" ht="24" customHeight="1" x14ac:dyDescent="0.75">
      <c r="A62" s="258"/>
      <c r="B62" s="258"/>
      <c r="C62" s="258"/>
      <c r="Z62" s="80"/>
      <c r="AA62" s="80"/>
    </row>
    <row r="63" spans="1:27" s="259" customFormat="1" ht="24" customHeight="1" x14ac:dyDescent="0.75">
      <c r="A63" s="258"/>
      <c r="B63" s="258"/>
      <c r="C63" s="258"/>
      <c r="Z63" s="80"/>
      <c r="AA63" s="80"/>
    </row>
    <row r="64" spans="1:27" s="259" customFormat="1" ht="24" customHeight="1" x14ac:dyDescent="0.75">
      <c r="A64" s="258"/>
      <c r="B64" s="258"/>
      <c r="C64" s="258"/>
      <c r="Z64" s="80"/>
      <c r="AA64" s="80"/>
    </row>
    <row r="65" spans="1:27" s="259" customFormat="1" ht="24" customHeight="1" x14ac:dyDescent="0.75">
      <c r="A65" s="258"/>
      <c r="B65" s="258"/>
      <c r="C65" s="258"/>
      <c r="Z65" s="80"/>
      <c r="AA65" s="80"/>
    </row>
    <row r="66" spans="1:27" s="259" customFormat="1" ht="24" customHeight="1" x14ac:dyDescent="0.75">
      <c r="A66" s="258"/>
      <c r="B66" s="258"/>
      <c r="C66" s="258"/>
      <c r="Z66" s="80"/>
      <c r="AA66" s="80"/>
    </row>
    <row r="67" spans="1:27" s="259" customFormat="1" ht="24" customHeight="1" x14ac:dyDescent="0.75">
      <c r="A67" s="258"/>
      <c r="B67" s="258"/>
      <c r="C67" s="258"/>
      <c r="Z67" s="80"/>
      <c r="AA67" s="80"/>
    </row>
    <row r="68" spans="1:27" s="259" customFormat="1" ht="24" customHeight="1" x14ac:dyDescent="0.75">
      <c r="A68" s="258"/>
      <c r="B68" s="258"/>
      <c r="C68" s="258"/>
      <c r="Z68" s="80"/>
      <c r="AA68" s="80"/>
    </row>
    <row r="69" spans="1:27" s="259" customFormat="1" ht="24" customHeight="1" x14ac:dyDescent="0.75">
      <c r="A69" s="258"/>
      <c r="B69" s="258"/>
      <c r="C69" s="258"/>
      <c r="Z69" s="80"/>
      <c r="AA69" s="80"/>
    </row>
  </sheetData>
  <mergeCells count="9">
    <mergeCell ref="D7:T7"/>
    <mergeCell ref="N8:R8"/>
    <mergeCell ref="H11:L11"/>
    <mergeCell ref="H12:J12"/>
    <mergeCell ref="A1:X1"/>
    <mergeCell ref="A2:X2"/>
    <mergeCell ref="A3:X3"/>
    <mergeCell ref="V4:X4"/>
    <mergeCell ref="D6:X6"/>
  </mergeCells>
  <pageMargins left="1" right="0.2" top="1" bottom="0.5" header="0.6" footer="0.3"/>
  <pageSetup paperSize="9" scale="56" orientation="landscape" r:id="rId1"/>
  <headerFooter scaleWithDoc="0" alignWithMargins="0"/>
  <ignoredErrors>
    <ignoredError sqref="T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AC44"/>
  <sheetViews>
    <sheetView view="pageBreakPreview" topLeftCell="A31" zoomScale="70" zoomScaleNormal="40" zoomScaleSheetLayoutView="70" zoomScalePageLayoutView="70" workbookViewId="0">
      <selection activeCell="U24" sqref="U24"/>
    </sheetView>
  </sheetViews>
  <sheetFormatPr defaultColWidth="9.09765625" defaultRowHeight="24" customHeight="1" x14ac:dyDescent="0.75"/>
  <cols>
    <col min="1" max="1" width="50.3984375" style="97" customWidth="1"/>
    <col min="2" max="2" width="1.3984375" style="97" customWidth="1"/>
    <col min="3" max="3" width="8.3984375" style="97" bestFit="1" customWidth="1"/>
    <col min="4" max="4" width="1.3984375" style="97" customWidth="1"/>
    <col min="5" max="5" width="14.3984375" style="215" customWidth="1"/>
    <col min="6" max="6" width="0.3984375" style="215" customWidth="1"/>
    <col min="7" max="7" width="14" style="215" bestFit="1" customWidth="1"/>
    <col min="8" max="8" width="0.3984375" style="215" customWidth="1"/>
    <col min="9" max="9" width="17.09765625" style="215" customWidth="1"/>
    <col min="10" max="10" width="0.3984375" style="215" customWidth="1"/>
    <col min="11" max="11" width="13.3984375" style="215" customWidth="1"/>
    <col min="12" max="12" width="0.3984375" style="215" customWidth="1"/>
    <col min="13" max="13" width="13" style="215" customWidth="1"/>
    <col min="14" max="14" width="0.3984375" style="215" customWidth="1"/>
    <col min="15" max="15" width="20.3984375" style="215" bestFit="1" customWidth="1"/>
    <col min="16" max="16" width="0.3984375" style="215" customWidth="1"/>
    <col min="17" max="17" width="24.09765625" style="215" bestFit="1" customWidth="1"/>
    <col min="18" max="18" width="0.3984375" style="215" customWidth="1"/>
    <col min="19" max="19" width="21.3984375" style="215" customWidth="1"/>
    <col min="20" max="20" width="0.3984375" style="215" customWidth="1"/>
    <col min="21" max="21" width="12.3984375" style="215" customWidth="1"/>
    <col min="22" max="22" width="0.3984375" style="215" customWidth="1"/>
    <col min="23" max="23" width="12.09765625" style="215" bestFit="1" customWidth="1"/>
    <col min="24" max="24" width="0.3984375" style="215" customWidth="1"/>
    <col min="25" max="25" width="12.8984375" style="215" customWidth="1"/>
    <col min="26" max="26" width="1.09765625" style="215" customWidth="1"/>
    <col min="27" max="27" width="12.3984375" style="215" bestFit="1" customWidth="1"/>
    <col min="28" max="28" width="11" style="215" customWidth="1"/>
    <col min="29" max="16384" width="9.09765625" style="215"/>
  </cols>
  <sheetData>
    <row r="1" spans="1:28" s="210" customFormat="1" ht="26.15" customHeight="1" x14ac:dyDescent="0.7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</row>
    <row r="2" spans="1:28" s="211" customFormat="1" ht="26.15" customHeight="1" x14ac:dyDescent="0.75">
      <c r="A2" s="336" t="s">
        <v>134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</row>
    <row r="3" spans="1:28" s="211" customFormat="1" ht="26.15" customHeight="1" x14ac:dyDescent="0.75">
      <c r="A3" s="335" t="s">
        <v>193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</row>
    <row r="4" spans="1:28" ht="26.15" customHeight="1" x14ac:dyDescent="0.75">
      <c r="A4" s="212" t="s">
        <v>97</v>
      </c>
      <c r="B4" s="212"/>
      <c r="C4" s="212"/>
      <c r="D4" s="212"/>
      <c r="E4" s="212"/>
      <c r="F4" s="212"/>
      <c r="G4" s="213"/>
      <c r="H4" s="213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337" t="s">
        <v>98</v>
      </c>
      <c r="X4" s="337"/>
      <c r="Y4" s="337"/>
    </row>
    <row r="5" spans="1:28" ht="9" customHeight="1" x14ac:dyDescent="0.75">
      <c r="A5" s="216"/>
      <c r="B5" s="216"/>
      <c r="C5" s="216"/>
      <c r="D5" s="216"/>
      <c r="E5" s="216"/>
      <c r="F5" s="216"/>
      <c r="G5" s="217"/>
      <c r="H5" s="217"/>
      <c r="W5" s="218"/>
      <c r="X5" s="218"/>
      <c r="Y5" s="218"/>
    </row>
    <row r="6" spans="1:28" s="220" customFormat="1" ht="24" customHeight="1" x14ac:dyDescent="0.75">
      <c r="A6" s="219"/>
      <c r="B6" s="219"/>
      <c r="C6" s="219"/>
      <c r="D6" s="219"/>
      <c r="E6" s="338" t="s">
        <v>3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</row>
    <row r="7" spans="1:28" s="220" customFormat="1" ht="24" customHeight="1" x14ac:dyDescent="0.75">
      <c r="A7" s="219"/>
      <c r="B7" s="219"/>
      <c r="C7" s="219"/>
      <c r="D7" s="219"/>
      <c r="E7" s="332" t="s">
        <v>84</v>
      </c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221"/>
      <c r="W7" s="221"/>
      <c r="X7" s="221"/>
      <c r="Y7" s="221"/>
    </row>
    <row r="8" spans="1:28" s="222" customFormat="1" ht="24" customHeight="1" x14ac:dyDescent="0.75">
      <c r="A8" s="221"/>
      <c r="B8" s="221"/>
      <c r="C8" s="221"/>
      <c r="D8" s="221"/>
      <c r="E8" s="221"/>
      <c r="F8" s="221"/>
      <c r="O8" s="333" t="s">
        <v>61</v>
      </c>
      <c r="P8" s="333"/>
      <c r="Q8" s="333"/>
      <c r="R8" s="333"/>
      <c r="S8" s="333"/>
      <c r="T8" s="333"/>
    </row>
    <row r="9" spans="1:28" s="222" customFormat="1" ht="24" customHeight="1" x14ac:dyDescent="0.75">
      <c r="O9" s="222" t="s">
        <v>166</v>
      </c>
      <c r="Q9" s="222" t="s">
        <v>99</v>
      </c>
      <c r="W9" s="222" t="s">
        <v>100</v>
      </c>
    </row>
    <row r="10" spans="1:28" s="222" customFormat="1" ht="24" customHeight="1" x14ac:dyDescent="0.75">
      <c r="O10" s="222" t="s">
        <v>101</v>
      </c>
      <c r="Q10" s="222" t="s">
        <v>102</v>
      </c>
      <c r="S10" s="222" t="s">
        <v>106</v>
      </c>
      <c r="W10" s="222" t="s">
        <v>103</v>
      </c>
    </row>
    <row r="11" spans="1:28" s="222" customFormat="1" ht="24" customHeight="1" x14ac:dyDescent="0.75">
      <c r="I11" s="334" t="s">
        <v>56</v>
      </c>
      <c r="J11" s="334"/>
      <c r="K11" s="334"/>
      <c r="L11" s="334"/>
      <c r="M11" s="334"/>
      <c r="O11" s="222" t="s">
        <v>104</v>
      </c>
      <c r="Q11" s="222" t="s">
        <v>105</v>
      </c>
      <c r="S11" s="222" t="s">
        <v>114</v>
      </c>
      <c r="U11" s="222" t="s">
        <v>107</v>
      </c>
      <c r="W11" s="222" t="s">
        <v>108</v>
      </c>
    </row>
    <row r="12" spans="1:28" s="222" customFormat="1" ht="24" customHeight="1" x14ac:dyDescent="0.75">
      <c r="E12" s="222" t="s">
        <v>109</v>
      </c>
      <c r="G12" s="222" t="s">
        <v>110</v>
      </c>
      <c r="I12" s="334" t="s">
        <v>111</v>
      </c>
      <c r="J12" s="334"/>
      <c r="K12" s="334"/>
      <c r="O12" s="222" t="s">
        <v>112</v>
      </c>
      <c r="Q12" s="222" t="s">
        <v>113</v>
      </c>
      <c r="S12" s="222" t="s">
        <v>167</v>
      </c>
      <c r="U12" s="222" t="s">
        <v>115</v>
      </c>
      <c r="W12" s="222" t="s">
        <v>116</v>
      </c>
    </row>
    <row r="13" spans="1:28" s="222" customFormat="1" ht="24" customHeight="1" x14ac:dyDescent="0.75">
      <c r="C13" s="222" t="s">
        <v>7</v>
      </c>
      <c r="D13" s="221"/>
      <c r="E13" s="223" t="s">
        <v>117</v>
      </c>
      <c r="G13" s="224" t="s">
        <v>118</v>
      </c>
      <c r="I13" s="223" t="s">
        <v>119</v>
      </c>
      <c r="K13" s="223" t="s">
        <v>120</v>
      </c>
      <c r="M13" s="225" t="s">
        <v>121</v>
      </c>
      <c r="O13" s="223" t="s">
        <v>122</v>
      </c>
      <c r="Q13" s="223" t="s">
        <v>122</v>
      </c>
      <c r="S13" s="223" t="s">
        <v>122</v>
      </c>
      <c r="U13" s="223" t="s">
        <v>123</v>
      </c>
      <c r="W13" s="223" t="s">
        <v>124</v>
      </c>
      <c r="Y13" s="223" t="s">
        <v>125</v>
      </c>
    </row>
    <row r="14" spans="1:28" s="100" customFormat="1" ht="24" customHeight="1" x14ac:dyDescent="0.75">
      <c r="A14" s="226"/>
      <c r="B14" s="226"/>
      <c r="C14" s="226"/>
      <c r="D14" s="227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9"/>
      <c r="V14" s="228"/>
      <c r="W14" s="228"/>
      <c r="X14" s="228"/>
      <c r="Y14" s="228"/>
    </row>
    <row r="15" spans="1:28" s="100" customFormat="1" ht="24" customHeight="1" x14ac:dyDescent="0.75">
      <c r="A15" s="226" t="s">
        <v>175</v>
      </c>
      <c r="B15" s="226"/>
      <c r="C15" s="226"/>
      <c r="D15" s="227"/>
      <c r="E15" s="234">
        <v>1707566</v>
      </c>
      <c r="F15" s="234"/>
      <c r="G15" s="234">
        <v>3360993</v>
      </c>
      <c r="H15" s="234"/>
      <c r="I15" s="234">
        <v>170800</v>
      </c>
      <c r="J15" s="234"/>
      <c r="K15" s="234">
        <v>400000</v>
      </c>
      <c r="L15" s="234"/>
      <c r="M15" s="234">
        <f>39687103</f>
        <v>39687103</v>
      </c>
      <c r="N15" s="234"/>
      <c r="O15" s="235">
        <f>10377723</f>
        <v>10377723</v>
      </c>
      <c r="P15" s="234"/>
      <c r="Q15" s="234">
        <v>239982</v>
      </c>
      <c r="R15" s="234"/>
      <c r="S15" s="234">
        <v>-7880907</v>
      </c>
      <c r="T15" s="234"/>
      <c r="U15" s="234">
        <f>SUM(E15:T15)</f>
        <v>48063260</v>
      </c>
      <c r="V15" s="234"/>
      <c r="W15" s="234">
        <v>315</v>
      </c>
      <c r="X15" s="229"/>
      <c r="Y15" s="229">
        <f>SUM(U15:X15)</f>
        <v>48063575</v>
      </c>
      <c r="Z15" s="229"/>
      <c r="AA15" s="93"/>
      <c r="AB15" s="99"/>
    </row>
    <row r="16" spans="1:28" s="100" customFormat="1" ht="24" customHeight="1" x14ac:dyDescent="0.75">
      <c r="A16" s="262" t="s">
        <v>135</v>
      </c>
      <c r="B16" s="226"/>
      <c r="C16" s="263">
        <v>38</v>
      </c>
      <c r="D16" s="227"/>
      <c r="E16" s="254">
        <v>0</v>
      </c>
      <c r="F16" s="229"/>
      <c r="G16" s="254">
        <v>0</v>
      </c>
      <c r="H16" s="229"/>
      <c r="I16" s="254">
        <v>0</v>
      </c>
      <c r="J16" s="229"/>
      <c r="K16" s="254">
        <v>0</v>
      </c>
      <c r="L16" s="229"/>
      <c r="M16" s="228">
        <f>-813005-644019</f>
        <v>-1457024</v>
      </c>
      <c r="N16" s="229"/>
      <c r="O16" s="254">
        <v>0</v>
      </c>
      <c r="P16" s="229"/>
      <c r="Q16" s="254">
        <v>0</v>
      </c>
      <c r="R16" s="229"/>
      <c r="S16" s="254">
        <v>0</v>
      </c>
      <c r="T16" s="229"/>
      <c r="U16" s="234">
        <f>SUM(E16:T16)</f>
        <v>-1457024</v>
      </c>
      <c r="V16" s="229"/>
      <c r="W16" s="254">
        <v>0</v>
      </c>
      <c r="X16" s="229"/>
      <c r="Y16" s="229">
        <f>SUM(U16:X16)</f>
        <v>-1457024</v>
      </c>
      <c r="Z16" s="229"/>
    </row>
    <row r="17" spans="1:29" s="100" customFormat="1" ht="24" customHeight="1" x14ac:dyDescent="0.75">
      <c r="A17" s="227" t="s">
        <v>127</v>
      </c>
      <c r="B17" s="227"/>
      <c r="C17" s="227"/>
      <c r="D17" s="227"/>
      <c r="E17" s="236" t="s">
        <v>197</v>
      </c>
      <c r="F17" s="254"/>
      <c r="G17" s="236" t="s">
        <v>197</v>
      </c>
      <c r="H17" s="254"/>
      <c r="I17" s="236" t="s">
        <v>197</v>
      </c>
      <c r="J17" s="254"/>
      <c r="K17" s="236" t="s">
        <v>197</v>
      </c>
      <c r="L17" s="251"/>
      <c r="M17" s="264">
        <f>+PL!C30</f>
        <v>6968375</v>
      </c>
      <c r="N17" s="253"/>
      <c r="O17" s="265" t="s">
        <v>197</v>
      </c>
      <c r="P17" s="251"/>
      <c r="Q17" s="265" t="s">
        <v>197</v>
      </c>
      <c r="R17" s="251"/>
      <c r="S17" s="265" t="s">
        <v>197</v>
      </c>
      <c r="T17" s="251"/>
      <c r="U17" s="39">
        <f>SUM(E17:T17)</f>
        <v>6968375</v>
      </c>
      <c r="V17" s="251"/>
      <c r="W17" s="266">
        <f>+PL!C31</f>
        <v>7</v>
      </c>
      <c r="X17" s="251"/>
      <c r="Y17" s="39">
        <f>SUM(U17:W17)</f>
        <v>6968382</v>
      </c>
      <c r="AA17" s="66"/>
      <c r="AB17" s="73"/>
    </row>
    <row r="18" spans="1:29" s="100" customFormat="1" ht="24" customHeight="1" x14ac:dyDescent="0.75">
      <c r="A18" s="227" t="s">
        <v>128</v>
      </c>
      <c r="B18" s="227"/>
      <c r="C18" s="227"/>
      <c r="D18" s="227"/>
      <c r="E18" s="240"/>
      <c r="F18" s="254"/>
      <c r="G18" s="240"/>
      <c r="H18" s="254"/>
      <c r="I18" s="240"/>
      <c r="J18" s="254"/>
      <c r="K18" s="240"/>
      <c r="L18" s="251"/>
      <c r="M18" s="240"/>
      <c r="N18" s="253"/>
      <c r="O18" s="240"/>
      <c r="P18" s="251"/>
      <c r="Q18" s="240"/>
      <c r="R18" s="251"/>
      <c r="S18" s="240"/>
      <c r="T18" s="251"/>
      <c r="U18" s="240"/>
      <c r="V18" s="251"/>
      <c r="W18" s="240"/>
      <c r="X18" s="251"/>
      <c r="Y18" s="240"/>
      <c r="AA18" s="68"/>
      <c r="AB18" s="73"/>
    </row>
    <row r="19" spans="1:29" s="100" customFormat="1" ht="24" customHeight="1" x14ac:dyDescent="0.75">
      <c r="A19" s="227" t="s">
        <v>170</v>
      </c>
      <c r="B19" s="227"/>
      <c r="C19" s="227"/>
      <c r="D19" s="227"/>
      <c r="E19" s="240"/>
      <c r="F19" s="254"/>
      <c r="G19" s="240"/>
      <c r="H19" s="254"/>
      <c r="I19" s="240"/>
      <c r="J19" s="254"/>
      <c r="K19" s="240"/>
      <c r="L19" s="251"/>
      <c r="M19" s="240"/>
      <c r="N19" s="253"/>
      <c r="O19" s="240"/>
      <c r="P19" s="251"/>
      <c r="Q19" s="240"/>
      <c r="R19" s="251"/>
      <c r="S19" s="240"/>
      <c r="T19" s="251"/>
      <c r="U19" s="240"/>
      <c r="V19" s="251"/>
      <c r="W19" s="240"/>
      <c r="X19" s="251"/>
      <c r="Y19" s="240"/>
      <c r="AA19" s="69"/>
      <c r="AB19" s="73"/>
    </row>
    <row r="20" spans="1:29" s="100" customFormat="1" ht="24" customHeight="1" x14ac:dyDescent="0.75">
      <c r="A20" s="227" t="s">
        <v>129</v>
      </c>
      <c r="B20" s="227"/>
      <c r="C20" s="227"/>
      <c r="D20" s="227"/>
      <c r="E20" s="244">
        <v>0</v>
      </c>
      <c r="F20" s="254"/>
      <c r="G20" s="244">
        <v>0</v>
      </c>
      <c r="H20" s="254"/>
      <c r="I20" s="244">
        <v>0</v>
      </c>
      <c r="J20" s="254"/>
      <c r="K20" s="244">
        <v>0</v>
      </c>
      <c r="L20" s="251"/>
      <c r="M20" s="40">
        <v>0</v>
      </c>
      <c r="N20" s="253"/>
      <c r="O20" s="240">
        <f>7950786+1</f>
        <v>7950787</v>
      </c>
      <c r="P20" s="251"/>
      <c r="Q20" s="240">
        <v>0</v>
      </c>
      <c r="R20" s="251"/>
      <c r="S20" s="240">
        <v>0</v>
      </c>
      <c r="T20" s="251"/>
      <c r="U20" s="267">
        <f>SUM(E20:T20)</f>
        <v>7950787</v>
      </c>
      <c r="V20" s="251"/>
      <c r="W20" s="240">
        <v>0</v>
      </c>
      <c r="X20" s="251"/>
      <c r="Y20" s="267">
        <f>SUM(U20:W20)</f>
        <v>7950787</v>
      </c>
      <c r="AA20" s="69"/>
      <c r="AB20" s="73"/>
    </row>
    <row r="21" spans="1:29" s="100" customFormat="1" ht="24" customHeight="1" x14ac:dyDescent="0.75">
      <c r="A21" s="227" t="s">
        <v>171</v>
      </c>
      <c r="B21" s="227"/>
      <c r="C21" s="227"/>
      <c r="D21" s="227"/>
      <c r="E21" s="240"/>
      <c r="F21" s="254"/>
      <c r="G21" s="240"/>
      <c r="H21" s="254"/>
      <c r="I21" s="240"/>
      <c r="J21" s="254"/>
      <c r="K21" s="240"/>
      <c r="L21" s="251"/>
      <c r="M21" s="240"/>
      <c r="N21" s="251"/>
      <c r="O21" s="240"/>
      <c r="P21" s="251"/>
      <c r="Q21" s="240"/>
      <c r="R21" s="251"/>
      <c r="S21" s="240"/>
      <c r="T21" s="251"/>
      <c r="U21" s="240"/>
      <c r="V21" s="251"/>
      <c r="W21" s="240"/>
      <c r="X21" s="251"/>
      <c r="Y21" s="240"/>
      <c r="AA21" s="94"/>
      <c r="AB21" s="95"/>
    </row>
    <row r="22" spans="1:29" s="100" customFormat="1" ht="24" customHeight="1" x14ac:dyDescent="0.75">
      <c r="A22" s="227" t="s">
        <v>130</v>
      </c>
      <c r="B22" s="227"/>
      <c r="C22" s="227"/>
      <c r="D22" s="227"/>
      <c r="E22" s="244">
        <v>0</v>
      </c>
      <c r="F22" s="254"/>
      <c r="G22" s="244">
        <v>0</v>
      </c>
      <c r="H22" s="254"/>
      <c r="I22" s="244">
        <v>0</v>
      </c>
      <c r="J22" s="254"/>
      <c r="K22" s="244">
        <v>0</v>
      </c>
      <c r="L22" s="251"/>
      <c r="M22" s="40">
        <v>0</v>
      </c>
      <c r="N22" s="251"/>
      <c r="O22" s="268">
        <v>0</v>
      </c>
      <c r="P22" s="251"/>
      <c r="Q22" s="240">
        <v>91931.200000000012</v>
      </c>
      <c r="R22" s="251"/>
      <c r="S22" s="240">
        <v>0</v>
      </c>
      <c r="T22" s="251"/>
      <c r="U22" s="267">
        <f>SUM(E22:T22)</f>
        <v>91931.200000000012</v>
      </c>
      <c r="V22" s="251"/>
      <c r="W22" s="240">
        <v>0</v>
      </c>
      <c r="X22" s="251"/>
      <c r="Y22" s="267">
        <f>SUM(U22:W22)</f>
        <v>91931.200000000012</v>
      </c>
      <c r="AA22" s="74"/>
      <c r="AB22" s="101"/>
      <c r="AC22" s="106"/>
    </row>
    <row r="23" spans="1:29" s="100" customFormat="1" ht="24" customHeight="1" x14ac:dyDescent="0.75">
      <c r="A23" s="227" t="s">
        <v>131</v>
      </c>
      <c r="B23" s="227"/>
      <c r="C23" s="227"/>
      <c r="D23" s="227"/>
      <c r="E23" s="244">
        <v>0</v>
      </c>
      <c r="F23" s="254"/>
      <c r="G23" s="244">
        <v>0</v>
      </c>
      <c r="H23" s="254"/>
      <c r="I23" s="244">
        <v>0</v>
      </c>
      <c r="J23" s="254"/>
      <c r="K23" s="244">
        <v>0</v>
      </c>
      <c r="L23" s="251"/>
      <c r="M23" s="40">
        <v>0</v>
      </c>
      <c r="N23" s="251"/>
      <c r="O23" s="268">
        <v>0</v>
      </c>
      <c r="P23" s="251"/>
      <c r="Q23" s="240">
        <v>0</v>
      </c>
      <c r="R23" s="251"/>
      <c r="S23" s="240">
        <v>-6314899</v>
      </c>
      <c r="T23" s="251"/>
      <c r="U23" s="267">
        <f t="shared" ref="U23:U24" si="0">SUM(E23:T23)</f>
        <v>-6314899</v>
      </c>
      <c r="V23" s="251"/>
      <c r="W23" s="240">
        <v>0</v>
      </c>
      <c r="X23" s="251"/>
      <c r="Y23" s="267">
        <f t="shared" ref="Y23:Y24" si="1">SUM(U23:W23)</f>
        <v>-6314899</v>
      </c>
      <c r="AA23" s="74"/>
      <c r="AB23" s="101"/>
      <c r="AC23" s="106"/>
    </row>
    <row r="24" spans="1:29" s="100" customFormat="1" ht="24" customHeight="1" x14ac:dyDescent="0.75">
      <c r="A24" s="227" t="s">
        <v>172</v>
      </c>
      <c r="B24" s="227"/>
      <c r="C24" s="227"/>
      <c r="D24" s="227"/>
      <c r="E24" s="244">
        <v>0</v>
      </c>
      <c r="F24" s="254"/>
      <c r="G24" s="244">
        <v>0</v>
      </c>
      <c r="H24" s="254"/>
      <c r="I24" s="244">
        <v>0</v>
      </c>
      <c r="J24" s="254"/>
      <c r="K24" s="244">
        <v>0</v>
      </c>
      <c r="L24" s="251"/>
      <c r="M24" s="40">
        <v>0</v>
      </c>
      <c r="N24" s="251"/>
      <c r="O24" s="268">
        <v>0</v>
      </c>
      <c r="P24" s="251"/>
      <c r="Q24" s="240">
        <v>0</v>
      </c>
      <c r="R24" s="251"/>
      <c r="S24" s="240">
        <v>-94326</v>
      </c>
      <c r="T24" s="251"/>
      <c r="U24" s="267">
        <f t="shared" si="0"/>
        <v>-94326</v>
      </c>
      <c r="V24" s="251"/>
      <c r="W24" s="240">
        <v>0</v>
      </c>
      <c r="X24" s="251"/>
      <c r="Y24" s="267">
        <f t="shared" si="1"/>
        <v>-94326</v>
      </c>
      <c r="AA24" s="74"/>
      <c r="AB24" s="101"/>
      <c r="AC24" s="106"/>
    </row>
    <row r="25" spans="1:29" s="100" customFormat="1" ht="24" customHeight="1" x14ac:dyDescent="0.75">
      <c r="A25" s="269" t="s">
        <v>204</v>
      </c>
      <c r="B25" s="227"/>
      <c r="C25" s="227"/>
      <c r="D25" s="227"/>
      <c r="E25" s="240"/>
      <c r="F25" s="251"/>
      <c r="G25" s="240"/>
      <c r="H25" s="251"/>
      <c r="I25" s="240"/>
      <c r="J25" s="251"/>
      <c r="K25" s="240"/>
      <c r="L25" s="251"/>
      <c r="M25" s="240"/>
      <c r="N25" s="251"/>
      <c r="O25" s="240"/>
      <c r="P25" s="251"/>
      <c r="Q25" s="240"/>
      <c r="R25" s="251"/>
      <c r="S25" s="240"/>
      <c r="T25" s="251"/>
      <c r="U25" s="240"/>
      <c r="V25" s="251"/>
      <c r="W25" s="240"/>
      <c r="X25" s="251"/>
      <c r="Y25" s="240"/>
      <c r="AA25" s="74"/>
      <c r="AB25" s="101"/>
      <c r="AC25" s="106"/>
    </row>
    <row r="26" spans="1:29" s="100" customFormat="1" ht="24" customHeight="1" x14ac:dyDescent="0.75">
      <c r="A26" s="269" t="s">
        <v>132</v>
      </c>
      <c r="B26" s="227"/>
      <c r="C26" s="227"/>
      <c r="D26" s="227"/>
      <c r="E26" s="248">
        <v>0</v>
      </c>
      <c r="F26" s="251"/>
      <c r="G26" s="248">
        <v>0</v>
      </c>
      <c r="H26" s="251"/>
      <c r="I26" s="248">
        <v>0</v>
      </c>
      <c r="J26" s="251"/>
      <c r="K26" s="248">
        <v>0</v>
      </c>
      <c r="L26" s="251"/>
      <c r="M26" s="270">
        <v>-12400</v>
      </c>
      <c r="N26" s="251"/>
      <c r="O26" s="270">
        <v>0</v>
      </c>
      <c r="P26" s="251"/>
      <c r="Q26" s="270">
        <v>0</v>
      </c>
      <c r="R26" s="251"/>
      <c r="S26" s="270">
        <v>0</v>
      </c>
      <c r="T26" s="251"/>
      <c r="U26" s="271">
        <f>SUM(E26:T26)</f>
        <v>-12400</v>
      </c>
      <c r="V26" s="251"/>
      <c r="W26" s="270">
        <v>0</v>
      </c>
      <c r="X26" s="251"/>
      <c r="Y26" s="271">
        <f>SUM(U26:W26)</f>
        <v>-12400</v>
      </c>
      <c r="Z26" s="229"/>
      <c r="AA26" s="74"/>
      <c r="AB26" s="101"/>
      <c r="AC26" s="106"/>
    </row>
    <row r="27" spans="1:29" s="100" customFormat="1" ht="24" customHeight="1" x14ac:dyDescent="0.75">
      <c r="A27" s="227" t="s">
        <v>133</v>
      </c>
      <c r="B27" s="227"/>
      <c r="C27" s="227"/>
      <c r="D27" s="227"/>
      <c r="E27" s="272">
        <f>SUM(E17:E26)</f>
        <v>0</v>
      </c>
      <c r="F27" s="41"/>
      <c r="G27" s="272">
        <f>SUM(G17:G26)</f>
        <v>0</v>
      </c>
      <c r="H27" s="41"/>
      <c r="I27" s="272">
        <f>SUM(I17:I26)</f>
        <v>0</v>
      </c>
      <c r="J27" s="41"/>
      <c r="K27" s="272">
        <f>SUM(K17:K26)</f>
        <v>0</v>
      </c>
      <c r="L27" s="41"/>
      <c r="M27" s="252">
        <f>SUM(M17:M26)</f>
        <v>6955975</v>
      </c>
      <c r="N27" s="251"/>
      <c r="O27" s="252">
        <f>SUM(O17:O26)</f>
        <v>7950787</v>
      </c>
      <c r="P27" s="41"/>
      <c r="Q27" s="252">
        <f>SUM(Q17:Q26)</f>
        <v>91931.200000000012</v>
      </c>
      <c r="R27" s="41"/>
      <c r="S27" s="252">
        <f>SUM(S17:S26)</f>
        <v>-6409225</v>
      </c>
      <c r="T27" s="41"/>
      <c r="U27" s="252">
        <f>SUM(U17:U26)</f>
        <v>8589468.1999999993</v>
      </c>
      <c r="V27" s="41"/>
      <c r="W27" s="252">
        <f>SUM(W17:W26)</f>
        <v>7</v>
      </c>
      <c r="X27" s="41"/>
      <c r="Y27" s="252">
        <f>SUM(Y17:Y26)</f>
        <v>8589475.1999999993</v>
      </c>
      <c r="Z27" s="21"/>
      <c r="AA27" s="74"/>
      <c r="AB27" s="101"/>
      <c r="AC27" s="106"/>
    </row>
    <row r="28" spans="1:29" s="100" customFormat="1" ht="24" customHeight="1" x14ac:dyDescent="0.75">
      <c r="A28" s="227" t="s">
        <v>178</v>
      </c>
      <c r="B28" s="227"/>
      <c r="C28" s="227"/>
      <c r="D28" s="254"/>
      <c r="E28" s="251"/>
      <c r="F28" s="254"/>
      <c r="G28" s="251"/>
      <c r="H28" s="254"/>
      <c r="I28" s="251"/>
      <c r="J28" s="254"/>
      <c r="K28" s="251"/>
      <c r="L28" s="253"/>
      <c r="M28" s="41"/>
      <c r="N28" s="253"/>
      <c r="O28" s="41"/>
      <c r="P28" s="253"/>
      <c r="Q28" s="41"/>
      <c r="R28" s="253"/>
      <c r="S28" s="253"/>
      <c r="T28" s="253"/>
      <c r="U28" s="251"/>
      <c r="V28" s="253"/>
      <c r="W28" s="251"/>
      <c r="X28" s="253"/>
      <c r="Y28" s="253"/>
      <c r="Z28" s="21"/>
    </row>
    <row r="29" spans="1:29" s="100" customFormat="1" ht="24" customHeight="1" x14ac:dyDescent="0.75">
      <c r="A29" s="227" t="s">
        <v>174</v>
      </c>
      <c r="B29" s="227"/>
      <c r="C29" s="227"/>
      <c r="D29" s="254"/>
      <c r="E29" s="251" t="s">
        <v>197</v>
      </c>
      <c r="F29" s="254"/>
      <c r="G29" s="251" t="s">
        <v>197</v>
      </c>
      <c r="H29" s="254"/>
      <c r="I29" s="251" t="s">
        <v>197</v>
      </c>
      <c r="J29" s="254"/>
      <c r="K29" s="251" t="s">
        <v>197</v>
      </c>
      <c r="L29" s="253"/>
      <c r="M29" s="41">
        <f>-O29</f>
        <v>-1935656</v>
      </c>
      <c r="N29" s="254"/>
      <c r="O29" s="41">
        <v>1935656</v>
      </c>
      <c r="P29" s="254"/>
      <c r="Q29" s="251" t="s">
        <v>197</v>
      </c>
      <c r="R29" s="254"/>
      <c r="S29" s="251" t="s">
        <v>197</v>
      </c>
      <c r="T29" s="49"/>
      <c r="U29" s="251">
        <f>SUM(E29:T29)</f>
        <v>0</v>
      </c>
      <c r="V29" s="254"/>
      <c r="W29" s="251">
        <f>SUM(G29:V29)</f>
        <v>0</v>
      </c>
      <c r="X29" s="49"/>
      <c r="Y29" s="251">
        <f>SUM(U29:W29)</f>
        <v>0</v>
      </c>
      <c r="Z29" s="21"/>
    </row>
    <row r="30" spans="1:29" s="100" customFormat="1" ht="24" customHeight="1" thickBot="1" x14ac:dyDescent="0.8">
      <c r="A30" s="226" t="s">
        <v>195</v>
      </c>
      <c r="B30" s="226"/>
      <c r="C30" s="226"/>
      <c r="D30" s="227"/>
      <c r="E30" s="255">
        <f>SUM(E15:E16,E27,E29)</f>
        <v>1707566</v>
      </c>
      <c r="F30" s="251"/>
      <c r="G30" s="255">
        <f>SUM(G15:G16,G27,G29)</f>
        <v>3360993</v>
      </c>
      <c r="H30" s="251"/>
      <c r="I30" s="255">
        <f>SUM(I15:I16,I27,I29)</f>
        <v>170800</v>
      </c>
      <c r="J30" s="251"/>
      <c r="K30" s="255">
        <f>SUM(K15:K16,K27,K29)</f>
        <v>400000</v>
      </c>
      <c r="L30" s="251"/>
      <c r="M30" s="255">
        <f>SUM(M15:M16,M27,M29)</f>
        <v>43250398</v>
      </c>
      <c r="N30" s="251"/>
      <c r="O30" s="255">
        <f>SUM(O15:O16,O27,O29)</f>
        <v>20264166</v>
      </c>
      <c r="P30" s="253"/>
      <c r="Q30" s="255">
        <f>SUM(Q15:Q16,Q27,Q29)</f>
        <v>331913.2</v>
      </c>
      <c r="R30" s="253"/>
      <c r="S30" s="255">
        <f>SUM(S15:S16,S27,S29)</f>
        <v>-14290132</v>
      </c>
      <c r="T30" s="253"/>
      <c r="U30" s="255">
        <f>SUM(U15:U16,U27,U29)</f>
        <v>55195704.200000003</v>
      </c>
      <c r="V30" s="251"/>
      <c r="W30" s="255">
        <f>SUM(W15:W16,W27,W29)</f>
        <v>322</v>
      </c>
      <c r="X30" s="251"/>
      <c r="Y30" s="255">
        <f>SUM(Y15:Y16,Y27,Y29)</f>
        <v>55196026.200000003</v>
      </c>
      <c r="Z30" s="273"/>
    </row>
    <row r="31" spans="1:29" s="100" customFormat="1" ht="24" customHeight="1" thickTop="1" x14ac:dyDescent="0.75">
      <c r="A31" s="226"/>
      <c r="B31" s="226"/>
      <c r="C31" s="226"/>
      <c r="D31" s="227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3"/>
      <c r="P31" s="253"/>
      <c r="Q31" s="253"/>
      <c r="R31" s="253"/>
      <c r="S31" s="253"/>
      <c r="T31" s="253"/>
      <c r="U31" s="251"/>
      <c r="V31" s="251"/>
      <c r="W31" s="251"/>
      <c r="X31" s="251"/>
      <c r="Y31" s="253"/>
      <c r="Z31" s="273"/>
    </row>
    <row r="32" spans="1:29" s="100" customFormat="1" ht="24" customHeight="1" x14ac:dyDescent="0.75">
      <c r="A32" s="226"/>
      <c r="B32" s="226"/>
      <c r="C32" s="102"/>
      <c r="D32" s="103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1"/>
      <c r="P32" s="101"/>
      <c r="Q32" s="101"/>
      <c r="R32" s="101"/>
      <c r="S32" s="101"/>
      <c r="T32" s="101"/>
      <c r="U32" s="104"/>
      <c r="V32" s="104"/>
      <c r="W32" s="104"/>
      <c r="X32" s="104"/>
      <c r="Y32" s="101"/>
      <c r="Z32" s="273"/>
    </row>
    <row r="33" spans="1:26" s="100" customFormat="1" ht="24" customHeight="1" x14ac:dyDescent="0.75">
      <c r="A33" s="226"/>
      <c r="B33" s="226"/>
      <c r="C33" s="102"/>
      <c r="D33" s="103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1"/>
      <c r="Q33" s="104"/>
      <c r="R33" s="101"/>
      <c r="S33" s="104"/>
      <c r="T33" s="101"/>
      <c r="U33" s="104"/>
      <c r="V33" s="104"/>
      <c r="W33" s="104"/>
      <c r="X33" s="104"/>
      <c r="Y33" s="104"/>
      <c r="Z33" s="273"/>
    </row>
    <row r="34" spans="1:26" s="100" customFormat="1" ht="24" customHeight="1" x14ac:dyDescent="0.75">
      <c r="A34" s="226"/>
      <c r="B34" s="226"/>
      <c r="C34" s="96"/>
      <c r="D34" s="227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1"/>
      <c r="Q34" s="104"/>
      <c r="R34" s="101"/>
      <c r="S34" s="104"/>
      <c r="T34" s="101"/>
      <c r="U34" s="104"/>
      <c r="V34" s="104"/>
      <c r="W34" s="104"/>
      <c r="X34" s="104"/>
      <c r="Y34" s="104"/>
      <c r="Z34" s="273"/>
    </row>
    <row r="35" spans="1:26" s="100" customFormat="1" ht="24" customHeight="1" x14ac:dyDescent="0.75">
      <c r="A35" s="226"/>
      <c r="B35" s="226"/>
      <c r="C35" s="226"/>
      <c r="D35" s="227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3"/>
      <c r="P35" s="253"/>
      <c r="Q35" s="253"/>
      <c r="R35" s="253"/>
      <c r="S35" s="253"/>
      <c r="T35" s="253"/>
      <c r="U35" s="251"/>
      <c r="V35" s="251"/>
      <c r="W35" s="251"/>
      <c r="X35" s="251"/>
      <c r="Y35" s="253"/>
      <c r="Z35" s="273"/>
    </row>
    <row r="36" spans="1:26" ht="24" customHeight="1" x14ac:dyDescent="0.75">
      <c r="A36" s="215" t="s">
        <v>217</v>
      </c>
      <c r="B36" s="215"/>
      <c r="C36" s="215"/>
      <c r="D36" s="215"/>
      <c r="N36" s="274"/>
    </row>
    <row r="37" spans="1:26" ht="24" customHeight="1" x14ac:dyDescent="0.75">
      <c r="N37" s="275"/>
    </row>
    <row r="39" spans="1:26" s="259" customFormat="1" ht="24" customHeight="1" x14ac:dyDescent="0.75">
      <c r="A39" s="258"/>
      <c r="B39" s="258"/>
      <c r="C39" s="258"/>
      <c r="D39" s="258"/>
    </row>
    <row r="40" spans="1:26" s="259" customFormat="1" ht="24" customHeight="1" x14ac:dyDescent="0.75">
      <c r="A40" s="258"/>
      <c r="B40" s="258"/>
      <c r="C40" s="258"/>
      <c r="D40" s="258"/>
    </row>
    <row r="41" spans="1:26" s="259" customFormat="1" ht="24" customHeight="1" x14ac:dyDescent="0.75">
      <c r="A41" s="258"/>
      <c r="B41" s="258"/>
      <c r="C41" s="258"/>
      <c r="D41" s="258"/>
    </row>
    <row r="42" spans="1:26" s="259" customFormat="1" ht="24" customHeight="1" x14ac:dyDescent="0.75">
      <c r="A42" s="258"/>
      <c r="B42" s="258"/>
      <c r="C42" s="258"/>
      <c r="D42" s="258"/>
    </row>
    <row r="43" spans="1:26" s="259" customFormat="1" ht="24" customHeight="1" x14ac:dyDescent="0.75">
      <c r="A43" s="258"/>
      <c r="B43" s="258"/>
      <c r="C43" s="258"/>
      <c r="D43" s="258"/>
    </row>
    <row r="44" spans="1:26" s="259" customFormat="1" ht="24" customHeight="1" x14ac:dyDescent="0.75">
      <c r="A44" s="258"/>
      <c r="B44" s="258"/>
      <c r="C44" s="258"/>
      <c r="D44" s="258"/>
    </row>
  </sheetData>
  <mergeCells count="9">
    <mergeCell ref="E7:U7"/>
    <mergeCell ref="O8:T8"/>
    <mergeCell ref="I11:M11"/>
    <mergeCell ref="I12:K12"/>
    <mergeCell ref="A1:Y1"/>
    <mergeCell ref="A2:Y2"/>
    <mergeCell ref="A3:Y3"/>
    <mergeCell ref="W4:Y4"/>
    <mergeCell ref="E6:Y6"/>
  </mergeCells>
  <pageMargins left="1" right="0.2" top="1" bottom="0.5" header="0.6" footer="0.3"/>
  <pageSetup paperSize="9" scale="59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Y57"/>
  <sheetViews>
    <sheetView view="pageBreakPreview" topLeftCell="A24" zoomScale="70" zoomScaleNormal="55" zoomScaleSheetLayoutView="70" zoomScalePageLayoutView="70" workbookViewId="0">
      <selection activeCell="A36" sqref="A36"/>
    </sheetView>
  </sheetViews>
  <sheetFormatPr defaultColWidth="9.09765625" defaultRowHeight="23" x14ac:dyDescent="0.75"/>
  <cols>
    <col min="1" max="1" width="56.8984375" style="97" customWidth="1"/>
    <col min="2" max="2" width="1.3984375" style="97" customWidth="1"/>
    <col min="3" max="3" width="11" style="215" customWidth="1"/>
    <col min="4" max="4" width="1.3984375" style="215" customWidth="1"/>
    <col min="5" max="5" width="15.09765625" style="215" customWidth="1"/>
    <col min="6" max="6" width="1.3984375" style="215" customWidth="1"/>
    <col min="7" max="7" width="16.09765625" style="215" customWidth="1"/>
    <col min="8" max="8" width="1.3984375" style="215" customWidth="1"/>
    <col min="9" max="9" width="16.09765625" style="215" customWidth="1"/>
    <col min="10" max="10" width="1.3984375" style="215" customWidth="1"/>
    <col min="11" max="11" width="15.3984375" style="215" customWidth="1"/>
    <col min="12" max="12" width="1.3984375" style="215" customWidth="1"/>
    <col min="13" max="13" width="16" style="215" customWidth="1"/>
    <col min="14" max="14" width="1.3984375" style="215" customWidth="1"/>
    <col min="15" max="15" width="19.8984375" style="215" customWidth="1"/>
    <col min="16" max="16" width="1.3984375" style="215" customWidth="1"/>
    <col min="17" max="17" width="23.09765625" style="215" customWidth="1"/>
    <col min="18" max="18" width="1.3984375" style="215" customWidth="1"/>
    <col min="19" max="19" width="18.3984375" style="215" customWidth="1"/>
    <col min="20" max="20" width="1.3984375" style="215" customWidth="1"/>
    <col min="21" max="21" width="16.296875" style="215" customWidth="1"/>
    <col min="22" max="22" width="5" style="215" customWidth="1"/>
    <col min="23" max="23" width="15.3984375" style="215" customWidth="1"/>
    <col min="24" max="24" width="15.8984375" style="215" customWidth="1"/>
    <col min="25" max="16384" width="9.09765625" style="215"/>
  </cols>
  <sheetData>
    <row r="1" spans="1:24" s="210" customFormat="1" ht="24" customHeight="1" x14ac:dyDescent="0.7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276"/>
    </row>
    <row r="2" spans="1:24" s="211" customFormat="1" ht="26" x14ac:dyDescent="0.75">
      <c r="A2" s="336" t="s">
        <v>134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277"/>
    </row>
    <row r="3" spans="1:24" s="211" customFormat="1" ht="26" x14ac:dyDescent="0.75">
      <c r="A3" s="335" t="s">
        <v>193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276"/>
    </row>
    <row r="4" spans="1:24" ht="24" customHeight="1" x14ac:dyDescent="0.75">
      <c r="A4" s="212"/>
      <c r="B4" s="212"/>
      <c r="C4" s="212"/>
      <c r="D4" s="213"/>
      <c r="E4" s="213"/>
      <c r="F4" s="213"/>
      <c r="G4" s="213"/>
      <c r="H4" s="213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78" t="s">
        <v>98</v>
      </c>
      <c r="V4" s="279"/>
    </row>
    <row r="5" spans="1:24" ht="9" customHeight="1" x14ac:dyDescent="0.75">
      <c r="A5" s="216"/>
      <c r="B5" s="216"/>
      <c r="C5" s="216"/>
      <c r="D5" s="217"/>
      <c r="E5" s="217"/>
      <c r="F5" s="217"/>
      <c r="G5" s="217"/>
      <c r="H5" s="217"/>
      <c r="O5" s="218"/>
      <c r="P5" s="218"/>
      <c r="Q5" s="218"/>
      <c r="S5" s="218"/>
      <c r="T5" s="218"/>
      <c r="U5" s="218"/>
      <c r="V5" s="218"/>
    </row>
    <row r="6" spans="1:24" s="220" customFormat="1" ht="24" customHeight="1" x14ac:dyDescent="0.75">
      <c r="A6" s="219"/>
      <c r="B6" s="219"/>
      <c r="C6" s="221"/>
      <c r="D6" s="221"/>
      <c r="E6" s="338" t="s">
        <v>4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221"/>
    </row>
    <row r="7" spans="1:24" s="222" customFormat="1" ht="24" customHeight="1" x14ac:dyDescent="0.75">
      <c r="A7" s="221"/>
      <c r="B7" s="221"/>
      <c r="C7" s="221"/>
      <c r="O7" s="333" t="s">
        <v>61</v>
      </c>
      <c r="P7" s="333"/>
      <c r="Q7" s="333"/>
      <c r="R7" s="333"/>
      <c r="S7" s="333"/>
      <c r="T7" s="333"/>
    </row>
    <row r="8" spans="1:24" s="222" customFormat="1" ht="24" customHeight="1" x14ac:dyDescent="0.75">
      <c r="A8" s="221"/>
      <c r="B8" s="221"/>
      <c r="C8" s="221"/>
      <c r="O8" s="222" t="s">
        <v>166</v>
      </c>
      <c r="Q8" s="222" t="s">
        <v>99</v>
      </c>
    </row>
    <row r="9" spans="1:24" s="222" customFormat="1" ht="24" customHeight="1" x14ac:dyDescent="0.75">
      <c r="A9" s="221"/>
      <c r="B9" s="221"/>
      <c r="C9" s="221"/>
      <c r="O9" s="222" t="s">
        <v>101</v>
      </c>
      <c r="Q9" s="222" t="s">
        <v>102</v>
      </c>
      <c r="S9" s="222" t="s">
        <v>106</v>
      </c>
    </row>
    <row r="10" spans="1:24" s="222" customFormat="1" ht="24" customHeight="1" x14ac:dyDescent="0.75">
      <c r="I10" s="334" t="s">
        <v>56</v>
      </c>
      <c r="J10" s="334"/>
      <c r="K10" s="334"/>
      <c r="L10" s="334"/>
      <c r="M10" s="334"/>
      <c r="O10" s="222" t="s">
        <v>104</v>
      </c>
      <c r="Q10" s="222" t="s">
        <v>105</v>
      </c>
      <c r="S10" s="222" t="s">
        <v>114</v>
      </c>
    </row>
    <row r="11" spans="1:24" s="222" customFormat="1" ht="24" customHeight="1" x14ac:dyDescent="0.75">
      <c r="E11" s="222" t="s">
        <v>109</v>
      </c>
      <c r="G11" s="222" t="s">
        <v>110</v>
      </c>
      <c r="I11" s="334" t="s">
        <v>111</v>
      </c>
      <c r="J11" s="334"/>
      <c r="K11" s="334"/>
      <c r="O11" s="222" t="s">
        <v>112</v>
      </c>
      <c r="Q11" s="222" t="s">
        <v>113</v>
      </c>
      <c r="S11" s="222" t="s">
        <v>167</v>
      </c>
    </row>
    <row r="12" spans="1:24" s="222" customFormat="1" ht="24" customHeight="1" x14ac:dyDescent="0.75">
      <c r="C12" s="222" t="s">
        <v>7</v>
      </c>
      <c r="E12" s="223" t="s">
        <v>117</v>
      </c>
      <c r="G12" s="224" t="s">
        <v>118</v>
      </c>
      <c r="I12" s="223" t="s">
        <v>119</v>
      </c>
      <c r="K12" s="223" t="s">
        <v>120</v>
      </c>
      <c r="M12" s="225" t="s">
        <v>121</v>
      </c>
      <c r="O12" s="223" t="s">
        <v>122</v>
      </c>
      <c r="Q12" s="223" t="s">
        <v>122</v>
      </c>
      <c r="S12" s="223" t="s">
        <v>122</v>
      </c>
      <c r="U12" s="223" t="s">
        <v>125</v>
      </c>
    </row>
    <row r="13" spans="1:24" s="100" customFormat="1" ht="24" customHeight="1" x14ac:dyDescent="0.75">
      <c r="A13" s="219"/>
      <c r="B13" s="219"/>
      <c r="C13" s="219"/>
      <c r="E13" s="219"/>
      <c r="F13" s="220"/>
      <c r="G13" s="220"/>
      <c r="H13" s="220"/>
      <c r="U13" s="229"/>
      <c r="V13" s="229"/>
    </row>
    <row r="14" spans="1:24" s="100" customFormat="1" ht="24" customHeight="1" x14ac:dyDescent="0.75">
      <c r="A14" s="226" t="s">
        <v>176</v>
      </c>
      <c r="B14" s="227"/>
      <c r="C14" s="229"/>
      <c r="E14" s="229">
        <v>1707566</v>
      </c>
      <c r="F14" s="229"/>
      <c r="G14" s="229">
        <v>3360993</v>
      </c>
      <c r="H14" s="229"/>
      <c r="I14" s="229">
        <v>170800</v>
      </c>
      <c r="J14" s="229"/>
      <c r="K14" s="229">
        <v>400000</v>
      </c>
      <c r="L14" s="229"/>
      <c r="M14" s="229">
        <v>37250765</v>
      </c>
      <c r="N14" s="229"/>
      <c r="O14" s="229">
        <v>1470994</v>
      </c>
      <c r="P14" s="229"/>
      <c r="Q14" s="229">
        <v>70112</v>
      </c>
      <c r="R14" s="253"/>
      <c r="S14" s="251">
        <v>0</v>
      </c>
      <c r="T14" s="253"/>
      <c r="U14" s="253">
        <f>SUM(E14:T14)</f>
        <v>44431230</v>
      </c>
      <c r="V14" s="253"/>
    </row>
    <row r="15" spans="1:24" s="100" customFormat="1" ht="24" customHeight="1" x14ac:dyDescent="0.75">
      <c r="A15" s="232" t="s">
        <v>168</v>
      </c>
      <c r="B15" s="227"/>
      <c r="C15" s="229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</row>
    <row r="16" spans="1:24" s="100" customFormat="1" ht="20" x14ac:dyDescent="0.75">
      <c r="A16" s="232" t="s">
        <v>126</v>
      </c>
      <c r="B16" s="227"/>
      <c r="C16" s="233">
        <v>2.8</v>
      </c>
      <c r="E16" s="280">
        <v>0</v>
      </c>
      <c r="F16" s="235"/>
      <c r="G16" s="280">
        <v>0</v>
      </c>
      <c r="H16" s="235"/>
      <c r="I16" s="280">
        <v>0</v>
      </c>
      <c r="J16" s="235"/>
      <c r="K16" s="280">
        <v>0</v>
      </c>
      <c r="L16" s="235"/>
      <c r="M16" s="235">
        <v>-1502692</v>
      </c>
      <c r="N16" s="235"/>
      <c r="O16" s="235">
        <v>1184446</v>
      </c>
      <c r="P16" s="235"/>
      <c r="Q16" s="280">
        <v>0</v>
      </c>
      <c r="R16" s="235"/>
      <c r="S16" s="235">
        <v>-90306</v>
      </c>
      <c r="T16" s="253"/>
      <c r="U16" s="253">
        <f>SUM(E16:T16)</f>
        <v>-408552</v>
      </c>
      <c r="V16" s="253"/>
      <c r="X16" s="106"/>
    </row>
    <row r="17" spans="1:25" s="100" customFormat="1" ht="24" customHeight="1" x14ac:dyDescent="0.75">
      <c r="A17" s="226" t="s">
        <v>169</v>
      </c>
      <c r="B17" s="227"/>
      <c r="C17" s="229"/>
      <c r="E17" s="235">
        <f t="shared" ref="E17" si="0">SUM(E14:E16)</f>
        <v>1707566</v>
      </c>
      <c r="F17" s="253"/>
      <c r="G17" s="235">
        <f t="shared" ref="G17" si="1">SUM(G14:G16)</f>
        <v>3360993</v>
      </c>
      <c r="H17" s="253"/>
      <c r="I17" s="235">
        <f t="shared" ref="I17" si="2">SUM(I14:I16)</f>
        <v>170800</v>
      </c>
      <c r="J17" s="253"/>
      <c r="K17" s="235">
        <f t="shared" ref="K17" si="3">SUM(K14:K16)</f>
        <v>400000</v>
      </c>
      <c r="L17" s="253"/>
      <c r="M17" s="235">
        <f>SUM(M14:M16)</f>
        <v>35748073</v>
      </c>
      <c r="N17" s="253"/>
      <c r="O17" s="235">
        <f>SUM(O14:O16)</f>
        <v>2655440</v>
      </c>
      <c r="P17" s="253"/>
      <c r="Q17" s="235">
        <f>SUM(Q14:Q16)</f>
        <v>70112</v>
      </c>
      <c r="R17" s="253"/>
      <c r="S17" s="235">
        <f>SUM(S14:S16)</f>
        <v>-90306</v>
      </c>
      <c r="T17" s="253"/>
      <c r="U17" s="253">
        <f>SUM(E17:T17)</f>
        <v>44022678</v>
      </c>
      <c r="V17" s="253"/>
      <c r="W17" s="93"/>
      <c r="X17" s="93"/>
    </row>
    <row r="18" spans="1:25" s="100" customFormat="1" ht="24" customHeight="1" x14ac:dyDescent="0.75">
      <c r="A18" s="281" t="s">
        <v>135</v>
      </c>
      <c r="B18" s="227"/>
      <c r="C18" s="233">
        <v>38</v>
      </c>
      <c r="E18" s="251">
        <v>0</v>
      </c>
      <c r="F18" s="251"/>
      <c r="G18" s="251">
        <v>0</v>
      </c>
      <c r="H18" s="251"/>
      <c r="I18" s="251">
        <v>0</v>
      </c>
      <c r="J18" s="251"/>
      <c r="K18" s="251">
        <v>0</v>
      </c>
      <c r="L18" s="253"/>
      <c r="M18" s="235">
        <v>-679873</v>
      </c>
      <c r="N18" s="253"/>
      <c r="O18" s="251">
        <v>0</v>
      </c>
      <c r="P18" s="251"/>
      <c r="Q18" s="251">
        <v>0</v>
      </c>
      <c r="R18" s="251"/>
      <c r="S18" s="251">
        <v>0</v>
      </c>
      <c r="T18" s="253"/>
      <c r="U18" s="253">
        <f>SUM(E18:S18)</f>
        <v>-679873</v>
      </c>
      <c r="V18" s="253"/>
      <c r="X18" s="81"/>
    </row>
    <row r="19" spans="1:25" s="100" customFormat="1" ht="24" customHeight="1" x14ac:dyDescent="0.75">
      <c r="A19" s="227" t="s">
        <v>198</v>
      </c>
      <c r="B19" s="227"/>
      <c r="C19" s="229"/>
      <c r="E19" s="236" t="s">
        <v>197</v>
      </c>
      <c r="F19" s="282"/>
      <c r="G19" s="236" t="s">
        <v>197</v>
      </c>
      <c r="H19" s="282"/>
      <c r="I19" s="236" t="s">
        <v>197</v>
      </c>
      <c r="J19" s="282"/>
      <c r="K19" s="236" t="s">
        <v>197</v>
      </c>
      <c r="L19" s="229"/>
      <c r="M19" s="283">
        <f>+PL!I77</f>
        <v>4631384</v>
      </c>
      <c r="N19" s="229"/>
      <c r="O19" s="284">
        <v>0</v>
      </c>
      <c r="P19" s="285"/>
      <c r="Q19" s="284">
        <v>0</v>
      </c>
      <c r="R19" s="253"/>
      <c r="S19" s="284">
        <v>0</v>
      </c>
      <c r="T19" s="253"/>
      <c r="U19" s="266">
        <f>SUM(E19:T19)</f>
        <v>4631384</v>
      </c>
      <c r="V19" s="253"/>
      <c r="X19" s="105"/>
    </row>
    <row r="20" spans="1:25" s="100" customFormat="1" ht="24" customHeight="1" x14ac:dyDescent="0.75">
      <c r="A20" s="227" t="s">
        <v>199</v>
      </c>
      <c r="B20" s="227"/>
      <c r="C20" s="229"/>
      <c r="E20" s="240"/>
      <c r="F20" s="253"/>
      <c r="G20" s="240"/>
      <c r="H20" s="253"/>
      <c r="I20" s="240"/>
      <c r="J20" s="253"/>
      <c r="K20" s="240"/>
      <c r="L20" s="253"/>
      <c r="M20" s="267"/>
      <c r="N20" s="253"/>
      <c r="O20" s="267"/>
      <c r="P20" s="253"/>
      <c r="Q20" s="267"/>
      <c r="R20" s="253"/>
      <c r="S20" s="267"/>
      <c r="T20" s="253"/>
      <c r="U20" s="267"/>
      <c r="V20" s="253"/>
      <c r="X20" s="106"/>
    </row>
    <row r="21" spans="1:25" s="100" customFormat="1" ht="24" customHeight="1" x14ac:dyDescent="0.75">
      <c r="A21" s="227" t="s">
        <v>170</v>
      </c>
      <c r="B21" s="227"/>
      <c r="C21" s="229"/>
      <c r="E21" s="240"/>
      <c r="F21" s="253"/>
      <c r="G21" s="240"/>
      <c r="H21" s="253"/>
      <c r="I21" s="240"/>
      <c r="J21" s="253"/>
      <c r="K21" s="240"/>
      <c r="L21" s="253"/>
      <c r="M21" s="267"/>
      <c r="N21" s="253"/>
      <c r="O21" s="267"/>
      <c r="P21" s="253"/>
      <c r="Q21" s="267"/>
      <c r="R21" s="253"/>
      <c r="S21" s="267"/>
      <c r="T21" s="253"/>
      <c r="U21" s="267"/>
      <c r="V21" s="253"/>
    </row>
    <row r="22" spans="1:25" s="100" customFormat="1" ht="24" customHeight="1" x14ac:dyDescent="0.75">
      <c r="A22" s="227" t="s">
        <v>129</v>
      </c>
      <c r="B22" s="227"/>
      <c r="C22" s="229"/>
      <c r="E22" s="244" t="s">
        <v>197</v>
      </c>
      <c r="F22" s="282"/>
      <c r="G22" s="244" t="s">
        <v>197</v>
      </c>
      <c r="H22" s="282"/>
      <c r="I22" s="244" t="s">
        <v>197</v>
      </c>
      <c r="J22" s="282"/>
      <c r="K22" s="244" t="s">
        <v>197</v>
      </c>
      <c r="L22" s="229"/>
      <c r="M22" s="244" t="s">
        <v>197</v>
      </c>
      <c r="N22" s="229"/>
      <c r="O22" s="245">
        <f>7697198</f>
        <v>7697198</v>
      </c>
      <c r="P22" s="229"/>
      <c r="Q22" s="285">
        <v>0</v>
      </c>
      <c r="R22" s="253"/>
      <c r="S22" s="240">
        <v>0</v>
      </c>
      <c r="T22" s="253"/>
      <c r="U22" s="267">
        <f>SUM(E22:T22)</f>
        <v>7697198</v>
      </c>
      <c r="V22" s="253"/>
    </row>
    <row r="23" spans="1:25" s="100" customFormat="1" ht="24" customHeight="1" x14ac:dyDescent="0.75">
      <c r="A23" s="227" t="s">
        <v>215</v>
      </c>
      <c r="B23" s="227"/>
      <c r="C23" s="229"/>
      <c r="E23" s="240"/>
      <c r="F23" s="253"/>
      <c r="G23" s="240"/>
      <c r="H23" s="253"/>
      <c r="I23" s="240"/>
      <c r="J23" s="253"/>
      <c r="K23" s="240"/>
      <c r="L23" s="253"/>
      <c r="M23" s="267"/>
      <c r="N23" s="253"/>
      <c r="O23" s="267"/>
      <c r="P23" s="253"/>
      <c r="Q23" s="267"/>
      <c r="R23" s="253"/>
      <c r="S23" s="267"/>
      <c r="T23" s="253"/>
      <c r="U23" s="267"/>
      <c r="V23" s="253"/>
      <c r="W23" s="94"/>
      <c r="X23" s="95"/>
    </row>
    <row r="24" spans="1:25" s="100" customFormat="1" ht="24" customHeight="1" x14ac:dyDescent="0.75">
      <c r="A24" s="269" t="s">
        <v>130</v>
      </c>
      <c r="B24" s="227"/>
      <c r="C24" s="229"/>
      <c r="E24" s="244" t="s">
        <v>197</v>
      </c>
      <c r="F24" s="282"/>
      <c r="G24" s="244" t="s">
        <v>197</v>
      </c>
      <c r="H24" s="282"/>
      <c r="I24" s="244" t="s">
        <v>197</v>
      </c>
      <c r="J24" s="282"/>
      <c r="K24" s="244" t="s">
        <v>197</v>
      </c>
      <c r="L24" s="229"/>
      <c r="M24" s="244" t="s">
        <v>197</v>
      </c>
      <c r="N24" s="229"/>
      <c r="O24" s="285">
        <v>0</v>
      </c>
      <c r="P24" s="229"/>
      <c r="Q24" s="246">
        <f>169869+1</f>
        <v>169870</v>
      </c>
      <c r="R24" s="253"/>
      <c r="S24" s="285">
        <v>0</v>
      </c>
      <c r="T24" s="253"/>
      <c r="U24" s="267">
        <f>SUM(E24:T24)</f>
        <v>169870</v>
      </c>
      <c r="V24" s="253"/>
      <c r="W24" s="64"/>
      <c r="X24" s="64"/>
      <c r="Y24" s="106"/>
    </row>
    <row r="25" spans="1:25" s="100" customFormat="1" ht="24" customHeight="1" x14ac:dyDescent="0.75">
      <c r="A25" s="227" t="s">
        <v>131</v>
      </c>
      <c r="B25" s="227"/>
      <c r="C25" s="229"/>
      <c r="E25" s="244" t="s">
        <v>197</v>
      </c>
      <c r="F25" s="282"/>
      <c r="G25" s="244" t="s">
        <v>197</v>
      </c>
      <c r="H25" s="282"/>
      <c r="I25" s="244" t="s">
        <v>197</v>
      </c>
      <c r="J25" s="282"/>
      <c r="K25" s="244" t="s">
        <v>197</v>
      </c>
      <c r="L25" s="229"/>
      <c r="M25" s="244" t="s">
        <v>197</v>
      </c>
      <c r="N25" s="229"/>
      <c r="O25" s="285">
        <v>0</v>
      </c>
      <c r="P25" s="253"/>
      <c r="Q25" s="285">
        <v>0</v>
      </c>
      <c r="R25" s="253"/>
      <c r="S25" s="240">
        <v>-7749975</v>
      </c>
      <c r="T25" s="253"/>
      <c r="U25" s="267">
        <f t="shared" ref="U25" si="4">SUM(E25:T25)</f>
        <v>-7749975</v>
      </c>
      <c r="V25" s="253"/>
      <c r="W25" s="101"/>
      <c r="X25" s="64"/>
      <c r="Y25" s="106"/>
    </row>
    <row r="26" spans="1:25" s="100" customFormat="1" ht="24" customHeight="1" x14ac:dyDescent="0.75">
      <c r="A26" s="227" t="s">
        <v>172</v>
      </c>
      <c r="B26" s="227"/>
      <c r="C26" s="229"/>
      <c r="E26" s="244" t="s">
        <v>197</v>
      </c>
      <c r="F26" s="282"/>
      <c r="G26" s="244" t="s">
        <v>197</v>
      </c>
      <c r="H26" s="282"/>
      <c r="I26" s="244" t="s">
        <v>197</v>
      </c>
      <c r="J26" s="282"/>
      <c r="K26" s="244" t="s">
        <v>197</v>
      </c>
      <c r="L26" s="229"/>
      <c r="M26" s="244" t="s">
        <v>197</v>
      </c>
      <c r="N26" s="229"/>
      <c r="O26" s="285">
        <v>0</v>
      </c>
      <c r="P26" s="253"/>
      <c r="Q26" s="285">
        <v>0</v>
      </c>
      <c r="R26" s="253"/>
      <c r="S26" s="240">
        <v>-40626</v>
      </c>
      <c r="T26" s="253"/>
      <c r="U26" s="267">
        <f>SUM(E26:T26)</f>
        <v>-40626</v>
      </c>
      <c r="V26" s="253"/>
      <c r="W26" s="101"/>
      <c r="X26" s="64"/>
      <c r="Y26" s="106"/>
    </row>
    <row r="27" spans="1:25" s="100" customFormat="1" ht="24" customHeight="1" x14ac:dyDescent="0.75">
      <c r="A27" s="269" t="s">
        <v>173</v>
      </c>
      <c r="B27" s="227"/>
      <c r="C27" s="229"/>
      <c r="E27" s="240"/>
      <c r="F27" s="253"/>
      <c r="G27" s="240"/>
      <c r="H27" s="253"/>
      <c r="I27" s="240"/>
      <c r="J27" s="253"/>
      <c r="K27" s="240"/>
      <c r="L27" s="253"/>
      <c r="M27" s="240"/>
      <c r="N27" s="253"/>
      <c r="O27" s="240"/>
      <c r="P27" s="253"/>
      <c r="Q27" s="240"/>
      <c r="R27" s="253"/>
      <c r="S27" s="240"/>
      <c r="T27" s="253"/>
      <c r="U27" s="267"/>
      <c r="V27" s="253"/>
      <c r="W27" s="101"/>
      <c r="X27" s="101"/>
      <c r="Y27" s="106"/>
    </row>
    <row r="28" spans="1:25" s="100" customFormat="1" ht="24" customHeight="1" x14ac:dyDescent="0.75">
      <c r="A28" s="269" t="s">
        <v>132</v>
      </c>
      <c r="B28" s="227"/>
      <c r="C28" s="229"/>
      <c r="E28" s="248" t="s">
        <v>197</v>
      </c>
      <c r="F28" s="282"/>
      <c r="G28" s="248" t="s">
        <v>197</v>
      </c>
      <c r="H28" s="282"/>
      <c r="I28" s="248" t="s">
        <v>197</v>
      </c>
      <c r="J28" s="282"/>
      <c r="K28" s="248" t="s">
        <v>197</v>
      </c>
      <c r="L28" s="229"/>
      <c r="M28" s="286">
        <v>6514</v>
      </c>
      <c r="N28" s="229"/>
      <c r="O28" s="287">
        <v>0</v>
      </c>
      <c r="P28" s="229"/>
      <c r="Q28" s="287">
        <v>0</v>
      </c>
      <c r="R28" s="253"/>
      <c r="S28" s="268">
        <v>0</v>
      </c>
      <c r="T28" s="253"/>
      <c r="U28" s="267">
        <f>SUM(E28:T28)</f>
        <v>6514</v>
      </c>
      <c r="V28" s="253"/>
      <c r="W28" s="101"/>
      <c r="X28" s="64"/>
      <c r="Y28" s="106"/>
    </row>
    <row r="29" spans="1:25" s="100" customFormat="1" ht="24" customHeight="1" x14ac:dyDescent="0.75">
      <c r="A29" s="227" t="s">
        <v>200</v>
      </c>
      <c r="B29" s="227"/>
      <c r="C29" s="288"/>
      <c r="E29" s="250">
        <f>SUM(E19:E28)</f>
        <v>0</v>
      </c>
      <c r="F29" s="251"/>
      <c r="G29" s="250">
        <f>SUM(G19:G28)</f>
        <v>0</v>
      </c>
      <c r="H29" s="251"/>
      <c r="I29" s="250">
        <f>SUM(I19:I28)</f>
        <v>0</v>
      </c>
      <c r="J29" s="251"/>
      <c r="K29" s="250">
        <f>SUM(K19:K28)</f>
        <v>0</v>
      </c>
      <c r="L29" s="251"/>
      <c r="M29" s="252">
        <f>SUM(M19:M28)</f>
        <v>4637898</v>
      </c>
      <c r="N29" s="251"/>
      <c r="O29" s="252">
        <f>SUM(O19:O28)</f>
        <v>7697198</v>
      </c>
      <c r="P29" s="251"/>
      <c r="Q29" s="252">
        <f>SUM(Q19:Q28)</f>
        <v>169870</v>
      </c>
      <c r="R29" s="251"/>
      <c r="S29" s="252">
        <f>SUM(S19:S28)</f>
        <v>-7790601</v>
      </c>
      <c r="T29" s="251"/>
      <c r="U29" s="252">
        <f>SUM(U19:U28)</f>
        <v>4714365</v>
      </c>
      <c r="V29" s="253"/>
      <c r="W29" s="93"/>
      <c r="X29" s="101"/>
      <c r="Y29" s="106"/>
    </row>
    <row r="30" spans="1:25" s="100" customFormat="1" ht="24" customHeight="1" x14ac:dyDescent="0.75">
      <c r="A30" s="227" t="s">
        <v>178</v>
      </c>
      <c r="B30" s="227"/>
      <c r="C30" s="227"/>
      <c r="D30" s="254"/>
      <c r="E30" s="251"/>
      <c r="F30" s="254"/>
      <c r="G30" s="251"/>
      <c r="H30" s="254"/>
      <c r="I30" s="251"/>
      <c r="J30" s="254"/>
      <c r="K30" s="251"/>
      <c r="L30" s="253"/>
      <c r="M30" s="41"/>
      <c r="N30" s="253"/>
      <c r="O30" s="41"/>
      <c r="P30" s="253"/>
      <c r="Q30" s="41"/>
      <c r="R30" s="253"/>
      <c r="S30" s="253"/>
      <c r="T30" s="253"/>
      <c r="U30" s="251"/>
      <c r="V30" s="251"/>
    </row>
    <row r="31" spans="1:25" s="100" customFormat="1" ht="24" customHeight="1" x14ac:dyDescent="0.75">
      <c r="A31" s="227" t="s">
        <v>174</v>
      </c>
      <c r="B31" s="227"/>
      <c r="C31" s="227"/>
      <c r="D31" s="254"/>
      <c r="E31" s="41">
        <v>0</v>
      </c>
      <c r="F31" s="254"/>
      <c r="G31" s="41">
        <v>0</v>
      </c>
      <c r="H31" s="254"/>
      <c r="I31" s="41">
        <v>0</v>
      </c>
      <c r="J31" s="254"/>
      <c r="K31" s="41">
        <v>0</v>
      </c>
      <c r="L31" s="253"/>
      <c r="M31" s="41">
        <f>-O31</f>
        <v>-25084.622770000002</v>
      </c>
      <c r="N31" s="254"/>
      <c r="O31" s="41">
        <v>25084.622770000002</v>
      </c>
      <c r="P31" s="254"/>
      <c r="Q31" s="41">
        <v>0</v>
      </c>
      <c r="R31" s="254"/>
      <c r="S31" s="41">
        <v>0</v>
      </c>
      <c r="T31" s="49"/>
      <c r="U31" s="251">
        <f>SUM(E31:T31)</f>
        <v>0</v>
      </c>
      <c r="V31" s="251"/>
    </row>
    <row r="32" spans="1:25" s="100" customFormat="1" ht="24" customHeight="1" thickBot="1" x14ac:dyDescent="0.8">
      <c r="A32" s="226" t="s">
        <v>196</v>
      </c>
      <c r="B32" s="227"/>
      <c r="C32" s="229"/>
      <c r="E32" s="289">
        <f>SUM(E17,E29,E31)</f>
        <v>1707566</v>
      </c>
      <c r="F32" s="251"/>
      <c r="G32" s="289">
        <f>SUM(G17,G29,G31)</f>
        <v>3360993</v>
      </c>
      <c r="H32" s="253"/>
      <c r="I32" s="289">
        <f>SUM(I17,I29,I31)</f>
        <v>170800</v>
      </c>
      <c r="J32" s="253"/>
      <c r="K32" s="289">
        <f>SUM(K17,K29,K31)</f>
        <v>400000</v>
      </c>
      <c r="L32" s="253"/>
      <c r="M32" s="289">
        <f>SUM(M17:M18,M29,M31)</f>
        <v>39681013.377230003</v>
      </c>
      <c r="N32" s="253"/>
      <c r="O32" s="289">
        <f>SUM(O17,O29,O31)</f>
        <v>10377722.62277</v>
      </c>
      <c r="P32" s="253"/>
      <c r="Q32" s="289">
        <f>SUM(Q17,Q29,Q31)</f>
        <v>239982</v>
      </c>
      <c r="R32" s="253"/>
      <c r="S32" s="289">
        <f>SUM(S17,S29,S31)</f>
        <v>-7880907</v>
      </c>
      <c r="T32" s="253"/>
      <c r="U32" s="289">
        <f>SUM(U17:U18,U29,U31)</f>
        <v>48057170</v>
      </c>
      <c r="V32" s="290"/>
    </row>
    <row r="33" spans="1:22" s="100" customFormat="1" ht="24" customHeight="1" thickTop="1" x14ac:dyDescent="0.75">
      <c r="A33" s="226"/>
      <c r="B33" s="227"/>
      <c r="C33" s="229"/>
      <c r="E33" s="324"/>
      <c r="F33" s="251"/>
      <c r="G33" s="324"/>
      <c r="H33" s="253"/>
      <c r="I33" s="324"/>
      <c r="J33" s="253"/>
      <c r="K33" s="324"/>
      <c r="L33" s="253"/>
      <c r="M33" s="324"/>
      <c r="N33" s="253"/>
      <c r="O33" s="324"/>
      <c r="P33" s="253"/>
      <c r="Q33" s="324"/>
      <c r="R33" s="253"/>
      <c r="S33" s="324"/>
      <c r="T33" s="253"/>
      <c r="U33" s="324"/>
      <c r="V33" s="290"/>
    </row>
    <row r="34" spans="1:22" s="100" customFormat="1" ht="24" customHeight="1" x14ac:dyDescent="0.75">
      <c r="A34" s="226"/>
      <c r="B34" s="227"/>
      <c r="C34" s="229"/>
      <c r="E34" s="324"/>
      <c r="F34" s="251"/>
      <c r="G34" s="324"/>
      <c r="H34" s="253"/>
      <c r="I34" s="324"/>
      <c r="J34" s="253"/>
      <c r="K34" s="324"/>
      <c r="L34" s="253"/>
      <c r="M34" s="324"/>
      <c r="N34" s="253"/>
      <c r="O34" s="324"/>
      <c r="P34" s="253"/>
      <c r="Q34" s="324"/>
      <c r="R34" s="253"/>
      <c r="S34" s="324"/>
      <c r="T34" s="253"/>
      <c r="U34" s="324"/>
      <c r="V34" s="290"/>
    </row>
    <row r="35" spans="1:22" s="100" customFormat="1" ht="24" customHeight="1" x14ac:dyDescent="0.75">
      <c r="A35" s="226"/>
      <c r="B35" s="227"/>
      <c r="C35" s="229"/>
      <c r="E35" s="324"/>
      <c r="F35" s="251"/>
      <c r="G35" s="324"/>
      <c r="H35" s="253"/>
      <c r="I35" s="324"/>
      <c r="J35" s="253"/>
      <c r="K35" s="324"/>
      <c r="L35" s="253"/>
      <c r="M35" s="324"/>
      <c r="N35" s="253"/>
      <c r="O35" s="324"/>
      <c r="P35" s="253"/>
      <c r="Q35" s="324"/>
      <c r="R35" s="253"/>
      <c r="S35" s="324"/>
      <c r="T35" s="253"/>
      <c r="U35" s="324"/>
      <c r="V35" s="290"/>
    </row>
    <row r="36" spans="1:22" s="100" customFormat="1" ht="24" customHeight="1" x14ac:dyDescent="0.75">
      <c r="A36" s="215" t="s">
        <v>217</v>
      </c>
      <c r="B36" s="227"/>
      <c r="C36" s="229"/>
      <c r="E36" s="324"/>
      <c r="F36" s="251"/>
      <c r="G36" s="324"/>
      <c r="H36" s="253"/>
      <c r="I36" s="324"/>
      <c r="J36" s="253"/>
      <c r="K36" s="324"/>
      <c r="L36" s="253"/>
      <c r="M36" s="324"/>
      <c r="N36" s="253"/>
      <c r="O36" s="324"/>
      <c r="P36" s="253"/>
      <c r="Q36" s="324"/>
      <c r="R36" s="253"/>
      <c r="S36" s="324"/>
      <c r="T36" s="253"/>
      <c r="U36" s="324"/>
      <c r="V36" s="290"/>
    </row>
    <row r="37" spans="1:22" s="100" customFormat="1" ht="24" customHeight="1" x14ac:dyDescent="0.75">
      <c r="A37" s="226"/>
      <c r="B37" s="227"/>
      <c r="C37" s="229"/>
      <c r="E37" s="324"/>
      <c r="F37" s="251"/>
      <c r="G37" s="324"/>
      <c r="H37" s="253"/>
      <c r="I37" s="324"/>
      <c r="J37" s="253"/>
      <c r="K37" s="324"/>
      <c r="L37" s="253"/>
      <c r="M37" s="324"/>
      <c r="N37" s="253"/>
      <c r="O37" s="324"/>
      <c r="P37" s="253"/>
      <c r="Q37" s="324"/>
      <c r="R37" s="253"/>
      <c r="S37" s="324"/>
      <c r="T37" s="253"/>
      <c r="U37" s="324"/>
      <c r="V37" s="290"/>
    </row>
    <row r="38" spans="1:22" ht="29.9" customHeight="1" x14ac:dyDescent="0.75">
      <c r="A38" s="215"/>
      <c r="C38" s="291"/>
      <c r="D38" s="291"/>
      <c r="E38" s="229"/>
      <c r="F38" s="228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</row>
    <row r="39" spans="1:22" x14ac:dyDescent="0.75">
      <c r="B39" s="215"/>
      <c r="C39" s="292"/>
      <c r="D39" s="111"/>
      <c r="E39" s="105"/>
      <c r="F39" s="112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 x14ac:dyDescent="0.75">
      <c r="C40" s="107"/>
      <c r="D40" s="108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2" x14ac:dyDescent="0.75">
      <c r="C41" s="96"/>
      <c r="D41" s="108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2" s="259" customFormat="1" x14ac:dyDescent="0.75">
      <c r="A42" s="258"/>
      <c r="B42" s="258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</row>
    <row r="43" spans="1:22" s="259" customFormat="1" x14ac:dyDescent="0.75">
      <c r="A43" s="258"/>
      <c r="B43" s="258"/>
    </row>
    <row r="44" spans="1:22" s="259" customFormat="1" x14ac:dyDescent="0.75">
      <c r="A44" s="258"/>
      <c r="B44" s="258"/>
    </row>
    <row r="45" spans="1:22" s="259" customFormat="1" x14ac:dyDescent="0.75">
      <c r="A45" s="258"/>
      <c r="B45" s="258"/>
    </row>
    <row r="46" spans="1:22" s="259" customFormat="1" x14ac:dyDescent="0.75">
      <c r="A46" s="258"/>
      <c r="B46" s="258"/>
    </row>
    <row r="47" spans="1:22" s="259" customFormat="1" x14ac:dyDescent="0.75">
      <c r="A47" s="258"/>
      <c r="B47" s="258"/>
    </row>
    <row r="48" spans="1:22" s="259" customFormat="1" x14ac:dyDescent="0.75">
      <c r="A48" s="258"/>
      <c r="B48" s="258"/>
    </row>
    <row r="49" spans="1:2" s="259" customFormat="1" x14ac:dyDescent="0.75">
      <c r="A49" s="258"/>
      <c r="B49" s="258"/>
    </row>
    <row r="50" spans="1:2" s="259" customFormat="1" x14ac:dyDescent="0.75">
      <c r="A50" s="258"/>
      <c r="B50" s="258"/>
    </row>
    <row r="51" spans="1:2" s="259" customFormat="1" x14ac:dyDescent="0.75">
      <c r="A51" s="258"/>
      <c r="B51" s="258"/>
    </row>
    <row r="52" spans="1:2" s="259" customFormat="1" x14ac:dyDescent="0.75">
      <c r="A52" s="258"/>
      <c r="B52" s="258"/>
    </row>
    <row r="53" spans="1:2" s="259" customFormat="1" x14ac:dyDescent="0.75">
      <c r="A53" s="258"/>
      <c r="B53" s="258"/>
    </row>
    <row r="54" spans="1:2" s="259" customFormat="1" x14ac:dyDescent="0.75">
      <c r="A54" s="258"/>
      <c r="B54" s="258"/>
    </row>
    <row r="55" spans="1:2" s="259" customFormat="1" x14ac:dyDescent="0.75">
      <c r="A55" s="258"/>
      <c r="B55" s="258"/>
    </row>
    <row r="56" spans="1:2" s="259" customFormat="1" x14ac:dyDescent="0.75">
      <c r="A56" s="258"/>
      <c r="B56" s="258"/>
    </row>
    <row r="57" spans="1:2" s="259" customFormat="1" x14ac:dyDescent="0.75">
      <c r="A57" s="258"/>
      <c r="B57" s="258"/>
    </row>
  </sheetData>
  <mergeCells count="7">
    <mergeCell ref="I10:M10"/>
    <mergeCell ref="I11:K11"/>
    <mergeCell ref="A1:U1"/>
    <mergeCell ref="A2:U2"/>
    <mergeCell ref="A3:U3"/>
    <mergeCell ref="E6:U6"/>
    <mergeCell ref="O7:T7"/>
  </mergeCells>
  <pageMargins left="1" right="0.2" top="1" bottom="0.5" header="0.6" footer="0.3"/>
  <pageSetup paperSize="9" scale="59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X45"/>
  <sheetViews>
    <sheetView view="pageBreakPreview" topLeftCell="A31" zoomScale="55" zoomScaleNormal="55" zoomScaleSheetLayoutView="55" zoomScalePageLayoutView="56" workbookViewId="0">
      <selection activeCell="A31" sqref="A31"/>
    </sheetView>
  </sheetViews>
  <sheetFormatPr defaultColWidth="9.09765625" defaultRowHeight="24" customHeight="1" x14ac:dyDescent="0.75"/>
  <cols>
    <col min="1" max="1" width="50.69921875" style="227" customWidth="1"/>
    <col min="2" max="2" width="1.3984375" style="227" customWidth="1"/>
    <col min="3" max="3" width="11" style="100" customWidth="1"/>
    <col min="4" max="4" width="1.3984375" style="100" customWidth="1"/>
    <col min="5" max="5" width="15.09765625" style="100" customWidth="1"/>
    <col min="6" max="6" width="1.3984375" style="100" customWidth="1"/>
    <col min="7" max="7" width="16.09765625" style="100" customWidth="1"/>
    <col min="8" max="8" width="1.3984375" style="100" customWidth="1"/>
    <col min="9" max="9" width="16.09765625" style="100" customWidth="1"/>
    <col min="10" max="10" width="1.3984375" style="100" customWidth="1"/>
    <col min="11" max="11" width="15.3984375" style="100" customWidth="1"/>
    <col min="12" max="12" width="1.3984375" style="100" customWidth="1"/>
    <col min="13" max="13" width="16" style="100" customWidth="1"/>
    <col min="14" max="14" width="1.3984375" style="100" customWidth="1"/>
    <col min="15" max="15" width="20.296875" style="100" customWidth="1"/>
    <col min="16" max="16" width="1.3984375" style="100" customWidth="1"/>
    <col min="17" max="17" width="21.8984375" style="100" customWidth="1"/>
    <col min="18" max="18" width="1.3984375" style="100" customWidth="1"/>
    <col min="19" max="19" width="18.69921875" style="100" customWidth="1"/>
    <col min="20" max="20" width="1.3984375" style="100" customWidth="1"/>
    <col min="21" max="21" width="16.09765625" style="100" customWidth="1"/>
    <col min="22" max="22" width="5.8984375" style="79" customWidth="1"/>
    <col min="23" max="23" width="14.3984375" style="79" customWidth="1"/>
    <col min="24" max="16384" width="9.09765625" style="100"/>
  </cols>
  <sheetData>
    <row r="1" spans="1:24" s="293" customFormat="1" ht="26.15" customHeight="1" x14ac:dyDescent="0.7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82"/>
      <c r="W1" s="82"/>
    </row>
    <row r="2" spans="1:24" s="294" customFormat="1" ht="26.15" customHeight="1" x14ac:dyDescent="0.75">
      <c r="A2" s="336" t="s">
        <v>134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83"/>
      <c r="W2" s="83"/>
    </row>
    <row r="3" spans="1:24" s="294" customFormat="1" ht="26.15" customHeight="1" x14ac:dyDescent="0.75">
      <c r="A3" s="335" t="s">
        <v>193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83"/>
      <c r="W3" s="83"/>
    </row>
    <row r="4" spans="1:24" ht="26.15" customHeight="1" x14ac:dyDescent="0.75">
      <c r="A4" s="295"/>
      <c r="B4" s="295"/>
      <c r="C4" s="295"/>
      <c r="D4" s="296"/>
      <c r="E4" s="296"/>
      <c r="F4" s="296"/>
      <c r="G4" s="296"/>
      <c r="H4" s="296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78" t="s">
        <v>98</v>
      </c>
    </row>
    <row r="5" spans="1:24" ht="9" customHeight="1" x14ac:dyDescent="0.75">
      <c r="A5" s="219"/>
      <c r="B5" s="219"/>
      <c r="C5" s="219"/>
      <c r="D5" s="220"/>
      <c r="E5" s="220"/>
      <c r="F5" s="220"/>
      <c r="G5" s="220"/>
      <c r="H5" s="220"/>
      <c r="O5" s="279"/>
      <c r="P5" s="279"/>
      <c r="Q5" s="279"/>
      <c r="R5" s="279"/>
      <c r="S5" s="279"/>
      <c r="U5" s="279"/>
    </row>
    <row r="6" spans="1:24" s="220" customFormat="1" ht="24" customHeight="1" x14ac:dyDescent="0.75">
      <c r="A6" s="219"/>
      <c r="B6" s="219"/>
      <c r="C6" s="221"/>
      <c r="D6" s="221"/>
      <c r="E6" s="338" t="s">
        <v>4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84"/>
      <c r="W6" s="84"/>
    </row>
    <row r="7" spans="1:24" s="222" customFormat="1" ht="24" customHeight="1" x14ac:dyDescent="0.75">
      <c r="A7" s="221"/>
      <c r="B7" s="221"/>
      <c r="C7" s="221"/>
      <c r="O7" s="333" t="s">
        <v>61</v>
      </c>
      <c r="P7" s="333"/>
      <c r="Q7" s="333"/>
      <c r="R7" s="333"/>
      <c r="S7" s="333"/>
      <c r="T7" s="333"/>
      <c r="V7" s="85"/>
      <c r="W7" s="85"/>
    </row>
    <row r="8" spans="1:24" s="222" customFormat="1" ht="24" customHeight="1" x14ac:dyDescent="0.75">
      <c r="A8" s="221"/>
      <c r="B8" s="221"/>
      <c r="C8" s="221"/>
      <c r="O8" s="222" t="s">
        <v>166</v>
      </c>
      <c r="Q8" s="222" t="s">
        <v>99</v>
      </c>
      <c r="V8" s="85"/>
      <c r="W8" s="85"/>
    </row>
    <row r="9" spans="1:24" s="222" customFormat="1" ht="24" customHeight="1" x14ac:dyDescent="0.75">
      <c r="A9" s="221"/>
      <c r="B9" s="221"/>
      <c r="C9" s="221"/>
      <c r="O9" s="222" t="s">
        <v>101</v>
      </c>
      <c r="Q9" s="222" t="s">
        <v>102</v>
      </c>
      <c r="S9" s="222" t="s">
        <v>106</v>
      </c>
      <c r="V9" s="85"/>
      <c r="W9" s="85"/>
    </row>
    <row r="10" spans="1:24" s="222" customFormat="1" ht="24" customHeight="1" x14ac:dyDescent="0.75">
      <c r="I10" s="334" t="s">
        <v>56</v>
      </c>
      <c r="J10" s="334"/>
      <c r="K10" s="334"/>
      <c r="L10" s="334"/>
      <c r="M10" s="334"/>
      <c r="O10" s="222" t="s">
        <v>104</v>
      </c>
      <c r="Q10" s="222" t="s">
        <v>105</v>
      </c>
      <c r="S10" s="222" t="s">
        <v>114</v>
      </c>
      <c r="V10" s="85"/>
      <c r="W10" s="85"/>
    </row>
    <row r="11" spans="1:24" s="222" customFormat="1" ht="24" customHeight="1" x14ac:dyDescent="0.75">
      <c r="E11" s="222" t="s">
        <v>109</v>
      </c>
      <c r="G11" s="222" t="s">
        <v>110</v>
      </c>
      <c r="I11" s="334" t="s">
        <v>111</v>
      </c>
      <c r="J11" s="334"/>
      <c r="K11" s="334"/>
      <c r="O11" s="222" t="s">
        <v>112</v>
      </c>
      <c r="Q11" s="222" t="s">
        <v>113</v>
      </c>
      <c r="S11" s="222" t="s">
        <v>167</v>
      </c>
      <c r="V11" s="85"/>
      <c r="W11" s="85"/>
    </row>
    <row r="12" spans="1:24" s="222" customFormat="1" ht="24" customHeight="1" x14ac:dyDescent="0.75">
      <c r="C12" s="222" t="s">
        <v>7</v>
      </c>
      <c r="E12" s="223" t="s">
        <v>117</v>
      </c>
      <c r="G12" s="224" t="s">
        <v>118</v>
      </c>
      <c r="I12" s="223" t="s">
        <v>119</v>
      </c>
      <c r="K12" s="223" t="s">
        <v>120</v>
      </c>
      <c r="M12" s="225" t="s">
        <v>121</v>
      </c>
      <c r="O12" s="223" t="s">
        <v>122</v>
      </c>
      <c r="Q12" s="223" t="s">
        <v>122</v>
      </c>
      <c r="S12" s="223" t="s">
        <v>122</v>
      </c>
      <c r="U12" s="223" t="s">
        <v>125</v>
      </c>
      <c r="V12" s="85"/>
      <c r="W12" s="85"/>
    </row>
    <row r="13" spans="1:24" ht="24" customHeight="1" x14ac:dyDescent="0.75">
      <c r="A13" s="219"/>
      <c r="B13" s="219"/>
      <c r="C13" s="219"/>
      <c r="E13" s="219"/>
      <c r="F13" s="220"/>
      <c r="G13" s="220"/>
      <c r="H13" s="220"/>
      <c r="U13" s="229"/>
    </row>
    <row r="14" spans="1:24" ht="24" customHeight="1" x14ac:dyDescent="0.75">
      <c r="A14" s="226" t="s">
        <v>175</v>
      </c>
      <c r="C14" s="229"/>
      <c r="E14" s="235">
        <v>1707566</v>
      </c>
      <c r="F14" s="235"/>
      <c r="G14" s="235">
        <v>3360993</v>
      </c>
      <c r="H14" s="235"/>
      <c r="I14" s="235">
        <v>170800</v>
      </c>
      <c r="J14" s="235"/>
      <c r="K14" s="235">
        <v>400000</v>
      </c>
      <c r="L14" s="235"/>
      <c r="M14" s="235">
        <f>39681013</f>
        <v>39681013</v>
      </c>
      <c r="N14" s="235"/>
      <c r="O14" s="235">
        <f>10377723</f>
        <v>10377723</v>
      </c>
      <c r="P14" s="235"/>
      <c r="Q14" s="235">
        <v>239982</v>
      </c>
      <c r="R14" s="235"/>
      <c r="S14" s="235">
        <v>-7880907</v>
      </c>
      <c r="T14" s="290"/>
      <c r="U14" s="290">
        <f>SUM(E14:S14)</f>
        <v>48057170</v>
      </c>
      <c r="W14" s="93"/>
      <c r="X14" s="109"/>
    </row>
    <row r="15" spans="1:24" ht="24" customHeight="1" x14ac:dyDescent="0.75">
      <c r="A15" s="227" t="s">
        <v>135</v>
      </c>
      <c r="C15" s="233">
        <v>38</v>
      </c>
      <c r="E15" s="238">
        <v>0</v>
      </c>
      <c r="F15" s="290"/>
      <c r="G15" s="238">
        <v>0</v>
      </c>
      <c r="H15" s="290"/>
      <c r="I15" s="238">
        <v>0</v>
      </c>
      <c r="J15" s="290"/>
      <c r="K15" s="238">
        <v>0</v>
      </c>
      <c r="L15" s="290"/>
      <c r="M15" s="298">
        <f>-813005-644019</f>
        <v>-1457024</v>
      </c>
      <c r="N15" s="290"/>
      <c r="O15" s="238">
        <v>0</v>
      </c>
      <c r="P15" s="290"/>
      <c r="Q15" s="238">
        <v>0</v>
      </c>
      <c r="R15" s="290"/>
      <c r="S15" s="238">
        <v>0</v>
      </c>
      <c r="T15" s="290"/>
      <c r="U15" s="238">
        <f>SUM(E15:S15)</f>
        <v>-1457024</v>
      </c>
    </row>
    <row r="16" spans="1:24" ht="24" customHeight="1" x14ac:dyDescent="0.75">
      <c r="A16" s="227" t="s">
        <v>127</v>
      </c>
      <c r="C16" s="229"/>
      <c r="E16" s="299">
        <v>0</v>
      </c>
      <c r="F16" s="290"/>
      <c r="G16" s="299">
        <v>0</v>
      </c>
      <c r="H16" s="290"/>
      <c r="I16" s="299">
        <v>0</v>
      </c>
      <c r="J16" s="290"/>
      <c r="K16" s="299">
        <v>0</v>
      </c>
      <c r="L16" s="290"/>
      <c r="M16" s="300">
        <f>+PL!G30</f>
        <v>6967640</v>
      </c>
      <c r="N16" s="290"/>
      <c r="O16" s="299">
        <v>0</v>
      </c>
      <c r="P16" s="290"/>
      <c r="Q16" s="299">
        <v>0</v>
      </c>
      <c r="R16" s="290"/>
      <c r="S16" s="299">
        <v>0</v>
      </c>
      <c r="T16" s="290"/>
      <c r="U16" s="42">
        <f>SUM(E16:T16)</f>
        <v>6967640</v>
      </c>
    </row>
    <row r="17" spans="1:24" ht="24" customHeight="1" x14ac:dyDescent="0.75">
      <c r="A17" s="269" t="s">
        <v>128</v>
      </c>
      <c r="C17" s="229"/>
      <c r="E17" s="243"/>
      <c r="F17" s="290"/>
      <c r="G17" s="243"/>
      <c r="H17" s="290"/>
      <c r="I17" s="243"/>
      <c r="J17" s="290"/>
      <c r="K17" s="243"/>
      <c r="L17" s="290"/>
      <c r="M17" s="243"/>
      <c r="N17" s="290"/>
      <c r="O17" s="243"/>
      <c r="P17" s="290"/>
      <c r="Q17" s="243"/>
      <c r="R17" s="290"/>
      <c r="S17" s="243"/>
      <c r="T17" s="290"/>
      <c r="U17" s="43"/>
    </row>
    <row r="18" spans="1:24" ht="24" customHeight="1" x14ac:dyDescent="0.75">
      <c r="A18" s="269" t="s">
        <v>170</v>
      </c>
      <c r="C18" s="229"/>
      <c r="E18" s="243"/>
      <c r="F18" s="290"/>
      <c r="G18" s="243"/>
      <c r="H18" s="290"/>
      <c r="I18" s="243"/>
      <c r="J18" s="290"/>
      <c r="K18" s="243"/>
      <c r="L18" s="290"/>
      <c r="M18" s="243"/>
      <c r="N18" s="290"/>
      <c r="O18" s="243"/>
      <c r="P18" s="290"/>
      <c r="Q18" s="243"/>
      <c r="R18" s="290"/>
      <c r="S18" s="243"/>
      <c r="T18" s="290"/>
      <c r="U18" s="43"/>
    </row>
    <row r="19" spans="1:24" ht="24" customHeight="1" x14ac:dyDescent="0.75">
      <c r="A19" s="269" t="s">
        <v>129</v>
      </c>
      <c r="C19" s="229"/>
      <c r="E19" s="243">
        <v>0</v>
      </c>
      <c r="F19" s="290"/>
      <c r="G19" s="243">
        <v>0</v>
      </c>
      <c r="H19" s="290"/>
      <c r="I19" s="243">
        <v>0</v>
      </c>
      <c r="J19" s="290"/>
      <c r="K19" s="243">
        <v>0</v>
      </c>
      <c r="L19" s="290"/>
      <c r="M19" s="243">
        <v>0</v>
      </c>
      <c r="N19" s="290"/>
      <c r="O19" s="240">
        <f>7950786+1</f>
        <v>7950787</v>
      </c>
      <c r="P19" s="290"/>
      <c r="Q19" s="243">
        <v>0</v>
      </c>
      <c r="R19" s="290"/>
      <c r="S19" s="243">
        <v>0</v>
      </c>
      <c r="T19" s="290"/>
      <c r="U19" s="43">
        <f>SUM(E19:T19)</f>
        <v>7950787</v>
      </c>
    </row>
    <row r="20" spans="1:24" ht="24" customHeight="1" x14ac:dyDescent="0.75">
      <c r="A20" s="269" t="s">
        <v>171</v>
      </c>
      <c r="C20" s="229"/>
      <c r="E20" s="243"/>
      <c r="F20" s="290"/>
      <c r="G20" s="243"/>
      <c r="H20" s="290"/>
      <c r="I20" s="243"/>
      <c r="J20" s="290"/>
      <c r="K20" s="243"/>
      <c r="L20" s="290"/>
      <c r="M20" s="243"/>
      <c r="N20" s="290"/>
      <c r="O20" s="243"/>
      <c r="P20" s="290"/>
      <c r="Q20" s="243"/>
      <c r="R20" s="290"/>
      <c r="S20" s="243"/>
      <c r="T20" s="290"/>
      <c r="U20" s="43"/>
      <c r="W20" s="94"/>
      <c r="X20" s="95"/>
    </row>
    <row r="21" spans="1:24" ht="24" customHeight="1" x14ac:dyDescent="0.75">
      <c r="A21" s="269" t="s">
        <v>130</v>
      </c>
      <c r="C21" s="229"/>
      <c r="E21" s="243">
        <v>0</v>
      </c>
      <c r="F21" s="290"/>
      <c r="G21" s="243">
        <v>0</v>
      </c>
      <c r="H21" s="290"/>
      <c r="I21" s="243">
        <v>0</v>
      </c>
      <c r="J21" s="290"/>
      <c r="K21" s="243">
        <v>0</v>
      </c>
      <c r="L21" s="290"/>
      <c r="M21" s="243">
        <v>0</v>
      </c>
      <c r="N21" s="290"/>
      <c r="O21" s="243">
        <v>0</v>
      </c>
      <c r="P21" s="290"/>
      <c r="Q21" s="301">
        <v>91931.199999999997</v>
      </c>
      <c r="R21" s="290"/>
      <c r="S21" s="243">
        <v>0</v>
      </c>
      <c r="T21" s="290"/>
      <c r="U21" s="43">
        <f>SUM(E21:T21)</f>
        <v>91931.199999999997</v>
      </c>
      <c r="V21" s="63"/>
      <c r="W21" s="63"/>
      <c r="X21" s="110"/>
    </row>
    <row r="22" spans="1:24" ht="24" customHeight="1" x14ac:dyDescent="0.75">
      <c r="A22" s="227" t="s">
        <v>131</v>
      </c>
      <c r="C22" s="229"/>
      <c r="E22" s="243">
        <v>0</v>
      </c>
      <c r="F22" s="290"/>
      <c r="G22" s="243">
        <v>0</v>
      </c>
      <c r="H22" s="290"/>
      <c r="I22" s="243">
        <v>0</v>
      </c>
      <c r="J22" s="290"/>
      <c r="K22" s="243">
        <v>0</v>
      </c>
      <c r="L22" s="290"/>
      <c r="M22" s="243">
        <v>0</v>
      </c>
      <c r="N22" s="290"/>
      <c r="O22" s="243">
        <v>0</v>
      </c>
      <c r="P22" s="290"/>
      <c r="Q22" s="243">
        <v>0</v>
      </c>
      <c r="R22" s="290"/>
      <c r="S22" s="243">
        <v>-6314899</v>
      </c>
      <c r="T22" s="290"/>
      <c r="U22" s="43">
        <f>SUM(E22:T22)</f>
        <v>-6314899</v>
      </c>
      <c r="V22" s="63"/>
      <c r="W22" s="63"/>
      <c r="X22" s="105"/>
    </row>
    <row r="23" spans="1:24" ht="24" customHeight="1" x14ac:dyDescent="0.75">
      <c r="A23" s="227" t="s">
        <v>172</v>
      </c>
      <c r="C23" s="229"/>
      <c r="E23" s="243">
        <v>0</v>
      </c>
      <c r="F23" s="290"/>
      <c r="G23" s="243">
        <v>0</v>
      </c>
      <c r="H23" s="290"/>
      <c r="I23" s="243">
        <v>0</v>
      </c>
      <c r="J23" s="290"/>
      <c r="K23" s="243">
        <v>0</v>
      </c>
      <c r="L23" s="290"/>
      <c r="M23" s="243">
        <v>0</v>
      </c>
      <c r="N23" s="290"/>
      <c r="O23" s="243">
        <v>0</v>
      </c>
      <c r="P23" s="290"/>
      <c r="Q23" s="243">
        <v>0</v>
      </c>
      <c r="R23" s="290"/>
      <c r="S23" s="243">
        <v>-94326</v>
      </c>
      <c r="T23" s="290"/>
      <c r="U23" s="43">
        <f>SUM(E23:T23)</f>
        <v>-94326</v>
      </c>
      <c r="V23" s="63"/>
      <c r="W23" s="63"/>
      <c r="X23" s="105"/>
    </row>
    <row r="24" spans="1:24" ht="24" customHeight="1" x14ac:dyDescent="0.75">
      <c r="A24" s="269" t="s">
        <v>204</v>
      </c>
      <c r="C24" s="229"/>
      <c r="E24" s="243"/>
      <c r="F24" s="290"/>
      <c r="G24" s="243"/>
      <c r="H24" s="290"/>
      <c r="I24" s="243"/>
      <c r="J24" s="290"/>
      <c r="K24" s="243"/>
      <c r="L24" s="290"/>
      <c r="M24" s="243"/>
      <c r="N24" s="290"/>
      <c r="O24" s="243"/>
      <c r="P24" s="290"/>
      <c r="Q24" s="243"/>
      <c r="R24" s="290"/>
      <c r="S24" s="243"/>
      <c r="T24" s="290"/>
      <c r="U24" s="43"/>
      <c r="V24" s="65"/>
      <c r="W24" s="65"/>
    </row>
    <row r="25" spans="1:24" ht="24" customHeight="1" x14ac:dyDescent="0.75">
      <c r="A25" s="269" t="s">
        <v>132</v>
      </c>
      <c r="C25" s="229"/>
      <c r="E25" s="243">
        <v>0</v>
      </c>
      <c r="F25" s="290"/>
      <c r="G25" s="243">
        <v>0</v>
      </c>
      <c r="H25" s="290"/>
      <c r="I25" s="243">
        <v>0</v>
      </c>
      <c r="J25" s="290"/>
      <c r="K25" s="243">
        <v>0</v>
      </c>
      <c r="L25" s="290"/>
      <c r="M25" s="243">
        <v>-12342</v>
      </c>
      <c r="N25" s="290"/>
      <c r="O25" s="243">
        <v>0</v>
      </c>
      <c r="P25" s="290"/>
      <c r="Q25" s="243">
        <v>0</v>
      </c>
      <c r="R25" s="290"/>
      <c r="S25" s="243">
        <v>0</v>
      </c>
      <c r="T25" s="290"/>
      <c r="U25" s="43">
        <f>SUM(E25:T25)</f>
        <v>-12342</v>
      </c>
      <c r="V25" s="63"/>
      <c r="W25" s="63"/>
      <c r="X25" s="106"/>
    </row>
    <row r="26" spans="1:24" ht="24" customHeight="1" x14ac:dyDescent="0.75">
      <c r="A26" s="227" t="s">
        <v>133</v>
      </c>
      <c r="C26" s="288"/>
      <c r="E26" s="302">
        <f>SUM(E16:E25)</f>
        <v>0</v>
      </c>
      <c r="F26" s="44"/>
      <c r="G26" s="302">
        <f>SUM(G16:G25)</f>
        <v>0</v>
      </c>
      <c r="H26" s="44"/>
      <c r="I26" s="302">
        <f>SUM(I16:I25)</f>
        <v>0</v>
      </c>
      <c r="J26" s="44"/>
      <c r="K26" s="302">
        <f>SUM(K16:K25)</f>
        <v>0</v>
      </c>
      <c r="L26" s="44"/>
      <c r="M26" s="51">
        <f>SUM(M16:M25)</f>
        <v>6955298</v>
      </c>
      <c r="N26" s="44"/>
      <c r="O26" s="51">
        <f>SUM(O16:O25)</f>
        <v>7950787</v>
      </c>
      <c r="P26" s="44"/>
      <c r="Q26" s="51">
        <f>SUM(Q16:Q25)</f>
        <v>91931.199999999997</v>
      </c>
      <c r="R26" s="44"/>
      <c r="S26" s="51">
        <f>SUM(S16:S25)</f>
        <v>-6409225</v>
      </c>
      <c r="T26" s="44"/>
      <c r="U26" s="51">
        <f>SUM(U16:U25)</f>
        <v>8588791.1999999993</v>
      </c>
      <c r="V26" s="63"/>
      <c r="W26" s="63"/>
      <c r="X26" s="105"/>
    </row>
    <row r="27" spans="1:24" ht="24" customHeight="1" x14ac:dyDescent="0.75">
      <c r="A27" s="227" t="s">
        <v>178</v>
      </c>
      <c r="C27" s="227"/>
      <c r="D27" s="254"/>
      <c r="E27" s="251"/>
      <c r="F27" s="254"/>
      <c r="G27" s="251"/>
      <c r="H27" s="254"/>
      <c r="I27" s="251"/>
      <c r="J27" s="254"/>
      <c r="K27" s="251"/>
      <c r="L27" s="253"/>
      <c r="M27" s="41"/>
      <c r="N27" s="253"/>
      <c r="O27" s="41"/>
      <c r="P27" s="253"/>
      <c r="Q27" s="41"/>
      <c r="R27" s="253"/>
      <c r="S27" s="253"/>
      <c r="T27" s="52"/>
      <c r="U27" s="52"/>
    </row>
    <row r="28" spans="1:24" ht="24" customHeight="1" x14ac:dyDescent="0.75">
      <c r="A28" s="227" t="s">
        <v>174</v>
      </c>
      <c r="C28" s="227"/>
      <c r="D28" s="254"/>
      <c r="E28" s="251" t="s">
        <v>197</v>
      </c>
      <c r="F28" s="254"/>
      <c r="G28" s="251" t="s">
        <v>197</v>
      </c>
      <c r="H28" s="254"/>
      <c r="I28" s="251" t="s">
        <v>197</v>
      </c>
      <c r="J28" s="254"/>
      <c r="K28" s="251" t="s">
        <v>197</v>
      </c>
      <c r="L28" s="253"/>
      <c r="M28" s="41">
        <f>-O28</f>
        <v>-1935656</v>
      </c>
      <c r="N28" s="254"/>
      <c r="O28" s="41">
        <v>1935656</v>
      </c>
      <c r="P28" s="254"/>
      <c r="Q28" s="251" t="s">
        <v>197</v>
      </c>
      <c r="R28" s="254"/>
      <c r="S28" s="251" t="s">
        <v>197</v>
      </c>
      <c r="T28" s="44"/>
      <c r="U28" s="251">
        <f>SUM(E28:T28)</f>
        <v>0</v>
      </c>
    </row>
    <row r="29" spans="1:24" ht="24" customHeight="1" thickBot="1" x14ac:dyDescent="0.8">
      <c r="A29" s="226" t="s">
        <v>195</v>
      </c>
      <c r="C29" s="229"/>
      <c r="E29" s="289">
        <f>SUM(E14:E15,E26,E28)</f>
        <v>1707566</v>
      </c>
      <c r="F29" s="238"/>
      <c r="G29" s="289">
        <f>SUM(G14:G15,G26,G28)</f>
        <v>3360993</v>
      </c>
      <c r="H29" s="290"/>
      <c r="I29" s="289">
        <f>SUM(I14:I15,I26,I28)</f>
        <v>170800</v>
      </c>
      <c r="J29" s="290"/>
      <c r="K29" s="289">
        <f>SUM(K14:K15,K26,K28)</f>
        <v>400000</v>
      </c>
      <c r="L29" s="290"/>
      <c r="M29" s="289">
        <f>SUM(M14:M15,M26,M28)</f>
        <v>43243631</v>
      </c>
      <c r="N29" s="290"/>
      <c r="O29" s="289">
        <f>SUM(O14:O15,O26,O28)</f>
        <v>20264166</v>
      </c>
      <c r="P29" s="290"/>
      <c r="Q29" s="289">
        <f>SUM(Q14:Q15,Q26,Q28)</f>
        <v>331913.2</v>
      </c>
      <c r="R29" s="290"/>
      <c r="S29" s="289">
        <f>SUM(S14:S15,S26,S28)</f>
        <v>-14290132</v>
      </c>
      <c r="T29" s="290"/>
      <c r="U29" s="289">
        <f>SUM(U14:U15,U26,U28)</f>
        <v>55188937.200000003</v>
      </c>
    </row>
    <row r="30" spans="1:24" ht="24" customHeight="1" thickTop="1" x14ac:dyDescent="0.75">
      <c r="A30" s="100"/>
      <c r="C30" s="111"/>
      <c r="D30" s="111"/>
      <c r="E30" s="229"/>
      <c r="F30" s="228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105"/>
    </row>
    <row r="31" spans="1:24" ht="24" customHeight="1" x14ac:dyDescent="0.75">
      <c r="A31" s="100"/>
      <c r="C31" s="102"/>
      <c r="D31" s="111"/>
      <c r="E31" s="105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</row>
    <row r="32" spans="1:24" ht="24" customHeight="1" x14ac:dyDescent="0.75">
      <c r="A32" s="100"/>
      <c r="C32" s="102"/>
      <c r="D32" s="108"/>
      <c r="E32" s="99"/>
      <c r="F32" s="99"/>
      <c r="G32" s="99"/>
      <c r="H32" s="37"/>
      <c r="I32" s="99"/>
      <c r="J32" s="37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1:23" ht="24" customHeight="1" x14ac:dyDescent="0.75">
      <c r="O33" s="229"/>
      <c r="Q33" s="229"/>
      <c r="S33" s="229"/>
    </row>
    <row r="34" spans="1:23" ht="24" customHeight="1" x14ac:dyDescent="0.75">
      <c r="M34" s="290"/>
    </row>
    <row r="35" spans="1:23" ht="24" customHeight="1" x14ac:dyDescent="0.75">
      <c r="O35" s="79"/>
      <c r="S35" s="21"/>
      <c r="U35" s="303"/>
    </row>
    <row r="36" spans="1:23" ht="24" customHeight="1" x14ac:dyDescent="0.75">
      <c r="A36" s="100" t="s">
        <v>217</v>
      </c>
      <c r="B36" s="100"/>
      <c r="O36" s="79"/>
    </row>
    <row r="37" spans="1:23" ht="24" customHeight="1" x14ac:dyDescent="0.75">
      <c r="O37" s="79"/>
    </row>
    <row r="39" spans="1:23" ht="24" customHeight="1" x14ac:dyDescent="0.75">
      <c r="S39" s="303"/>
      <c r="U39" s="303"/>
    </row>
    <row r="40" spans="1:23" s="306" customFormat="1" ht="24" customHeight="1" x14ac:dyDescent="0.75">
      <c r="A40" s="304"/>
      <c r="B40" s="305"/>
      <c r="V40" s="86"/>
      <c r="W40" s="86"/>
    </row>
    <row r="41" spans="1:23" s="306" customFormat="1" ht="24" customHeight="1" x14ac:dyDescent="0.75">
      <c r="A41" s="304"/>
      <c r="B41" s="305"/>
      <c r="V41" s="86"/>
      <c r="W41" s="86"/>
    </row>
    <row r="42" spans="1:23" s="306" customFormat="1" ht="24" customHeight="1" x14ac:dyDescent="0.75">
      <c r="A42" s="304"/>
      <c r="B42" s="305"/>
      <c r="V42" s="86"/>
      <c r="W42" s="86"/>
    </row>
    <row r="43" spans="1:23" s="306" customFormat="1" ht="24" customHeight="1" x14ac:dyDescent="0.75">
      <c r="A43" s="304"/>
      <c r="B43" s="305"/>
      <c r="V43" s="86"/>
      <c r="W43" s="86"/>
    </row>
    <row r="44" spans="1:23" s="306" customFormat="1" ht="24" customHeight="1" x14ac:dyDescent="0.75">
      <c r="A44" s="304"/>
      <c r="B44" s="305"/>
      <c r="V44" s="86"/>
      <c r="W44" s="86"/>
    </row>
    <row r="45" spans="1:23" s="306" customFormat="1" ht="24" customHeight="1" x14ac:dyDescent="0.75">
      <c r="A45" s="304"/>
      <c r="B45" s="305"/>
      <c r="V45" s="86"/>
      <c r="W45" s="86"/>
    </row>
  </sheetData>
  <mergeCells count="7">
    <mergeCell ref="O7:T7"/>
    <mergeCell ref="I10:M10"/>
    <mergeCell ref="I11:K11"/>
    <mergeCell ref="A1:U1"/>
    <mergeCell ref="A2:U2"/>
    <mergeCell ref="A3:U3"/>
    <mergeCell ref="E6:U6"/>
  </mergeCells>
  <pageMargins left="1" right="0.2" top="1" bottom="0.5" header="0.6" footer="0.3"/>
  <pageSetup paperSize="9" scale="6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T57"/>
  <sheetViews>
    <sheetView tabSelected="1" view="pageBreakPreview" topLeftCell="A41" zoomScale="53" zoomScaleNormal="55" zoomScaleSheetLayoutView="70" zoomScalePageLayoutView="70" workbookViewId="0">
      <selection activeCell="N33" sqref="N33"/>
    </sheetView>
  </sheetViews>
  <sheetFormatPr defaultColWidth="8.3984375" defaultRowHeight="20" x14ac:dyDescent="0.6"/>
  <cols>
    <col min="1" max="1" width="81.09765625" style="321" customWidth="1"/>
    <col min="2" max="2" width="11.3984375" style="321" customWidth="1"/>
    <col min="3" max="3" width="16.3984375" style="321" customWidth="1"/>
    <col min="4" max="4" width="1.3984375" style="321" customWidth="1"/>
    <col min="5" max="5" width="15.3984375" style="321" customWidth="1"/>
    <col min="6" max="6" width="1.3984375" style="321" customWidth="1"/>
    <col min="7" max="7" width="15.09765625" style="321" customWidth="1"/>
    <col min="8" max="8" width="1.3984375" style="321" customWidth="1"/>
    <col min="9" max="9" width="15.3984375" style="321" customWidth="1"/>
    <col min="10" max="10" width="1.3984375" style="321" customWidth="1"/>
    <col min="11" max="11" width="8.3984375" style="92"/>
    <col min="12" max="12" width="13.69921875" style="92" customWidth="1"/>
    <col min="13" max="13" width="8.3984375" style="92"/>
    <col min="14" max="14" width="15.8984375" style="92" customWidth="1"/>
    <col min="15" max="20" width="8.3984375" style="322"/>
    <col min="21" max="16384" width="8.3984375" style="321"/>
  </cols>
  <sheetData>
    <row r="1" spans="1:20" s="114" customFormat="1" ht="26" x14ac:dyDescent="0.75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K1" s="87"/>
      <c r="L1" s="87"/>
      <c r="M1" s="87"/>
      <c r="N1" s="87"/>
      <c r="O1" s="307"/>
      <c r="P1" s="307"/>
      <c r="Q1" s="307"/>
      <c r="R1" s="307"/>
      <c r="S1" s="307"/>
      <c r="T1" s="307"/>
    </row>
    <row r="2" spans="1:20" s="115" customFormat="1" ht="26" x14ac:dyDescent="0.75">
      <c r="A2" s="328" t="s">
        <v>136</v>
      </c>
      <c r="B2" s="328"/>
      <c r="C2" s="328"/>
      <c r="D2" s="328"/>
      <c r="E2" s="328"/>
      <c r="F2" s="328"/>
      <c r="G2" s="328"/>
      <c r="H2" s="328"/>
      <c r="I2" s="328"/>
      <c r="K2" s="80"/>
      <c r="L2" s="80"/>
      <c r="M2" s="80"/>
      <c r="N2" s="80"/>
      <c r="O2" s="308"/>
      <c r="P2" s="308"/>
      <c r="Q2" s="308"/>
      <c r="R2" s="308"/>
      <c r="S2" s="308"/>
      <c r="T2" s="308"/>
    </row>
    <row r="3" spans="1:20" s="115" customFormat="1" ht="26.9" customHeight="1" x14ac:dyDescent="0.75">
      <c r="A3" s="328" t="s">
        <v>193</v>
      </c>
      <c r="B3" s="328"/>
      <c r="C3" s="328"/>
      <c r="D3" s="328"/>
      <c r="E3" s="328"/>
      <c r="F3" s="328"/>
      <c r="G3" s="328"/>
      <c r="H3" s="328"/>
      <c r="I3" s="328"/>
      <c r="K3" s="80"/>
      <c r="L3" s="80"/>
      <c r="M3" s="80"/>
      <c r="N3" s="80"/>
      <c r="O3" s="308"/>
      <c r="P3" s="308"/>
      <c r="Q3" s="308"/>
      <c r="R3" s="308"/>
      <c r="S3" s="308"/>
      <c r="T3" s="308"/>
    </row>
    <row r="4" spans="1:20" s="115" customFormat="1" ht="23.25" customHeight="1" x14ac:dyDescent="0.75">
      <c r="A4" s="116" t="s">
        <v>97</v>
      </c>
      <c r="B4" s="116"/>
      <c r="C4" s="325"/>
      <c r="D4" s="325"/>
      <c r="E4" s="325"/>
      <c r="F4" s="116"/>
      <c r="G4" s="326" t="s">
        <v>2</v>
      </c>
      <c r="H4" s="326"/>
      <c r="I4" s="326"/>
      <c r="K4" s="80"/>
      <c r="L4" s="80"/>
      <c r="M4" s="80"/>
      <c r="N4" s="80"/>
      <c r="O4" s="308"/>
      <c r="P4" s="308"/>
      <c r="Q4" s="308"/>
      <c r="R4" s="308"/>
      <c r="S4" s="308"/>
      <c r="T4" s="308"/>
    </row>
    <row r="5" spans="1:20" s="115" customFormat="1" ht="6" customHeight="1" x14ac:dyDescent="0.75">
      <c r="A5" s="122"/>
      <c r="B5" s="122"/>
      <c r="C5" s="123"/>
      <c r="D5" s="123"/>
      <c r="E5" s="123"/>
      <c r="F5" s="122"/>
      <c r="G5" s="125"/>
      <c r="H5" s="125"/>
      <c r="I5" s="125"/>
      <c r="K5" s="80"/>
      <c r="L5" s="80"/>
      <c r="M5" s="80"/>
      <c r="N5" s="80"/>
      <c r="O5" s="308"/>
      <c r="P5" s="308"/>
      <c r="Q5" s="308"/>
      <c r="R5" s="308"/>
      <c r="S5" s="308"/>
      <c r="T5" s="308"/>
    </row>
    <row r="6" spans="1:20" s="115" customFormat="1" ht="24" customHeight="1" x14ac:dyDescent="0.75">
      <c r="A6" s="127"/>
      <c r="C6" s="330" t="s">
        <v>3</v>
      </c>
      <c r="D6" s="330"/>
      <c r="E6" s="330"/>
      <c r="F6" s="127"/>
      <c r="G6" s="330" t="s">
        <v>4</v>
      </c>
      <c r="H6" s="330"/>
      <c r="I6" s="330"/>
      <c r="K6" s="80"/>
      <c r="L6" s="80"/>
      <c r="M6" s="80"/>
      <c r="N6" s="80"/>
      <c r="O6" s="308"/>
      <c r="P6" s="308"/>
      <c r="Q6" s="308"/>
      <c r="R6" s="308"/>
      <c r="S6" s="308"/>
      <c r="T6" s="308"/>
    </row>
    <row r="7" spans="1:20" s="115" customFormat="1" ht="24" customHeight="1" x14ac:dyDescent="0.75">
      <c r="A7" s="127"/>
      <c r="C7" s="132">
        <v>2568</v>
      </c>
      <c r="D7" s="167"/>
      <c r="E7" s="132">
        <v>2567</v>
      </c>
      <c r="F7" s="131"/>
      <c r="G7" s="132">
        <v>2568</v>
      </c>
      <c r="H7" s="167"/>
      <c r="I7" s="132">
        <v>2567</v>
      </c>
      <c r="K7" s="80"/>
      <c r="L7" s="80"/>
      <c r="M7" s="80"/>
      <c r="N7" s="80"/>
      <c r="O7" s="308"/>
      <c r="P7" s="308"/>
      <c r="Q7" s="308"/>
      <c r="R7" s="308"/>
      <c r="S7" s="308"/>
      <c r="T7" s="308"/>
    </row>
    <row r="8" spans="1:20" s="115" customFormat="1" ht="24" customHeight="1" x14ac:dyDescent="0.75">
      <c r="A8" s="127"/>
      <c r="B8" s="127" t="s">
        <v>7</v>
      </c>
      <c r="C8" s="132"/>
      <c r="D8" s="167"/>
      <c r="E8" s="24" t="s">
        <v>8</v>
      </c>
      <c r="F8" s="131"/>
      <c r="G8" s="132"/>
      <c r="H8" s="167"/>
      <c r="I8" s="24" t="s">
        <v>8</v>
      </c>
      <c r="K8" s="80"/>
      <c r="L8" s="80"/>
      <c r="M8" s="80"/>
      <c r="N8" s="80"/>
      <c r="O8" s="308"/>
      <c r="P8" s="308"/>
      <c r="Q8" s="308"/>
      <c r="R8" s="308"/>
      <c r="S8" s="308"/>
      <c r="T8" s="308"/>
    </row>
    <row r="9" spans="1:20" s="115" customFormat="1" ht="24" customHeight="1" x14ac:dyDescent="0.75">
      <c r="A9" s="2" t="s">
        <v>137</v>
      </c>
      <c r="B9" s="2"/>
      <c r="C9" s="2"/>
      <c r="D9" s="2"/>
      <c r="E9" s="2"/>
      <c r="F9" s="2"/>
      <c r="G9" s="3"/>
      <c r="H9" s="3"/>
      <c r="I9" s="3"/>
      <c r="K9" s="80"/>
      <c r="L9" s="80"/>
      <c r="M9" s="80"/>
      <c r="N9" s="80"/>
      <c r="O9" s="308"/>
      <c r="P9" s="308"/>
      <c r="Q9" s="308"/>
      <c r="R9" s="308"/>
      <c r="S9" s="308"/>
      <c r="T9" s="308"/>
    </row>
    <row r="10" spans="1:20" s="115" customFormat="1" ht="24" customHeight="1" x14ac:dyDescent="0.75">
      <c r="A10" s="12" t="s">
        <v>138</v>
      </c>
      <c r="B10" s="2"/>
      <c r="C10" s="88">
        <v>34646483</v>
      </c>
      <c r="D10" s="88"/>
      <c r="E10" s="89">
        <v>34850939</v>
      </c>
      <c r="F10" s="90"/>
      <c r="G10" s="89">
        <v>34646483</v>
      </c>
      <c r="H10" s="89"/>
      <c r="I10" s="89">
        <v>34850939</v>
      </c>
      <c r="K10" s="80"/>
      <c r="L10" s="80"/>
      <c r="M10" s="80"/>
      <c r="N10" s="80"/>
      <c r="O10" s="308"/>
      <c r="P10" s="308"/>
      <c r="Q10" s="308"/>
      <c r="R10" s="308"/>
      <c r="S10" s="308"/>
      <c r="T10" s="308"/>
    </row>
    <row r="11" spans="1:20" s="115" customFormat="1" ht="24" customHeight="1" x14ac:dyDescent="0.75">
      <c r="A11" s="12" t="s">
        <v>139</v>
      </c>
      <c r="B11" s="123"/>
      <c r="C11" s="123">
        <v>-865950</v>
      </c>
      <c r="D11" s="123"/>
      <c r="E11" s="123">
        <v>-888973</v>
      </c>
      <c r="F11" s="187"/>
      <c r="G11" s="123">
        <v>-865950</v>
      </c>
      <c r="H11" s="123"/>
      <c r="I11" s="123">
        <v>-888973</v>
      </c>
      <c r="K11" s="80"/>
      <c r="L11" s="80"/>
      <c r="M11" s="80"/>
      <c r="N11" s="80"/>
      <c r="O11" s="308"/>
      <c r="P11" s="308"/>
      <c r="Q11" s="308"/>
      <c r="R11" s="308"/>
      <c r="S11" s="308"/>
      <c r="T11" s="308"/>
    </row>
    <row r="12" spans="1:20" s="115" customFormat="1" ht="24" customHeight="1" x14ac:dyDescent="0.75">
      <c r="A12" s="12" t="s">
        <v>140</v>
      </c>
      <c r="B12" s="123"/>
      <c r="C12" s="123">
        <v>780451</v>
      </c>
      <c r="D12" s="123"/>
      <c r="E12" s="123">
        <v>939819</v>
      </c>
      <c r="F12" s="187"/>
      <c r="G12" s="123">
        <v>780451</v>
      </c>
      <c r="H12" s="123"/>
      <c r="I12" s="123">
        <v>939819</v>
      </c>
      <c r="K12" s="80"/>
      <c r="L12" s="80"/>
      <c r="M12" s="80"/>
      <c r="N12" s="80"/>
      <c r="O12" s="308"/>
      <c r="P12" s="308"/>
      <c r="Q12" s="308"/>
      <c r="R12" s="308"/>
      <c r="S12" s="308"/>
      <c r="T12" s="308"/>
    </row>
    <row r="13" spans="1:20" s="115" customFormat="1" ht="24" customHeight="1" x14ac:dyDescent="0.75">
      <c r="A13" s="12" t="s">
        <v>141</v>
      </c>
      <c r="B13" s="309"/>
      <c r="C13" s="123">
        <v>8549351</v>
      </c>
      <c r="D13" s="123"/>
      <c r="E13" s="123">
        <v>9308222</v>
      </c>
      <c r="F13" s="123"/>
      <c r="G13" s="123">
        <v>8549351</v>
      </c>
      <c r="H13" s="123"/>
      <c r="I13" s="123">
        <v>9308222</v>
      </c>
      <c r="K13" s="80"/>
      <c r="L13" s="80"/>
      <c r="M13" s="80"/>
      <c r="N13" s="80"/>
      <c r="O13" s="308"/>
      <c r="P13" s="308"/>
      <c r="Q13" s="308"/>
      <c r="R13" s="308"/>
      <c r="S13" s="308"/>
      <c r="T13" s="308"/>
    </row>
    <row r="14" spans="1:20" s="115" customFormat="1" ht="24" customHeight="1" x14ac:dyDescent="0.75">
      <c r="A14" s="12" t="s">
        <v>142</v>
      </c>
      <c r="B14" s="309"/>
      <c r="C14" s="123">
        <v>1424401</v>
      </c>
      <c r="D14" s="123"/>
      <c r="E14" s="123">
        <v>1509101</v>
      </c>
      <c r="F14" s="123"/>
      <c r="G14" s="123">
        <v>1424401</v>
      </c>
      <c r="H14" s="123"/>
      <c r="I14" s="123">
        <v>1509101</v>
      </c>
      <c r="K14" s="80"/>
      <c r="L14" s="80"/>
      <c r="M14" s="80"/>
      <c r="N14" s="80"/>
      <c r="O14" s="308"/>
      <c r="P14" s="308"/>
      <c r="Q14" s="308"/>
      <c r="R14" s="308"/>
      <c r="S14" s="308"/>
      <c r="T14" s="308"/>
    </row>
    <row r="15" spans="1:20" s="115" customFormat="1" ht="24" customHeight="1" x14ac:dyDescent="0.75">
      <c r="A15" s="12" t="s">
        <v>143</v>
      </c>
      <c r="B15" s="309"/>
      <c r="C15" s="123">
        <v>17633</v>
      </c>
      <c r="D15" s="123"/>
      <c r="E15" s="123">
        <v>13185</v>
      </c>
      <c r="F15" s="187"/>
      <c r="G15" s="123">
        <v>17633</v>
      </c>
      <c r="H15" s="123"/>
      <c r="I15" s="123">
        <v>13185</v>
      </c>
      <c r="K15" s="80"/>
      <c r="L15" s="80"/>
      <c r="M15" s="80"/>
      <c r="N15" s="80"/>
      <c r="O15" s="308"/>
      <c r="P15" s="308"/>
      <c r="Q15" s="308"/>
      <c r="R15" s="308"/>
      <c r="S15" s="308"/>
      <c r="T15" s="308"/>
    </row>
    <row r="16" spans="1:20" s="115" customFormat="1" ht="24" customHeight="1" x14ac:dyDescent="0.75">
      <c r="A16" s="12" t="s">
        <v>144</v>
      </c>
      <c r="B16" s="142"/>
      <c r="C16" s="123">
        <v>163636</v>
      </c>
      <c r="D16" s="123"/>
      <c r="E16" s="123">
        <v>165454</v>
      </c>
      <c r="F16" s="123"/>
      <c r="G16" s="123">
        <v>148944</v>
      </c>
      <c r="H16" s="123"/>
      <c r="I16" s="123">
        <v>145327</v>
      </c>
      <c r="K16" s="80"/>
      <c r="L16" s="80"/>
      <c r="M16" s="80"/>
      <c r="N16" s="80"/>
      <c r="O16" s="308"/>
      <c r="P16" s="308"/>
      <c r="Q16" s="308"/>
      <c r="R16" s="308"/>
      <c r="S16" s="308"/>
      <c r="T16" s="308"/>
    </row>
    <row r="17" spans="1:20" s="115" customFormat="1" ht="24" customHeight="1" x14ac:dyDescent="0.75">
      <c r="A17" s="12" t="s">
        <v>145</v>
      </c>
      <c r="B17" s="142"/>
      <c r="C17" s="123">
        <v>-51460887</v>
      </c>
      <c r="D17" s="123"/>
      <c r="E17" s="123">
        <v>-53146397</v>
      </c>
      <c r="F17" s="187"/>
      <c r="G17" s="123">
        <v>-51460887</v>
      </c>
      <c r="H17" s="123"/>
      <c r="I17" s="123">
        <v>-53146397</v>
      </c>
      <c r="K17" s="80"/>
      <c r="L17" s="80"/>
      <c r="M17" s="80"/>
      <c r="N17" s="80"/>
      <c r="O17" s="308"/>
      <c r="P17" s="308"/>
      <c r="Q17" s="308"/>
      <c r="R17" s="308"/>
      <c r="S17" s="308"/>
      <c r="T17" s="308"/>
    </row>
    <row r="18" spans="1:20" s="115" customFormat="1" ht="24" customHeight="1" x14ac:dyDescent="0.75">
      <c r="A18" s="12" t="s">
        <v>146</v>
      </c>
      <c r="B18" s="142"/>
      <c r="C18" s="123">
        <v>-3114293</v>
      </c>
      <c r="D18" s="123"/>
      <c r="E18" s="123">
        <v>-3139572</v>
      </c>
      <c r="F18" s="187"/>
      <c r="G18" s="123">
        <v>-3114293</v>
      </c>
      <c r="H18" s="123"/>
      <c r="I18" s="123">
        <v>-3139572</v>
      </c>
      <c r="K18" s="80"/>
      <c r="L18" s="80"/>
      <c r="M18" s="80"/>
      <c r="N18" s="80"/>
      <c r="O18" s="308"/>
      <c r="P18" s="308"/>
      <c r="Q18" s="308"/>
      <c r="R18" s="308"/>
      <c r="S18" s="308"/>
      <c r="T18" s="308"/>
    </row>
    <row r="19" spans="1:20" s="115" customFormat="1" ht="24" customHeight="1" x14ac:dyDescent="0.75">
      <c r="A19" s="12" t="s">
        <v>147</v>
      </c>
      <c r="B19" s="142"/>
      <c r="C19" s="123">
        <v>-416656</v>
      </c>
      <c r="D19" s="123"/>
      <c r="E19" s="123">
        <v>-360097</v>
      </c>
      <c r="F19" s="187"/>
      <c r="G19" s="123">
        <v>-404412</v>
      </c>
      <c r="H19" s="123"/>
      <c r="I19" s="123">
        <v>-343361</v>
      </c>
      <c r="K19" s="80"/>
      <c r="L19" s="80"/>
      <c r="M19" s="80"/>
      <c r="N19" s="80"/>
      <c r="O19" s="308"/>
      <c r="P19" s="308"/>
      <c r="Q19" s="308"/>
      <c r="R19" s="308"/>
      <c r="S19" s="308"/>
      <c r="T19" s="308"/>
    </row>
    <row r="20" spans="1:20" s="115" customFormat="1" ht="24" customHeight="1" x14ac:dyDescent="0.75">
      <c r="A20" s="12" t="s">
        <v>148</v>
      </c>
      <c r="B20" s="142"/>
      <c r="C20" s="123">
        <v>-177818</v>
      </c>
      <c r="D20" s="123"/>
      <c r="E20" s="123">
        <v>-296414</v>
      </c>
      <c r="F20" s="123"/>
      <c r="G20" s="123">
        <v>-177428</v>
      </c>
      <c r="H20" s="123"/>
      <c r="I20" s="123">
        <v>-295953</v>
      </c>
      <c r="K20" s="80"/>
      <c r="L20" s="80"/>
      <c r="M20" s="80"/>
      <c r="N20" s="80"/>
      <c r="O20" s="308"/>
      <c r="P20" s="308"/>
      <c r="Q20" s="308"/>
      <c r="R20" s="308"/>
      <c r="S20" s="308"/>
      <c r="T20" s="308"/>
    </row>
    <row r="21" spans="1:20" s="115" customFormat="1" ht="24" customHeight="1" x14ac:dyDescent="0.75">
      <c r="A21" s="12" t="s">
        <v>149</v>
      </c>
      <c r="B21" s="142"/>
      <c r="C21" s="123">
        <v>133394437</v>
      </c>
      <c r="D21" s="123"/>
      <c r="E21" s="123">
        <v>82427459</v>
      </c>
      <c r="F21" s="123"/>
      <c r="G21" s="123">
        <v>133394437</v>
      </c>
      <c r="H21" s="123"/>
      <c r="I21" s="123">
        <v>82427459</v>
      </c>
      <c r="K21" s="80"/>
      <c r="L21" s="80"/>
      <c r="M21" s="80"/>
      <c r="N21" s="80"/>
      <c r="O21" s="308"/>
      <c r="P21" s="308"/>
      <c r="Q21" s="308"/>
      <c r="R21" s="308"/>
      <c r="S21" s="308"/>
      <c r="T21" s="308"/>
    </row>
    <row r="22" spans="1:20" s="115" customFormat="1" ht="24" customHeight="1" x14ac:dyDescent="0.75">
      <c r="A22" s="12" t="s">
        <v>150</v>
      </c>
      <c r="B22" s="142"/>
      <c r="C22" s="123">
        <v>-125250652</v>
      </c>
      <c r="D22" s="123"/>
      <c r="E22" s="123">
        <v>-76258983</v>
      </c>
      <c r="F22" s="123"/>
      <c r="G22" s="123">
        <v>-125250652</v>
      </c>
      <c r="H22" s="123"/>
      <c r="I22" s="123">
        <v>-76258983</v>
      </c>
      <c r="K22" s="80"/>
      <c r="L22" s="80"/>
      <c r="M22" s="80"/>
      <c r="N22" s="80"/>
      <c r="O22" s="308"/>
      <c r="P22" s="308"/>
      <c r="Q22" s="308"/>
      <c r="R22" s="308"/>
      <c r="S22" s="308"/>
      <c r="T22" s="308"/>
    </row>
    <row r="23" spans="1:20" s="115" customFormat="1" ht="24" customHeight="1" x14ac:dyDescent="0.75">
      <c r="A23" s="12" t="s">
        <v>181</v>
      </c>
      <c r="B23" s="142"/>
      <c r="C23" s="123">
        <v>14818</v>
      </c>
      <c r="D23" s="123"/>
      <c r="E23" s="123">
        <v>28219</v>
      </c>
      <c r="F23" s="123"/>
      <c r="G23" s="123">
        <v>14818</v>
      </c>
      <c r="H23" s="123"/>
      <c r="I23" s="123">
        <v>28219</v>
      </c>
      <c r="K23" s="80"/>
      <c r="L23" s="80"/>
      <c r="M23" s="80"/>
      <c r="N23" s="80"/>
      <c r="O23" s="308"/>
      <c r="P23" s="308"/>
      <c r="Q23" s="308"/>
      <c r="R23" s="308"/>
      <c r="S23" s="308"/>
      <c r="T23" s="308"/>
    </row>
    <row r="24" spans="1:20" s="115" customFormat="1" ht="24" customHeight="1" x14ac:dyDescent="0.75">
      <c r="A24" s="310" t="s">
        <v>183</v>
      </c>
      <c r="B24" s="175"/>
      <c r="C24" s="311">
        <f>SUM(C10:C23)</f>
        <v>-2295046</v>
      </c>
      <c r="D24" s="123"/>
      <c r="E24" s="311">
        <f>SUM(E10:E23)</f>
        <v>-4848038</v>
      </c>
      <c r="F24" s="312"/>
      <c r="G24" s="311">
        <f>SUM(G10:G23)</f>
        <v>-2297104</v>
      </c>
      <c r="H24" s="123"/>
      <c r="I24" s="311">
        <f>SUM(I10:I23)</f>
        <v>-4850968</v>
      </c>
      <c r="K24" s="80"/>
      <c r="L24" s="80"/>
      <c r="M24" s="80"/>
      <c r="N24" s="80"/>
      <c r="O24" s="308"/>
      <c r="P24" s="308"/>
      <c r="Q24" s="308"/>
      <c r="R24" s="308"/>
      <c r="S24" s="308"/>
      <c r="T24" s="308"/>
    </row>
    <row r="25" spans="1:20" s="115" customFormat="1" ht="24" customHeight="1" x14ac:dyDescent="0.75">
      <c r="A25" s="313"/>
      <c r="B25" s="175"/>
      <c r="C25" s="123"/>
      <c r="D25" s="123"/>
      <c r="E25" s="123"/>
      <c r="F25" s="312"/>
      <c r="G25" s="123"/>
      <c r="H25" s="123"/>
      <c r="I25" s="123"/>
      <c r="K25" s="80"/>
      <c r="L25" s="80"/>
      <c r="M25" s="80"/>
      <c r="N25" s="80"/>
      <c r="O25" s="308"/>
      <c r="P25" s="308"/>
      <c r="Q25" s="308"/>
      <c r="R25" s="308"/>
      <c r="S25" s="308"/>
      <c r="T25" s="308"/>
    </row>
    <row r="26" spans="1:20" s="115" customFormat="1" ht="24" customHeight="1" x14ac:dyDescent="0.75">
      <c r="A26" s="114" t="s">
        <v>151</v>
      </c>
      <c r="B26" s="175"/>
      <c r="C26" s="123"/>
      <c r="D26" s="123"/>
      <c r="E26" s="123"/>
      <c r="F26" s="312"/>
      <c r="G26" s="123"/>
      <c r="H26" s="123"/>
      <c r="I26" s="123"/>
      <c r="K26" s="80"/>
      <c r="L26" s="80"/>
      <c r="M26" s="80"/>
      <c r="N26" s="80"/>
      <c r="O26" s="308"/>
      <c r="P26" s="308"/>
      <c r="Q26" s="308"/>
      <c r="R26" s="308"/>
      <c r="S26" s="308"/>
      <c r="T26" s="308"/>
    </row>
    <row r="27" spans="1:20" s="115" customFormat="1" ht="24" customHeight="1" x14ac:dyDescent="0.75">
      <c r="A27" s="12" t="s">
        <v>152</v>
      </c>
      <c r="B27" s="175"/>
      <c r="C27" s="118">
        <v>-87884</v>
      </c>
      <c r="D27" s="123"/>
      <c r="E27" s="118">
        <v>-33338</v>
      </c>
      <c r="F27" s="123"/>
      <c r="G27" s="118">
        <v>-87783</v>
      </c>
      <c r="H27" s="123"/>
      <c r="I27" s="118">
        <v>-33338</v>
      </c>
      <c r="K27" s="80"/>
      <c r="L27" s="80"/>
      <c r="M27" s="80"/>
      <c r="N27" s="80"/>
      <c r="O27" s="308"/>
      <c r="P27" s="308"/>
      <c r="Q27" s="308"/>
      <c r="R27" s="308"/>
      <c r="S27" s="308"/>
      <c r="T27" s="308"/>
    </row>
    <row r="28" spans="1:20" s="115" customFormat="1" ht="24" customHeight="1" x14ac:dyDescent="0.75">
      <c r="A28" s="310" t="s">
        <v>184</v>
      </c>
      <c r="B28" s="175"/>
      <c r="C28" s="118">
        <f>SUM(C27:C27)</f>
        <v>-87884</v>
      </c>
      <c r="D28" s="123"/>
      <c r="E28" s="118">
        <f>SUM(E27)</f>
        <v>-33338</v>
      </c>
      <c r="F28" s="123"/>
      <c r="G28" s="118">
        <f>SUM(G27)</f>
        <v>-87783</v>
      </c>
      <c r="H28" s="123"/>
      <c r="I28" s="118">
        <f>SUM(I27)</f>
        <v>-33338</v>
      </c>
      <c r="K28" s="80"/>
      <c r="L28" s="80"/>
      <c r="M28" s="80"/>
      <c r="N28" s="80"/>
      <c r="O28" s="308"/>
      <c r="P28" s="308"/>
      <c r="Q28" s="308"/>
      <c r="R28" s="308"/>
      <c r="S28" s="308"/>
      <c r="T28" s="308"/>
    </row>
    <row r="29" spans="1:20" s="115" customFormat="1" ht="24" customHeight="1" x14ac:dyDescent="0.75">
      <c r="A29" s="314"/>
      <c r="B29" s="175"/>
      <c r="C29" s="123"/>
      <c r="D29" s="123"/>
      <c r="E29" s="123"/>
      <c r="F29" s="123"/>
      <c r="G29" s="123"/>
      <c r="H29" s="123"/>
      <c r="I29" s="123"/>
      <c r="K29" s="80"/>
      <c r="L29" s="80"/>
      <c r="M29" s="80"/>
      <c r="N29" s="80"/>
      <c r="O29" s="308"/>
      <c r="P29" s="308"/>
      <c r="Q29" s="308"/>
      <c r="R29" s="308"/>
      <c r="S29" s="308"/>
      <c r="T29" s="308"/>
    </row>
    <row r="30" spans="1:20" s="115" customFormat="1" ht="24" customHeight="1" x14ac:dyDescent="0.75">
      <c r="A30" s="114" t="s">
        <v>186</v>
      </c>
      <c r="B30" s="175"/>
      <c r="C30" s="123"/>
      <c r="D30" s="123"/>
      <c r="E30" s="123"/>
      <c r="F30" s="312"/>
      <c r="G30" s="123"/>
      <c r="H30" s="123"/>
      <c r="I30" s="123"/>
      <c r="K30" s="80"/>
      <c r="L30" s="80"/>
      <c r="M30" s="80"/>
      <c r="N30" s="80"/>
      <c r="O30" s="308"/>
      <c r="P30" s="308"/>
      <c r="Q30" s="308"/>
      <c r="R30" s="308"/>
      <c r="S30" s="308"/>
      <c r="T30" s="308"/>
    </row>
    <row r="31" spans="1:20" s="115" customFormat="1" ht="24" customHeight="1" x14ac:dyDescent="0.75">
      <c r="A31" s="12" t="s">
        <v>135</v>
      </c>
      <c r="B31" s="175"/>
      <c r="C31" s="118">
        <v>-1457024</v>
      </c>
      <c r="D31" s="123"/>
      <c r="E31" s="91">
        <v>-679873</v>
      </c>
      <c r="F31" s="315"/>
      <c r="G31" s="91">
        <v>-1457024</v>
      </c>
      <c r="H31" s="123"/>
      <c r="I31" s="91">
        <v>-679873</v>
      </c>
      <c r="K31" s="80"/>
      <c r="L31" s="80"/>
      <c r="M31" s="80"/>
      <c r="N31" s="80"/>
      <c r="O31" s="308"/>
      <c r="P31" s="308"/>
      <c r="Q31" s="308"/>
      <c r="R31" s="308"/>
      <c r="S31" s="308"/>
      <c r="T31" s="308"/>
    </row>
    <row r="32" spans="1:20" s="115" customFormat="1" ht="24" customHeight="1" x14ac:dyDescent="0.75">
      <c r="A32" s="310" t="s">
        <v>187</v>
      </c>
      <c r="B32" s="175"/>
      <c r="C32" s="118">
        <f>SUM(C31:C31)</f>
        <v>-1457024</v>
      </c>
      <c r="D32" s="123"/>
      <c r="E32" s="118">
        <f>SUM(E31)</f>
        <v>-679873</v>
      </c>
      <c r="F32" s="123"/>
      <c r="G32" s="118">
        <f>SUM(G31)</f>
        <v>-1457024</v>
      </c>
      <c r="H32" s="123"/>
      <c r="I32" s="118">
        <f>SUM(I31)</f>
        <v>-679873</v>
      </c>
      <c r="K32" s="80"/>
      <c r="L32" s="80"/>
      <c r="M32" s="80"/>
      <c r="N32" s="80"/>
      <c r="O32" s="308"/>
      <c r="P32" s="308"/>
      <c r="Q32" s="308"/>
      <c r="R32" s="308"/>
      <c r="S32" s="308"/>
      <c r="T32" s="308"/>
    </row>
    <row r="33" spans="1:20" s="115" customFormat="1" ht="24" customHeight="1" x14ac:dyDescent="0.75">
      <c r="A33" s="314"/>
      <c r="B33" s="175"/>
      <c r="C33" s="123"/>
      <c r="D33" s="123"/>
      <c r="E33" s="123"/>
      <c r="F33" s="123"/>
      <c r="G33" s="123"/>
      <c r="H33" s="123"/>
      <c r="I33" s="123"/>
      <c r="K33" s="80"/>
      <c r="L33" s="80"/>
      <c r="M33" s="80"/>
      <c r="N33" s="80"/>
      <c r="O33" s="308"/>
      <c r="P33" s="308"/>
      <c r="Q33" s="308"/>
      <c r="R33" s="308"/>
      <c r="S33" s="308"/>
      <c r="T33" s="308"/>
    </row>
    <row r="34" spans="1:20" s="115" customFormat="1" ht="24" customHeight="1" x14ac:dyDescent="0.75">
      <c r="A34" s="114" t="s">
        <v>177</v>
      </c>
      <c r="B34" s="142"/>
      <c r="C34" s="123">
        <f>C24+C28+C32</f>
        <v>-3839954</v>
      </c>
      <c r="D34" s="123"/>
      <c r="E34" s="123">
        <f>E24+E28+E32</f>
        <v>-5561249</v>
      </c>
      <c r="F34" s="123"/>
      <c r="G34" s="123">
        <f>G24+G28+G32</f>
        <v>-3841911</v>
      </c>
      <c r="H34" s="123"/>
      <c r="I34" s="123">
        <f>I24+I28+I32</f>
        <v>-5564179</v>
      </c>
      <c r="K34" s="80"/>
      <c r="L34" s="80"/>
      <c r="M34" s="80"/>
      <c r="N34" s="80"/>
      <c r="O34" s="308"/>
      <c r="P34" s="308"/>
      <c r="Q34" s="308"/>
      <c r="R34" s="308"/>
      <c r="S34" s="308"/>
      <c r="T34" s="308"/>
    </row>
    <row r="35" spans="1:20" s="115" customFormat="1" ht="24" customHeight="1" x14ac:dyDescent="0.75">
      <c r="A35" s="115" t="s">
        <v>153</v>
      </c>
      <c r="B35" s="142"/>
      <c r="C35" s="118">
        <f>BS!F11</f>
        <v>10522578</v>
      </c>
      <c r="D35" s="123"/>
      <c r="E35" s="119">
        <f>BS!H11</f>
        <v>16083827</v>
      </c>
      <c r="F35" s="124"/>
      <c r="G35" s="119">
        <f>BS!L11</f>
        <v>10501471</v>
      </c>
      <c r="H35" s="124"/>
      <c r="I35" s="119">
        <f>BS!N11</f>
        <v>16065650</v>
      </c>
      <c r="K35" s="80"/>
      <c r="L35" s="80"/>
      <c r="M35" s="80"/>
      <c r="N35" s="80"/>
      <c r="O35" s="308"/>
      <c r="P35" s="308"/>
      <c r="Q35" s="308"/>
      <c r="R35" s="308"/>
      <c r="S35" s="308"/>
      <c r="T35" s="308"/>
    </row>
    <row r="36" spans="1:20" s="115" customFormat="1" ht="24" customHeight="1" thickBot="1" x14ac:dyDescent="0.8">
      <c r="A36" s="114" t="s">
        <v>154</v>
      </c>
      <c r="B36" s="175">
        <v>8</v>
      </c>
      <c r="C36" s="186">
        <f>SUM(C34:C35)</f>
        <v>6682624</v>
      </c>
      <c r="D36" s="123"/>
      <c r="E36" s="186">
        <f>SUM(E34:E35)</f>
        <v>10522578</v>
      </c>
      <c r="F36" s="123"/>
      <c r="G36" s="186">
        <f>SUM(G34:G35)</f>
        <v>6659560</v>
      </c>
      <c r="H36" s="123"/>
      <c r="I36" s="186">
        <f>SUM(I34:I35)</f>
        <v>10501471</v>
      </c>
      <c r="K36" s="80"/>
      <c r="L36" s="80"/>
      <c r="M36" s="80"/>
      <c r="N36" s="80"/>
      <c r="O36" s="308"/>
      <c r="P36" s="308"/>
      <c r="Q36" s="308"/>
      <c r="R36" s="308"/>
      <c r="S36" s="308"/>
      <c r="T36" s="308"/>
    </row>
    <row r="37" spans="1:20" s="318" customFormat="1" ht="24" customHeight="1" thickTop="1" x14ac:dyDescent="0.75">
      <c r="A37" s="316"/>
      <c r="B37" s="317"/>
      <c r="C37" s="154"/>
      <c r="D37" s="154"/>
      <c r="E37" s="154"/>
      <c r="F37" s="154"/>
      <c r="G37" s="154"/>
      <c r="H37" s="154"/>
      <c r="I37" s="154"/>
      <c r="K37" s="80"/>
      <c r="L37" s="80"/>
      <c r="M37" s="80"/>
      <c r="N37" s="80"/>
      <c r="O37" s="308"/>
      <c r="P37" s="308"/>
      <c r="Q37" s="308"/>
      <c r="R37" s="308"/>
      <c r="S37" s="308"/>
      <c r="T37" s="308"/>
    </row>
    <row r="38" spans="1:20" s="318" customFormat="1" ht="24" customHeight="1" x14ac:dyDescent="0.75">
      <c r="A38" s="316"/>
      <c r="B38" s="317"/>
      <c r="C38" s="123"/>
      <c r="D38" s="154"/>
      <c r="E38" s="123"/>
      <c r="F38" s="123"/>
      <c r="G38" s="123"/>
      <c r="H38" s="123"/>
      <c r="I38" s="123"/>
      <c r="K38" s="80"/>
      <c r="L38" s="80"/>
      <c r="M38" s="80"/>
      <c r="N38" s="80"/>
      <c r="O38" s="308"/>
      <c r="P38" s="308"/>
      <c r="Q38" s="308"/>
      <c r="R38" s="308"/>
      <c r="S38" s="308"/>
      <c r="T38" s="308"/>
    </row>
    <row r="39" spans="1:20" s="115" customFormat="1" ht="24" customHeight="1" x14ac:dyDescent="0.75">
      <c r="A39" s="114"/>
      <c r="B39" s="317"/>
      <c r="C39" s="124"/>
      <c r="D39" s="124"/>
      <c r="E39" s="124"/>
      <c r="G39" s="124"/>
      <c r="H39" s="124"/>
      <c r="I39" s="124"/>
      <c r="K39" s="80"/>
      <c r="L39" s="80"/>
      <c r="M39" s="80"/>
      <c r="N39" s="80"/>
      <c r="O39" s="308"/>
      <c r="P39" s="308"/>
      <c r="Q39" s="308"/>
      <c r="R39" s="308"/>
      <c r="S39" s="308"/>
      <c r="T39" s="308"/>
    </row>
    <row r="40" spans="1:20" s="115" customFormat="1" ht="24" customHeight="1" x14ac:dyDescent="0.75">
      <c r="A40" s="114"/>
      <c r="B40" s="317"/>
      <c r="C40" s="124"/>
      <c r="D40" s="124"/>
      <c r="E40" s="124"/>
      <c r="G40" s="124"/>
      <c r="H40" s="124"/>
      <c r="I40" s="124"/>
      <c r="K40" s="80"/>
      <c r="L40" s="80"/>
      <c r="M40" s="80"/>
      <c r="N40" s="80"/>
      <c r="O40" s="308"/>
      <c r="P40" s="308"/>
      <c r="Q40" s="308"/>
      <c r="R40" s="308"/>
      <c r="S40" s="308"/>
      <c r="T40" s="308"/>
    </row>
    <row r="41" spans="1:20" s="115" customFormat="1" ht="24" customHeight="1" x14ac:dyDescent="0.75">
      <c r="A41" s="114"/>
      <c r="B41" s="317"/>
      <c r="C41" s="124"/>
      <c r="D41" s="124"/>
      <c r="E41" s="124"/>
      <c r="G41" s="124"/>
      <c r="H41" s="124"/>
      <c r="I41" s="124"/>
      <c r="K41" s="80"/>
      <c r="L41" s="80"/>
      <c r="M41" s="80"/>
      <c r="N41" s="80"/>
      <c r="O41" s="308"/>
      <c r="P41" s="308"/>
      <c r="Q41" s="308"/>
      <c r="R41" s="308"/>
      <c r="S41" s="308"/>
      <c r="T41" s="308"/>
    </row>
    <row r="42" spans="1:20" s="115" customFormat="1" ht="24" customHeight="1" x14ac:dyDescent="0.75">
      <c r="A42" s="114"/>
      <c r="B42" s="317"/>
      <c r="C42" s="124"/>
      <c r="D42" s="124"/>
      <c r="E42" s="124"/>
      <c r="G42" s="124"/>
      <c r="H42" s="124"/>
      <c r="I42" s="124"/>
      <c r="K42" s="80"/>
      <c r="L42" s="80"/>
      <c r="M42" s="80"/>
      <c r="N42" s="80"/>
      <c r="O42" s="308"/>
      <c r="P42" s="308"/>
      <c r="Q42" s="308"/>
      <c r="R42" s="308"/>
      <c r="S42" s="308"/>
      <c r="T42" s="308"/>
    </row>
    <row r="43" spans="1:20" s="115" customFormat="1" ht="24" customHeight="1" x14ac:dyDescent="0.75">
      <c r="A43" s="114"/>
      <c r="B43" s="317"/>
      <c r="C43" s="124"/>
      <c r="D43" s="124"/>
      <c r="E43" s="124"/>
      <c r="G43" s="124"/>
      <c r="H43" s="124"/>
      <c r="I43" s="124"/>
      <c r="K43" s="80"/>
      <c r="L43" s="80"/>
      <c r="M43" s="80"/>
      <c r="N43" s="80"/>
      <c r="O43" s="308"/>
      <c r="P43" s="308"/>
      <c r="Q43" s="308"/>
      <c r="R43" s="308"/>
      <c r="S43" s="308"/>
      <c r="T43" s="308"/>
    </row>
    <row r="44" spans="1:20" s="115" customFormat="1" ht="24" customHeight="1" x14ac:dyDescent="0.75">
      <c r="A44" s="114"/>
      <c r="B44" s="317"/>
      <c r="C44" s="124"/>
      <c r="D44" s="124"/>
      <c r="E44" s="124"/>
      <c r="G44" s="124"/>
      <c r="H44" s="124"/>
      <c r="I44" s="124"/>
      <c r="K44" s="80"/>
      <c r="L44" s="80"/>
      <c r="M44" s="80"/>
      <c r="N44" s="80"/>
      <c r="O44" s="308"/>
      <c r="P44" s="308"/>
      <c r="Q44" s="308"/>
      <c r="R44" s="308"/>
      <c r="S44" s="308"/>
      <c r="T44" s="308"/>
    </row>
    <row r="45" spans="1:20" s="115" customFormat="1" ht="24" customHeight="1" x14ac:dyDescent="0.75">
      <c r="A45" s="114"/>
      <c r="B45" s="317"/>
      <c r="C45" s="154"/>
      <c r="D45" s="124"/>
      <c r="E45" s="124"/>
      <c r="F45" s="124"/>
      <c r="G45" s="154"/>
      <c r="H45" s="124"/>
      <c r="I45" s="124"/>
      <c r="K45" s="80"/>
      <c r="L45" s="80"/>
      <c r="M45" s="80"/>
      <c r="N45" s="80"/>
      <c r="O45" s="308"/>
      <c r="P45" s="308"/>
      <c r="Q45" s="308"/>
      <c r="R45" s="308"/>
      <c r="S45" s="308"/>
      <c r="T45" s="308"/>
    </row>
    <row r="46" spans="1:20" s="115" customFormat="1" ht="24" customHeight="1" x14ac:dyDescent="0.75">
      <c r="A46" s="114"/>
      <c r="B46" s="319"/>
      <c r="C46" s="320"/>
      <c r="D46" s="320"/>
      <c r="E46" s="320"/>
      <c r="F46" s="320"/>
      <c r="G46" s="320"/>
      <c r="H46" s="320"/>
      <c r="I46" s="320"/>
      <c r="K46" s="80"/>
      <c r="L46" s="80"/>
      <c r="M46" s="80"/>
      <c r="N46" s="80"/>
      <c r="O46" s="308"/>
      <c r="P46" s="308"/>
      <c r="Q46" s="308"/>
      <c r="R46" s="308"/>
      <c r="S46" s="308"/>
      <c r="T46" s="308"/>
    </row>
    <row r="47" spans="1:20" ht="24" customHeight="1" x14ac:dyDescent="0.6"/>
    <row r="48" spans="1:20" ht="24" customHeight="1" x14ac:dyDescent="0.6"/>
    <row r="49" spans="1:2" ht="24" customHeight="1" x14ac:dyDescent="0.6"/>
    <row r="50" spans="1:2" ht="24" customHeight="1" x14ac:dyDescent="0.6"/>
    <row r="51" spans="1:2" ht="24" customHeight="1" x14ac:dyDescent="0.6">
      <c r="B51" s="323"/>
    </row>
    <row r="52" spans="1:2" ht="19.149999999999999" customHeight="1" x14ac:dyDescent="0.6"/>
    <row r="53" spans="1:2" ht="24" customHeight="1" x14ac:dyDescent="0.6">
      <c r="A53" s="339"/>
      <c r="B53" s="339"/>
    </row>
    <row r="54" spans="1:2" ht="24" customHeight="1" x14ac:dyDescent="0.6"/>
    <row r="55" spans="1:2" ht="24" customHeight="1" x14ac:dyDescent="0.6">
      <c r="A55" s="323" t="s">
        <v>217</v>
      </c>
    </row>
    <row r="56" spans="1:2" ht="24" customHeight="1" x14ac:dyDescent="0.6"/>
    <row r="57" spans="1:2" ht="24" customHeight="1" x14ac:dyDescent="0.6"/>
  </sheetData>
  <mergeCells count="8">
    <mergeCell ref="A53:B53"/>
    <mergeCell ref="C6:E6"/>
    <mergeCell ref="G6:I6"/>
    <mergeCell ref="G4:I4"/>
    <mergeCell ref="A1:I1"/>
    <mergeCell ref="C4:E4"/>
    <mergeCell ref="A3:I3"/>
    <mergeCell ref="A2:I2"/>
  </mergeCells>
  <pageMargins left="1" right="0.2" top="1" bottom="0.5" header="0.6" footer="0.3"/>
  <pageSetup paperSize="9" scale="5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BDCF0E-B9B0-49D2-BE54-71FDA8050DDB}">
  <ds:schemaRefs>
    <ds:schemaRef ds:uri="http://purl.org/dc/elements/1.1/"/>
    <ds:schemaRef ds:uri="http://schemas.microsoft.com/office/2006/metadata/properties"/>
    <ds:schemaRef ds:uri="ee7dcf24-4a12-4830-b800-636c29676ad4"/>
    <ds:schemaRef ds:uri="http://schemas.microsoft.com/office/2006/documentManagement/types"/>
    <ds:schemaRef ds:uri="b6a3c8a3-5a6c-420d-89d1-daa90c9eabcb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PL</vt:lpstr>
      <vt:lpstr>SCSE_Conso 67</vt:lpstr>
      <vt:lpstr>SCSE_Conso 68</vt:lpstr>
      <vt:lpstr>SCSE_Separate 67</vt:lpstr>
      <vt:lpstr>SCSE_Separate 68</vt:lpstr>
      <vt:lpstr>CF</vt:lpstr>
      <vt:lpstr>BS!Print_Area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mboonrod@deloitte.com</cp:lastModifiedBy>
  <cp:revision/>
  <cp:lastPrinted>2026-02-20T11:45:34Z</cp:lastPrinted>
  <dcterms:created xsi:type="dcterms:W3CDTF">2001-10-04T03:02:51Z</dcterms:created>
  <dcterms:modified xsi:type="dcterms:W3CDTF">2026-02-20T13:20:31Z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