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mboonrod_deloitte_com/Documents/Desktop/BLA 25/FS/YE25/BLAFS_20.2.26_final/BLAINSURANCE (ชุดตลาด)/"/>
    </mc:Choice>
  </mc:AlternateContent>
  <xr:revisionPtr revIDLastSave="46" documentId="13_ncr:1_{5A2A70E8-6C1E-4BDD-B32E-07E9B416D378}" xr6:coauthVersionLast="47" xr6:coauthVersionMax="47" xr10:uidLastSave="{78DC871B-2A22-4B1C-84F4-E3672FD11564}"/>
  <bookViews>
    <workbookView xWindow="-110" yWindow="-110" windowWidth="19420" windowHeight="10300" tabRatio="809" activeTab="1" xr2:uid="{00000000-000D-0000-FFFF-FFFF00000000}"/>
  </bookViews>
  <sheets>
    <sheet name="PL" sheetId="1" r:id="rId1"/>
    <sheet name="BS" sheetId="12" r:id="rId2"/>
    <sheet name="SCSE_Conso 24" sheetId="23" r:id="rId3"/>
    <sheet name="SCSE_Conso 25" sheetId="33" r:id="rId4"/>
    <sheet name="SCSE_Separate 24" sheetId="31" r:id="rId5"/>
    <sheet name="SCSE_Separate 25" sheetId="32" r:id="rId6"/>
    <sheet name="CF" sheetId="2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20" l="1"/>
  <c r="G26" i="20"/>
  <c r="E26" i="20"/>
  <c r="C26" i="20"/>
  <c r="I83" i="1" l="1"/>
  <c r="E83" i="1"/>
  <c r="G77" i="1"/>
  <c r="C77" i="1"/>
  <c r="L99" i="12"/>
  <c r="L101" i="12" s="1"/>
  <c r="F99" i="12"/>
  <c r="F101" i="12" s="1"/>
  <c r="L76" i="12"/>
  <c r="F76" i="12"/>
  <c r="C18" i="31" l="1"/>
  <c r="U19" i="23"/>
  <c r="Q19" i="23"/>
  <c r="O19" i="23"/>
  <c r="O33" i="23" s="1"/>
  <c r="M19" i="23"/>
  <c r="K19" i="23"/>
  <c r="I19" i="23"/>
  <c r="G19" i="23"/>
  <c r="E19" i="23"/>
  <c r="C19" i="23"/>
  <c r="I38" i="20"/>
  <c r="G38" i="20"/>
  <c r="E38" i="20"/>
  <c r="C38" i="20"/>
  <c r="I35" i="20"/>
  <c r="G35" i="20"/>
  <c r="E35" i="20"/>
  <c r="I31" i="20"/>
  <c r="G31" i="20"/>
  <c r="E31" i="20"/>
  <c r="I37" i="20"/>
  <c r="G37" i="20"/>
  <c r="E37" i="20"/>
  <c r="S26" i="32"/>
  <c r="S25" i="32"/>
  <c r="S24" i="32"/>
  <c r="S23" i="32"/>
  <c r="S21" i="32"/>
  <c r="K17" i="32"/>
  <c r="S17" i="32" s="1"/>
  <c r="S16" i="32"/>
  <c r="Q29" i="31"/>
  <c r="O29" i="31"/>
  <c r="M29" i="31"/>
  <c r="I29" i="31"/>
  <c r="G29" i="31"/>
  <c r="E29" i="31"/>
  <c r="E32" i="31" s="1"/>
  <c r="C29" i="31"/>
  <c r="S31" i="31"/>
  <c r="S28" i="31"/>
  <c r="S27" i="31"/>
  <c r="S26" i="31"/>
  <c r="O25" i="31"/>
  <c r="S25" i="31" s="1"/>
  <c r="S23" i="31"/>
  <c r="S19" i="31"/>
  <c r="Q18" i="31"/>
  <c r="O18" i="31"/>
  <c r="M18" i="31"/>
  <c r="K18" i="31"/>
  <c r="I18" i="31"/>
  <c r="I32" i="31" s="1"/>
  <c r="G18" i="31"/>
  <c r="G32" i="31" s="1"/>
  <c r="E18" i="31"/>
  <c r="S17" i="31"/>
  <c r="S16" i="31"/>
  <c r="W30" i="33"/>
  <c r="S27" i="33"/>
  <c r="W27" i="33" s="1"/>
  <c r="S26" i="33"/>
  <c r="W26" i="33" s="1"/>
  <c r="S25" i="33"/>
  <c r="W25" i="33" s="1"/>
  <c r="S24" i="33"/>
  <c r="W24" i="33" s="1"/>
  <c r="S22" i="33"/>
  <c r="W22" i="33" s="1"/>
  <c r="U19" i="33"/>
  <c r="K18" i="33"/>
  <c r="S18" i="33" s="1"/>
  <c r="W18" i="33" s="1"/>
  <c r="S17" i="33"/>
  <c r="W17" i="33" s="1"/>
  <c r="S20" i="23"/>
  <c r="W20" i="23" s="1"/>
  <c r="Q33" i="23"/>
  <c r="S32" i="23"/>
  <c r="W32" i="23" s="1"/>
  <c r="Q30" i="23"/>
  <c r="O30" i="23"/>
  <c r="M30" i="23"/>
  <c r="M33" i="23" s="1"/>
  <c r="I30" i="23"/>
  <c r="G30" i="23"/>
  <c r="E30" i="23"/>
  <c r="E33" i="23" s="1"/>
  <c r="C30" i="23"/>
  <c r="C33" i="23" s="1"/>
  <c r="S29" i="23"/>
  <c r="W29" i="23" s="1"/>
  <c r="S28" i="23"/>
  <c r="W28" i="23" s="1"/>
  <c r="S27" i="23"/>
  <c r="W27" i="23" s="1"/>
  <c r="S26" i="23"/>
  <c r="W26" i="23" s="1"/>
  <c r="S24" i="23"/>
  <c r="W24" i="23" s="1"/>
  <c r="U21" i="23"/>
  <c r="U30" i="23" s="1"/>
  <c r="U33" i="23" s="1"/>
  <c r="S18" i="23"/>
  <c r="W18" i="23" s="1"/>
  <c r="S17" i="23"/>
  <c r="W17" i="23" s="1"/>
  <c r="W19" i="23" s="1"/>
  <c r="G83" i="1"/>
  <c r="C83" i="1"/>
  <c r="C84" i="1" s="1"/>
  <c r="I77" i="1"/>
  <c r="I84" i="1" s="1"/>
  <c r="E77" i="1"/>
  <c r="E84" i="1" s="1"/>
  <c r="I21" i="1"/>
  <c r="G21" i="1"/>
  <c r="E21" i="1"/>
  <c r="C21" i="1"/>
  <c r="I18" i="1"/>
  <c r="G18" i="1"/>
  <c r="E18" i="1"/>
  <c r="C18" i="1"/>
  <c r="C22" i="1" s="1"/>
  <c r="I13" i="1"/>
  <c r="G13" i="1"/>
  <c r="E13" i="1"/>
  <c r="C13" i="1"/>
  <c r="G22" i="1" l="1"/>
  <c r="G26" i="1" s="1"/>
  <c r="G28" i="1" s="1"/>
  <c r="G68" i="1" s="1"/>
  <c r="I22" i="1"/>
  <c r="I26" i="1" s="1"/>
  <c r="I28" i="1" s="1"/>
  <c r="C26" i="1"/>
  <c r="C28" i="1" s="1"/>
  <c r="E39" i="20"/>
  <c r="G39" i="20"/>
  <c r="O32" i="31"/>
  <c r="E22" i="1"/>
  <c r="E26" i="1" s="1"/>
  <c r="E28" i="1" s="1"/>
  <c r="Q32" i="31"/>
  <c r="I39" i="20"/>
  <c r="S19" i="23"/>
  <c r="G33" i="23"/>
  <c r="I33" i="23"/>
  <c r="C32" i="31"/>
  <c r="M32" i="31"/>
  <c r="G84" i="1"/>
  <c r="G31" i="1"/>
  <c r="C68" i="1"/>
  <c r="C85" i="1" s="1"/>
  <c r="C90" i="1" s="1"/>
  <c r="C88" i="1" s="1"/>
  <c r="C33" i="1"/>
  <c r="C31" i="1" s="1"/>
  <c r="E68" i="1"/>
  <c r="E85" i="1" s="1"/>
  <c r="E90" i="1" s="1"/>
  <c r="E88" i="1" s="1"/>
  <c r="E33" i="1"/>
  <c r="E31" i="1" s="1"/>
  <c r="S18" i="31"/>
  <c r="I31" i="1" l="1"/>
  <c r="K20" i="31" s="1"/>
  <c r="I68" i="1"/>
  <c r="I85" i="1"/>
  <c r="I88" i="1" s="1"/>
  <c r="G85" i="1"/>
  <c r="G88" i="1" s="1"/>
  <c r="K18" i="32"/>
  <c r="S18" i="32" s="1"/>
  <c r="G93" i="1"/>
  <c r="K21" i="23"/>
  <c r="E93" i="1"/>
  <c r="K19" i="33"/>
  <c r="S19" i="33" s="1"/>
  <c r="W19" i="33" s="1"/>
  <c r="C93" i="1"/>
  <c r="C35" i="20"/>
  <c r="D76" i="12"/>
  <c r="I93" i="1" l="1"/>
  <c r="K29" i="31"/>
  <c r="K32" i="31" s="1"/>
  <c r="S20" i="31"/>
  <c r="S29" i="31" s="1"/>
  <c r="S32" i="31" s="1"/>
  <c r="K30" i="23"/>
  <c r="K33" i="23" s="1"/>
  <c r="S21" i="23"/>
  <c r="S30" i="23" s="1"/>
  <c r="N28" i="12"/>
  <c r="L28" i="12"/>
  <c r="H28" i="12"/>
  <c r="F28" i="12"/>
  <c r="W21" i="23" l="1"/>
  <c r="W30" i="23" s="1"/>
  <c r="W33" i="23" s="1"/>
  <c r="S33" i="23"/>
  <c r="D28" i="12"/>
  <c r="J28" i="12"/>
  <c r="C31" i="20" l="1"/>
  <c r="Q27" i="32"/>
  <c r="Q30" i="32" s="1"/>
  <c r="O27" i="32"/>
  <c r="O30" i="32" s="1"/>
  <c r="M27" i="32"/>
  <c r="M30" i="32" s="1"/>
  <c r="I27" i="32"/>
  <c r="I30" i="32" s="1"/>
  <c r="G27" i="32"/>
  <c r="G30" i="32" s="1"/>
  <c r="E27" i="32"/>
  <c r="E30" i="32" s="1"/>
  <c r="C27" i="32"/>
  <c r="C30" i="32" s="1"/>
  <c r="U28" i="33"/>
  <c r="U31" i="33" s="1"/>
  <c r="Q28" i="33"/>
  <c r="Q31" i="33" s="1"/>
  <c r="O28" i="33"/>
  <c r="O31" i="33" s="1"/>
  <c r="M28" i="33"/>
  <c r="M31" i="33" s="1"/>
  <c r="I28" i="33"/>
  <c r="I31" i="33" s="1"/>
  <c r="G28" i="33"/>
  <c r="G31" i="33" s="1"/>
  <c r="E28" i="33"/>
  <c r="E31" i="33" s="1"/>
  <c r="C28" i="33"/>
  <c r="C31" i="33" s="1"/>
  <c r="C37" i="20" l="1"/>
  <c r="C39" i="20" s="1"/>
  <c r="N99" i="12" l="1"/>
  <c r="N101" i="12" s="1"/>
  <c r="J99" i="12"/>
  <c r="J101" i="12" s="1"/>
  <c r="H99" i="12"/>
  <c r="H101" i="12" s="1"/>
  <c r="D99" i="12"/>
  <c r="D101" i="12" s="1"/>
  <c r="K28" i="33" l="1"/>
  <c r="K31" i="33" s="1"/>
  <c r="K27" i="32"/>
  <c r="K30" i="32" s="1"/>
  <c r="W28" i="33" l="1"/>
  <c r="W31" i="33" s="1"/>
  <c r="N76" i="12"/>
  <c r="N102" i="12" s="1"/>
  <c r="L102" i="12"/>
  <c r="J76" i="12"/>
  <c r="J102" i="12" s="1"/>
  <c r="H76" i="12"/>
  <c r="H102" i="12" s="1"/>
  <c r="F102" i="12"/>
  <c r="D102" i="12"/>
  <c r="S28" i="33" l="1"/>
  <c r="S31" i="33" s="1"/>
  <c r="S27" i="32"/>
  <c r="S30" i="32" s="1"/>
</calcChain>
</file>

<file path=xl/sharedStrings.xml><?xml version="1.0" encoding="utf-8"?>
<sst xmlns="http://schemas.openxmlformats.org/spreadsheetml/2006/main" count="503" uniqueCount="222">
  <si>
    <t>BANGKOK  LIFE  ASSURANCE  PUBLIC  COMPANY  LIMITED  AND  SUBSIDIARY</t>
  </si>
  <si>
    <t>STATEMENTS  OF  FINANCIAL  POSITION</t>
  </si>
  <si>
    <t>(UNIT : THOUSAND  BAHT)</t>
  </si>
  <si>
    <t>Consolidated</t>
  </si>
  <si>
    <t>Separate</t>
  </si>
  <si>
    <t>financial statements</t>
  </si>
  <si>
    <t>December 31,</t>
  </si>
  <si>
    <t>Notes</t>
  </si>
  <si>
    <t>ASSETS</t>
  </si>
  <si>
    <t>Cash and cash equivalents</t>
  </si>
  <si>
    <t>Accrued investment income</t>
  </si>
  <si>
    <t>Derivative assets</t>
  </si>
  <si>
    <t>Investments in a subsidiary</t>
  </si>
  <si>
    <t>Property, plant and equipment</t>
  </si>
  <si>
    <t>Goodwill</t>
  </si>
  <si>
    <t>Intangible assets</t>
  </si>
  <si>
    <t>Deferred tax assets</t>
  </si>
  <si>
    <t>Other assets</t>
  </si>
  <si>
    <t>TOTAL  ASSETS</t>
  </si>
  <si>
    <r>
      <t xml:space="preserve">STATEMENTS  OF  FINANCIAL  POSITION  </t>
    </r>
    <r>
      <rPr>
        <sz val="9.3000000000000007"/>
        <rFont val="Times New Roman"/>
        <family val="1"/>
      </rPr>
      <t>(CONTINUED)</t>
    </r>
  </si>
  <si>
    <t>LIABILITIES  AND  SHAREHOLDERS’ EQUITY</t>
  </si>
  <si>
    <t xml:space="preserve">LIABILITIES  </t>
  </si>
  <si>
    <t>Insurance contract liabilities</t>
  </si>
  <si>
    <t>Derivative liabilities</t>
  </si>
  <si>
    <t>Income tax payable</t>
  </si>
  <si>
    <t>Employee benefit obligations</t>
  </si>
  <si>
    <t>Other liabilities</t>
  </si>
  <si>
    <t>Total liabilities</t>
  </si>
  <si>
    <t>SHAREHOLDERS’ EQUITY</t>
  </si>
  <si>
    <t>Share capital</t>
  </si>
  <si>
    <t>Authorized share capital</t>
  </si>
  <si>
    <t>1,708,000,000 ordinary shares of Baht 1 each</t>
  </si>
  <si>
    <t>Issued and paid-up share capital</t>
  </si>
  <si>
    <t xml:space="preserve">1,707,566,000 ordinary shares of Baht 1 each, </t>
  </si>
  <si>
    <t xml:space="preserve">  fully paid</t>
  </si>
  <si>
    <t>Premium on share capital</t>
  </si>
  <si>
    <t>Retained earnings</t>
  </si>
  <si>
    <t>Appropriated</t>
  </si>
  <si>
    <t>Legal reserve</t>
  </si>
  <si>
    <t>General reserve</t>
  </si>
  <si>
    <t xml:space="preserve">Unappropriated </t>
  </si>
  <si>
    <t xml:space="preserve">Other component of shareholders’ equity  </t>
  </si>
  <si>
    <t>Revaluation surplus on investment</t>
  </si>
  <si>
    <t>through other comprehensive income</t>
  </si>
  <si>
    <t>- net of income taxes</t>
  </si>
  <si>
    <t xml:space="preserve">  - net of income taxes</t>
  </si>
  <si>
    <t>Shareholders’ equity attributable to owners of the Company</t>
  </si>
  <si>
    <t>Non-controlling interests of the subsidiary</t>
  </si>
  <si>
    <t xml:space="preserve">Total shareholders’ equity  </t>
  </si>
  <si>
    <t>TOTAL  LIABILITIES  AND  SHAREHOLDERS’ EQUITY</t>
  </si>
  <si>
    <t>STATEMENTS  OF  PROFIT  OR  LOSS  AND  OTHER  COMPREHENSIVE  INCOME</t>
  </si>
  <si>
    <t>Other income</t>
  </si>
  <si>
    <t>Profit before income tax</t>
  </si>
  <si>
    <t>Shareholders’ equity of the Company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</si>
  <si>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</si>
  <si>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Other comprehensive income (loss)</t>
  </si>
  <si>
    <t>Earnings per share</t>
  </si>
  <si>
    <t>Basic earnings per share</t>
  </si>
  <si>
    <t xml:space="preserve">STATEMENTS  OF  CHANGES  IN  SHAREHOLDERS’  EQUITY </t>
  </si>
  <si>
    <t>Consolidated financial statements</t>
  </si>
  <si>
    <t>Shareholders’ equity attributable to owner of the Company</t>
  </si>
  <si>
    <t xml:space="preserve">Other component of shareholders’ equity </t>
  </si>
  <si>
    <t>Revaluation surplus</t>
  </si>
  <si>
    <t xml:space="preserve">Shareholders’ </t>
  </si>
  <si>
    <t xml:space="preserve">Revaluation surplus </t>
  </si>
  <si>
    <t xml:space="preserve">Total shareholders’ </t>
  </si>
  <si>
    <t>equity attributable</t>
  </si>
  <si>
    <t>Issued and</t>
  </si>
  <si>
    <t xml:space="preserve"> through other </t>
  </si>
  <si>
    <t>on cash flow</t>
  </si>
  <si>
    <t xml:space="preserve">equity attributable </t>
  </si>
  <si>
    <t xml:space="preserve"> to non-controlling</t>
  </si>
  <si>
    <t>paid-up</t>
  </si>
  <si>
    <t>Premium on</t>
  </si>
  <si>
    <t>Legal</t>
  </si>
  <si>
    <t>General</t>
  </si>
  <si>
    <t>comprehensive income</t>
  </si>
  <si>
    <t>hedge derivatives</t>
  </si>
  <si>
    <t>to owners of</t>
  </si>
  <si>
    <t xml:space="preserve"> interests of</t>
  </si>
  <si>
    <t>Note</t>
  </si>
  <si>
    <t>share capital</t>
  </si>
  <si>
    <t>reserve</t>
  </si>
  <si>
    <t>Unappropriated</t>
  </si>
  <si>
    <t xml:space="preserve"> - net of  income taxes</t>
  </si>
  <si>
    <t xml:space="preserve"> - net of income taxes</t>
  </si>
  <si>
    <t>the Company</t>
  </si>
  <si>
    <t>the subsidiary</t>
  </si>
  <si>
    <t>Total</t>
  </si>
  <si>
    <t>Dividend paid</t>
  </si>
  <si>
    <t>other comprehensive income - net of income taxes</t>
  </si>
  <si>
    <t>fair value - net of income taxes</t>
  </si>
  <si>
    <t>Separate financial statements</t>
  </si>
  <si>
    <t xml:space="preserve">      BANGKOK  LIFE  ASSURANCE  PUBLIC  COMPANY  LIMITED  AND  SUBSIDIARY</t>
  </si>
  <si>
    <t>STATEMENTS  OF  CASH  FLOWS</t>
  </si>
  <si>
    <t>Cash flows from operating activities</t>
  </si>
  <si>
    <t>Gross written premium from direct insurance</t>
  </si>
  <si>
    <t>Interest income</t>
  </si>
  <si>
    <t>Dividend income</t>
  </si>
  <si>
    <t>Corporate income taxes</t>
  </si>
  <si>
    <t>Cash received - financial assets</t>
  </si>
  <si>
    <t>Cash paid - financial assets</t>
  </si>
  <si>
    <t>Net cash used in operating activities</t>
  </si>
  <si>
    <t>Cash flows from investing activities</t>
  </si>
  <si>
    <t>Net cash flows for purchases and disposals of</t>
  </si>
  <si>
    <t xml:space="preserve">  property, plant and equipment</t>
  </si>
  <si>
    <t>Net cash used in investing activities</t>
  </si>
  <si>
    <t>Cash flows from financing activity</t>
  </si>
  <si>
    <t>Net cash used in financing activity</t>
  </si>
  <si>
    <t>Net decrease in cash and cash equivalents</t>
  </si>
  <si>
    <t>Insurance contract assets</t>
  </si>
  <si>
    <t>Reinsurance contract assets</t>
  </si>
  <si>
    <t>Debt instruments</t>
  </si>
  <si>
    <t>Equity instruments</t>
  </si>
  <si>
    <t>Loans and accrued interest receivables</t>
  </si>
  <si>
    <t>Investment properties</t>
  </si>
  <si>
    <t>January 1,</t>
  </si>
  <si>
    <t>Reinsurance contract liabilities</t>
  </si>
  <si>
    <t>Other financial liabilities</t>
  </si>
  <si>
    <t xml:space="preserve"> Insurance revenue</t>
  </si>
  <si>
    <t xml:space="preserve"> Insurance service expenses</t>
  </si>
  <si>
    <t xml:space="preserve"> Investment income</t>
  </si>
  <si>
    <t>finance reserve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</si>
  <si>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</si>
  <si>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Insurance acquisition cash flows</t>
  </si>
  <si>
    <t>Incurred claims and insurance service expenses</t>
  </si>
  <si>
    <t>Other investment income</t>
  </si>
  <si>
    <t>Amounts received from reinsurers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</si>
  <si>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</si>
  <si>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</si>
  <si>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</si>
  <si>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</si>
  <si>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</si>
  <si>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</si>
  <si>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</si>
  <si>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</si>
  <si>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</si>
  <si>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</si>
  <si>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</si>
  <si>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</si>
  <si>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 Insurance finance expenses from insurance contracts issued</t>
  </si>
  <si>
    <t xml:space="preserve"> Finance expenses from reinsurance contracts held</t>
  </si>
  <si>
    <t xml:space="preserve">     through other comprehensive income</t>
  </si>
  <si>
    <t>Other comprehensive income (loss) for the period</t>
  </si>
  <si>
    <t>Revaluation surplus on cash flow hedge derivatives</t>
  </si>
  <si>
    <t>Insurance and reinsurance finance reserve</t>
  </si>
  <si>
    <t xml:space="preserve"> Gain on financial instrument, net</t>
  </si>
  <si>
    <t xml:space="preserve"> Insurance service result</t>
  </si>
  <si>
    <t xml:space="preserve"> Net insurance finance expenses</t>
  </si>
  <si>
    <t>Items that may be reclassified to profit or loss</t>
  </si>
  <si>
    <t>Income tax relating to items that may be reclassified to profit or loss</t>
  </si>
  <si>
    <t>Items that will not be reclassified to profit or loss</t>
  </si>
  <si>
    <t>Income taxes relating to items that will not be reclassifies to profit or loss</t>
  </si>
  <si>
    <t xml:space="preserve">Gain on investment at fair value through </t>
  </si>
  <si>
    <t>Insurance and</t>
  </si>
  <si>
    <t xml:space="preserve"> reinsurance </t>
  </si>
  <si>
    <t xml:space="preserve">Transfer of investment revaluation reserve upon </t>
  </si>
  <si>
    <t>disposal of equity investments designated as at FVOCI</t>
  </si>
  <si>
    <t>(Restated)</t>
  </si>
  <si>
    <t>Impact of initial adoption of TFRS 9 and TFRS 17</t>
  </si>
  <si>
    <t xml:space="preserve">Gain on measuring cash flow hedge derivatives at </t>
  </si>
  <si>
    <t>Finance expenses from insurance contracts issued</t>
  </si>
  <si>
    <t xml:space="preserve">on investment </t>
  </si>
  <si>
    <t>6, 7</t>
  </si>
  <si>
    <t>Net cash - financial liabilities</t>
  </si>
  <si>
    <t>Income tax expenses</t>
  </si>
  <si>
    <t>Actuarial gain</t>
  </si>
  <si>
    <t xml:space="preserve">Premium paid net from ceding commission and other directly </t>
  </si>
  <si>
    <t xml:space="preserve">  attributable expenses</t>
  </si>
  <si>
    <t>Deferred tax liabilities</t>
  </si>
  <si>
    <t>Net investment income</t>
  </si>
  <si>
    <t xml:space="preserve"> Other finance cost</t>
  </si>
  <si>
    <t xml:space="preserve"> Other operating expenses</t>
  </si>
  <si>
    <t xml:space="preserve"> Other income</t>
  </si>
  <si>
    <t>Total comprehensive income for the periods attributable to</t>
  </si>
  <si>
    <t>Gain on investment in debt instrument at fair value</t>
  </si>
  <si>
    <t>Other comprehensive income for the periods - net of income taxes</t>
  </si>
  <si>
    <t xml:space="preserve"> Reversal (recognition) of loss from expected credit loss</t>
  </si>
  <si>
    <t>Finance expenses from reinsurance contracts held</t>
  </si>
  <si>
    <t>Balance as at January 1, 2025 (Restated)</t>
  </si>
  <si>
    <t>Balance as at January 1, 2024 (as previously reported)</t>
  </si>
  <si>
    <t>Balance as at January 1, 2024 (Restated)</t>
  </si>
  <si>
    <t xml:space="preserve">Gain on cash flow hedge derivatives at </t>
  </si>
  <si>
    <t>Net investment income and insurance finance expenses</t>
  </si>
  <si>
    <t>Finance expense from reinsurance contracts held</t>
  </si>
  <si>
    <t xml:space="preserve">    Total items that will not be reclassified to profit or loss - net of income taxes</t>
  </si>
  <si>
    <t>Other operating expenses</t>
  </si>
  <si>
    <t xml:space="preserve">     Total items that may be reclassified to profit or loss - net of income taxes</t>
  </si>
  <si>
    <t>Net profit for the periods attributable to</t>
  </si>
  <si>
    <r>
      <rPr>
        <b/>
        <sz val="10"/>
        <rFont val="Times New Roman"/>
        <family val="1"/>
      </rPr>
      <t xml:space="preserve">FOR  THE  YEAR  ENDED  DECEMBER  </t>
    </r>
    <r>
      <rPr>
        <b/>
        <sz val="12"/>
        <rFont val="Times New Roman"/>
        <family val="1"/>
      </rPr>
      <t>31,  2025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</si>
  <si>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31,  2025</t>
    </r>
  </si>
  <si>
    <t>Balance as at December 31, 2025</t>
  </si>
  <si>
    <t>Balance as at December 31, 2024</t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</si>
  <si>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</si>
  <si>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r>
      <t xml:space="preserve">AS  AT  DECEMBER  </t>
    </r>
    <r>
      <rPr>
        <b/>
        <sz val="11"/>
        <rFont val="Times New Roman"/>
        <family val="1"/>
      </rPr>
      <t>31,  2025</t>
    </r>
  </si>
  <si>
    <t>Profit for the year</t>
  </si>
  <si>
    <t>Cash and cash equivalents at the end of years</t>
  </si>
  <si>
    <t>Cash and cash equivalents at beginning of years</t>
  </si>
  <si>
    <t>Total comprehensive income (loss) for the year</t>
  </si>
  <si>
    <t>Net profit for the years</t>
  </si>
  <si>
    <t>Total comprehensive income for the years</t>
  </si>
  <si>
    <t>22</t>
  </si>
  <si>
    <t>12</t>
  </si>
  <si>
    <t>Assets held for sale</t>
  </si>
  <si>
    <t>21</t>
  </si>
  <si>
    <t>24, 25</t>
  </si>
  <si>
    <t>24, 31</t>
  </si>
  <si>
    <t>19, 24</t>
  </si>
  <si>
    <t xml:space="preserve"> Net expenses from reinsurance contracts held</t>
  </si>
  <si>
    <t>Gain on cash flow hedges derivatives at fair value</t>
  </si>
  <si>
    <t>Insurance finance expenses from insurance contracts issued</t>
  </si>
  <si>
    <t>Loss on financial liabilities designated at fair value</t>
  </si>
  <si>
    <t>Actuarial gain (loss)</t>
  </si>
  <si>
    <t>37</t>
  </si>
  <si>
    <t>-</t>
  </si>
  <si>
    <t>Actuarial loss</t>
  </si>
  <si>
    <t>24, 27</t>
  </si>
  <si>
    <t>Notes to the financial statements form an integral part of these statements</t>
  </si>
  <si>
    <t>24, 26, 31</t>
  </si>
  <si>
    <t>24, 30, 31</t>
  </si>
  <si>
    <t>24, 31, 42</t>
  </si>
  <si>
    <t xml:space="preserve"> Gain on revaluation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</si>
</sst>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&quot;£&quot;#,##0.00;[Red]\-&quot;£&quot;#,##0.00"/>
    <numFmt numFmtId="166" formatCode="#,##0.000_);\(#,##0.000\)"/>
    <numFmt numFmtId="167" formatCode="_(* #,##0_);_(* \(#,##0\);_(* &quot;-&quot;??_);_(@_)"/>
    <numFmt numFmtId="168" formatCode="_(* #,##0.000_);_(* \(#,##0.000\);_(* &quot;-&quot;???_);_(@_)"/>
    <numFmt numFmtId="169" formatCode="_(* #,##0.00000_);_(* \(#,##0.00000\);_(* &quot;-&quot;?????_);_(@_)"/>
    <numFmt numFmtId="170" formatCode="\-"/>
    <numFmt numFmtId="171" formatCode="#,##0;[Red]\(#,##0\)"/>
    <numFmt numFmtId="172" formatCode="_-* #,##0_-;\-* #,##0_-;_-* &quot;-&quot;??_-;_-@_-"/>
    <numFmt numFmtId="173" formatCode="_(* #,##0.00_);_(* \(#,##0.00\);_(* &quot;-&quot;_);_(@_)"/>
    <numFmt numFmtId="174" formatCode="_(* #,##0_);_(* \(#,##0\);_(* &quot;-&quot;?????_);_(@_)"/>
    <numFmt numFmtId="175" formatCode="_(* #,##0_);_(* \(#,##0\);_(\ &quot;-&quot;_);_(@_)"/>
  </numFmts>
  <fonts count="17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sz val="9.3000000000000007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</cellStyleXfs>
  <cellXfs count="193">
    <xf numFmtId="0" fontId="0" fillId="0" borderId="0" xfId="0"/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vertical="center"/>
    </xf>
    <xf numFmtId="38" fontId="5" fillId="0" borderId="0" xfId="3" quotePrefix="1" applyNumberFormat="1" applyFont="1" applyFill="1" applyBorder="1" applyAlignment="1">
      <alignment horizontal="center" vertical="center"/>
    </xf>
    <xf numFmtId="1" fontId="5" fillId="0" borderId="0" xfId="3" quotePrefix="1" applyFont="1" applyFill="1" applyBorder="1" applyAlignment="1">
      <alignment horizontal="center" vertical="center"/>
    </xf>
    <xf numFmtId="41" fontId="5" fillId="0" borderId="0" xfId="3" quotePrefix="1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41" fontId="5" fillId="0" borderId="5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5" fillId="0" borderId="1" xfId="9" applyNumberFormat="1" applyFont="1" applyFill="1" applyBorder="1" applyAlignment="1">
      <alignment vertical="center"/>
    </xf>
    <xf numFmtId="41" fontId="5" fillId="0" borderId="2" xfId="9" applyNumberFormat="1" applyFont="1" applyFill="1" applyBorder="1" applyAlignment="1">
      <alignment vertical="center"/>
    </xf>
    <xf numFmtId="41" fontId="5" fillId="0" borderId="0" xfId="9" applyNumberFormat="1" applyFont="1" applyFill="1" applyBorder="1" applyAlignment="1">
      <alignment vertical="center"/>
    </xf>
    <xf numFmtId="41" fontId="5" fillId="0" borderId="3" xfId="9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8" fillId="0" borderId="0" xfId="1" applyFont="1" applyFill="1" applyAlignment="1">
      <alignment vertical="center"/>
    </xf>
    <xf numFmtId="43" fontId="0" fillId="0" borderId="0" xfId="1" applyFont="1" applyFill="1"/>
    <xf numFmtId="172" fontId="11" fillId="0" borderId="6" xfId="9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41" fontId="5" fillId="0" borderId="0" xfId="0" quotePrefix="1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49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3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indent="2"/>
    </xf>
    <xf numFmtId="49" fontId="8" fillId="0" borderId="0" xfId="6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8" fontId="5" fillId="0" borderId="0" xfId="0" applyNumberFormat="1" applyFont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41" fontId="5" fillId="0" borderId="2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41" fontId="5" fillId="0" borderId="1" xfId="9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 wrapText="1" indent="2"/>
    </xf>
    <xf numFmtId="41" fontId="5" fillId="0" borderId="5" xfId="6" applyNumberFormat="1" applyFont="1" applyBorder="1" applyAlignment="1">
      <alignment horizontal="right" vertical="center"/>
    </xf>
    <xf numFmtId="0" fontId="5" fillId="0" borderId="0" xfId="6" applyFont="1" applyFill="1" applyAlignment="1">
      <alignment vertical="center"/>
    </xf>
    <xf numFmtId="49" fontId="4" fillId="0" borderId="0" xfId="6" applyNumberFormat="1" applyFont="1" applyFill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 wrapText="1"/>
    </xf>
    <xf numFmtId="0" fontId="8" fillId="0" borderId="0" xfId="6" applyFont="1" applyFill="1" applyAlignment="1">
      <alignment horizontal="left" vertical="center"/>
    </xf>
    <xf numFmtId="0" fontId="8" fillId="0" borderId="4" xfId="6" applyFont="1" applyFill="1" applyBorder="1" applyAlignment="1">
      <alignment vertical="center"/>
    </xf>
    <xf numFmtId="0" fontId="8" fillId="0" borderId="4" xfId="6" applyFont="1" applyFill="1" applyBorder="1" applyAlignment="1">
      <alignment horizontal="center" vertical="center"/>
    </xf>
    <xf numFmtId="0" fontId="8" fillId="0" borderId="5" xfId="6" applyFont="1" applyFill="1" applyBorder="1" applyAlignment="1">
      <alignment horizontal="center" vertical="center"/>
    </xf>
    <xf numFmtId="0" fontId="8" fillId="0" borderId="0" xfId="8" applyFont="1" applyFill="1" applyAlignment="1">
      <alignment horizontal="left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6" applyNumberFormat="1" applyFont="1" applyFill="1" applyAlignment="1">
      <alignment vertical="center"/>
    </xf>
    <xf numFmtId="0" fontId="11" fillId="0" borderId="0" xfId="8" applyFont="1" applyFill="1" applyAlignment="1">
      <alignment horizontal="left" vertical="center"/>
    </xf>
    <xf numFmtId="0" fontId="11" fillId="0" borderId="0" xfId="8" applyFont="1" applyFill="1" applyAlignment="1">
      <alignment horizontal="center" vertical="center"/>
    </xf>
    <xf numFmtId="175" fontId="11" fillId="0" borderId="0" xfId="11" applyNumberFormat="1" applyFont="1" applyFill="1" applyAlignment="1">
      <alignment horizontal="center" vertical="center"/>
    </xf>
    <xf numFmtId="175" fontId="11" fillId="0" borderId="6" xfId="11" applyNumberFormat="1" applyFont="1" applyFill="1" applyBorder="1" applyAlignment="1">
      <alignment horizontal="center" vertical="center"/>
    </xf>
    <xf numFmtId="41" fontId="11" fillId="0" borderId="6" xfId="0" applyNumberFormat="1" applyFont="1" applyFill="1" applyBorder="1" applyAlignment="1">
      <alignment vertical="center"/>
    </xf>
    <xf numFmtId="169" fontId="11" fillId="0" borderId="7" xfId="6" applyNumberFormat="1" applyFont="1" applyFill="1" applyBorder="1" applyAlignment="1">
      <alignment vertical="center"/>
    </xf>
    <xf numFmtId="41" fontId="11" fillId="0" borderId="7" xfId="6" applyNumberFormat="1" applyFont="1" applyFill="1" applyBorder="1" applyAlignment="1">
      <alignment vertical="center"/>
    </xf>
    <xf numFmtId="0" fontId="11" fillId="0" borderId="0" xfId="8" applyFont="1" applyFill="1" applyAlignment="1">
      <alignment horizontal="left" vertical="center" indent="1"/>
    </xf>
    <xf numFmtId="0" fontId="11" fillId="0" borderId="0" xfId="8" applyFont="1" applyFill="1" applyAlignment="1">
      <alignment horizontal="left" vertical="center" indent="2"/>
    </xf>
    <xf numFmtId="175" fontId="11" fillId="0" borderId="7" xfId="11" applyNumberFormat="1" applyFont="1" applyFill="1" applyBorder="1" applyAlignment="1">
      <alignment horizontal="center" vertical="center"/>
    </xf>
    <xf numFmtId="41" fontId="11" fillId="0" borderId="7" xfId="0" applyNumberFormat="1" applyFont="1" applyFill="1" applyBorder="1" applyAlignment="1">
      <alignment vertical="center"/>
    </xf>
    <xf numFmtId="170" fontId="11" fillId="0" borderId="7" xfId="0" applyNumberFormat="1" applyFont="1" applyFill="1" applyBorder="1" applyAlignment="1">
      <alignment horizontal="center" vertical="center"/>
    </xf>
    <xf numFmtId="0" fontId="11" fillId="0" borderId="0" xfId="8" quotePrefix="1" applyFont="1" applyFill="1" applyAlignment="1">
      <alignment horizontal="left" vertical="center" indent="2"/>
    </xf>
    <xf numFmtId="175" fontId="11" fillId="0" borderId="8" xfId="11" applyNumberFormat="1" applyFont="1" applyFill="1" applyBorder="1" applyAlignment="1">
      <alignment horizontal="center" vertical="center"/>
    </xf>
    <xf numFmtId="170" fontId="11" fillId="0" borderId="0" xfId="6" applyNumberFormat="1" applyFont="1" applyFill="1" applyAlignment="1">
      <alignment horizontal="center" vertical="center"/>
    </xf>
    <xf numFmtId="41" fontId="11" fillId="0" borderId="4" xfId="6" applyNumberFormat="1" applyFont="1" applyFill="1" applyBorder="1" applyAlignment="1">
      <alignment vertical="center"/>
    </xf>
    <xf numFmtId="175" fontId="11" fillId="0" borderId="5" xfId="11" applyNumberFormat="1" applyFont="1" applyFill="1" applyBorder="1" applyAlignment="1">
      <alignment horizontal="center" vertical="center"/>
    </xf>
    <xf numFmtId="41" fontId="11" fillId="0" borderId="5" xfId="6" applyNumberFormat="1" applyFont="1" applyFill="1" applyBorder="1" applyAlignment="1">
      <alignment vertical="center"/>
    </xf>
    <xf numFmtId="41" fontId="11" fillId="0" borderId="3" xfId="6" applyNumberFormat="1" applyFont="1" applyFill="1" applyBorder="1" applyAlignment="1">
      <alignment vertical="center"/>
    </xf>
    <xf numFmtId="0" fontId="11" fillId="0" borderId="0" xfId="6" applyFont="1" applyFill="1" applyAlignment="1">
      <alignment horizontal="left" vertical="center"/>
    </xf>
    <xf numFmtId="0" fontId="5" fillId="0" borderId="0" xfId="6" applyFont="1" applyFill="1" applyAlignment="1">
      <alignment horizontal="left" vertical="center"/>
    </xf>
    <xf numFmtId="170" fontId="11" fillId="0" borderId="0" xfId="0" applyNumberFormat="1" applyFont="1" applyFill="1" applyAlignment="1">
      <alignment horizontal="center" vertical="center"/>
    </xf>
    <xf numFmtId="170" fontId="11" fillId="0" borderId="5" xfId="0" applyNumberFormat="1" applyFont="1" applyFill="1" applyBorder="1" applyAlignment="1">
      <alignment horizontal="center" vertical="center"/>
    </xf>
    <xf numFmtId="170" fontId="11" fillId="0" borderId="6" xfId="0" applyNumberFormat="1" applyFont="1" applyFill="1" applyBorder="1" applyAlignment="1">
      <alignment horizontal="center" vertical="center"/>
    </xf>
    <xf numFmtId="169" fontId="11" fillId="0" borderId="0" xfId="6" applyNumberFormat="1" applyFont="1" applyFill="1" applyAlignment="1">
      <alignment vertical="center"/>
    </xf>
    <xf numFmtId="174" fontId="11" fillId="0" borderId="6" xfId="6" applyNumberFormat="1" applyFont="1" applyFill="1" applyBorder="1" applyAlignment="1">
      <alignment vertical="center"/>
    </xf>
    <xf numFmtId="170" fontId="11" fillId="0" borderId="6" xfId="6" applyNumberFormat="1" applyFont="1" applyFill="1" applyBorder="1" applyAlignment="1">
      <alignment horizontal="center" vertical="center"/>
    </xf>
    <xf numFmtId="170" fontId="11" fillId="0" borderId="7" xfId="6" applyNumberFormat="1" applyFont="1" applyFill="1" applyBorder="1" applyAlignment="1">
      <alignment horizontal="center" vertical="center"/>
    </xf>
    <xf numFmtId="174" fontId="11" fillId="0" borderId="7" xfId="6" applyNumberFormat="1" applyFont="1" applyFill="1" applyBorder="1" applyAlignment="1">
      <alignment vertical="center"/>
    </xf>
    <xf numFmtId="170" fontId="11" fillId="0" borderId="8" xfId="0" applyNumberFormat="1" applyFont="1" applyFill="1" applyBorder="1" applyAlignment="1">
      <alignment horizontal="center" vertical="center"/>
    </xf>
    <xf numFmtId="174" fontId="11" fillId="0" borderId="8" xfId="6" applyNumberFormat="1" applyFont="1" applyFill="1" applyBorder="1" applyAlignment="1">
      <alignment vertical="center"/>
    </xf>
    <xf numFmtId="170" fontId="11" fillId="0" borderId="8" xfId="6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vertical="center"/>
    </xf>
    <xf numFmtId="170" fontId="11" fillId="0" borderId="5" xfId="6" applyNumberFormat="1" applyFont="1" applyFill="1" applyBorder="1" applyAlignment="1">
      <alignment horizontal="center" vertical="center"/>
    </xf>
    <xf numFmtId="0" fontId="16" fillId="0" borderId="0" xfId="11" applyFont="1" applyFill="1" applyAlignment="1">
      <alignment horizontal="center" vertical="center"/>
    </xf>
    <xf numFmtId="41" fontId="11" fillId="0" borderId="6" xfId="6" applyNumberFormat="1" applyFont="1" applyFill="1" applyBorder="1" applyAlignment="1">
      <alignment vertical="center"/>
    </xf>
    <xf numFmtId="41" fontId="11" fillId="0" borderId="8" xfId="6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41" fontId="5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44" fontId="5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1" fontId="5" fillId="0" borderId="3" xfId="0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167" fontId="5" fillId="0" borderId="1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1" fontId="5" fillId="0" borderId="5" xfId="0" quotePrefix="1" applyNumberFormat="1" applyFont="1" applyFill="1" applyBorder="1" applyAlignment="1">
      <alignment horizontal="center" vertical="center"/>
    </xf>
    <xf numFmtId="41" fontId="5" fillId="0" borderId="0" xfId="0" quotePrefix="1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 indent="2"/>
    </xf>
    <xf numFmtId="49" fontId="14" fillId="0" borderId="0" xfId="0" applyNumberFormat="1" applyFont="1" applyFill="1" applyAlignment="1">
      <alignment horizontal="left" vertical="center"/>
    </xf>
    <xf numFmtId="49" fontId="14" fillId="0" borderId="0" xfId="0" applyNumberFormat="1" applyFont="1" applyFill="1" applyAlignment="1">
      <alignment horizontal="left" vertical="center" wrapText="1" indent="2"/>
    </xf>
    <xf numFmtId="41" fontId="5" fillId="0" borderId="1" xfId="0" applyNumberFormat="1" applyFont="1" applyFill="1" applyBorder="1" applyAlignment="1">
      <alignment vertical="center"/>
    </xf>
    <xf numFmtId="167" fontId="5" fillId="0" borderId="5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2"/>
    </xf>
    <xf numFmtId="173" fontId="5" fillId="0" borderId="3" xfId="0" applyNumberFormat="1" applyFont="1" applyFill="1" applyBorder="1" applyAlignment="1">
      <alignment horizontal="center" vertical="center"/>
    </xf>
    <xf numFmtId="173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37" fontId="5" fillId="0" borderId="0" xfId="6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3"/>
    </xf>
    <xf numFmtId="37" fontId="5" fillId="0" borderId="0" xfId="0" applyNumberFormat="1" applyFont="1" applyFill="1" applyAlignment="1">
      <alignment horizontal="left" vertical="center" indent="2"/>
    </xf>
    <xf numFmtId="37" fontId="5" fillId="0" borderId="0" xfId="0" quotePrefix="1" applyNumberFormat="1" applyFont="1" applyFill="1" applyAlignment="1">
      <alignment horizontal="left" vertical="center" indent="3"/>
    </xf>
    <xf numFmtId="171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3"/>
    </xf>
    <xf numFmtId="41" fontId="5" fillId="0" borderId="5" xfId="1" applyNumberFormat="1" applyFont="1" applyFill="1" applyBorder="1" applyAlignment="1">
      <alignment horizontal="right" vertical="center"/>
    </xf>
    <xf numFmtId="169" fontId="5" fillId="0" borderId="5" xfId="0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0" fillId="0" borderId="0" xfId="0" applyFill="1"/>
    <xf numFmtId="17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165" fontId="8" fillId="0" borderId="0" xfId="2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8" fillId="0" borderId="5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49" fontId="8" fillId="0" borderId="5" xfId="6" applyNumberFormat="1" applyFont="1" applyFill="1" applyBorder="1" applyAlignment="1">
      <alignment horizontal="center" vertical="center"/>
    </xf>
    <xf numFmtId="0" fontId="8" fillId="0" borderId="2" xfId="6" applyFont="1" applyFill="1" applyBorder="1" applyAlignment="1">
      <alignment horizontal="center" vertical="center"/>
    </xf>
    <xf numFmtId="0" fontId="8" fillId="0" borderId="5" xfId="6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3" applyNumberFormat="1" applyFont="1" applyFill="1" applyBorder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9" fontId="8" fillId="0" borderId="5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</cellXfs>
  <cellStyles count="12">
    <cellStyle name="Comma" xfId="1" builtinId="3"/>
    <cellStyle name="Comma 2" xfId="2" xr:uid="{00000000-0005-0000-0000-000001000000}"/>
    <cellStyle name="Comma 3" xfId="9" xr:uid="{00000000-0005-0000-0000-000002000000}"/>
    <cellStyle name="Index Number" xfId="3" xr:uid="{00000000-0005-0000-0000-000003000000}"/>
    <cellStyle name="Normal" xfId="0" builtinId="0"/>
    <cellStyle name="Normal 119" xfId="4" xr:uid="{00000000-0005-0000-0000-000005000000}"/>
    <cellStyle name="Normal 120" xfId="5" xr:uid="{00000000-0005-0000-0000-000006000000}"/>
    <cellStyle name="Normal 2" xfId="6" xr:uid="{00000000-0005-0000-0000-000007000000}"/>
    <cellStyle name="Normal 2 2 2" xfId="10" xr:uid="{53AF038D-5AD7-4667-B5C8-D158D32330AA}"/>
    <cellStyle name="Normal 2 2 2 2" xfId="11" xr:uid="{E3543209-2890-4E80-BC41-B68D9F47431D}"/>
    <cellStyle name="Normal 3" xfId="7" xr:uid="{00000000-0005-0000-0000-000008000000}"/>
    <cellStyle name="ปกติ 2" xfId="8" xr:uid="{00000000-0005-0000-0000-000009000000}"/>
  </cellStyles>
  <dxfs count="0"/>
  <tableStyles count="0" defaultTableStyle="TableStyleMedium9" defaultPivotStyle="PivotStyleLight16"/>
  <colors>
    <mruColors>
      <color rgb="FF99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114"/>
  <sheetViews>
    <sheetView view="pageBreakPreview" topLeftCell="A69" zoomScale="83" zoomScaleNormal="85" zoomScaleSheetLayoutView="55" workbookViewId="0">
      <selection activeCell="H51" sqref="H51"/>
    </sheetView>
  </sheetViews>
  <sheetFormatPr defaultColWidth="9.09765625" defaultRowHeight="24" customHeight="1" x14ac:dyDescent="0.75"/>
  <cols>
    <col min="1" max="1" width="83.59765625" style="107" customWidth="1"/>
    <col min="2" max="2" width="16.296875" style="108" customWidth="1"/>
    <col min="3" max="3" width="15.59765625" style="108" customWidth="1"/>
    <col min="4" max="4" width="0.8984375" style="108" customWidth="1"/>
    <col min="5" max="5" width="15.59765625" style="108" customWidth="1"/>
    <col min="6" max="6" width="0.8984375" style="108" customWidth="1"/>
    <col min="7" max="7" width="15.59765625" style="109" customWidth="1"/>
    <col min="8" max="8" width="0.8984375" style="109" customWidth="1"/>
    <col min="9" max="9" width="15.59765625" style="109" customWidth="1"/>
    <col min="10" max="16384" width="9.09765625" style="106"/>
  </cols>
  <sheetData>
    <row r="1" spans="1:9" ht="24" customHeight="1" x14ac:dyDescent="0.75">
      <c r="A1" s="177" t="s">
        <v>0</v>
      </c>
      <c r="B1" s="177"/>
      <c r="C1" s="177"/>
      <c r="D1" s="177"/>
      <c r="E1" s="177"/>
      <c r="F1" s="177"/>
      <c r="G1" s="177"/>
      <c r="H1" s="177"/>
      <c r="I1" s="177"/>
    </row>
    <row r="2" spans="1:9" ht="24" customHeight="1" x14ac:dyDescent="0.75">
      <c r="A2" s="177" t="s">
        <v>50</v>
      </c>
      <c r="B2" s="177"/>
      <c r="C2" s="177"/>
      <c r="D2" s="177"/>
      <c r="E2" s="177"/>
      <c r="F2" s="177"/>
      <c r="G2" s="177"/>
      <c r="H2" s="177"/>
      <c r="I2" s="177"/>
    </row>
    <row r="3" spans="1:9" ht="24" customHeight="1" x14ac:dyDescent="0.75">
      <c r="A3" s="177" t="s">
        <v>193</v>
      </c>
      <c r="B3" s="178"/>
      <c r="C3" s="178"/>
      <c r="D3" s="178"/>
      <c r="E3" s="178"/>
      <c r="F3" s="178"/>
      <c r="G3" s="178"/>
      <c r="H3" s="178"/>
      <c r="I3" s="178"/>
    </row>
    <row r="4" spans="1:9" ht="24" customHeight="1" x14ac:dyDescent="0.75">
      <c r="A4" s="179" t="s">
        <v>2</v>
      </c>
      <c r="B4" s="179"/>
      <c r="C4" s="179"/>
      <c r="D4" s="179"/>
      <c r="E4" s="179"/>
      <c r="F4" s="179"/>
      <c r="G4" s="179"/>
      <c r="H4" s="179"/>
      <c r="I4" s="179"/>
    </row>
    <row r="5" spans="1:9" ht="9" customHeight="1" x14ac:dyDescent="0.75">
      <c r="C5" s="109"/>
      <c r="D5" s="109"/>
      <c r="E5" s="109"/>
      <c r="F5" s="109"/>
    </row>
    <row r="6" spans="1:9" ht="24" customHeight="1" x14ac:dyDescent="0.75">
      <c r="A6" s="108"/>
      <c r="B6" s="110"/>
      <c r="C6" s="180" t="s">
        <v>3</v>
      </c>
      <c r="D6" s="180"/>
      <c r="E6" s="180"/>
      <c r="F6" s="111"/>
      <c r="G6" s="180" t="s">
        <v>4</v>
      </c>
      <c r="H6" s="180"/>
      <c r="I6" s="180"/>
    </row>
    <row r="7" spans="1:9" ht="24" customHeight="1" x14ac:dyDescent="0.75">
      <c r="A7" s="108"/>
      <c r="B7" s="110"/>
      <c r="C7" s="180" t="s">
        <v>5</v>
      </c>
      <c r="D7" s="180"/>
      <c r="E7" s="180"/>
      <c r="F7" s="111"/>
      <c r="G7" s="180" t="s">
        <v>5</v>
      </c>
      <c r="H7" s="180"/>
      <c r="I7" s="180"/>
    </row>
    <row r="8" spans="1:9" ht="24" customHeight="1" x14ac:dyDescent="0.75">
      <c r="A8" s="108"/>
      <c r="B8" s="106"/>
      <c r="C8" s="112">
        <v>2025</v>
      </c>
      <c r="D8" s="112"/>
      <c r="E8" s="112">
        <v>2024</v>
      </c>
      <c r="F8" s="112"/>
      <c r="G8" s="112">
        <v>2025</v>
      </c>
      <c r="H8" s="112"/>
      <c r="I8" s="112">
        <v>2024</v>
      </c>
    </row>
    <row r="9" spans="1:9" ht="24" customHeight="1" x14ac:dyDescent="0.75">
      <c r="A9" s="108"/>
      <c r="B9" s="113" t="s">
        <v>7</v>
      </c>
      <c r="C9" s="112"/>
      <c r="D9" s="112"/>
      <c r="E9" s="112" t="s">
        <v>158</v>
      </c>
      <c r="F9" s="112"/>
      <c r="G9" s="112"/>
      <c r="H9" s="112"/>
      <c r="I9" s="112" t="s">
        <v>158</v>
      </c>
    </row>
    <row r="10" spans="1:9" ht="24" customHeight="1" x14ac:dyDescent="0.75">
      <c r="A10" s="114" t="s">
        <v>119</v>
      </c>
      <c r="B10" s="108" t="s">
        <v>205</v>
      </c>
      <c r="C10" s="115">
        <v>13234860</v>
      </c>
      <c r="D10" s="109"/>
      <c r="E10" s="109">
        <v>12954752</v>
      </c>
      <c r="F10" s="116"/>
      <c r="G10" s="109">
        <v>13234860</v>
      </c>
      <c r="I10" s="109">
        <v>12954752</v>
      </c>
    </row>
    <row r="11" spans="1:9" ht="24" customHeight="1" x14ac:dyDescent="0.75">
      <c r="A11" s="114" t="s">
        <v>120</v>
      </c>
      <c r="B11" s="108" t="s">
        <v>205</v>
      </c>
      <c r="C11" s="115">
        <v>-8594087</v>
      </c>
      <c r="D11" s="109"/>
      <c r="E11" s="109">
        <v>-9358652</v>
      </c>
      <c r="F11" s="116"/>
      <c r="G11" s="109">
        <v>-8594087</v>
      </c>
      <c r="I11" s="109">
        <v>-9358652</v>
      </c>
    </row>
    <row r="12" spans="1:9" ht="24" customHeight="1" x14ac:dyDescent="0.75">
      <c r="A12" s="114" t="s">
        <v>208</v>
      </c>
      <c r="B12" s="108" t="s">
        <v>205</v>
      </c>
      <c r="C12" s="117">
        <v>-203297</v>
      </c>
      <c r="D12" s="109"/>
      <c r="E12" s="118">
        <v>-45383</v>
      </c>
      <c r="F12" s="116"/>
      <c r="G12" s="118">
        <v>-203297</v>
      </c>
      <c r="I12" s="118">
        <v>-45383</v>
      </c>
    </row>
    <row r="13" spans="1:9" ht="24" customHeight="1" x14ac:dyDescent="0.75">
      <c r="A13" s="119" t="s">
        <v>147</v>
      </c>
      <c r="B13" s="108" t="s">
        <v>205</v>
      </c>
      <c r="C13" s="117">
        <f>SUM(C10:C12)</f>
        <v>4437476</v>
      </c>
      <c r="D13" s="109"/>
      <c r="E13" s="117">
        <f>SUM(E10:E12)</f>
        <v>3550717</v>
      </c>
      <c r="F13" s="116"/>
      <c r="G13" s="117">
        <f>SUM(G10:G12)</f>
        <v>4437476</v>
      </c>
      <c r="I13" s="117">
        <f>SUM(I10:I12)</f>
        <v>3550717</v>
      </c>
    </row>
    <row r="14" spans="1:9" ht="24" customHeight="1" x14ac:dyDescent="0.75">
      <c r="A14" s="114" t="s">
        <v>121</v>
      </c>
      <c r="B14" s="108" t="s">
        <v>218</v>
      </c>
      <c r="C14" s="109">
        <v>9964379</v>
      </c>
      <c r="D14" s="109"/>
      <c r="E14" s="109">
        <v>10531505</v>
      </c>
      <c r="F14" s="116"/>
      <c r="G14" s="109">
        <v>9964379</v>
      </c>
      <c r="I14" s="109">
        <v>10531505</v>
      </c>
    </row>
    <row r="15" spans="1:9" ht="24" customHeight="1" x14ac:dyDescent="0.75">
      <c r="A15" s="114" t="s">
        <v>146</v>
      </c>
      <c r="B15" s="108" t="s">
        <v>206</v>
      </c>
      <c r="C15" s="109">
        <v>2228421</v>
      </c>
      <c r="D15" s="109"/>
      <c r="E15" s="109">
        <v>345243</v>
      </c>
      <c r="F15" s="120"/>
      <c r="G15" s="109">
        <v>2228421</v>
      </c>
      <c r="I15" s="109">
        <v>345243</v>
      </c>
    </row>
    <row r="16" spans="1:9" ht="24" customHeight="1" x14ac:dyDescent="0.75">
      <c r="A16" s="114" t="s">
        <v>221</v>
      </c>
      <c r="B16" s="108" t="s">
        <v>219</v>
      </c>
      <c r="C16" s="109">
        <v>403118</v>
      </c>
      <c r="D16" s="109"/>
      <c r="E16" s="109">
        <v>269669</v>
      </c>
      <c r="F16" s="116"/>
      <c r="G16" s="109">
        <v>403118</v>
      </c>
      <c r="I16" s="109">
        <v>269669</v>
      </c>
    </row>
    <row r="17" spans="1:9" ht="24" customHeight="1" x14ac:dyDescent="0.75">
      <c r="A17" s="114" t="s">
        <v>177</v>
      </c>
      <c r="B17" s="108" t="s">
        <v>220</v>
      </c>
      <c r="C17" s="118">
        <v>-125857</v>
      </c>
      <c r="D17" s="109"/>
      <c r="E17" s="118">
        <v>72661</v>
      </c>
      <c r="F17" s="116"/>
      <c r="G17" s="118">
        <v>-125857</v>
      </c>
      <c r="I17" s="118">
        <v>72661</v>
      </c>
    </row>
    <row r="18" spans="1:9" ht="24" customHeight="1" x14ac:dyDescent="0.75">
      <c r="A18" s="121" t="s">
        <v>170</v>
      </c>
      <c r="B18" s="108">
        <v>24</v>
      </c>
      <c r="C18" s="122">
        <f>SUM(C14:C17)</f>
        <v>12470061</v>
      </c>
      <c r="D18" s="109"/>
      <c r="E18" s="122">
        <f>SUM(E14:E17)</f>
        <v>11219078</v>
      </c>
      <c r="F18" s="116"/>
      <c r="G18" s="122">
        <f>SUM(G14:G17)</f>
        <v>12470061</v>
      </c>
      <c r="I18" s="122">
        <f>SUM(I14:I17)</f>
        <v>11219078</v>
      </c>
    </row>
    <row r="19" spans="1:9" ht="24" customHeight="1" x14ac:dyDescent="0.75">
      <c r="A19" s="114" t="s">
        <v>140</v>
      </c>
      <c r="B19" s="108">
        <v>24</v>
      </c>
      <c r="C19" s="109">
        <v>-8554457</v>
      </c>
      <c r="D19" s="109"/>
      <c r="E19" s="109">
        <v>-8834512</v>
      </c>
      <c r="F19" s="116"/>
      <c r="G19" s="109">
        <v>-8554457</v>
      </c>
      <c r="I19" s="109">
        <v>-8834512</v>
      </c>
    </row>
    <row r="20" spans="1:9" ht="24" customHeight="1" x14ac:dyDescent="0.75">
      <c r="A20" s="114" t="s">
        <v>141</v>
      </c>
      <c r="B20" s="108">
        <v>24</v>
      </c>
      <c r="C20" s="118">
        <v>-20525</v>
      </c>
      <c r="D20" s="109"/>
      <c r="E20" s="118">
        <v>-12565</v>
      </c>
      <c r="F20" s="116"/>
      <c r="G20" s="118">
        <v>-20525</v>
      </c>
      <c r="I20" s="118">
        <v>-12565</v>
      </c>
    </row>
    <row r="21" spans="1:9" ht="24" customHeight="1" x14ac:dyDescent="0.75">
      <c r="A21" s="119" t="s">
        <v>148</v>
      </c>
      <c r="B21" s="108" t="s">
        <v>206</v>
      </c>
      <c r="C21" s="122">
        <f>SUM(C19:C20)</f>
        <v>-8574982</v>
      </c>
      <c r="D21" s="109"/>
      <c r="E21" s="122">
        <f>SUM(E19:E20)</f>
        <v>-8847077</v>
      </c>
      <c r="F21" s="116"/>
      <c r="G21" s="122">
        <f>SUM(G19:G20)</f>
        <v>-8574982</v>
      </c>
      <c r="I21" s="122">
        <f>SUM(I19:I20)</f>
        <v>-8847077</v>
      </c>
    </row>
    <row r="22" spans="1:9" ht="24" customHeight="1" x14ac:dyDescent="0.75">
      <c r="A22" s="119" t="s">
        <v>183</v>
      </c>
      <c r="B22" s="108" t="s">
        <v>206</v>
      </c>
      <c r="C22" s="118">
        <f>C18+C21</f>
        <v>3895079</v>
      </c>
      <c r="D22" s="109"/>
      <c r="E22" s="118">
        <f>E18+E21</f>
        <v>2372001</v>
      </c>
      <c r="F22" s="120"/>
      <c r="G22" s="118">
        <f>G18+G21</f>
        <v>3895079</v>
      </c>
      <c r="I22" s="118">
        <f>I18+I21</f>
        <v>2372001</v>
      </c>
    </row>
    <row r="23" spans="1:9" ht="24" customHeight="1" x14ac:dyDescent="0.75">
      <c r="A23" s="114" t="s">
        <v>171</v>
      </c>
      <c r="B23" s="108">
        <v>24</v>
      </c>
      <c r="C23" s="109">
        <v>-12539</v>
      </c>
      <c r="D23" s="109"/>
      <c r="E23" s="109">
        <v>-20347</v>
      </c>
      <c r="F23" s="120"/>
      <c r="G23" s="109">
        <v>-12539</v>
      </c>
      <c r="I23" s="109">
        <v>-20347</v>
      </c>
    </row>
    <row r="24" spans="1:9" ht="24" customHeight="1" x14ac:dyDescent="0.75">
      <c r="A24" s="114" t="s">
        <v>172</v>
      </c>
      <c r="B24" s="108" t="s">
        <v>216</v>
      </c>
      <c r="C24" s="109">
        <v>-449239</v>
      </c>
      <c r="D24" s="109"/>
      <c r="E24" s="7">
        <v>-485717</v>
      </c>
      <c r="F24" s="120"/>
      <c r="G24" s="109">
        <v>-433010</v>
      </c>
      <c r="I24" s="7">
        <v>-471246</v>
      </c>
    </row>
    <row r="25" spans="1:9" ht="24" customHeight="1" x14ac:dyDescent="0.75">
      <c r="A25" s="114" t="s">
        <v>173</v>
      </c>
      <c r="B25" s="108">
        <v>24</v>
      </c>
      <c r="C25" s="118">
        <v>169913</v>
      </c>
      <c r="D25" s="109"/>
      <c r="E25" s="118">
        <v>161015</v>
      </c>
      <c r="F25" s="116"/>
      <c r="G25" s="118">
        <v>152552</v>
      </c>
      <c r="I25" s="118">
        <v>143587</v>
      </c>
    </row>
    <row r="26" spans="1:9" ht="24" customHeight="1" x14ac:dyDescent="0.75">
      <c r="A26" s="123" t="s">
        <v>52</v>
      </c>
      <c r="B26" s="108">
        <v>24</v>
      </c>
      <c r="C26" s="109">
        <f>C13+SUM(C22:C25)</f>
        <v>8040690</v>
      </c>
      <c r="D26" s="109"/>
      <c r="E26" s="109">
        <f>E13+SUM(E22:E25)</f>
        <v>5577669</v>
      </c>
      <c r="F26" s="120"/>
      <c r="G26" s="109">
        <f>G13+SUM(G22:G25)</f>
        <v>8039558</v>
      </c>
      <c r="I26" s="109">
        <f>I13+SUM(I22:I25)</f>
        <v>5574712</v>
      </c>
    </row>
    <row r="27" spans="1:9" ht="24" customHeight="1" x14ac:dyDescent="0.75">
      <c r="A27" s="114" t="s">
        <v>165</v>
      </c>
      <c r="B27" s="108" t="s">
        <v>207</v>
      </c>
      <c r="C27" s="118">
        <v>1072308</v>
      </c>
      <c r="D27" s="109"/>
      <c r="E27" s="118">
        <v>943788</v>
      </c>
      <c r="F27" s="116"/>
      <c r="G27" s="118">
        <v>1071918</v>
      </c>
      <c r="I27" s="118">
        <v>943328</v>
      </c>
    </row>
    <row r="28" spans="1:9" ht="24" customHeight="1" x14ac:dyDescent="0.75">
      <c r="A28" s="123" t="s">
        <v>199</v>
      </c>
      <c r="B28" s="108">
        <v>24</v>
      </c>
      <c r="C28" s="118">
        <f>C26-C27</f>
        <v>6968382</v>
      </c>
      <c r="D28" s="109"/>
      <c r="E28" s="118">
        <f>E26-E27</f>
        <v>4633881</v>
      </c>
      <c r="F28" s="116"/>
      <c r="G28" s="118">
        <f>G26-G27</f>
        <v>6967640</v>
      </c>
      <c r="I28" s="118">
        <f>I26-I27</f>
        <v>4631384</v>
      </c>
    </row>
    <row r="29" spans="1:9" ht="24" customHeight="1" x14ac:dyDescent="0.75">
      <c r="A29" s="114"/>
      <c r="C29" s="7"/>
      <c r="D29" s="109"/>
      <c r="E29" s="7"/>
      <c r="F29" s="124"/>
      <c r="G29" s="7"/>
      <c r="I29" s="7"/>
    </row>
    <row r="30" spans="1:9" ht="24" customHeight="1" x14ac:dyDescent="0.75">
      <c r="A30" s="123" t="s">
        <v>188</v>
      </c>
      <c r="C30" s="125"/>
      <c r="D30" s="126"/>
      <c r="E30" s="125"/>
      <c r="F30" s="124"/>
      <c r="G30" s="116"/>
      <c r="H30" s="127"/>
      <c r="I30" s="127"/>
    </row>
    <row r="31" spans="1:9" ht="24" customHeight="1" thickBot="1" x14ac:dyDescent="0.8">
      <c r="A31" s="128" t="s">
        <v>53</v>
      </c>
      <c r="C31" s="125">
        <f>C33-C32</f>
        <v>6968375</v>
      </c>
      <c r="D31" s="126"/>
      <c r="E31" s="125">
        <f>E33-E32</f>
        <v>4633856</v>
      </c>
      <c r="F31" s="124"/>
      <c r="G31" s="129">
        <f>G28</f>
        <v>6967640</v>
      </c>
      <c r="H31" s="127"/>
      <c r="I31" s="129">
        <f>I28</f>
        <v>4631384</v>
      </c>
    </row>
    <row r="32" spans="1:9" ht="24" customHeight="1" thickTop="1" x14ac:dyDescent="0.75">
      <c r="A32" s="130" t="s">
        <v>47</v>
      </c>
      <c r="C32" s="118">
        <v>7</v>
      </c>
      <c r="D32" s="109"/>
      <c r="E32" s="118">
        <v>25</v>
      </c>
      <c r="F32" s="124"/>
      <c r="G32" s="116"/>
      <c r="H32" s="127"/>
      <c r="I32" s="127"/>
    </row>
    <row r="33" spans="1:9" ht="24" customHeight="1" thickBot="1" x14ac:dyDescent="0.8">
      <c r="A33" s="123"/>
      <c r="C33" s="131">
        <f>C28</f>
        <v>6968382</v>
      </c>
      <c r="D33" s="126"/>
      <c r="E33" s="131">
        <f>E28</f>
        <v>4633881</v>
      </c>
      <c r="F33" s="124"/>
      <c r="G33" s="116"/>
      <c r="H33" s="127"/>
      <c r="I33" s="127"/>
    </row>
    <row r="34" spans="1:9" ht="24" customHeight="1" thickTop="1" x14ac:dyDescent="0.75">
      <c r="A34" s="123"/>
      <c r="C34" s="125"/>
      <c r="D34" s="126"/>
      <c r="E34" s="125"/>
      <c r="F34" s="124"/>
      <c r="G34" s="116"/>
      <c r="H34" s="127"/>
      <c r="I34" s="127"/>
    </row>
    <row r="35" spans="1:9" ht="24" customHeight="1" x14ac:dyDescent="0.75">
      <c r="A35" s="123"/>
      <c r="C35" s="125"/>
      <c r="D35" s="126"/>
      <c r="E35" s="125"/>
      <c r="F35" s="124"/>
      <c r="G35" s="116"/>
      <c r="H35" s="127"/>
      <c r="I35" s="127"/>
    </row>
    <row r="36" spans="1:9" ht="24" customHeight="1" x14ac:dyDescent="0.75">
      <c r="A36" s="123"/>
      <c r="C36" s="125"/>
      <c r="D36" s="126"/>
      <c r="E36" s="125"/>
      <c r="F36" s="124"/>
      <c r="G36" s="116"/>
      <c r="H36" s="127"/>
      <c r="I36" s="127"/>
    </row>
    <row r="37" spans="1:9" ht="24" customHeight="1" x14ac:dyDescent="0.75">
      <c r="A37" s="123"/>
      <c r="C37" s="125"/>
      <c r="D37" s="126"/>
      <c r="E37" s="125"/>
      <c r="F37" s="124"/>
      <c r="G37" s="116"/>
      <c r="H37" s="127"/>
      <c r="I37" s="127"/>
    </row>
    <row r="38" spans="1:9" ht="24" customHeight="1" x14ac:dyDescent="0.75">
      <c r="A38" s="123"/>
      <c r="C38" s="125"/>
      <c r="D38" s="126"/>
      <c r="E38" s="125"/>
      <c r="F38" s="124"/>
      <c r="G38" s="116"/>
      <c r="H38" s="127"/>
      <c r="I38" s="127"/>
    </row>
    <row r="39" spans="1:9" ht="24" customHeight="1" x14ac:dyDescent="0.75">
      <c r="A39" s="123"/>
      <c r="C39" s="125"/>
      <c r="D39" s="126"/>
      <c r="E39" s="125"/>
      <c r="F39" s="124"/>
      <c r="G39" s="116"/>
      <c r="H39" s="127"/>
      <c r="I39" s="127"/>
    </row>
    <row r="40" spans="1:9" ht="24" customHeight="1" x14ac:dyDescent="0.75">
      <c r="A40" s="123"/>
      <c r="C40" s="125"/>
      <c r="D40" s="126"/>
      <c r="E40" s="125"/>
      <c r="F40" s="124"/>
      <c r="G40" s="116"/>
      <c r="H40" s="127"/>
      <c r="I40" s="127"/>
    </row>
    <row r="41" spans="1:9" ht="24" customHeight="1" x14ac:dyDescent="0.75">
      <c r="A41" s="123"/>
      <c r="C41" s="125"/>
      <c r="D41" s="126"/>
      <c r="E41" s="125"/>
      <c r="F41" s="124"/>
      <c r="G41" s="116"/>
      <c r="H41" s="127"/>
      <c r="I41" s="127"/>
    </row>
    <row r="42" spans="1:9" ht="24" customHeight="1" x14ac:dyDescent="0.75">
      <c r="A42" s="123"/>
      <c r="C42" s="125"/>
      <c r="D42" s="126"/>
      <c r="E42" s="125"/>
      <c r="F42" s="124"/>
      <c r="G42" s="116"/>
      <c r="H42" s="127"/>
      <c r="I42" s="127"/>
    </row>
    <row r="43" spans="1:9" ht="24" customHeight="1" x14ac:dyDescent="0.75">
      <c r="A43" s="123"/>
      <c r="C43" s="125"/>
      <c r="D43" s="126"/>
      <c r="E43" s="125"/>
      <c r="F43" s="124"/>
      <c r="G43" s="116"/>
      <c r="H43" s="127"/>
      <c r="I43" s="127"/>
    </row>
    <row r="44" spans="1:9" ht="24" customHeight="1" x14ac:dyDescent="0.75">
      <c r="A44" s="123"/>
      <c r="C44" s="125"/>
      <c r="D44" s="126"/>
      <c r="E44" s="125"/>
      <c r="F44" s="124"/>
      <c r="G44" s="116"/>
      <c r="H44" s="127"/>
      <c r="I44" s="127"/>
    </row>
    <row r="45" spans="1:9" ht="24" customHeight="1" x14ac:dyDescent="0.75">
      <c r="A45" s="123"/>
      <c r="C45" s="125"/>
      <c r="D45" s="126"/>
      <c r="E45" s="125"/>
      <c r="F45" s="124"/>
      <c r="G45" s="116"/>
      <c r="H45" s="127"/>
      <c r="I45" s="127"/>
    </row>
    <row r="46" spans="1:9" ht="24" customHeight="1" x14ac:dyDescent="0.75">
      <c r="A46" s="123"/>
      <c r="C46" s="125"/>
      <c r="D46" s="126"/>
      <c r="E46" s="125"/>
      <c r="F46" s="124"/>
      <c r="G46" s="116"/>
      <c r="H46" s="127"/>
      <c r="I46" s="127"/>
    </row>
    <row r="47" spans="1:9" ht="24" customHeight="1" x14ac:dyDescent="0.75">
      <c r="A47" s="123"/>
      <c r="C47" s="125"/>
      <c r="D47" s="126"/>
      <c r="E47" s="125"/>
      <c r="F47" s="124"/>
      <c r="G47" s="116"/>
      <c r="H47" s="127"/>
      <c r="I47" s="127"/>
    </row>
    <row r="48" spans="1:9" ht="24" customHeight="1" x14ac:dyDescent="0.75">
      <c r="A48" s="123"/>
      <c r="C48" s="125"/>
      <c r="D48" s="126"/>
      <c r="E48" s="125"/>
      <c r="F48" s="124"/>
      <c r="G48" s="116"/>
      <c r="H48" s="127"/>
      <c r="I48" s="127"/>
    </row>
    <row r="49" spans="1:9" ht="24" customHeight="1" x14ac:dyDescent="0.75">
      <c r="A49" s="123"/>
      <c r="C49" s="125"/>
      <c r="D49" s="126"/>
      <c r="E49" s="125"/>
      <c r="F49" s="124"/>
      <c r="G49" s="116"/>
      <c r="H49" s="127"/>
      <c r="I49" s="127"/>
    </row>
    <row r="50" spans="1:9" ht="24" customHeight="1" x14ac:dyDescent="0.75">
      <c r="A50" s="123"/>
      <c r="C50" s="125"/>
      <c r="D50" s="126"/>
      <c r="E50" s="125"/>
      <c r="F50" s="124"/>
      <c r="G50" s="116"/>
      <c r="H50" s="127"/>
      <c r="I50" s="127"/>
    </row>
    <row r="51" spans="1:9" ht="24" customHeight="1" x14ac:dyDescent="0.75">
      <c r="A51" s="123"/>
      <c r="C51" s="125"/>
      <c r="D51" s="126"/>
      <c r="E51" s="125"/>
      <c r="F51" s="124"/>
      <c r="G51" s="116"/>
      <c r="H51" s="127"/>
      <c r="I51" s="127"/>
    </row>
    <row r="52" spans="1:9" ht="24" customHeight="1" x14ac:dyDescent="0.75">
      <c r="A52" s="123"/>
      <c r="C52" s="125"/>
      <c r="D52" s="126"/>
      <c r="E52" s="125"/>
      <c r="F52" s="124"/>
      <c r="G52" s="116"/>
      <c r="H52" s="127"/>
      <c r="I52" s="127"/>
    </row>
    <row r="53" spans="1:9" ht="24" customHeight="1" x14ac:dyDescent="0.75">
      <c r="A53" s="123"/>
      <c r="C53" s="125"/>
      <c r="D53" s="126"/>
      <c r="E53" s="125"/>
      <c r="F53" s="124"/>
      <c r="G53" s="116"/>
      <c r="H53" s="127"/>
      <c r="I53" s="127"/>
    </row>
    <row r="54" spans="1:9" ht="24" customHeight="1" x14ac:dyDescent="0.75">
      <c r="A54" s="123"/>
      <c r="C54" s="125"/>
      <c r="D54" s="126"/>
      <c r="E54" s="125"/>
      <c r="F54" s="124"/>
      <c r="G54" s="116"/>
      <c r="H54" s="127"/>
      <c r="I54" s="127"/>
    </row>
    <row r="55" spans="1:9" ht="24" customHeight="1" x14ac:dyDescent="0.75">
      <c r="A55" s="123"/>
      <c r="C55" s="125"/>
      <c r="D55" s="126"/>
      <c r="E55" s="125"/>
      <c r="F55" s="124"/>
      <c r="G55" s="116"/>
      <c r="H55" s="127"/>
      <c r="I55" s="127"/>
    </row>
    <row r="56" spans="1:9" ht="24" customHeight="1" x14ac:dyDescent="0.75">
      <c r="A56" s="123"/>
      <c r="C56" s="125"/>
      <c r="D56" s="126"/>
      <c r="E56" s="125"/>
      <c r="F56" s="124"/>
      <c r="G56" s="116"/>
      <c r="H56" s="127"/>
      <c r="I56" s="127"/>
    </row>
    <row r="57" spans="1:9" ht="24" customHeight="1" x14ac:dyDescent="0.75">
      <c r="A57" s="128" t="s">
        <v>217</v>
      </c>
      <c r="C57" s="125"/>
      <c r="D57" s="126"/>
      <c r="E57" s="125"/>
      <c r="F57" s="124"/>
      <c r="G57" s="116"/>
      <c r="H57" s="127"/>
      <c r="I57" s="127"/>
    </row>
    <row r="58" spans="1:9" ht="24" customHeight="1" x14ac:dyDescent="0.75">
      <c r="A58" s="177" t="s">
        <v>0</v>
      </c>
      <c r="B58" s="177"/>
      <c r="C58" s="177"/>
      <c r="D58" s="177"/>
      <c r="E58" s="177"/>
      <c r="F58" s="177"/>
      <c r="G58" s="177"/>
      <c r="H58" s="177"/>
      <c r="I58" s="177"/>
    </row>
    <row r="59" spans="1:9" ht="24" customHeight="1" x14ac:dyDescent="0.75">
      <c r="A59" s="177" t="s">
        <v>54</v>
      </c>
      <c r="B59" s="177"/>
      <c r="C59" s="177"/>
      <c r="D59" s="177"/>
      <c r="E59" s="177"/>
      <c r="F59" s="177"/>
      <c r="G59" s="177"/>
      <c r="H59" s="177"/>
      <c r="I59" s="177"/>
    </row>
    <row r="60" spans="1:9" ht="24" customHeight="1" x14ac:dyDescent="0.75">
      <c r="A60" s="177" t="s">
        <v>190</v>
      </c>
      <c r="B60" s="178"/>
      <c r="C60" s="178"/>
      <c r="D60" s="178"/>
      <c r="E60" s="178"/>
      <c r="F60" s="178"/>
      <c r="G60" s="178"/>
      <c r="H60" s="178"/>
      <c r="I60" s="178"/>
    </row>
    <row r="61" spans="1:9" ht="24" customHeight="1" x14ac:dyDescent="0.75">
      <c r="A61" s="179" t="s">
        <v>2</v>
      </c>
      <c r="B61" s="179"/>
      <c r="C61" s="179"/>
      <c r="D61" s="179"/>
      <c r="E61" s="179"/>
      <c r="F61" s="179"/>
      <c r="G61" s="179"/>
      <c r="H61" s="179"/>
      <c r="I61" s="179"/>
    </row>
    <row r="62" spans="1:9" ht="9" customHeight="1" x14ac:dyDescent="0.75">
      <c r="C62" s="109"/>
      <c r="D62" s="109"/>
      <c r="E62" s="109"/>
      <c r="F62" s="109"/>
    </row>
    <row r="63" spans="1:9" ht="24" customHeight="1" x14ac:dyDescent="0.75">
      <c r="A63" s="108"/>
      <c r="B63" s="110"/>
      <c r="C63" s="180" t="s">
        <v>3</v>
      </c>
      <c r="D63" s="180"/>
      <c r="E63" s="180"/>
      <c r="F63" s="111"/>
      <c r="G63" s="180" t="s">
        <v>4</v>
      </c>
      <c r="H63" s="180"/>
      <c r="I63" s="180"/>
    </row>
    <row r="64" spans="1:9" ht="24" customHeight="1" x14ac:dyDescent="0.75">
      <c r="A64" s="108"/>
      <c r="B64" s="110"/>
      <c r="C64" s="180" t="s">
        <v>5</v>
      </c>
      <c r="D64" s="180"/>
      <c r="E64" s="180"/>
      <c r="F64" s="111"/>
      <c r="G64" s="180" t="s">
        <v>5</v>
      </c>
      <c r="H64" s="180"/>
      <c r="I64" s="180"/>
    </row>
    <row r="65" spans="1:9" ht="24" customHeight="1" x14ac:dyDescent="0.75">
      <c r="A65" s="108"/>
      <c r="C65" s="112">
        <v>2025</v>
      </c>
      <c r="D65" s="112"/>
      <c r="E65" s="112">
        <v>2024</v>
      </c>
      <c r="F65" s="112"/>
      <c r="G65" s="112">
        <v>2025</v>
      </c>
      <c r="H65" s="112"/>
      <c r="I65" s="112">
        <v>2024</v>
      </c>
    </row>
    <row r="66" spans="1:9" ht="24" customHeight="1" x14ac:dyDescent="0.75">
      <c r="A66" s="132"/>
      <c r="B66" s="113" t="s">
        <v>7</v>
      </c>
      <c r="C66" s="112"/>
      <c r="D66" s="112"/>
      <c r="E66" s="112" t="s">
        <v>158</v>
      </c>
      <c r="F66" s="112"/>
      <c r="G66" s="112"/>
      <c r="H66" s="112"/>
      <c r="I66" s="112" t="s">
        <v>158</v>
      </c>
    </row>
    <row r="67" spans="1:9" ht="24" customHeight="1" x14ac:dyDescent="0.75">
      <c r="A67" s="132"/>
      <c r="B67" s="106"/>
      <c r="C67" s="112"/>
      <c r="D67" s="112"/>
      <c r="E67" s="112"/>
      <c r="F67" s="112"/>
      <c r="G67" s="112"/>
      <c r="H67" s="112"/>
      <c r="I67" s="112"/>
    </row>
    <row r="68" spans="1:9" ht="24" customHeight="1" x14ac:dyDescent="0.75">
      <c r="A68" s="123" t="s">
        <v>199</v>
      </c>
      <c r="B68" s="123"/>
      <c r="C68" s="133">
        <f>C28</f>
        <v>6968382</v>
      </c>
      <c r="D68" s="134"/>
      <c r="E68" s="133">
        <f>E28</f>
        <v>4633881</v>
      </c>
      <c r="F68" s="135"/>
      <c r="G68" s="133">
        <f>G28</f>
        <v>6967640</v>
      </c>
      <c r="H68" s="127"/>
      <c r="I68" s="133">
        <f>I28</f>
        <v>4631384</v>
      </c>
    </row>
    <row r="69" spans="1:9" ht="24" customHeight="1" x14ac:dyDescent="0.75">
      <c r="A69" s="136" t="s">
        <v>55</v>
      </c>
      <c r="B69" s="120"/>
      <c r="C69" s="115"/>
      <c r="D69" s="115"/>
      <c r="E69" s="115"/>
      <c r="F69" s="120"/>
      <c r="G69" s="115"/>
      <c r="I69" s="115"/>
    </row>
    <row r="70" spans="1:9" ht="24" customHeight="1" x14ac:dyDescent="0.75">
      <c r="A70" s="137" t="s">
        <v>149</v>
      </c>
      <c r="B70" s="120"/>
      <c r="C70" s="115"/>
      <c r="D70" s="115"/>
      <c r="E70" s="115"/>
      <c r="F70" s="120"/>
      <c r="G70" s="115"/>
      <c r="I70" s="115"/>
    </row>
    <row r="71" spans="1:9" ht="24" customHeight="1" x14ac:dyDescent="0.75">
      <c r="A71" s="138" t="s">
        <v>175</v>
      </c>
    </row>
    <row r="72" spans="1:9" ht="24" customHeight="1" x14ac:dyDescent="0.75">
      <c r="A72" s="138" t="s">
        <v>142</v>
      </c>
      <c r="C72" s="109">
        <v>10595781</v>
      </c>
      <c r="D72" s="109"/>
      <c r="E72" s="115">
        <v>11217460</v>
      </c>
      <c r="F72" s="120"/>
      <c r="G72" s="109">
        <v>10595781</v>
      </c>
      <c r="I72" s="115">
        <v>11217460</v>
      </c>
    </row>
    <row r="73" spans="1:9" ht="24" customHeight="1" x14ac:dyDescent="0.75">
      <c r="A73" s="138" t="s">
        <v>209</v>
      </c>
      <c r="C73" s="109">
        <v>114914</v>
      </c>
      <c r="D73" s="109"/>
      <c r="E73" s="109">
        <v>212338</v>
      </c>
      <c r="F73" s="120"/>
      <c r="G73" s="109">
        <v>114914</v>
      </c>
      <c r="I73" s="109">
        <v>212338</v>
      </c>
    </row>
    <row r="74" spans="1:9" ht="24" customHeight="1" x14ac:dyDescent="0.75">
      <c r="A74" s="138" t="s">
        <v>210</v>
      </c>
      <c r="C74" s="109">
        <v>-7893624</v>
      </c>
      <c r="D74" s="109"/>
      <c r="E74" s="109">
        <v>-9687469</v>
      </c>
      <c r="G74" s="109">
        <v>-7893624</v>
      </c>
      <c r="I74" s="109">
        <v>-9687469</v>
      </c>
    </row>
    <row r="75" spans="1:9" ht="24" customHeight="1" x14ac:dyDescent="0.75">
      <c r="A75" s="138" t="s">
        <v>184</v>
      </c>
      <c r="C75" s="109">
        <v>-117907</v>
      </c>
      <c r="D75" s="109"/>
      <c r="E75" s="109">
        <v>-50783</v>
      </c>
      <c r="G75" s="109">
        <v>-117907</v>
      </c>
      <c r="I75" s="109">
        <v>-50783</v>
      </c>
    </row>
    <row r="76" spans="1:9" ht="24" customHeight="1" x14ac:dyDescent="0.75">
      <c r="A76" s="138" t="s">
        <v>150</v>
      </c>
      <c r="C76" s="109">
        <v>-539833</v>
      </c>
      <c r="D76" s="109"/>
      <c r="E76" s="117">
        <v>-338309</v>
      </c>
      <c r="G76" s="109">
        <v>-539833</v>
      </c>
      <c r="I76" s="117">
        <v>-338309</v>
      </c>
    </row>
    <row r="77" spans="1:9" ht="24" customHeight="1" x14ac:dyDescent="0.75">
      <c r="A77" s="138" t="s">
        <v>187</v>
      </c>
      <c r="C77" s="122">
        <f>SUM(C72:C76)</f>
        <v>2159331</v>
      </c>
      <c r="D77" s="109"/>
      <c r="E77" s="122">
        <f>SUM(E72:E76)</f>
        <v>1353237</v>
      </c>
      <c r="G77" s="122">
        <f>SUM(G72:G76)</f>
        <v>2159331</v>
      </c>
      <c r="I77" s="122">
        <f>SUM(I72:I76)</f>
        <v>1353237</v>
      </c>
    </row>
    <row r="78" spans="1:9" ht="24" customHeight="1" x14ac:dyDescent="0.75">
      <c r="A78" s="139" t="s">
        <v>151</v>
      </c>
      <c r="C78" s="109"/>
      <c r="D78" s="109"/>
      <c r="E78" s="109"/>
    </row>
    <row r="79" spans="1:9" ht="24" customHeight="1" x14ac:dyDescent="0.75">
      <c r="A79" s="140" t="s">
        <v>211</v>
      </c>
      <c r="C79" s="109"/>
      <c r="D79" s="109"/>
      <c r="E79" s="109"/>
    </row>
    <row r="80" spans="1:9" ht="24" customHeight="1" x14ac:dyDescent="0.75">
      <c r="A80" s="140" t="s">
        <v>142</v>
      </c>
      <c r="C80" s="109">
        <v>-173384</v>
      </c>
      <c r="D80" s="109"/>
      <c r="E80" s="109">
        <v>-1589692</v>
      </c>
      <c r="G80" s="109">
        <v>-173384</v>
      </c>
      <c r="I80" s="109">
        <v>-1589692</v>
      </c>
    </row>
    <row r="81" spans="1:9" ht="24" customHeight="1" x14ac:dyDescent="0.75">
      <c r="A81" s="138" t="s">
        <v>212</v>
      </c>
      <c r="C81" s="109">
        <v>-15485</v>
      </c>
      <c r="D81" s="109"/>
      <c r="E81" s="109">
        <v>8000</v>
      </c>
      <c r="G81" s="109">
        <v>-15427</v>
      </c>
      <c r="I81" s="109">
        <v>8143</v>
      </c>
    </row>
    <row r="82" spans="1:9" ht="24" customHeight="1" x14ac:dyDescent="0.75">
      <c r="A82" s="138" t="s">
        <v>152</v>
      </c>
      <c r="C82" s="118">
        <v>-349369</v>
      </c>
      <c r="D82" s="109"/>
      <c r="E82" s="118">
        <v>311293</v>
      </c>
      <c r="G82" s="118">
        <v>-349369</v>
      </c>
      <c r="I82" s="118">
        <v>311293</v>
      </c>
    </row>
    <row r="83" spans="1:9" ht="24" customHeight="1" x14ac:dyDescent="0.75">
      <c r="A83" s="138" t="s">
        <v>185</v>
      </c>
      <c r="C83" s="122">
        <f>SUM(C80:C82)</f>
        <v>-538238</v>
      </c>
      <c r="D83" s="109"/>
      <c r="E83" s="122">
        <f>SUM(E80:E82)</f>
        <v>-1270399</v>
      </c>
      <c r="G83" s="122">
        <f>SUM(G80:G82)</f>
        <v>-538180</v>
      </c>
      <c r="I83" s="122">
        <f>SUM(I80:I82)</f>
        <v>-1270256</v>
      </c>
    </row>
    <row r="84" spans="1:9" ht="24" customHeight="1" x14ac:dyDescent="0.75">
      <c r="A84" s="137" t="s">
        <v>176</v>
      </c>
      <c r="C84" s="122">
        <f>C77+C83</f>
        <v>1621093</v>
      </c>
      <c r="D84" s="109"/>
      <c r="E84" s="122">
        <f>E77+E83</f>
        <v>82838</v>
      </c>
      <c r="G84" s="122">
        <f>G77+G83</f>
        <v>1621151</v>
      </c>
      <c r="I84" s="122">
        <f>I77+I83</f>
        <v>82981</v>
      </c>
    </row>
    <row r="85" spans="1:9" ht="24" customHeight="1" thickBot="1" x14ac:dyDescent="0.8">
      <c r="A85" s="137" t="s">
        <v>200</v>
      </c>
      <c r="C85" s="141">
        <f>C68+C84</f>
        <v>8589475</v>
      </c>
      <c r="D85" s="109"/>
      <c r="E85" s="141">
        <f>E68+E84</f>
        <v>4716719</v>
      </c>
      <c r="G85" s="141">
        <f>G68+G84</f>
        <v>8588791</v>
      </c>
      <c r="I85" s="141">
        <f>I68+I84</f>
        <v>4714365</v>
      </c>
    </row>
    <row r="86" spans="1:9" ht="24" customHeight="1" thickTop="1" x14ac:dyDescent="0.75">
      <c r="A86" s="137"/>
      <c r="C86" s="109"/>
      <c r="D86" s="109"/>
      <c r="E86" s="109"/>
    </row>
    <row r="87" spans="1:9" ht="24" customHeight="1" x14ac:dyDescent="0.75">
      <c r="A87" s="123" t="s">
        <v>174</v>
      </c>
      <c r="C87" s="125"/>
      <c r="D87" s="126"/>
      <c r="E87" s="125"/>
      <c r="F87" s="124"/>
    </row>
    <row r="88" spans="1:9" ht="24" customHeight="1" thickBot="1" x14ac:dyDescent="0.8">
      <c r="A88" s="128" t="s">
        <v>53</v>
      </c>
      <c r="C88" s="125">
        <f>C90-C89</f>
        <v>8589468</v>
      </c>
      <c r="D88" s="126"/>
      <c r="E88" s="125">
        <f>E90-E89</f>
        <v>4716694</v>
      </c>
      <c r="F88" s="124"/>
      <c r="G88" s="129">
        <f>G85</f>
        <v>8588791</v>
      </c>
      <c r="H88" s="127"/>
      <c r="I88" s="129">
        <f>I85</f>
        <v>4714365</v>
      </c>
    </row>
    <row r="89" spans="1:9" ht="24" customHeight="1" thickTop="1" x14ac:dyDescent="0.75">
      <c r="A89" s="130" t="s">
        <v>47</v>
      </c>
      <c r="C89" s="142">
        <v>7</v>
      </c>
      <c r="D89" s="126"/>
      <c r="E89" s="117">
        <v>25</v>
      </c>
      <c r="F89" s="124"/>
      <c r="G89" s="116"/>
      <c r="H89" s="127"/>
      <c r="I89" s="127"/>
    </row>
    <row r="90" spans="1:9" ht="24" customHeight="1" thickBot="1" x14ac:dyDescent="0.8">
      <c r="A90" s="108"/>
      <c r="C90" s="143">
        <f>C85</f>
        <v>8589475</v>
      </c>
      <c r="D90" s="126"/>
      <c r="E90" s="143">
        <f>E85</f>
        <v>4716719</v>
      </c>
      <c r="F90" s="124"/>
      <c r="G90" s="116"/>
      <c r="H90" s="127"/>
      <c r="I90" s="127"/>
    </row>
    <row r="91" spans="1:9" ht="24" customHeight="1" thickTop="1" x14ac:dyDescent="0.75">
      <c r="A91" s="108"/>
      <c r="C91" s="115"/>
      <c r="D91" s="115"/>
      <c r="E91" s="115"/>
      <c r="F91" s="120"/>
      <c r="G91" s="115"/>
      <c r="I91" s="115"/>
    </row>
    <row r="92" spans="1:9" ht="24" customHeight="1" x14ac:dyDescent="0.75">
      <c r="A92" s="123" t="s">
        <v>56</v>
      </c>
      <c r="B92" s="115"/>
      <c r="C92" s="115"/>
      <c r="D92" s="115"/>
      <c r="E92" s="115"/>
      <c r="F92" s="120"/>
      <c r="G92" s="115"/>
      <c r="I92" s="115"/>
    </row>
    <row r="93" spans="1:9" ht="24" customHeight="1" thickBot="1" x14ac:dyDescent="0.8">
      <c r="A93" s="144" t="s">
        <v>57</v>
      </c>
      <c r="B93" s="108" t="s">
        <v>213</v>
      </c>
      <c r="C93" s="145">
        <f>C31/BS!D84</f>
        <v>4.080881793148845</v>
      </c>
      <c r="D93" s="146"/>
      <c r="E93" s="145">
        <f>E31/BS!F84</f>
        <v>2.7137199967673284</v>
      </c>
      <c r="F93" s="146"/>
      <c r="G93" s="145">
        <f>G31/BS!J84</f>
        <v>4.0804513559065949</v>
      </c>
      <c r="H93" s="146"/>
      <c r="I93" s="145">
        <f>I31/BS!L84</f>
        <v>2.7122723221240057</v>
      </c>
    </row>
    <row r="94" spans="1:9" s="114" customFormat="1" ht="24" customHeight="1" thickTop="1" x14ac:dyDescent="0.75">
      <c r="A94" s="128"/>
      <c r="B94" s="128"/>
      <c r="C94" s="147"/>
      <c r="E94" s="147"/>
      <c r="F94" s="148"/>
      <c r="G94" s="149"/>
      <c r="H94" s="150"/>
      <c r="I94" s="149"/>
    </row>
    <row r="95" spans="1:9" ht="24" customHeight="1" x14ac:dyDescent="0.75">
      <c r="B95" s="106"/>
      <c r="C95" s="106"/>
      <c r="D95" s="106"/>
      <c r="E95" s="106"/>
      <c r="F95" s="106"/>
      <c r="G95" s="106"/>
      <c r="H95" s="106"/>
      <c r="I95" s="106"/>
    </row>
    <row r="96" spans="1:9" ht="24" customHeight="1" x14ac:dyDescent="0.75">
      <c r="B96" s="106"/>
      <c r="C96" s="106"/>
      <c r="D96" s="106"/>
      <c r="E96" s="106"/>
      <c r="F96" s="106"/>
      <c r="G96" s="106"/>
      <c r="H96" s="106"/>
      <c r="I96" s="106"/>
    </row>
    <row r="97" spans="1:9" ht="24" customHeight="1" x14ac:dyDescent="0.75">
      <c r="B97" s="106"/>
      <c r="C97" s="106"/>
      <c r="D97" s="106"/>
      <c r="E97" s="106"/>
      <c r="F97" s="106"/>
      <c r="G97" s="106"/>
      <c r="H97" s="106"/>
      <c r="I97" s="106"/>
    </row>
    <row r="98" spans="1:9" ht="24" customHeight="1" x14ac:dyDescent="0.75">
      <c r="B98" s="106"/>
      <c r="C98" s="106"/>
      <c r="D98" s="106"/>
      <c r="E98" s="106"/>
      <c r="F98" s="106"/>
      <c r="G98" s="106"/>
      <c r="H98" s="106"/>
      <c r="I98" s="106"/>
    </row>
    <row r="99" spans="1:9" ht="24" customHeight="1" x14ac:dyDescent="0.75">
      <c r="B99" s="106"/>
      <c r="C99" s="106"/>
      <c r="D99" s="106"/>
      <c r="E99" s="106"/>
      <c r="F99" s="106"/>
      <c r="G99" s="106"/>
      <c r="H99" s="106"/>
      <c r="I99" s="106"/>
    </row>
    <row r="100" spans="1:9" ht="24" customHeight="1" x14ac:dyDescent="0.75">
      <c r="B100" s="106"/>
      <c r="C100" s="106"/>
      <c r="D100" s="106"/>
      <c r="E100" s="106"/>
      <c r="F100" s="106"/>
      <c r="G100" s="106"/>
      <c r="H100" s="106"/>
      <c r="I100" s="106"/>
    </row>
    <row r="101" spans="1:9" ht="24" customHeight="1" x14ac:dyDescent="0.75">
      <c r="B101" s="106"/>
      <c r="C101" s="106"/>
      <c r="D101" s="106"/>
      <c r="E101" s="106"/>
      <c r="F101" s="106"/>
      <c r="G101" s="106"/>
      <c r="H101" s="106"/>
      <c r="I101" s="106"/>
    </row>
    <row r="102" spans="1:9" ht="24" customHeight="1" x14ac:dyDescent="0.75">
      <c r="B102" s="106"/>
      <c r="C102" s="106"/>
      <c r="D102" s="106"/>
      <c r="E102" s="106"/>
      <c r="F102" s="106"/>
      <c r="G102" s="106"/>
      <c r="H102" s="106"/>
      <c r="I102" s="106"/>
    </row>
    <row r="103" spans="1:9" ht="24" customHeight="1" x14ac:dyDescent="0.75">
      <c r="B103" s="106"/>
      <c r="C103" s="106"/>
      <c r="D103" s="106"/>
      <c r="E103" s="106"/>
      <c r="F103" s="106"/>
      <c r="G103" s="106"/>
      <c r="H103" s="106"/>
      <c r="I103" s="106"/>
    </row>
    <row r="104" spans="1:9" ht="24" customHeight="1" x14ac:dyDescent="0.75">
      <c r="B104" s="106"/>
      <c r="C104" s="106"/>
      <c r="D104" s="106"/>
      <c r="E104" s="106"/>
      <c r="F104" s="106"/>
      <c r="G104" s="106"/>
      <c r="H104" s="106"/>
      <c r="I104" s="106"/>
    </row>
    <row r="105" spans="1:9" ht="24" customHeight="1" x14ac:dyDescent="0.75">
      <c r="B105" s="106"/>
      <c r="C105" s="106"/>
      <c r="D105" s="106"/>
      <c r="E105" s="106"/>
      <c r="F105" s="106"/>
      <c r="G105" s="106"/>
      <c r="H105" s="106"/>
      <c r="I105" s="106"/>
    </row>
    <row r="106" spans="1:9" ht="24" customHeight="1" x14ac:dyDescent="0.75">
      <c r="B106" s="106"/>
      <c r="C106" s="106"/>
      <c r="D106" s="106"/>
      <c r="E106" s="106"/>
      <c r="F106" s="106"/>
      <c r="G106" s="106"/>
      <c r="H106" s="106"/>
      <c r="I106" s="106"/>
    </row>
    <row r="107" spans="1:9" ht="24" customHeight="1" x14ac:dyDescent="0.75">
      <c r="B107" s="106"/>
      <c r="C107" s="106"/>
      <c r="D107" s="106"/>
      <c r="E107" s="106"/>
      <c r="F107" s="106"/>
      <c r="G107" s="106"/>
      <c r="H107" s="106"/>
      <c r="I107" s="106"/>
    </row>
    <row r="108" spans="1:9" ht="24" customHeight="1" x14ac:dyDescent="0.75">
      <c r="B108" s="106"/>
      <c r="C108" s="106"/>
      <c r="D108" s="106"/>
      <c r="E108" s="106"/>
      <c r="F108" s="106"/>
      <c r="G108" s="106"/>
      <c r="H108" s="106"/>
      <c r="I108" s="106"/>
    </row>
    <row r="109" spans="1:9" ht="24" customHeight="1" x14ac:dyDescent="0.75">
      <c r="A109" s="108"/>
      <c r="B109" s="106"/>
      <c r="C109" s="106"/>
      <c r="D109" s="106"/>
      <c r="E109" s="106"/>
      <c r="F109" s="106"/>
      <c r="G109" s="106"/>
      <c r="H109" s="106"/>
      <c r="I109" s="106"/>
    </row>
    <row r="114" spans="1:1" ht="24" customHeight="1" x14ac:dyDescent="0.75">
      <c r="A114" s="151" t="s">
        <v>217</v>
      </c>
    </row>
  </sheetData>
  <mergeCells count="16">
    <mergeCell ref="C64:E64"/>
    <mergeCell ref="G64:I64"/>
    <mergeCell ref="A59:I59"/>
    <mergeCell ref="G6:I6"/>
    <mergeCell ref="A60:I60"/>
    <mergeCell ref="A61:I61"/>
    <mergeCell ref="G63:I63"/>
    <mergeCell ref="C6:E6"/>
    <mergeCell ref="C7:E7"/>
    <mergeCell ref="G7:I7"/>
    <mergeCell ref="C63:E63"/>
    <mergeCell ref="A1:I1"/>
    <mergeCell ref="A2:I2"/>
    <mergeCell ref="A3:I3"/>
    <mergeCell ref="A4:I4"/>
    <mergeCell ref="A58:I58"/>
  </mergeCells>
  <phoneticPr fontId="2" type="noConversion"/>
  <pageMargins left="1" right="0.4" top="1" bottom="0.5" header="0.6" footer="0.3"/>
  <pageSetup paperSize="9" scale="57" orientation="portrait" r:id="rId1"/>
  <headerFooter alignWithMargins="0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112"/>
  <sheetViews>
    <sheetView tabSelected="1" view="pageBreakPreview" topLeftCell="A101" zoomScale="83" zoomScaleNormal="70" zoomScaleSheetLayoutView="83" zoomScalePageLayoutView="40" workbookViewId="0">
      <selection activeCell="D81" sqref="D81"/>
    </sheetView>
  </sheetViews>
  <sheetFormatPr defaultColWidth="9.09765625" defaultRowHeight="24" customHeight="1" x14ac:dyDescent="0.75"/>
  <cols>
    <col min="1" max="1" width="51.3984375" style="107" customWidth="1"/>
    <col min="2" max="2" width="10" style="108" customWidth="1"/>
    <col min="3" max="3" width="0.8984375" style="108" customWidth="1"/>
    <col min="4" max="4" width="16.8984375" style="109" customWidth="1"/>
    <col min="5" max="5" width="1" style="109" customWidth="1"/>
    <col min="6" max="6" width="16.8984375" style="109" bestFit="1" customWidth="1"/>
    <col min="7" max="7" width="0.8984375" style="109" customWidth="1"/>
    <col min="8" max="8" width="16.8984375" style="109" bestFit="1" customWidth="1"/>
    <col min="9" max="9" width="0.8984375" style="109" customWidth="1"/>
    <col min="10" max="10" width="16.8984375" style="109" bestFit="1" customWidth="1"/>
    <col min="11" max="11" width="0.8984375" style="109" customWidth="1"/>
    <col min="12" max="12" width="16.8984375" style="109" bestFit="1" customWidth="1"/>
    <col min="13" max="13" width="0.8984375" style="109" customWidth="1"/>
    <col min="14" max="14" width="16.8984375" style="109" bestFit="1" customWidth="1"/>
    <col min="15" max="16384" width="9.09765625" style="106"/>
  </cols>
  <sheetData>
    <row r="1" spans="1:14" ht="24" customHeight="1" x14ac:dyDescent="0.7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ht="24" customHeight="1" x14ac:dyDescent="0.75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ht="24" customHeight="1" x14ac:dyDescent="0.75">
      <c r="A3" s="177" t="s">
        <v>194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4" customHeight="1" x14ac:dyDescent="0.75">
      <c r="A4" s="179" t="s">
        <v>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ht="9" customHeight="1" x14ac:dyDescent="0.75"/>
    <row r="6" spans="1:14" s="110" customFormat="1" ht="24" customHeight="1" x14ac:dyDescent="0.75">
      <c r="A6" s="113"/>
      <c r="D6" s="180" t="s">
        <v>3</v>
      </c>
      <c r="E6" s="180"/>
      <c r="F6" s="180"/>
      <c r="G6" s="180"/>
      <c r="H6" s="180"/>
      <c r="I6" s="111"/>
      <c r="J6" s="180" t="s">
        <v>4</v>
      </c>
      <c r="K6" s="180"/>
      <c r="L6" s="180"/>
      <c r="M6" s="180"/>
      <c r="N6" s="180"/>
    </row>
    <row r="7" spans="1:14" s="110" customFormat="1" ht="24" customHeight="1" x14ac:dyDescent="0.75">
      <c r="A7" s="113"/>
      <c r="D7" s="180" t="s">
        <v>5</v>
      </c>
      <c r="E7" s="180"/>
      <c r="F7" s="180"/>
      <c r="G7" s="180"/>
      <c r="H7" s="180"/>
      <c r="I7" s="111"/>
      <c r="J7" s="180" t="s">
        <v>5</v>
      </c>
      <c r="K7" s="180"/>
      <c r="L7" s="180"/>
      <c r="M7" s="180"/>
      <c r="N7" s="180"/>
    </row>
    <row r="8" spans="1:14" s="110" customFormat="1" ht="24" customHeight="1" x14ac:dyDescent="0.75">
      <c r="A8" s="113"/>
      <c r="D8" s="152" t="s">
        <v>6</v>
      </c>
      <c r="E8" s="152"/>
      <c r="F8" s="152" t="s">
        <v>6</v>
      </c>
      <c r="G8" s="152"/>
      <c r="H8" s="152" t="s">
        <v>116</v>
      </c>
      <c r="I8" s="152"/>
      <c r="J8" s="152" t="s">
        <v>6</v>
      </c>
      <c r="K8" s="152"/>
      <c r="L8" s="152" t="s">
        <v>6</v>
      </c>
      <c r="M8" s="152"/>
      <c r="N8" s="152" t="s">
        <v>116</v>
      </c>
    </row>
    <row r="9" spans="1:14" s="110" customFormat="1" ht="24" customHeight="1" x14ac:dyDescent="0.75">
      <c r="A9" s="153"/>
      <c r="C9" s="154"/>
      <c r="D9" s="112">
        <v>2025</v>
      </c>
      <c r="E9" s="112"/>
      <c r="F9" s="112">
        <v>2024</v>
      </c>
      <c r="G9" s="112"/>
      <c r="H9" s="112">
        <v>2024</v>
      </c>
      <c r="I9" s="112"/>
      <c r="J9" s="112">
        <v>2025</v>
      </c>
      <c r="K9" s="112"/>
      <c r="L9" s="112">
        <v>2024</v>
      </c>
      <c r="M9" s="112"/>
      <c r="N9" s="112">
        <v>2024</v>
      </c>
    </row>
    <row r="10" spans="1:14" s="110" customFormat="1" ht="24" customHeight="1" x14ac:dyDescent="0.75">
      <c r="A10" s="153"/>
      <c r="B10" s="113" t="s">
        <v>7</v>
      </c>
      <c r="C10" s="154"/>
      <c r="D10" s="112"/>
      <c r="E10" s="112"/>
      <c r="F10" s="112" t="s">
        <v>158</v>
      </c>
      <c r="G10" s="112"/>
      <c r="H10" s="112" t="s">
        <v>158</v>
      </c>
      <c r="I10" s="112"/>
      <c r="J10" s="112"/>
      <c r="K10" s="112"/>
      <c r="L10" s="112" t="s">
        <v>158</v>
      </c>
      <c r="M10" s="112"/>
      <c r="N10" s="112" t="s">
        <v>158</v>
      </c>
    </row>
    <row r="11" spans="1:14" ht="24" customHeight="1" x14ac:dyDescent="0.75">
      <c r="A11" s="155" t="s">
        <v>8</v>
      </c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ht="24" customHeight="1" x14ac:dyDescent="0.75">
      <c r="A12" s="114" t="s">
        <v>9</v>
      </c>
      <c r="B12" s="108" t="s">
        <v>128</v>
      </c>
      <c r="C12" s="120"/>
      <c r="D12" s="1">
        <v>6682624</v>
      </c>
      <c r="E12" s="1"/>
      <c r="F12" s="1">
        <v>10522578</v>
      </c>
      <c r="G12" s="1"/>
      <c r="H12" s="1">
        <v>16083827</v>
      </c>
      <c r="I12" s="2"/>
      <c r="J12" s="1">
        <v>6659560</v>
      </c>
      <c r="K12" s="1"/>
      <c r="L12" s="1">
        <v>10501471</v>
      </c>
      <c r="M12" s="1"/>
      <c r="N12" s="1">
        <v>16065650</v>
      </c>
    </row>
    <row r="13" spans="1:14" ht="24" customHeight="1" x14ac:dyDescent="0.75">
      <c r="A13" s="114" t="s">
        <v>10</v>
      </c>
      <c r="C13" s="120"/>
      <c r="D13" s="1">
        <v>1103377</v>
      </c>
      <c r="E13" s="1"/>
      <c r="F13" s="1">
        <v>1150703</v>
      </c>
      <c r="G13" s="1"/>
      <c r="H13" s="1">
        <v>1470634</v>
      </c>
      <c r="I13" s="2"/>
      <c r="J13" s="1">
        <v>1103377</v>
      </c>
      <c r="K13" s="1"/>
      <c r="L13" s="1">
        <v>1150703</v>
      </c>
      <c r="M13" s="1"/>
      <c r="N13" s="1">
        <v>1470634</v>
      </c>
    </row>
    <row r="14" spans="1:14" ht="24" customHeight="1" x14ac:dyDescent="0.75">
      <c r="A14" s="114" t="s">
        <v>110</v>
      </c>
      <c r="B14" s="108" t="s">
        <v>163</v>
      </c>
      <c r="C14" s="120"/>
      <c r="D14" s="1">
        <v>28978</v>
      </c>
      <c r="E14" s="1"/>
      <c r="F14" s="1">
        <v>26355</v>
      </c>
      <c r="G14" s="1"/>
      <c r="H14" s="1">
        <v>39747</v>
      </c>
      <c r="I14" s="2"/>
      <c r="J14" s="1">
        <v>28978</v>
      </c>
      <c r="K14" s="1"/>
      <c r="L14" s="1">
        <v>26355</v>
      </c>
      <c r="M14" s="1"/>
      <c r="N14" s="1">
        <v>39747</v>
      </c>
    </row>
    <row r="15" spans="1:14" ht="24" customHeight="1" x14ac:dyDescent="0.75">
      <c r="A15" s="114" t="s">
        <v>111</v>
      </c>
      <c r="B15" s="108" t="s">
        <v>163</v>
      </c>
      <c r="C15" s="120"/>
      <c r="D15" s="1">
        <v>362400</v>
      </c>
      <c r="E15" s="1"/>
      <c r="F15" s="1">
        <v>608835</v>
      </c>
      <c r="G15" s="1"/>
      <c r="H15" s="1">
        <v>782526</v>
      </c>
      <c r="I15" s="2"/>
      <c r="J15" s="1">
        <v>362400</v>
      </c>
      <c r="K15" s="1"/>
      <c r="L15" s="1">
        <v>608835</v>
      </c>
      <c r="M15" s="1"/>
      <c r="N15" s="1">
        <v>782526</v>
      </c>
    </row>
    <row r="16" spans="1:14" ht="24" customHeight="1" x14ac:dyDescent="0.75">
      <c r="A16" s="114" t="s">
        <v>112</v>
      </c>
      <c r="B16" s="108" t="s">
        <v>129</v>
      </c>
      <c r="C16" s="120"/>
      <c r="D16" s="1">
        <v>272497106</v>
      </c>
      <c r="E16" s="1"/>
      <c r="F16" s="1">
        <v>268497213</v>
      </c>
      <c r="G16" s="1"/>
      <c r="H16" s="1">
        <v>262396411</v>
      </c>
      <c r="I16" s="2"/>
      <c r="J16" s="1">
        <v>272497106</v>
      </c>
      <c r="K16" s="1"/>
      <c r="L16" s="1">
        <v>268497213</v>
      </c>
      <c r="M16" s="1"/>
      <c r="N16" s="1">
        <v>262396411</v>
      </c>
    </row>
    <row r="17" spans="1:14" ht="24" customHeight="1" x14ac:dyDescent="0.75">
      <c r="A17" s="114" t="s">
        <v>113</v>
      </c>
      <c r="B17" s="108" t="s">
        <v>130</v>
      </c>
      <c r="C17" s="120"/>
      <c r="D17" s="1">
        <v>29481794</v>
      </c>
      <c r="E17" s="1"/>
      <c r="F17" s="1">
        <v>28743139</v>
      </c>
      <c r="G17" s="1"/>
      <c r="H17" s="1">
        <v>30604506</v>
      </c>
      <c r="I17" s="2"/>
      <c r="J17" s="1">
        <v>29481794</v>
      </c>
      <c r="K17" s="1"/>
      <c r="L17" s="1">
        <v>28743139</v>
      </c>
      <c r="M17" s="1"/>
      <c r="N17" s="1">
        <v>30604506</v>
      </c>
    </row>
    <row r="18" spans="1:14" ht="24" customHeight="1" x14ac:dyDescent="0.75">
      <c r="A18" s="114" t="s">
        <v>11</v>
      </c>
      <c r="B18" s="108" t="s">
        <v>131</v>
      </c>
      <c r="C18" s="120"/>
      <c r="D18" s="1">
        <v>2294035</v>
      </c>
      <c r="E18" s="1"/>
      <c r="F18" s="1">
        <v>1048118</v>
      </c>
      <c r="G18" s="1"/>
      <c r="H18" s="1">
        <v>342957</v>
      </c>
      <c r="I18" s="2"/>
      <c r="J18" s="1">
        <v>2294035</v>
      </c>
      <c r="K18" s="1"/>
      <c r="L18" s="1">
        <v>1048118</v>
      </c>
      <c r="M18" s="1"/>
      <c r="N18" s="1">
        <v>342957</v>
      </c>
    </row>
    <row r="19" spans="1:14" ht="24" customHeight="1" x14ac:dyDescent="0.75">
      <c r="A19" s="114" t="s">
        <v>114</v>
      </c>
      <c r="B19" s="108" t="s">
        <v>202</v>
      </c>
      <c r="C19" s="120"/>
      <c r="D19" s="1">
        <v>497225</v>
      </c>
      <c r="E19" s="1"/>
      <c r="F19" s="1">
        <v>1113107</v>
      </c>
      <c r="G19" s="1"/>
      <c r="H19" s="1">
        <v>1797135</v>
      </c>
      <c r="I19" s="2"/>
      <c r="J19" s="1">
        <v>497225</v>
      </c>
      <c r="K19" s="1"/>
      <c r="L19" s="1">
        <v>1113107</v>
      </c>
      <c r="M19" s="1"/>
      <c r="N19" s="1">
        <v>1797135</v>
      </c>
    </row>
    <row r="20" spans="1:14" ht="24" customHeight="1" x14ac:dyDescent="0.75">
      <c r="A20" s="128" t="s">
        <v>12</v>
      </c>
      <c r="B20" s="108" t="s">
        <v>133</v>
      </c>
      <c r="C20" s="120"/>
      <c r="D20" s="12">
        <v>0</v>
      </c>
      <c r="E20" s="1"/>
      <c r="F20" s="13">
        <v>0</v>
      </c>
      <c r="G20" s="1"/>
      <c r="H20" s="12">
        <v>0</v>
      </c>
      <c r="I20" s="2"/>
      <c r="J20" s="1">
        <v>23760</v>
      </c>
      <c r="K20" s="1"/>
      <c r="L20" s="1">
        <v>23760</v>
      </c>
      <c r="M20" s="1"/>
      <c r="N20" s="1">
        <v>23760</v>
      </c>
    </row>
    <row r="21" spans="1:14" ht="24" customHeight="1" x14ac:dyDescent="0.75">
      <c r="A21" s="132" t="s">
        <v>115</v>
      </c>
      <c r="B21" s="108" t="s">
        <v>132</v>
      </c>
      <c r="C21" s="120"/>
      <c r="D21" s="1">
        <v>122752</v>
      </c>
      <c r="E21" s="1"/>
      <c r="F21" s="1">
        <v>121662</v>
      </c>
      <c r="G21" s="1"/>
      <c r="H21" s="1">
        <v>125372</v>
      </c>
      <c r="I21" s="2"/>
      <c r="J21" s="1">
        <v>122752</v>
      </c>
      <c r="K21" s="1"/>
      <c r="L21" s="1">
        <v>121662</v>
      </c>
      <c r="M21" s="1"/>
      <c r="N21" s="1">
        <v>125372</v>
      </c>
    </row>
    <row r="22" spans="1:14" ht="24" customHeight="1" x14ac:dyDescent="0.75">
      <c r="A22" s="132" t="s">
        <v>203</v>
      </c>
      <c r="B22" s="108" t="s">
        <v>134</v>
      </c>
      <c r="C22" s="120"/>
      <c r="D22" s="1">
        <v>38840</v>
      </c>
      <c r="E22" s="1"/>
      <c r="F22" s="13">
        <v>0</v>
      </c>
      <c r="G22" s="1"/>
      <c r="H22" s="12">
        <v>0</v>
      </c>
      <c r="I22" s="2"/>
      <c r="J22" s="1">
        <v>38840</v>
      </c>
      <c r="K22" s="1"/>
      <c r="L22" s="13">
        <v>0</v>
      </c>
      <c r="M22" s="1"/>
      <c r="N22" s="12">
        <v>0</v>
      </c>
    </row>
    <row r="23" spans="1:14" ht="24" customHeight="1" x14ac:dyDescent="0.75">
      <c r="A23" s="132" t="s">
        <v>13</v>
      </c>
      <c r="B23" s="108" t="s">
        <v>135</v>
      </c>
      <c r="C23" s="120"/>
      <c r="D23" s="1">
        <v>1858905</v>
      </c>
      <c r="E23" s="1"/>
      <c r="F23" s="1">
        <v>1923762</v>
      </c>
      <c r="G23" s="1"/>
      <c r="H23" s="1">
        <v>2002762</v>
      </c>
      <c r="I23" s="2"/>
      <c r="J23" s="1">
        <v>1858816</v>
      </c>
      <c r="K23" s="1"/>
      <c r="L23" s="1">
        <v>1923762</v>
      </c>
      <c r="M23" s="1"/>
      <c r="N23" s="1">
        <v>2002762</v>
      </c>
    </row>
    <row r="24" spans="1:14" ht="24" customHeight="1" x14ac:dyDescent="0.75">
      <c r="A24" s="132" t="s">
        <v>14</v>
      </c>
      <c r="B24" s="108" t="s">
        <v>136</v>
      </c>
      <c r="C24" s="120"/>
      <c r="D24" s="1">
        <v>4955</v>
      </c>
      <c r="E24" s="1"/>
      <c r="F24" s="1">
        <v>4955</v>
      </c>
      <c r="G24" s="1"/>
      <c r="H24" s="1">
        <v>4955</v>
      </c>
      <c r="I24" s="2"/>
      <c r="J24" s="13">
        <v>0</v>
      </c>
      <c r="K24" s="13"/>
      <c r="L24" s="13">
        <v>0</v>
      </c>
      <c r="M24" s="1"/>
      <c r="N24" s="13">
        <v>0</v>
      </c>
    </row>
    <row r="25" spans="1:14" ht="24" customHeight="1" x14ac:dyDescent="0.75">
      <c r="A25" s="132" t="s">
        <v>15</v>
      </c>
      <c r="B25" s="108" t="s">
        <v>137</v>
      </c>
      <c r="C25" s="120"/>
      <c r="D25" s="1">
        <v>118147</v>
      </c>
      <c r="E25" s="1"/>
      <c r="F25" s="1">
        <v>126591</v>
      </c>
      <c r="G25" s="1"/>
      <c r="H25" s="1">
        <v>121142</v>
      </c>
      <c r="I25" s="2"/>
      <c r="J25" s="1">
        <v>118147</v>
      </c>
      <c r="K25" s="1"/>
      <c r="L25" s="1">
        <v>126591</v>
      </c>
      <c r="M25" s="1"/>
      <c r="N25" s="1">
        <v>121142</v>
      </c>
    </row>
    <row r="26" spans="1:14" ht="24" customHeight="1" x14ac:dyDescent="0.75">
      <c r="A26" s="132" t="s">
        <v>16</v>
      </c>
      <c r="B26" s="108" t="s">
        <v>138</v>
      </c>
      <c r="C26" s="120"/>
      <c r="D26" s="13">
        <v>0</v>
      </c>
      <c r="E26" s="1"/>
      <c r="F26" s="1">
        <v>1046924</v>
      </c>
      <c r="G26" s="1"/>
      <c r="H26" s="1">
        <v>1660194</v>
      </c>
      <c r="I26" s="2"/>
      <c r="J26" s="13">
        <v>0</v>
      </c>
      <c r="K26" s="1"/>
      <c r="L26" s="1">
        <v>1046924</v>
      </c>
      <c r="M26" s="1"/>
      <c r="N26" s="1">
        <v>1660194</v>
      </c>
    </row>
    <row r="27" spans="1:14" ht="24" customHeight="1" x14ac:dyDescent="0.75">
      <c r="A27" s="132" t="s">
        <v>17</v>
      </c>
      <c r="B27" s="108" t="s">
        <v>139</v>
      </c>
      <c r="C27" s="120"/>
      <c r="D27" s="1">
        <v>881782</v>
      </c>
      <c r="E27" s="1"/>
      <c r="F27" s="1">
        <v>408757</v>
      </c>
      <c r="G27" s="1"/>
      <c r="H27" s="1">
        <v>327952</v>
      </c>
      <c r="I27" s="2"/>
      <c r="J27" s="1">
        <v>868231</v>
      </c>
      <c r="K27" s="1"/>
      <c r="L27" s="1">
        <v>398307</v>
      </c>
      <c r="M27" s="1"/>
      <c r="N27" s="1">
        <v>313510</v>
      </c>
    </row>
    <row r="28" spans="1:14" ht="24" customHeight="1" thickBot="1" x14ac:dyDescent="0.8">
      <c r="A28" s="157" t="s">
        <v>18</v>
      </c>
      <c r="D28" s="16">
        <f>SUM(D12:D27)</f>
        <v>315972920</v>
      </c>
      <c r="F28" s="16">
        <f>SUM(F12:F27)</f>
        <v>315342699</v>
      </c>
      <c r="H28" s="16">
        <f>SUM(H12:H27)</f>
        <v>317760120</v>
      </c>
      <c r="J28" s="52">
        <f>SUM(J12:J27)</f>
        <v>315955021</v>
      </c>
      <c r="K28" s="18"/>
      <c r="L28" s="16">
        <f>SUM(L12:L27)</f>
        <v>315329947</v>
      </c>
      <c r="N28" s="16">
        <f>SUM(N12:N27)</f>
        <v>317746306</v>
      </c>
    </row>
    <row r="29" spans="1:14" ht="24" customHeight="1" thickTop="1" x14ac:dyDescent="0.75">
      <c r="D29" s="2"/>
      <c r="J29" s="2"/>
      <c r="K29" s="2"/>
      <c r="L29" s="2"/>
    </row>
    <row r="55" spans="1:14" ht="24" customHeight="1" x14ac:dyDescent="0.75">
      <c r="A55" s="181" t="s">
        <v>217</v>
      </c>
      <c r="B55" s="181"/>
      <c r="C55" s="181"/>
      <c r="D55" s="181"/>
      <c r="E55" s="181"/>
      <c r="F55" s="181"/>
      <c r="G55" s="181"/>
      <c r="H55" s="181"/>
      <c r="I55" s="181"/>
      <c r="J55" s="181"/>
      <c r="K55" s="151"/>
      <c r="L55" s="151"/>
      <c r="M55" s="151"/>
      <c r="N55" s="151"/>
    </row>
    <row r="56" spans="1:14" ht="24" customHeight="1" x14ac:dyDescent="0.75">
      <c r="A56" s="176" t="s">
        <v>0</v>
      </c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6"/>
    </row>
    <row r="57" spans="1:14" ht="24" customHeight="1" x14ac:dyDescent="0.75">
      <c r="A57" s="177" t="s">
        <v>19</v>
      </c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</row>
    <row r="58" spans="1:14" ht="24" customHeight="1" x14ac:dyDescent="0.75">
      <c r="A58" s="177" t="s">
        <v>194</v>
      </c>
      <c r="B58" s="178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</row>
    <row r="59" spans="1:14" ht="24" customHeight="1" x14ac:dyDescent="0.75">
      <c r="A59" s="179" t="s">
        <v>2</v>
      </c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</row>
    <row r="60" spans="1:14" ht="9" customHeight="1" x14ac:dyDescent="0.75"/>
    <row r="61" spans="1:14" s="110" customFormat="1" ht="24" customHeight="1" x14ac:dyDescent="0.75">
      <c r="A61" s="113"/>
      <c r="D61" s="180" t="s">
        <v>3</v>
      </c>
      <c r="E61" s="180"/>
      <c r="F61" s="180"/>
      <c r="G61" s="180"/>
      <c r="H61" s="180"/>
      <c r="I61" s="111"/>
      <c r="J61" s="180" t="s">
        <v>4</v>
      </c>
      <c r="K61" s="180"/>
      <c r="L61" s="180"/>
      <c r="M61" s="180"/>
      <c r="N61" s="180"/>
    </row>
    <row r="62" spans="1:14" s="110" customFormat="1" ht="24" customHeight="1" x14ac:dyDescent="0.75">
      <c r="A62" s="113"/>
      <c r="D62" s="180" t="s">
        <v>5</v>
      </c>
      <c r="E62" s="180"/>
      <c r="F62" s="180"/>
      <c r="G62" s="180"/>
      <c r="H62" s="180"/>
      <c r="I62" s="111"/>
      <c r="J62" s="180" t="s">
        <v>5</v>
      </c>
      <c r="K62" s="180"/>
      <c r="L62" s="180"/>
      <c r="M62" s="180"/>
      <c r="N62" s="180"/>
    </row>
    <row r="63" spans="1:14" s="110" customFormat="1" ht="24" customHeight="1" x14ac:dyDescent="0.75">
      <c r="A63" s="113"/>
      <c r="D63" s="152" t="s">
        <v>6</v>
      </c>
      <c r="E63" s="152"/>
      <c r="F63" s="152" t="s">
        <v>6</v>
      </c>
      <c r="G63" s="152"/>
      <c r="H63" s="152" t="s">
        <v>116</v>
      </c>
      <c r="I63" s="152"/>
      <c r="J63" s="152" t="s">
        <v>6</v>
      </c>
      <c r="K63" s="152"/>
      <c r="L63" s="152" t="s">
        <v>6</v>
      </c>
      <c r="M63" s="152"/>
      <c r="N63" s="152" t="s">
        <v>116</v>
      </c>
    </row>
    <row r="64" spans="1:14" s="110" customFormat="1" ht="24" customHeight="1" x14ac:dyDescent="0.75">
      <c r="A64" s="153"/>
      <c r="C64" s="154"/>
      <c r="D64" s="112">
        <v>2025</v>
      </c>
      <c r="E64" s="112"/>
      <c r="F64" s="112">
        <v>2024</v>
      </c>
      <c r="G64" s="112"/>
      <c r="H64" s="112">
        <v>2024</v>
      </c>
      <c r="I64" s="112"/>
      <c r="J64" s="112">
        <v>2025</v>
      </c>
      <c r="K64" s="112"/>
      <c r="L64" s="112">
        <v>2024</v>
      </c>
      <c r="M64" s="112"/>
      <c r="N64" s="112">
        <v>2024</v>
      </c>
    </row>
    <row r="65" spans="1:14" s="110" customFormat="1" ht="24" customHeight="1" x14ac:dyDescent="0.75">
      <c r="A65" s="153"/>
      <c r="B65" s="113" t="s">
        <v>7</v>
      </c>
      <c r="C65" s="154"/>
      <c r="D65" s="112"/>
      <c r="E65" s="112"/>
      <c r="F65" s="112" t="s">
        <v>158</v>
      </c>
      <c r="G65" s="112"/>
      <c r="H65" s="112" t="s">
        <v>158</v>
      </c>
      <c r="I65" s="112"/>
      <c r="J65" s="112"/>
      <c r="K65" s="112"/>
      <c r="L65" s="112" t="s">
        <v>158</v>
      </c>
      <c r="M65" s="112"/>
      <c r="N65" s="112" t="s">
        <v>158</v>
      </c>
    </row>
    <row r="66" spans="1:14" ht="24" customHeight="1" x14ac:dyDescent="0.75">
      <c r="A66" s="158" t="s">
        <v>20</v>
      </c>
      <c r="B66" s="158"/>
      <c r="C66" s="135"/>
      <c r="D66" s="159"/>
      <c r="E66" s="159"/>
      <c r="F66" s="159"/>
      <c r="G66" s="159"/>
      <c r="H66" s="160"/>
      <c r="I66" s="160"/>
      <c r="J66" s="159"/>
      <c r="K66" s="159"/>
      <c r="L66" s="159"/>
      <c r="M66" s="159"/>
      <c r="N66" s="160"/>
    </row>
    <row r="67" spans="1:14" ht="24" customHeight="1" x14ac:dyDescent="0.75">
      <c r="A67" s="161" t="s">
        <v>21</v>
      </c>
      <c r="D67" s="3"/>
      <c r="E67" s="3"/>
      <c r="F67" s="3"/>
      <c r="G67" s="3"/>
      <c r="H67" s="3"/>
      <c r="I67" s="4"/>
      <c r="J67" s="3"/>
      <c r="K67" s="3"/>
      <c r="L67" s="3"/>
      <c r="M67" s="3"/>
      <c r="N67" s="3"/>
    </row>
    <row r="68" spans="1:14" ht="24" customHeight="1" x14ac:dyDescent="0.75">
      <c r="A68" s="106" t="s">
        <v>22</v>
      </c>
      <c r="B68" s="108" t="s">
        <v>163</v>
      </c>
      <c r="C68" s="120"/>
      <c r="D68" s="1">
        <v>257727479</v>
      </c>
      <c r="E68" s="1"/>
      <c r="F68" s="1">
        <v>265846245</v>
      </c>
      <c r="G68" s="1"/>
      <c r="H68" s="1">
        <v>272368786</v>
      </c>
      <c r="I68" s="2"/>
      <c r="J68" s="1">
        <v>257727479</v>
      </c>
      <c r="K68" s="1"/>
      <c r="L68" s="1">
        <v>265846245</v>
      </c>
      <c r="M68" s="1"/>
      <c r="N68" s="1">
        <v>272368786</v>
      </c>
    </row>
    <row r="69" spans="1:14" ht="24" customHeight="1" x14ac:dyDescent="0.75">
      <c r="A69" s="114" t="s">
        <v>117</v>
      </c>
      <c r="B69" s="108" t="s">
        <v>163</v>
      </c>
      <c r="C69" s="120"/>
      <c r="D69" s="1">
        <v>37207</v>
      </c>
      <c r="E69" s="1"/>
      <c r="F69" s="1">
        <v>27412</v>
      </c>
      <c r="G69" s="1"/>
      <c r="H69" s="1">
        <v>41526</v>
      </c>
      <c r="I69" s="2"/>
      <c r="J69" s="1">
        <v>37207</v>
      </c>
      <c r="K69" s="1"/>
      <c r="L69" s="1">
        <v>27412</v>
      </c>
      <c r="M69" s="1"/>
      <c r="N69" s="1">
        <v>41526</v>
      </c>
    </row>
    <row r="70" spans="1:14" ht="24" customHeight="1" x14ac:dyDescent="0.75">
      <c r="A70" s="114" t="s">
        <v>118</v>
      </c>
      <c r="C70" s="120"/>
      <c r="D70" s="1">
        <v>282703</v>
      </c>
      <c r="E70" s="1"/>
      <c r="F70" s="1">
        <v>255346</v>
      </c>
      <c r="G70" s="1"/>
      <c r="H70" s="1">
        <v>206780</v>
      </c>
      <c r="I70" s="2"/>
      <c r="J70" s="1">
        <v>282703</v>
      </c>
      <c r="K70" s="1"/>
      <c r="L70" s="1">
        <v>255346</v>
      </c>
      <c r="M70" s="1"/>
      <c r="N70" s="1">
        <v>206780</v>
      </c>
    </row>
    <row r="71" spans="1:14" ht="24" customHeight="1" x14ac:dyDescent="0.75">
      <c r="A71" s="114" t="s">
        <v>23</v>
      </c>
      <c r="B71" s="108" t="s">
        <v>131</v>
      </c>
      <c r="C71" s="120"/>
      <c r="D71" s="1">
        <v>43606</v>
      </c>
      <c r="E71" s="1"/>
      <c r="F71" s="1">
        <v>48153</v>
      </c>
      <c r="G71" s="1"/>
      <c r="H71" s="1">
        <v>133704</v>
      </c>
      <c r="I71" s="2"/>
      <c r="J71" s="1">
        <v>43606</v>
      </c>
      <c r="K71" s="1"/>
      <c r="L71" s="1">
        <v>48153</v>
      </c>
      <c r="M71" s="1"/>
      <c r="N71" s="1">
        <v>133704</v>
      </c>
    </row>
    <row r="72" spans="1:14" ht="24" customHeight="1" x14ac:dyDescent="0.75">
      <c r="A72" s="114" t="s">
        <v>24</v>
      </c>
      <c r="C72" s="120"/>
      <c r="D72" s="1">
        <v>355834</v>
      </c>
      <c r="E72" s="1"/>
      <c r="F72" s="1">
        <v>86214</v>
      </c>
      <c r="G72" s="1"/>
      <c r="H72" s="1">
        <v>25093</v>
      </c>
      <c r="I72" s="2"/>
      <c r="J72" s="1">
        <v>355834</v>
      </c>
      <c r="K72" s="12"/>
      <c r="L72" s="1">
        <v>86214</v>
      </c>
      <c r="M72" s="1"/>
      <c r="N72" s="1">
        <v>25093</v>
      </c>
    </row>
    <row r="73" spans="1:14" ht="24" customHeight="1" x14ac:dyDescent="0.75">
      <c r="A73" s="114" t="s">
        <v>25</v>
      </c>
      <c r="B73" s="108" t="s">
        <v>204</v>
      </c>
      <c r="C73" s="120"/>
      <c r="D73" s="1">
        <v>297045</v>
      </c>
      <c r="E73" s="1"/>
      <c r="F73" s="1">
        <v>233764</v>
      </c>
      <c r="G73" s="1"/>
      <c r="H73" s="1">
        <v>217539</v>
      </c>
      <c r="I73" s="2"/>
      <c r="J73" s="1">
        <v>295059</v>
      </c>
      <c r="K73" s="1"/>
      <c r="L73" s="1">
        <v>232351</v>
      </c>
      <c r="M73" s="1"/>
      <c r="N73" s="1">
        <v>216441</v>
      </c>
    </row>
    <row r="74" spans="1:14" ht="24" customHeight="1" x14ac:dyDescent="0.75">
      <c r="A74" s="114" t="s">
        <v>169</v>
      </c>
      <c r="B74" s="108" t="s">
        <v>138</v>
      </c>
      <c r="C74" s="120"/>
      <c r="D74" s="1">
        <v>467147</v>
      </c>
      <c r="E74" s="1"/>
      <c r="F74" s="12">
        <v>0</v>
      </c>
      <c r="G74" s="1"/>
      <c r="H74" s="12">
        <v>0</v>
      </c>
      <c r="I74" s="2"/>
      <c r="J74" s="1">
        <v>467147</v>
      </c>
      <c r="K74" s="1"/>
      <c r="L74" s="12">
        <v>0</v>
      </c>
      <c r="M74" s="1"/>
      <c r="N74" s="12">
        <v>0</v>
      </c>
    </row>
    <row r="75" spans="1:14" ht="24" customHeight="1" x14ac:dyDescent="0.75">
      <c r="A75" s="114" t="s">
        <v>26</v>
      </c>
      <c r="B75" s="108" t="s">
        <v>201</v>
      </c>
      <c r="C75" s="120"/>
      <c r="D75" s="1">
        <v>1565873</v>
      </c>
      <c r="E75" s="1"/>
      <c r="F75" s="1">
        <v>781990</v>
      </c>
      <c r="G75" s="1"/>
      <c r="H75" s="1">
        <v>739963</v>
      </c>
      <c r="I75" s="2"/>
      <c r="J75" s="1">
        <v>1557049</v>
      </c>
      <c r="K75" s="1"/>
      <c r="L75" s="1">
        <v>777056</v>
      </c>
      <c r="M75" s="1"/>
      <c r="N75" s="1">
        <v>731298</v>
      </c>
    </row>
    <row r="76" spans="1:14" ht="24" customHeight="1" x14ac:dyDescent="0.75">
      <c r="A76" s="162" t="s">
        <v>27</v>
      </c>
      <c r="C76" s="120"/>
      <c r="D76" s="17">
        <f>SUM(D68:D75)</f>
        <v>260776894</v>
      </c>
      <c r="F76" s="17">
        <f>SUM(F68:F75)</f>
        <v>267279124</v>
      </c>
      <c r="H76" s="17">
        <f>SUM(H68:H75)</f>
        <v>273733391</v>
      </c>
      <c r="J76" s="17">
        <f>SUM(J68:J75)</f>
        <v>260766084</v>
      </c>
      <c r="K76" s="18"/>
      <c r="L76" s="17">
        <f>SUM(L68:L75)</f>
        <v>267272777</v>
      </c>
      <c r="N76" s="17">
        <f>SUM(N68:N75)</f>
        <v>273723628</v>
      </c>
    </row>
    <row r="77" spans="1:14" ht="24" customHeight="1" x14ac:dyDescent="0.75">
      <c r="A77" s="162"/>
      <c r="B77" s="120"/>
      <c r="C77" s="120"/>
      <c r="D77" s="6"/>
      <c r="H77" s="6"/>
    </row>
    <row r="78" spans="1:14" ht="24" customHeight="1" x14ac:dyDescent="0.75">
      <c r="A78" s="163" t="s">
        <v>28</v>
      </c>
      <c r="B78" s="120"/>
      <c r="C78" s="120"/>
    </row>
    <row r="79" spans="1:14" ht="24" customHeight="1" x14ac:dyDescent="0.75">
      <c r="A79" s="128" t="s">
        <v>29</v>
      </c>
      <c r="B79" s="120"/>
      <c r="C79" s="120"/>
    </row>
    <row r="80" spans="1:14" ht="24" customHeight="1" x14ac:dyDescent="0.75">
      <c r="A80" s="144" t="s">
        <v>30</v>
      </c>
      <c r="B80" s="120"/>
      <c r="C80" s="120"/>
    </row>
    <row r="81" spans="1:14" ht="24" customHeight="1" thickBot="1" x14ac:dyDescent="0.8">
      <c r="A81" s="164" t="s">
        <v>31</v>
      </c>
      <c r="B81" s="120"/>
      <c r="C81" s="120"/>
      <c r="D81" s="5">
        <v>1708000</v>
      </c>
      <c r="E81" s="6"/>
      <c r="F81" s="5">
        <v>1708000</v>
      </c>
      <c r="G81" s="6"/>
      <c r="H81" s="5">
        <v>1708000</v>
      </c>
      <c r="I81" s="6"/>
      <c r="J81" s="5">
        <v>1708000</v>
      </c>
      <c r="K81" s="6"/>
      <c r="L81" s="5">
        <v>1708000</v>
      </c>
      <c r="M81" s="6"/>
      <c r="N81" s="5">
        <v>1708000</v>
      </c>
    </row>
    <row r="82" spans="1:14" ht="24" customHeight="1" thickTop="1" x14ac:dyDescent="0.75">
      <c r="A82" s="144" t="s">
        <v>32</v>
      </c>
      <c r="C82" s="120"/>
    </row>
    <row r="83" spans="1:14" ht="24" customHeight="1" x14ac:dyDescent="0.75">
      <c r="A83" s="164" t="s">
        <v>33</v>
      </c>
      <c r="B83" s="120"/>
      <c r="C83" s="120"/>
    </row>
    <row r="84" spans="1:14" ht="24" customHeight="1" x14ac:dyDescent="0.75">
      <c r="A84" s="164" t="s">
        <v>34</v>
      </c>
      <c r="B84" s="120"/>
      <c r="C84" s="120"/>
      <c r="D84" s="6">
        <v>1707566</v>
      </c>
      <c r="F84" s="109">
        <v>1707566</v>
      </c>
      <c r="H84" s="6">
        <v>1707566</v>
      </c>
      <c r="J84" s="6">
        <v>1707566</v>
      </c>
      <c r="K84" s="6"/>
      <c r="L84" s="6">
        <v>1707566</v>
      </c>
      <c r="N84" s="6">
        <v>1707566</v>
      </c>
    </row>
    <row r="85" spans="1:14" ht="24" customHeight="1" x14ac:dyDescent="0.75">
      <c r="A85" s="114" t="s">
        <v>35</v>
      </c>
      <c r="C85" s="120"/>
      <c r="D85" s="109">
        <v>3360993</v>
      </c>
      <c r="F85" s="109">
        <v>3360993</v>
      </c>
      <c r="H85" s="109">
        <v>3360993</v>
      </c>
      <c r="J85" s="109">
        <v>3360993</v>
      </c>
      <c r="L85" s="109">
        <v>3360993</v>
      </c>
      <c r="N85" s="109">
        <v>3360993</v>
      </c>
    </row>
    <row r="86" spans="1:14" ht="24" customHeight="1" x14ac:dyDescent="0.75">
      <c r="A86" s="114" t="s">
        <v>36</v>
      </c>
      <c r="B86" s="120"/>
      <c r="C86" s="120"/>
    </row>
    <row r="87" spans="1:14" ht="24" customHeight="1" x14ac:dyDescent="0.75">
      <c r="A87" s="165" t="s">
        <v>37</v>
      </c>
      <c r="B87" s="120"/>
      <c r="C87" s="120"/>
    </row>
    <row r="88" spans="1:14" ht="24" customHeight="1" x14ac:dyDescent="0.75">
      <c r="A88" s="164" t="s">
        <v>38</v>
      </c>
      <c r="C88" s="120"/>
      <c r="D88" s="109">
        <v>170800</v>
      </c>
      <c r="F88" s="109">
        <v>170800</v>
      </c>
      <c r="H88" s="109">
        <v>170800</v>
      </c>
      <c r="J88" s="109">
        <v>170800</v>
      </c>
      <c r="L88" s="109">
        <v>170800</v>
      </c>
      <c r="N88" s="109">
        <v>170800</v>
      </c>
    </row>
    <row r="89" spans="1:14" ht="24" customHeight="1" x14ac:dyDescent="0.75">
      <c r="A89" s="164" t="s">
        <v>39</v>
      </c>
      <c r="B89" s="120"/>
      <c r="C89" s="120"/>
      <c r="D89" s="6">
        <v>400000</v>
      </c>
      <c r="E89" s="6"/>
      <c r="F89" s="6">
        <v>400000</v>
      </c>
      <c r="G89" s="6"/>
      <c r="H89" s="6">
        <v>400000</v>
      </c>
      <c r="I89" s="6"/>
      <c r="J89" s="6">
        <v>400000</v>
      </c>
      <c r="K89" s="6"/>
      <c r="L89" s="6">
        <v>400000</v>
      </c>
      <c r="M89" s="6"/>
      <c r="N89" s="6">
        <v>400000</v>
      </c>
    </row>
    <row r="90" spans="1:14" ht="24" customHeight="1" x14ac:dyDescent="0.75">
      <c r="A90" s="144" t="s">
        <v>40</v>
      </c>
      <c r="B90" s="120"/>
      <c r="C90" s="120"/>
      <c r="D90" s="6">
        <v>43250398</v>
      </c>
      <c r="E90" s="6"/>
      <c r="F90" s="6">
        <v>39687103</v>
      </c>
      <c r="G90" s="6"/>
      <c r="H90" s="6">
        <v>35751834</v>
      </c>
      <c r="I90" s="6"/>
      <c r="J90" s="6">
        <v>43243631</v>
      </c>
      <c r="K90" s="6"/>
      <c r="L90" s="6">
        <v>39681013</v>
      </c>
      <c r="M90" s="6"/>
      <c r="N90" s="6">
        <v>35748073</v>
      </c>
    </row>
    <row r="91" spans="1:14" ht="24" customHeight="1" x14ac:dyDescent="0.75">
      <c r="A91" s="128" t="s">
        <v>41</v>
      </c>
      <c r="B91" s="120"/>
      <c r="C91" s="120"/>
      <c r="D91" s="1"/>
      <c r="H91" s="1"/>
      <c r="J91" s="1"/>
      <c r="K91" s="1"/>
      <c r="L91" s="1"/>
      <c r="N91" s="1"/>
    </row>
    <row r="92" spans="1:14" ht="24" customHeight="1" x14ac:dyDescent="0.75">
      <c r="A92" s="144" t="s">
        <v>145</v>
      </c>
      <c r="B92" s="120"/>
      <c r="C92" s="120"/>
      <c r="D92" s="1"/>
      <c r="H92" s="1"/>
      <c r="J92" s="1"/>
      <c r="K92" s="1"/>
      <c r="L92" s="1"/>
      <c r="N92" s="1"/>
    </row>
    <row r="93" spans="1:14" ht="24" customHeight="1" x14ac:dyDescent="0.75">
      <c r="A93" s="166" t="s">
        <v>44</v>
      </c>
      <c r="B93" s="120"/>
      <c r="C93" s="120"/>
      <c r="D93" s="1">
        <v>-14290132</v>
      </c>
      <c r="F93" s="109">
        <v>-7880907</v>
      </c>
      <c r="H93" s="1">
        <v>-90306</v>
      </c>
      <c r="J93" s="1">
        <v>-14290132</v>
      </c>
      <c r="K93" s="1"/>
      <c r="L93" s="1">
        <v>-7880907</v>
      </c>
      <c r="N93" s="1">
        <v>-90306</v>
      </c>
    </row>
    <row r="94" spans="1:14" ht="24" customHeight="1" x14ac:dyDescent="0.75">
      <c r="A94" s="144" t="s">
        <v>42</v>
      </c>
      <c r="B94" s="120"/>
      <c r="C94" s="120"/>
      <c r="D94" s="167"/>
      <c r="H94" s="167"/>
      <c r="J94" s="167"/>
      <c r="K94" s="167"/>
      <c r="L94" s="167"/>
      <c r="N94" s="167"/>
    </row>
    <row r="95" spans="1:14" ht="24" customHeight="1" x14ac:dyDescent="0.75">
      <c r="A95" s="164" t="s">
        <v>43</v>
      </c>
      <c r="B95" s="120"/>
      <c r="C95" s="120"/>
      <c r="D95" s="174"/>
      <c r="E95" s="175"/>
      <c r="F95" s="175"/>
      <c r="G95" s="175"/>
      <c r="H95" s="6"/>
      <c r="I95" s="175"/>
      <c r="J95" s="174"/>
      <c r="K95" s="174"/>
      <c r="L95" s="174"/>
      <c r="M95" s="175"/>
      <c r="N95" s="6"/>
    </row>
    <row r="96" spans="1:14" ht="24" customHeight="1" x14ac:dyDescent="0.75">
      <c r="A96" s="168" t="s">
        <v>44</v>
      </c>
      <c r="C96" s="120"/>
      <c r="D96" s="175">
        <v>20264166</v>
      </c>
      <c r="E96" s="175"/>
      <c r="F96" s="175">
        <v>10377723</v>
      </c>
      <c r="G96" s="175"/>
      <c r="H96" s="6">
        <v>2655440</v>
      </c>
      <c r="I96" s="175"/>
      <c r="J96" s="6">
        <v>20264166</v>
      </c>
      <c r="K96" s="174"/>
      <c r="L96" s="6">
        <v>10377723</v>
      </c>
      <c r="M96" s="175"/>
      <c r="N96" s="6">
        <v>2655440</v>
      </c>
    </row>
    <row r="97" spans="1:14" ht="24" customHeight="1" x14ac:dyDescent="0.75">
      <c r="A97" s="144" t="s">
        <v>144</v>
      </c>
      <c r="C97" s="120"/>
      <c r="D97" s="175"/>
      <c r="E97" s="2"/>
      <c r="F97" s="2"/>
      <c r="G97" s="2"/>
      <c r="H97" s="175"/>
      <c r="I97" s="6"/>
      <c r="J97" s="6"/>
      <c r="K97" s="6"/>
      <c r="L97" s="6"/>
      <c r="M97" s="6"/>
      <c r="N97" s="175"/>
    </row>
    <row r="98" spans="1:14" ht="24" customHeight="1" x14ac:dyDescent="0.75">
      <c r="A98" s="169" t="s">
        <v>45</v>
      </c>
      <c r="C98" s="120"/>
      <c r="D98" s="118">
        <v>331913</v>
      </c>
      <c r="E98" s="1"/>
      <c r="F98" s="14">
        <v>239982</v>
      </c>
      <c r="G98" s="1"/>
      <c r="H98" s="118">
        <v>70112</v>
      </c>
      <c r="I98" s="6"/>
      <c r="J98" s="170">
        <v>331913</v>
      </c>
      <c r="K98" s="6"/>
      <c r="L98" s="170">
        <v>239982</v>
      </c>
      <c r="M98" s="6"/>
      <c r="N98" s="118">
        <v>70112</v>
      </c>
    </row>
    <row r="99" spans="1:14" ht="24" customHeight="1" x14ac:dyDescent="0.75">
      <c r="A99" s="128" t="s">
        <v>46</v>
      </c>
      <c r="B99" s="120"/>
      <c r="C99" s="120"/>
      <c r="D99" s="18">
        <f>SUM(D84:D98)</f>
        <v>55195704</v>
      </c>
      <c r="E99" s="1"/>
      <c r="F99" s="18">
        <f>SUM(F84:F98)</f>
        <v>48063260</v>
      </c>
      <c r="G99" s="1"/>
      <c r="H99" s="18">
        <f>SUM(H84:H98)</f>
        <v>44026439</v>
      </c>
      <c r="I99" s="1"/>
      <c r="J99" s="18">
        <f>SUM(J84:J98)</f>
        <v>55188937</v>
      </c>
      <c r="K99" s="18"/>
      <c r="L99" s="18">
        <f>SUM(L84:L98)</f>
        <v>48057170</v>
      </c>
      <c r="N99" s="18">
        <f>SUM(N84:N98)</f>
        <v>44022678</v>
      </c>
    </row>
    <row r="100" spans="1:14" ht="24" customHeight="1" x14ac:dyDescent="0.75">
      <c r="A100" s="128" t="s">
        <v>47</v>
      </c>
      <c r="B100" s="120"/>
      <c r="C100" s="120"/>
      <c r="D100" s="1">
        <v>322</v>
      </c>
      <c r="E100" s="1"/>
      <c r="F100" s="1">
        <v>315</v>
      </c>
      <c r="G100" s="1"/>
      <c r="H100" s="1">
        <v>290</v>
      </c>
      <c r="I100" s="1"/>
      <c r="J100" s="12">
        <v>0</v>
      </c>
      <c r="K100" s="12"/>
      <c r="L100" s="12">
        <v>0</v>
      </c>
      <c r="M100" s="1"/>
      <c r="N100" s="171">
        <v>0</v>
      </c>
    </row>
    <row r="101" spans="1:14" ht="24" customHeight="1" x14ac:dyDescent="0.75">
      <c r="A101" s="123" t="s">
        <v>48</v>
      </c>
      <c r="D101" s="17">
        <f>D99+D100</f>
        <v>55196026</v>
      </c>
      <c r="E101" s="2"/>
      <c r="F101" s="17">
        <f>F99+F100</f>
        <v>48063575</v>
      </c>
      <c r="G101" s="2"/>
      <c r="H101" s="17">
        <f>H99+H100</f>
        <v>44026729</v>
      </c>
      <c r="I101" s="1"/>
      <c r="J101" s="17">
        <f>J99+J100</f>
        <v>55188937</v>
      </c>
      <c r="K101" s="18"/>
      <c r="L101" s="17">
        <f>L99+L100</f>
        <v>48057170</v>
      </c>
      <c r="N101" s="17">
        <f>N99+N100</f>
        <v>44022678</v>
      </c>
    </row>
    <row r="102" spans="1:14" ht="24" customHeight="1" thickBot="1" x14ac:dyDescent="0.8">
      <c r="A102" s="163" t="s">
        <v>49</v>
      </c>
      <c r="D102" s="19">
        <f>D76+D101</f>
        <v>315972920</v>
      </c>
      <c r="E102" s="2"/>
      <c r="F102" s="19">
        <f>F76+F101</f>
        <v>315342699</v>
      </c>
      <c r="G102" s="2"/>
      <c r="H102" s="19">
        <f>H76+H101</f>
        <v>317760120</v>
      </c>
      <c r="I102" s="1"/>
      <c r="J102" s="19">
        <f>J76+J101</f>
        <v>315955021</v>
      </c>
      <c r="K102" s="18"/>
      <c r="L102" s="19">
        <f>L76+L101</f>
        <v>315329947</v>
      </c>
      <c r="N102" s="19">
        <f>N76+N101</f>
        <v>317746306</v>
      </c>
    </row>
    <row r="103" spans="1:14" ht="24" customHeight="1" thickTop="1" x14ac:dyDescent="0.75">
      <c r="A103" s="163"/>
      <c r="D103" s="2"/>
      <c r="E103" s="2"/>
      <c r="F103" s="2"/>
      <c r="G103" s="2"/>
      <c r="H103" s="2"/>
      <c r="I103" s="1"/>
      <c r="J103" s="2"/>
      <c r="K103" s="2"/>
      <c r="L103" s="2"/>
      <c r="N103" s="2"/>
    </row>
    <row r="104" spans="1:14" ht="24" customHeight="1" x14ac:dyDescent="0.75">
      <c r="A104" s="163"/>
      <c r="D104" s="2"/>
      <c r="E104" s="2"/>
      <c r="F104" s="2"/>
      <c r="G104" s="2"/>
      <c r="H104" s="2"/>
      <c r="I104" s="1"/>
      <c r="J104" s="2"/>
      <c r="K104" s="2"/>
      <c r="L104" s="2"/>
      <c r="N104" s="2"/>
    </row>
    <row r="105" spans="1:14" ht="24" customHeight="1" x14ac:dyDescent="0.75">
      <c r="A105" s="163"/>
      <c r="D105" s="2"/>
      <c r="E105" s="2"/>
      <c r="F105" s="2"/>
      <c r="G105" s="2"/>
      <c r="H105" s="2"/>
      <c r="I105" s="1"/>
      <c r="J105" s="2"/>
      <c r="K105" s="2"/>
      <c r="L105" s="2"/>
      <c r="N105" s="2"/>
    </row>
    <row r="106" spans="1:14" ht="24" customHeight="1" x14ac:dyDescent="0.75">
      <c r="A106" s="163"/>
      <c r="D106" s="2"/>
      <c r="E106" s="2"/>
      <c r="F106" s="2"/>
      <c r="G106" s="2"/>
      <c r="H106" s="2"/>
      <c r="I106" s="1"/>
      <c r="J106" s="2"/>
      <c r="K106" s="2"/>
      <c r="L106" s="2"/>
      <c r="N106" s="2"/>
    </row>
    <row r="107" spans="1:14" ht="24" customHeight="1" x14ac:dyDescent="0.75">
      <c r="A107" s="108"/>
      <c r="B107" s="106"/>
      <c r="C107" s="106"/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</row>
    <row r="108" spans="1:14" ht="24" customHeight="1" x14ac:dyDescent="0.75">
      <c r="A108" s="108"/>
      <c r="B108" s="106"/>
      <c r="C108" s="106"/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</row>
    <row r="109" spans="1:14" ht="24" customHeight="1" x14ac:dyDescent="0.75">
      <c r="A109" s="108"/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</row>
    <row r="110" spans="1:14" ht="24" customHeight="1" x14ac:dyDescent="0.75">
      <c r="A110" s="181" t="s">
        <v>217</v>
      </c>
      <c r="B110" s="181"/>
      <c r="C110" s="181"/>
      <c r="D110" s="181"/>
      <c r="E110" s="181"/>
      <c r="F110" s="181"/>
      <c r="G110" s="181"/>
      <c r="H110" s="181"/>
      <c r="I110" s="181"/>
      <c r="J110" s="181"/>
      <c r="K110" s="181"/>
      <c r="L110" s="181"/>
      <c r="M110" s="181"/>
      <c r="N110" s="181"/>
    </row>
    <row r="111" spans="1:14" ht="24" customHeight="1" x14ac:dyDescent="0.75">
      <c r="A111" s="108"/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</row>
    <row r="112" spans="1:14" ht="24" customHeight="1" x14ac:dyDescent="0.75">
      <c r="A112" s="106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</row>
  </sheetData>
  <mergeCells count="18">
    <mergeCell ref="A110:N110"/>
    <mergeCell ref="J61:N61"/>
    <mergeCell ref="J7:N7"/>
    <mergeCell ref="D61:H61"/>
    <mergeCell ref="D62:H62"/>
    <mergeCell ref="J62:N62"/>
    <mergeCell ref="A58:N58"/>
    <mergeCell ref="A59:N59"/>
    <mergeCell ref="A57:N57"/>
    <mergeCell ref="A55:J55"/>
    <mergeCell ref="A1:N1"/>
    <mergeCell ref="A2:N2"/>
    <mergeCell ref="A3:N3"/>
    <mergeCell ref="A4:N4"/>
    <mergeCell ref="A56:N56"/>
    <mergeCell ref="D6:H6"/>
    <mergeCell ref="D7:H7"/>
    <mergeCell ref="J6:N6"/>
  </mergeCells>
  <pageMargins left="0.8" right="0.2" top="1" bottom="0.5" header="0.6" footer="0.3"/>
  <pageSetup paperSize="9" scale="59" orientation="portrait" r:id="rId1"/>
  <headerFooter alignWithMargins="0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Z40"/>
  <sheetViews>
    <sheetView view="pageBreakPreview" zoomScale="62" zoomScaleNormal="90" zoomScaleSheetLayoutView="85" zoomScalePageLayoutView="70" workbookViewId="0">
      <selection activeCell="H51" sqref="H51"/>
    </sheetView>
  </sheetViews>
  <sheetFormatPr defaultColWidth="11.3984375" defaultRowHeight="24" customHeight="1" x14ac:dyDescent="0.75"/>
  <cols>
    <col min="1" max="1" width="46" style="89" customWidth="1"/>
    <col min="2" max="2" width="7.3984375" style="89" customWidth="1"/>
    <col min="3" max="3" width="11.69921875" style="55" customWidth="1"/>
    <col min="4" max="4" width="0.8984375" style="55" customWidth="1"/>
    <col min="5" max="5" width="11.59765625" style="55" customWidth="1"/>
    <col min="6" max="6" width="0.8984375" style="55" customWidth="1"/>
    <col min="7" max="7" width="9.8984375" style="55" customWidth="1"/>
    <col min="8" max="8" width="0.8984375" style="55" customWidth="1"/>
    <col min="9" max="9" width="9.8984375" style="55" customWidth="1"/>
    <col min="10" max="10" width="0.8984375" style="55" customWidth="1"/>
    <col min="11" max="11" width="13.59765625" style="55" customWidth="1"/>
    <col min="12" max="12" width="0.8984375" style="55" customWidth="1"/>
    <col min="13" max="13" width="22.3984375" style="55" customWidth="1"/>
    <col min="14" max="14" width="0.8984375" style="55" customWidth="1"/>
    <col min="15" max="15" width="20.3984375" style="55" customWidth="1"/>
    <col min="16" max="16" width="1.09765625" style="55" customWidth="1"/>
    <col min="17" max="17" width="22.3984375" style="55" customWidth="1"/>
    <col min="18" max="18" width="1.09765625" style="55" customWidth="1"/>
    <col min="19" max="19" width="19.09765625" style="55" customWidth="1"/>
    <col min="20" max="20" width="0.8984375" style="55" customWidth="1"/>
    <col min="21" max="21" width="19" style="55" bestFit="1" customWidth="1"/>
    <col min="22" max="22" width="1.59765625" style="55" customWidth="1"/>
    <col min="23" max="23" width="13.09765625" style="55" bestFit="1" customWidth="1"/>
    <col min="24" max="16384" width="11.3984375" style="55"/>
  </cols>
  <sheetData>
    <row r="1" spans="1:23" ht="24" customHeight="1" x14ac:dyDescent="0.7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</row>
    <row r="2" spans="1:23" ht="24" customHeight="1" x14ac:dyDescent="0.75">
      <c r="A2" s="183" t="s">
        <v>58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</row>
    <row r="3" spans="1:23" ht="24" customHeight="1" x14ac:dyDescent="0.75">
      <c r="A3" s="182" t="s">
        <v>193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</row>
    <row r="4" spans="1:23" ht="24" customHeight="1" x14ac:dyDescent="0.75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</row>
    <row r="5" spans="1:23" ht="24" customHeight="1" x14ac:dyDescent="0.75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</row>
    <row r="6" spans="1:23" ht="24" customHeight="1" x14ac:dyDescent="0.75">
      <c r="A6" s="179" t="s">
        <v>2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</row>
    <row r="7" spans="1:23" ht="9" customHeight="1" x14ac:dyDescent="0.7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</row>
    <row r="8" spans="1:23" s="58" customFormat="1" ht="24" customHeight="1" x14ac:dyDescent="0.75">
      <c r="A8" s="57"/>
      <c r="B8" s="57"/>
      <c r="C8" s="184" t="s">
        <v>59</v>
      </c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</row>
    <row r="9" spans="1:23" s="58" customFormat="1" ht="24" customHeight="1" x14ac:dyDescent="0.75">
      <c r="A9" s="57"/>
      <c r="B9" s="57"/>
      <c r="C9" s="185" t="s">
        <v>60</v>
      </c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59"/>
      <c r="U9" s="59"/>
      <c r="V9" s="59"/>
      <c r="W9" s="59"/>
    </row>
    <row r="10" spans="1:23" s="60" customFormat="1" ht="24" customHeight="1" x14ac:dyDescent="0.7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185" t="s">
        <v>61</v>
      </c>
      <c r="M10" s="185"/>
      <c r="N10" s="185"/>
      <c r="O10" s="185"/>
      <c r="P10" s="185"/>
      <c r="Q10" s="185"/>
      <c r="R10" s="185"/>
      <c r="S10" s="62"/>
      <c r="T10" s="59"/>
      <c r="U10" s="59"/>
      <c r="V10" s="59"/>
      <c r="W10" s="59"/>
    </row>
    <row r="11" spans="1:23" s="60" customFormat="1" ht="24" customHeight="1" x14ac:dyDescent="0.75">
      <c r="A11" s="59"/>
      <c r="B11" s="59"/>
      <c r="M11" s="59" t="s">
        <v>62</v>
      </c>
      <c r="O11" s="59"/>
      <c r="Q11" s="59"/>
      <c r="U11" s="59" t="s">
        <v>63</v>
      </c>
      <c r="W11" s="59"/>
    </row>
    <row r="12" spans="1:23" s="60" customFormat="1" ht="24" customHeight="1" x14ac:dyDescent="0.75">
      <c r="A12" s="59"/>
      <c r="B12" s="59"/>
      <c r="C12" s="59"/>
      <c r="D12" s="59"/>
      <c r="E12" s="59"/>
      <c r="F12" s="59"/>
      <c r="G12" s="186" t="s">
        <v>36</v>
      </c>
      <c r="H12" s="186"/>
      <c r="I12" s="186"/>
      <c r="J12" s="186"/>
      <c r="K12" s="186"/>
      <c r="M12" s="59" t="s">
        <v>162</v>
      </c>
      <c r="O12" s="59" t="s">
        <v>64</v>
      </c>
      <c r="P12" s="59"/>
      <c r="Q12" s="61" t="s">
        <v>154</v>
      </c>
      <c r="R12" s="59"/>
      <c r="S12" s="59" t="s">
        <v>65</v>
      </c>
      <c r="T12" s="59"/>
      <c r="U12" s="59" t="s">
        <v>66</v>
      </c>
      <c r="W12" s="59"/>
    </row>
    <row r="13" spans="1:23" s="60" customFormat="1" ht="24" customHeight="1" x14ac:dyDescent="0.75">
      <c r="A13" s="62"/>
      <c r="B13" s="62"/>
      <c r="C13" s="59" t="s">
        <v>67</v>
      </c>
      <c r="D13" s="183"/>
      <c r="E13" s="183"/>
      <c r="F13" s="183"/>
      <c r="G13" s="185" t="s">
        <v>37</v>
      </c>
      <c r="H13" s="185"/>
      <c r="I13" s="185"/>
      <c r="J13" s="63"/>
      <c r="K13" s="63"/>
      <c r="M13" s="59" t="s">
        <v>68</v>
      </c>
      <c r="O13" s="59" t="s">
        <v>69</v>
      </c>
      <c r="P13" s="59"/>
      <c r="Q13" s="61" t="s">
        <v>155</v>
      </c>
      <c r="R13" s="59"/>
      <c r="S13" s="59" t="s">
        <v>70</v>
      </c>
      <c r="T13" s="59"/>
      <c r="U13" s="59" t="s">
        <v>71</v>
      </c>
      <c r="V13" s="59"/>
      <c r="W13" s="59"/>
    </row>
    <row r="14" spans="1:23" s="59" customFormat="1" ht="24" customHeight="1" x14ac:dyDescent="0.75">
      <c r="A14" s="62"/>
      <c r="B14" s="62"/>
      <c r="C14" s="59" t="s">
        <v>72</v>
      </c>
      <c r="E14" s="59" t="s">
        <v>73</v>
      </c>
      <c r="G14" s="64" t="s">
        <v>74</v>
      </c>
      <c r="H14" s="64"/>
      <c r="I14" s="64" t="s">
        <v>75</v>
      </c>
      <c r="J14" s="60"/>
      <c r="M14" s="59" t="s">
        <v>76</v>
      </c>
      <c r="N14" s="60"/>
      <c r="O14" s="59" t="s">
        <v>77</v>
      </c>
      <c r="Q14" s="61" t="s">
        <v>122</v>
      </c>
      <c r="S14" s="59" t="s">
        <v>78</v>
      </c>
      <c r="U14" s="59" t="s">
        <v>79</v>
      </c>
      <c r="V14" s="60"/>
    </row>
    <row r="15" spans="1:23" s="59" customFormat="1" ht="24" customHeight="1" x14ac:dyDescent="0.75">
      <c r="A15" s="62"/>
      <c r="B15" s="59" t="s">
        <v>7</v>
      </c>
      <c r="C15" s="65" t="s">
        <v>81</v>
      </c>
      <c r="E15" s="65" t="s">
        <v>81</v>
      </c>
      <c r="G15" s="65" t="s">
        <v>82</v>
      </c>
      <c r="I15" s="65" t="s">
        <v>82</v>
      </c>
      <c r="K15" s="65" t="s">
        <v>83</v>
      </c>
      <c r="M15" s="65" t="s">
        <v>84</v>
      </c>
      <c r="N15" s="60"/>
      <c r="O15" s="65" t="s">
        <v>85</v>
      </c>
      <c r="Q15" s="65" t="s">
        <v>85</v>
      </c>
      <c r="S15" s="65" t="s">
        <v>86</v>
      </c>
      <c r="U15" s="65" t="s">
        <v>87</v>
      </c>
      <c r="W15" s="65" t="s">
        <v>88</v>
      </c>
    </row>
    <row r="16" spans="1:23" s="59" customFormat="1" ht="24" customHeight="1" x14ac:dyDescent="0.75">
      <c r="A16" s="62"/>
      <c r="B16" s="62"/>
      <c r="N16" s="60"/>
    </row>
    <row r="17" spans="1:26" s="58" customFormat="1" ht="24" customHeight="1" x14ac:dyDescent="0.75">
      <c r="A17" s="66" t="s">
        <v>180</v>
      </c>
      <c r="B17" s="66"/>
      <c r="C17" s="68">
        <v>1707566</v>
      </c>
      <c r="D17" s="68"/>
      <c r="E17" s="68">
        <v>3360993</v>
      </c>
      <c r="F17" s="68"/>
      <c r="G17" s="68">
        <v>170800</v>
      </c>
      <c r="H17" s="68"/>
      <c r="I17" s="68">
        <v>400000</v>
      </c>
      <c r="J17" s="68"/>
      <c r="K17" s="68">
        <v>37254526</v>
      </c>
      <c r="L17" s="68"/>
      <c r="M17" s="68">
        <v>1470994</v>
      </c>
      <c r="N17" s="68"/>
      <c r="O17" s="68">
        <v>70112</v>
      </c>
      <c r="P17" s="67"/>
      <c r="Q17" s="90">
        <v>0</v>
      </c>
      <c r="R17" s="67"/>
      <c r="S17" s="67">
        <f>SUM(C17:R17)</f>
        <v>44434991</v>
      </c>
      <c r="T17" s="67"/>
      <c r="U17" s="68">
        <v>290</v>
      </c>
      <c r="V17" s="67"/>
      <c r="W17" s="67">
        <f>SUM(S17:V17)</f>
        <v>44435281</v>
      </c>
      <c r="Y17" s="68"/>
      <c r="Z17" s="68"/>
    </row>
    <row r="18" spans="1:26" s="58" customFormat="1" ht="24" customHeight="1" x14ac:dyDescent="0.75">
      <c r="A18" s="69" t="s">
        <v>159</v>
      </c>
      <c r="B18" s="70">
        <v>2.8</v>
      </c>
      <c r="C18" s="90">
        <v>0</v>
      </c>
      <c r="D18" s="67"/>
      <c r="E18" s="90">
        <v>0</v>
      </c>
      <c r="F18" s="67"/>
      <c r="G18" s="90">
        <v>0</v>
      </c>
      <c r="H18" s="67"/>
      <c r="I18" s="90">
        <v>0</v>
      </c>
      <c r="J18" s="67"/>
      <c r="K18" s="67">
        <v>-1502692</v>
      </c>
      <c r="L18" s="67"/>
      <c r="M18" s="67">
        <v>1184446</v>
      </c>
      <c r="N18" s="67"/>
      <c r="O18" s="90">
        <v>0</v>
      </c>
      <c r="P18" s="67"/>
      <c r="Q18" s="67">
        <v>-90306</v>
      </c>
      <c r="R18" s="67"/>
      <c r="S18" s="67">
        <f>SUM(C18:R18)</f>
        <v>-408552</v>
      </c>
      <c r="T18" s="67"/>
      <c r="U18" s="90">
        <v>0</v>
      </c>
      <c r="V18" s="67"/>
      <c r="W18" s="67">
        <f>SUM(S18:V18)</f>
        <v>-408552</v>
      </c>
      <c r="Y18" s="68"/>
      <c r="Z18" s="68"/>
    </row>
    <row r="19" spans="1:26" s="58" customFormat="1" ht="24" customHeight="1" x14ac:dyDescent="0.75">
      <c r="A19" s="66" t="s">
        <v>181</v>
      </c>
      <c r="B19" s="66"/>
      <c r="C19" s="68">
        <f>SUM(C17:C18)</f>
        <v>1707566</v>
      </c>
      <c r="D19" s="68"/>
      <c r="E19" s="68">
        <f>SUM(E17:E18)</f>
        <v>3360993</v>
      </c>
      <c r="F19" s="68"/>
      <c r="G19" s="68">
        <f>SUM(G17:G18)</f>
        <v>170800</v>
      </c>
      <c r="H19" s="68"/>
      <c r="I19" s="68">
        <f>SUM(I17:I18)</f>
        <v>400000</v>
      </c>
      <c r="J19" s="68"/>
      <c r="K19" s="68">
        <f>SUM(K17:K18)</f>
        <v>35751834</v>
      </c>
      <c r="L19" s="67"/>
      <c r="M19" s="68">
        <f>SUM(M17:M18)</f>
        <v>2655440</v>
      </c>
      <c r="N19" s="67"/>
      <c r="O19" s="68">
        <f>SUM(O17:O18)</f>
        <v>70112</v>
      </c>
      <c r="P19" s="67"/>
      <c r="Q19" s="68">
        <f>SUM(Q17:Q18)</f>
        <v>-90306</v>
      </c>
      <c r="R19" s="67"/>
      <c r="S19" s="68">
        <f>SUM(S17:S18)</f>
        <v>44026439</v>
      </c>
      <c r="T19" s="67"/>
      <c r="U19" s="68">
        <f>SUM(U17:U18)</f>
        <v>290</v>
      </c>
      <c r="V19" s="67"/>
      <c r="W19" s="68">
        <f>SUM(W17:W18)</f>
        <v>44026729</v>
      </c>
      <c r="Y19" s="68"/>
      <c r="Z19" s="68"/>
    </row>
    <row r="20" spans="1:26" s="58" customFormat="1" ht="24" customHeight="1" x14ac:dyDescent="0.75">
      <c r="A20" s="69" t="s">
        <v>89</v>
      </c>
      <c r="B20" s="70">
        <v>38</v>
      </c>
      <c r="C20" s="90">
        <v>0</v>
      </c>
      <c r="D20" s="67"/>
      <c r="E20" s="90">
        <v>0</v>
      </c>
      <c r="F20" s="67"/>
      <c r="G20" s="90">
        <v>0</v>
      </c>
      <c r="H20" s="67"/>
      <c r="I20" s="90">
        <v>0</v>
      </c>
      <c r="J20" s="67"/>
      <c r="K20" s="67">
        <v>-679873</v>
      </c>
      <c r="L20" s="67"/>
      <c r="M20" s="90">
        <v>0</v>
      </c>
      <c r="N20" s="67"/>
      <c r="O20" s="90">
        <v>0</v>
      </c>
      <c r="P20" s="67"/>
      <c r="Q20" s="90">
        <v>0</v>
      </c>
      <c r="R20" s="67"/>
      <c r="S20" s="67">
        <f>K20</f>
        <v>-679873</v>
      </c>
      <c r="T20" s="67"/>
      <c r="U20" s="90">
        <v>0</v>
      </c>
      <c r="V20" s="67"/>
      <c r="W20" s="67">
        <f>S20</f>
        <v>-679873</v>
      </c>
      <c r="Y20" s="68"/>
      <c r="Z20" s="68"/>
    </row>
    <row r="21" spans="1:26" s="58" customFormat="1" ht="24" customHeight="1" x14ac:dyDescent="0.75">
      <c r="A21" s="69" t="s">
        <v>195</v>
      </c>
      <c r="B21" s="69"/>
      <c r="C21" s="92" t="s">
        <v>214</v>
      </c>
      <c r="D21" s="67"/>
      <c r="E21" s="92" t="s">
        <v>214</v>
      </c>
      <c r="F21" s="67"/>
      <c r="G21" s="92" t="s">
        <v>214</v>
      </c>
      <c r="H21" s="67"/>
      <c r="I21" s="92" t="s">
        <v>214</v>
      </c>
      <c r="J21" s="67"/>
      <c r="K21" s="73">
        <f>PL!E31</f>
        <v>4633856</v>
      </c>
      <c r="L21" s="67"/>
      <c r="M21" s="92">
        <v>0</v>
      </c>
      <c r="N21" s="67"/>
      <c r="O21" s="92">
        <v>0</v>
      </c>
      <c r="P21" s="67"/>
      <c r="Q21" s="92">
        <v>0</v>
      </c>
      <c r="R21" s="67"/>
      <c r="S21" s="104">
        <f>SUM(C21:R21)</f>
        <v>4633856</v>
      </c>
      <c r="T21" s="67"/>
      <c r="U21" s="73">
        <f>PL!E32</f>
        <v>25</v>
      </c>
      <c r="V21" s="68"/>
      <c r="W21" s="23">
        <f>+S21+U21</f>
        <v>4633881</v>
      </c>
      <c r="Y21" s="68"/>
      <c r="Z21" s="68"/>
    </row>
    <row r="22" spans="1:26" s="58" customFormat="1" ht="24" customHeight="1" x14ac:dyDescent="0.75">
      <c r="A22" s="69" t="s">
        <v>143</v>
      </c>
      <c r="B22" s="69"/>
      <c r="C22" s="74"/>
      <c r="D22" s="68"/>
      <c r="E22" s="74"/>
      <c r="F22" s="68"/>
      <c r="G22" s="74"/>
      <c r="H22" s="68"/>
      <c r="I22" s="74"/>
      <c r="J22" s="68"/>
      <c r="K22" s="75"/>
      <c r="L22" s="68"/>
      <c r="M22" s="75"/>
      <c r="N22" s="68"/>
      <c r="O22" s="75"/>
      <c r="P22" s="68"/>
      <c r="Q22" s="75"/>
      <c r="R22" s="68"/>
      <c r="S22" s="75"/>
      <c r="T22" s="68"/>
      <c r="U22" s="75"/>
      <c r="V22" s="68"/>
      <c r="W22" s="75"/>
      <c r="Y22" s="68"/>
      <c r="Z22" s="68"/>
    </row>
    <row r="23" spans="1:26" s="58" customFormat="1" ht="24" customHeight="1" x14ac:dyDescent="0.75">
      <c r="A23" s="76" t="s">
        <v>153</v>
      </c>
      <c r="B23" s="69"/>
      <c r="C23" s="74"/>
      <c r="D23" s="68"/>
      <c r="E23" s="74"/>
      <c r="F23" s="68"/>
      <c r="G23" s="74"/>
      <c r="H23" s="68"/>
      <c r="I23" s="74"/>
      <c r="J23" s="68"/>
      <c r="K23" s="75"/>
      <c r="L23" s="68"/>
      <c r="M23" s="75"/>
      <c r="N23" s="68"/>
      <c r="O23" s="75"/>
      <c r="P23" s="68"/>
      <c r="Q23" s="75"/>
      <c r="R23" s="68"/>
      <c r="S23" s="75"/>
      <c r="T23" s="68"/>
      <c r="U23" s="75"/>
      <c r="V23" s="68"/>
      <c r="W23" s="75"/>
      <c r="Y23" s="68"/>
      <c r="Z23" s="68"/>
    </row>
    <row r="24" spans="1:26" s="58" customFormat="1" ht="24" customHeight="1" x14ac:dyDescent="0.75">
      <c r="A24" s="77" t="s">
        <v>90</v>
      </c>
      <c r="B24" s="69"/>
      <c r="C24" s="80" t="s">
        <v>214</v>
      </c>
      <c r="D24" s="67"/>
      <c r="E24" s="80" t="s">
        <v>214</v>
      </c>
      <c r="F24" s="67"/>
      <c r="G24" s="80" t="s">
        <v>214</v>
      </c>
      <c r="H24" s="67"/>
      <c r="I24" s="80" t="s">
        <v>214</v>
      </c>
      <c r="J24" s="67"/>
      <c r="K24" s="80">
        <v>0</v>
      </c>
      <c r="L24" s="67"/>
      <c r="M24" s="79">
        <v>7697198</v>
      </c>
      <c r="N24" s="67"/>
      <c r="O24" s="80">
        <v>0</v>
      </c>
      <c r="P24" s="67"/>
      <c r="Q24" s="80">
        <v>0</v>
      </c>
      <c r="R24" s="67"/>
      <c r="S24" s="75">
        <f>SUM(C24:R24)</f>
        <v>7697198</v>
      </c>
      <c r="T24" s="67"/>
      <c r="U24" s="80">
        <v>0</v>
      </c>
      <c r="V24" s="68"/>
      <c r="W24" s="79">
        <f>S24+U24</f>
        <v>7697198</v>
      </c>
      <c r="Y24" s="68"/>
      <c r="Z24" s="68"/>
    </row>
    <row r="25" spans="1:26" s="58" customFormat="1" ht="24" customHeight="1" x14ac:dyDescent="0.75">
      <c r="A25" s="76" t="s">
        <v>160</v>
      </c>
      <c r="B25" s="69"/>
      <c r="C25" s="80"/>
      <c r="D25" s="68"/>
      <c r="E25" s="80"/>
      <c r="F25" s="68"/>
      <c r="G25" s="80"/>
      <c r="H25" s="68"/>
      <c r="I25" s="80"/>
      <c r="J25" s="68"/>
      <c r="K25" s="80"/>
      <c r="L25" s="68"/>
      <c r="M25" s="75"/>
      <c r="N25" s="68"/>
      <c r="O25" s="75"/>
      <c r="P25" s="68"/>
      <c r="Q25" s="75"/>
      <c r="R25" s="68"/>
      <c r="S25" s="75"/>
      <c r="T25" s="68"/>
      <c r="U25" s="75"/>
      <c r="V25" s="68"/>
      <c r="W25" s="75"/>
      <c r="Y25" s="68"/>
      <c r="Z25" s="68"/>
    </row>
    <row r="26" spans="1:26" s="58" customFormat="1" ht="24" customHeight="1" x14ac:dyDescent="0.75">
      <c r="A26" s="81" t="s">
        <v>91</v>
      </c>
      <c r="B26" s="69"/>
      <c r="C26" s="80">
        <v>0</v>
      </c>
      <c r="D26" s="67"/>
      <c r="E26" s="80">
        <v>0</v>
      </c>
      <c r="F26" s="67"/>
      <c r="G26" s="80">
        <v>0</v>
      </c>
      <c r="H26" s="67"/>
      <c r="I26" s="80">
        <v>0</v>
      </c>
      <c r="J26" s="67"/>
      <c r="K26" s="80">
        <v>0</v>
      </c>
      <c r="L26" s="67"/>
      <c r="M26" s="80">
        <v>0</v>
      </c>
      <c r="N26" s="67"/>
      <c r="O26" s="79">
        <v>169870</v>
      </c>
      <c r="P26" s="67"/>
      <c r="Q26" s="80">
        <v>0</v>
      </c>
      <c r="R26" s="67"/>
      <c r="S26" s="75">
        <f>SUM(C26:R26)</f>
        <v>169870</v>
      </c>
      <c r="T26" s="67"/>
      <c r="U26" s="80">
        <v>0</v>
      </c>
      <c r="V26" s="68"/>
      <c r="W26" s="79">
        <f>S26+U26</f>
        <v>169870</v>
      </c>
      <c r="Y26" s="68"/>
      <c r="Z26" s="68"/>
    </row>
    <row r="27" spans="1:26" s="58" customFormat="1" ht="24" customHeight="1" x14ac:dyDescent="0.75">
      <c r="A27" s="76" t="s">
        <v>161</v>
      </c>
      <c r="B27" s="69"/>
      <c r="C27" s="80">
        <v>0</v>
      </c>
      <c r="D27" s="67"/>
      <c r="E27" s="80">
        <v>0</v>
      </c>
      <c r="F27" s="67"/>
      <c r="G27" s="80">
        <v>0</v>
      </c>
      <c r="H27" s="67"/>
      <c r="I27" s="80">
        <v>0</v>
      </c>
      <c r="J27" s="67"/>
      <c r="K27" s="80">
        <v>0</v>
      </c>
      <c r="L27" s="67"/>
      <c r="M27" s="80">
        <v>0</v>
      </c>
      <c r="N27" s="67"/>
      <c r="O27" s="80">
        <v>0</v>
      </c>
      <c r="P27" s="67"/>
      <c r="Q27" s="79">
        <v>-7749975</v>
      </c>
      <c r="R27" s="67"/>
      <c r="S27" s="75">
        <f>SUM(C27:R27)</f>
        <v>-7749975</v>
      </c>
      <c r="T27" s="67"/>
      <c r="U27" s="80">
        <v>0</v>
      </c>
      <c r="V27" s="68"/>
      <c r="W27" s="79">
        <f t="shared" ref="W27" si="0">S27+U27</f>
        <v>-7749975</v>
      </c>
      <c r="Y27" s="68"/>
      <c r="Z27" s="68"/>
    </row>
    <row r="28" spans="1:26" s="58" customFormat="1" ht="24" customHeight="1" x14ac:dyDescent="0.75">
      <c r="A28" s="76" t="s">
        <v>178</v>
      </c>
      <c r="B28" s="69"/>
      <c r="C28" s="80">
        <v>0</v>
      </c>
      <c r="D28" s="67"/>
      <c r="E28" s="80">
        <v>0</v>
      </c>
      <c r="F28" s="67"/>
      <c r="G28" s="80">
        <v>0</v>
      </c>
      <c r="H28" s="67"/>
      <c r="I28" s="80">
        <v>0</v>
      </c>
      <c r="J28" s="67"/>
      <c r="K28" s="80">
        <v>0</v>
      </c>
      <c r="L28" s="67"/>
      <c r="M28" s="80">
        <v>0</v>
      </c>
      <c r="N28" s="67"/>
      <c r="O28" s="80">
        <v>0</v>
      </c>
      <c r="P28" s="67"/>
      <c r="Q28" s="79">
        <v>-40626</v>
      </c>
      <c r="R28" s="67"/>
      <c r="S28" s="75">
        <f>SUM(C28:R28)</f>
        <v>-40626</v>
      </c>
      <c r="T28" s="67"/>
      <c r="U28" s="80">
        <v>0</v>
      </c>
      <c r="V28" s="68"/>
      <c r="W28" s="79">
        <f>S28+U28</f>
        <v>-40626</v>
      </c>
      <c r="Y28" s="68"/>
      <c r="Z28" s="68"/>
    </row>
    <row r="29" spans="1:26" s="58" customFormat="1" ht="24" customHeight="1" x14ac:dyDescent="0.75">
      <c r="A29" s="76" t="s">
        <v>166</v>
      </c>
      <c r="B29" s="69"/>
      <c r="C29" s="98" t="s">
        <v>214</v>
      </c>
      <c r="D29" s="67"/>
      <c r="E29" s="98" t="s">
        <v>214</v>
      </c>
      <c r="F29" s="67"/>
      <c r="G29" s="98" t="s">
        <v>214</v>
      </c>
      <c r="H29" s="67"/>
      <c r="I29" s="98" t="s">
        <v>214</v>
      </c>
      <c r="J29" s="67"/>
      <c r="K29" s="101">
        <v>6371</v>
      </c>
      <c r="L29" s="67"/>
      <c r="M29" s="98">
        <v>0</v>
      </c>
      <c r="N29" s="67"/>
      <c r="O29" s="98">
        <v>0</v>
      </c>
      <c r="P29" s="67"/>
      <c r="Q29" s="98">
        <v>0</v>
      </c>
      <c r="R29" s="67"/>
      <c r="S29" s="105">
        <f>SUM(C29:R29)</f>
        <v>6371</v>
      </c>
      <c r="T29" s="67"/>
      <c r="U29" s="98">
        <v>0</v>
      </c>
      <c r="V29" s="68"/>
      <c r="W29" s="101">
        <f>S29+U29</f>
        <v>6371</v>
      </c>
      <c r="Y29" s="68"/>
      <c r="Z29" s="68"/>
    </row>
    <row r="30" spans="1:26" s="58" customFormat="1" ht="24" customHeight="1" x14ac:dyDescent="0.75">
      <c r="A30" s="69" t="s">
        <v>198</v>
      </c>
      <c r="B30" s="69"/>
      <c r="C30" s="83">
        <f>SUM(C21:C29)</f>
        <v>0</v>
      </c>
      <c r="D30" s="67"/>
      <c r="E30" s="83">
        <f>SUM(E21:E29)</f>
        <v>0</v>
      </c>
      <c r="F30" s="67"/>
      <c r="G30" s="83">
        <f>SUM(G21:G29)</f>
        <v>0</v>
      </c>
      <c r="H30" s="67"/>
      <c r="I30" s="83">
        <f>SUM(I21:I29)</f>
        <v>0</v>
      </c>
      <c r="J30" s="68"/>
      <c r="K30" s="68">
        <f>SUM(K21:K29)</f>
        <v>4640227</v>
      </c>
      <c r="L30" s="68"/>
      <c r="M30" s="68">
        <f>SUM(M21:M29)</f>
        <v>7697198</v>
      </c>
      <c r="N30" s="68"/>
      <c r="O30" s="68">
        <f>SUM(O21:O29)</f>
        <v>169870</v>
      </c>
      <c r="P30" s="68"/>
      <c r="Q30" s="68">
        <f>SUM(Q21:Q29)</f>
        <v>-7790601</v>
      </c>
      <c r="R30" s="68"/>
      <c r="S30" s="84">
        <f>SUM(S21:S29)</f>
        <v>4716694</v>
      </c>
      <c r="T30" s="68"/>
      <c r="U30" s="68">
        <f>SUM(U21:U29)</f>
        <v>25</v>
      </c>
      <c r="V30" s="68"/>
      <c r="W30" s="84">
        <f>SUM(W21:W29)</f>
        <v>4716719</v>
      </c>
      <c r="Y30" s="68"/>
      <c r="Z30" s="68"/>
    </row>
    <row r="31" spans="1:26" s="58" customFormat="1" ht="24" customHeight="1" x14ac:dyDescent="0.75">
      <c r="A31" s="76" t="s">
        <v>156</v>
      </c>
      <c r="B31" s="69"/>
      <c r="C31" s="83"/>
      <c r="D31" s="67"/>
      <c r="E31" s="83"/>
      <c r="F31" s="67"/>
      <c r="G31" s="83"/>
      <c r="H31" s="67"/>
      <c r="I31" s="83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Y31" s="68"/>
      <c r="Z31" s="68"/>
    </row>
    <row r="32" spans="1:26" s="58" customFormat="1" ht="24" customHeight="1" x14ac:dyDescent="0.75">
      <c r="A32" s="81" t="s">
        <v>157</v>
      </c>
      <c r="B32" s="69"/>
      <c r="C32" s="85">
        <v>0</v>
      </c>
      <c r="D32" s="67"/>
      <c r="E32" s="85">
        <v>0</v>
      </c>
      <c r="F32" s="67"/>
      <c r="G32" s="85">
        <v>0</v>
      </c>
      <c r="H32" s="67"/>
      <c r="I32" s="85">
        <v>0</v>
      </c>
      <c r="J32" s="68"/>
      <c r="K32" s="86">
        <v>-25084.622770000002</v>
      </c>
      <c r="L32" s="68"/>
      <c r="M32" s="86">
        <v>25084.622770000002</v>
      </c>
      <c r="N32" s="68"/>
      <c r="O32" s="85">
        <v>0</v>
      </c>
      <c r="P32" s="68"/>
      <c r="Q32" s="85">
        <v>0</v>
      </c>
      <c r="R32" s="68"/>
      <c r="S32" s="91">
        <f>SUM(C32:R32)</f>
        <v>0</v>
      </c>
      <c r="T32" s="68"/>
      <c r="U32" s="85">
        <v>0</v>
      </c>
      <c r="V32" s="68"/>
      <c r="W32" s="91">
        <f>S32+U32</f>
        <v>0</v>
      </c>
      <c r="Y32" s="68"/>
      <c r="Z32" s="68"/>
    </row>
    <row r="33" spans="1:26" s="58" customFormat="1" ht="24" customHeight="1" thickBot="1" x14ac:dyDescent="0.8">
      <c r="A33" s="62" t="s">
        <v>192</v>
      </c>
      <c r="B33" s="62"/>
      <c r="C33" s="87">
        <f>C19+C30+C32+C20</f>
        <v>1707566</v>
      </c>
      <c r="D33" s="87"/>
      <c r="E33" s="87">
        <f>E19+E30+E32+E20</f>
        <v>3360993</v>
      </c>
      <c r="F33" s="68"/>
      <c r="G33" s="87">
        <f>G19+G30+G32+G20</f>
        <v>170800</v>
      </c>
      <c r="H33" s="68"/>
      <c r="I33" s="87">
        <f>I19+I30+I32+I20</f>
        <v>400000</v>
      </c>
      <c r="J33" s="68"/>
      <c r="K33" s="87">
        <f>K19+K30+K32+K20</f>
        <v>39687103.377230003</v>
      </c>
      <c r="L33" s="68"/>
      <c r="M33" s="87">
        <f>M19+M30+M32+M20</f>
        <v>10377722.62277</v>
      </c>
      <c r="N33" s="68"/>
      <c r="O33" s="87">
        <f>O19+O30+O32+O20</f>
        <v>239982</v>
      </c>
      <c r="P33" s="68"/>
      <c r="Q33" s="87">
        <f>Q19+Q30+Q32+Q20</f>
        <v>-7880907</v>
      </c>
      <c r="R33" s="68"/>
      <c r="S33" s="87">
        <f>S19+S30+S32+S20</f>
        <v>48063260</v>
      </c>
      <c r="T33" s="68"/>
      <c r="U33" s="87">
        <f>U19+U30+U32+U20</f>
        <v>315</v>
      </c>
      <c r="V33" s="68"/>
      <c r="W33" s="87">
        <f>W19+W30+W32+W20</f>
        <v>48063575</v>
      </c>
      <c r="Y33" s="68"/>
      <c r="Z33" s="68"/>
    </row>
    <row r="34" spans="1:26" s="58" customFormat="1" ht="24" customHeight="1" thickTop="1" x14ac:dyDescent="0.75">
      <c r="A34" s="88"/>
      <c r="B34" s="88"/>
      <c r="C34" s="15"/>
      <c r="D34" s="15"/>
      <c r="E34" s="15"/>
      <c r="F34" s="68"/>
      <c r="G34" s="15"/>
      <c r="H34" s="68"/>
      <c r="I34" s="15"/>
      <c r="J34" s="68"/>
      <c r="K34" s="15"/>
      <c r="L34" s="68"/>
      <c r="M34" s="15"/>
      <c r="N34" s="68"/>
      <c r="O34" s="15"/>
      <c r="P34" s="68"/>
      <c r="Q34" s="15"/>
      <c r="R34" s="68"/>
      <c r="S34" s="15"/>
      <c r="T34" s="68"/>
      <c r="U34" s="15"/>
      <c r="V34" s="68"/>
      <c r="W34" s="15"/>
      <c r="Z34" s="68"/>
    </row>
    <row r="35" spans="1:26" s="58" customFormat="1" ht="24" customHeight="1" x14ac:dyDescent="0.75">
      <c r="A35" s="88"/>
      <c r="B35" s="88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Z35" s="68"/>
    </row>
    <row r="36" spans="1:26" ht="24" customHeight="1" x14ac:dyDescent="0.75">
      <c r="A36" s="181" t="s">
        <v>217</v>
      </c>
      <c r="B36" s="181"/>
      <c r="C36" s="181"/>
      <c r="D36" s="181"/>
      <c r="E36" s="181"/>
      <c r="O36" s="90"/>
      <c r="Q36" s="90"/>
    </row>
    <row r="37" spans="1:26" ht="24" customHeight="1" x14ac:dyDescent="0.75">
      <c r="O37" s="68"/>
      <c r="Q37" s="68"/>
    </row>
    <row r="38" spans="1:26" ht="24" customHeight="1" x14ac:dyDescent="0.75">
      <c r="O38" s="67"/>
      <c r="Q38" s="67"/>
    </row>
    <row r="39" spans="1:26" ht="24" customHeight="1" x14ac:dyDescent="0.75">
      <c r="O39" s="68"/>
      <c r="Q39" s="68"/>
    </row>
    <row r="40" spans="1:26" ht="24" customHeight="1" x14ac:dyDescent="0.75">
      <c r="O40" s="68"/>
      <c r="Q40" s="68"/>
    </row>
  </sheetData>
  <mergeCells count="13">
    <mergeCell ref="A36:E36"/>
    <mergeCell ref="A1:W1"/>
    <mergeCell ref="A2:W2"/>
    <mergeCell ref="A3:W3"/>
    <mergeCell ref="A5:W5"/>
    <mergeCell ref="A6:W6"/>
    <mergeCell ref="C8:W8"/>
    <mergeCell ref="A4:W4"/>
    <mergeCell ref="C9:S9"/>
    <mergeCell ref="L10:R10"/>
    <mergeCell ref="G12:K12"/>
    <mergeCell ref="D13:F13"/>
    <mergeCell ref="G13:I13"/>
  </mergeCells>
  <pageMargins left="1" right="0.4" top="1" bottom="0.5" header="0.6" footer="0.3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76193-6B76-4D89-945C-2AC3062F665A}">
  <sheetPr>
    <tabColor rgb="FF00B050"/>
  </sheetPr>
  <dimension ref="A1:Z41"/>
  <sheetViews>
    <sheetView view="pageBreakPreview" zoomScale="62" zoomScaleNormal="85" zoomScaleSheetLayoutView="85" workbookViewId="0">
      <selection activeCell="H51" sqref="H51"/>
    </sheetView>
  </sheetViews>
  <sheetFormatPr defaultColWidth="11.3984375" defaultRowHeight="24" customHeight="1" x14ac:dyDescent="0.75"/>
  <cols>
    <col min="1" max="1" width="47.296875" style="89" customWidth="1"/>
    <col min="2" max="2" width="13.8984375" style="89" customWidth="1"/>
    <col min="3" max="3" width="11.69921875" style="55" customWidth="1"/>
    <col min="4" max="4" width="0.8984375" style="55" customWidth="1"/>
    <col min="5" max="5" width="11.59765625" style="55" customWidth="1"/>
    <col min="6" max="6" width="0.8984375" style="55" customWidth="1"/>
    <col min="7" max="7" width="9.8984375" style="55" customWidth="1"/>
    <col min="8" max="8" width="0.8984375" style="55" customWidth="1"/>
    <col min="9" max="9" width="9.8984375" style="55" customWidth="1"/>
    <col min="10" max="10" width="0.8984375" style="55" customWidth="1"/>
    <col min="11" max="11" width="13.59765625" style="55" customWidth="1"/>
    <col min="12" max="12" width="0.8984375" style="55" customWidth="1"/>
    <col min="13" max="13" width="22.3984375" style="55" customWidth="1"/>
    <col min="14" max="14" width="0.8984375" style="55" customWidth="1"/>
    <col min="15" max="15" width="20.3984375" style="55" customWidth="1"/>
    <col min="16" max="16" width="1.09765625" style="55" customWidth="1"/>
    <col min="17" max="17" width="22.3984375" style="55" customWidth="1"/>
    <col min="18" max="18" width="1.09765625" style="55" customWidth="1"/>
    <col min="19" max="19" width="20.3984375" style="55" customWidth="1"/>
    <col min="20" max="20" width="1.09765625" style="55" customWidth="1"/>
    <col min="21" max="21" width="19.09765625" style="55" customWidth="1"/>
    <col min="22" max="22" width="0.8984375" style="55" customWidth="1"/>
    <col min="23" max="23" width="12.69921875" style="55" customWidth="1"/>
    <col min="24" max="24" width="1.59765625" style="55" customWidth="1"/>
    <col min="25" max="25" width="12.09765625" style="55" customWidth="1"/>
    <col min="26" max="16384" width="11.3984375" style="55"/>
  </cols>
  <sheetData>
    <row r="1" spans="1:23" ht="24" customHeight="1" x14ac:dyDescent="0.7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</row>
    <row r="2" spans="1:23" ht="24" customHeight="1" x14ac:dyDescent="0.75">
      <c r="A2" s="183" t="s">
        <v>123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</row>
    <row r="3" spans="1:23" ht="24" customHeight="1" x14ac:dyDescent="0.75">
      <c r="A3" s="182" t="s">
        <v>193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</row>
    <row r="4" spans="1:23" ht="24" customHeight="1" x14ac:dyDescent="0.75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</row>
    <row r="5" spans="1:23" ht="24" customHeight="1" x14ac:dyDescent="0.75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</row>
    <row r="6" spans="1:23" ht="24" customHeight="1" x14ac:dyDescent="0.75">
      <c r="A6" s="179" t="s">
        <v>2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</row>
    <row r="7" spans="1:23" ht="9" customHeight="1" x14ac:dyDescent="0.7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</row>
    <row r="8" spans="1:23" s="58" customFormat="1" ht="24" customHeight="1" x14ac:dyDescent="0.75">
      <c r="A8" s="57"/>
      <c r="B8" s="57"/>
      <c r="C8" s="184" t="s">
        <v>59</v>
      </c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</row>
    <row r="9" spans="1:23" s="58" customFormat="1" ht="24" customHeight="1" x14ac:dyDescent="0.75">
      <c r="A9" s="57"/>
      <c r="B9" s="57"/>
      <c r="C9" s="185" t="s">
        <v>60</v>
      </c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59"/>
      <c r="U9" s="59"/>
      <c r="V9" s="59"/>
      <c r="W9" s="59"/>
    </row>
    <row r="10" spans="1:23" s="60" customFormat="1" ht="24" customHeight="1" x14ac:dyDescent="0.7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185" t="s">
        <v>61</v>
      </c>
      <c r="M10" s="185"/>
      <c r="N10" s="185"/>
      <c r="O10" s="185"/>
      <c r="P10" s="185"/>
      <c r="Q10" s="185"/>
      <c r="R10" s="185"/>
      <c r="S10" s="62"/>
      <c r="T10" s="59"/>
      <c r="U10" s="59"/>
      <c r="V10" s="59"/>
      <c r="W10" s="59"/>
    </row>
    <row r="11" spans="1:23" s="60" customFormat="1" ht="24" customHeight="1" x14ac:dyDescent="0.75">
      <c r="A11" s="59"/>
      <c r="B11" s="59"/>
      <c r="M11" s="59" t="s">
        <v>62</v>
      </c>
      <c r="O11" s="59"/>
      <c r="Q11" s="59"/>
      <c r="U11" s="59" t="s">
        <v>63</v>
      </c>
      <c r="W11" s="59"/>
    </row>
    <row r="12" spans="1:23" s="60" customFormat="1" ht="24" customHeight="1" x14ac:dyDescent="0.75">
      <c r="A12" s="59"/>
      <c r="B12" s="59"/>
      <c r="C12" s="59"/>
      <c r="D12" s="59"/>
      <c r="E12" s="59"/>
      <c r="F12" s="59"/>
      <c r="G12" s="186" t="s">
        <v>36</v>
      </c>
      <c r="H12" s="186"/>
      <c r="I12" s="186"/>
      <c r="J12" s="186"/>
      <c r="K12" s="186"/>
      <c r="M12" s="59" t="s">
        <v>162</v>
      </c>
      <c r="O12" s="59" t="s">
        <v>64</v>
      </c>
      <c r="P12" s="59"/>
      <c r="Q12" s="61" t="s">
        <v>154</v>
      </c>
      <c r="R12" s="59"/>
      <c r="S12" s="59" t="s">
        <v>65</v>
      </c>
      <c r="T12" s="59"/>
      <c r="U12" s="59" t="s">
        <v>66</v>
      </c>
      <c r="W12" s="59"/>
    </row>
    <row r="13" spans="1:23" s="60" customFormat="1" ht="24" customHeight="1" x14ac:dyDescent="0.75">
      <c r="A13" s="62"/>
      <c r="B13" s="62"/>
      <c r="C13" s="59" t="s">
        <v>67</v>
      </c>
      <c r="D13" s="183"/>
      <c r="E13" s="183"/>
      <c r="F13" s="183"/>
      <c r="G13" s="185" t="s">
        <v>37</v>
      </c>
      <c r="H13" s="185"/>
      <c r="I13" s="185"/>
      <c r="J13" s="63"/>
      <c r="K13" s="63"/>
      <c r="M13" s="59" t="s">
        <v>68</v>
      </c>
      <c r="O13" s="59" t="s">
        <v>69</v>
      </c>
      <c r="P13" s="59"/>
      <c r="Q13" s="61" t="s">
        <v>155</v>
      </c>
      <c r="R13" s="59"/>
      <c r="S13" s="59" t="s">
        <v>70</v>
      </c>
      <c r="T13" s="59"/>
      <c r="U13" s="59" t="s">
        <v>71</v>
      </c>
      <c r="V13" s="59"/>
      <c r="W13" s="59"/>
    </row>
    <row r="14" spans="1:23" s="59" customFormat="1" ht="24" customHeight="1" x14ac:dyDescent="0.75">
      <c r="A14" s="62"/>
      <c r="B14" s="62"/>
      <c r="C14" s="59" t="s">
        <v>72</v>
      </c>
      <c r="E14" s="59" t="s">
        <v>73</v>
      </c>
      <c r="G14" s="64" t="s">
        <v>74</v>
      </c>
      <c r="H14" s="64"/>
      <c r="I14" s="64" t="s">
        <v>75</v>
      </c>
      <c r="J14" s="60"/>
      <c r="M14" s="59" t="s">
        <v>76</v>
      </c>
      <c r="N14" s="60"/>
      <c r="O14" s="59" t="s">
        <v>77</v>
      </c>
      <c r="Q14" s="61" t="s">
        <v>122</v>
      </c>
      <c r="S14" s="59" t="s">
        <v>78</v>
      </c>
      <c r="U14" s="59" t="s">
        <v>79</v>
      </c>
      <c r="V14" s="60"/>
    </row>
    <row r="15" spans="1:23" s="59" customFormat="1" ht="24" customHeight="1" x14ac:dyDescent="0.75">
      <c r="A15" s="62"/>
      <c r="B15" s="59" t="s">
        <v>7</v>
      </c>
      <c r="C15" s="65" t="s">
        <v>81</v>
      </c>
      <c r="E15" s="65" t="s">
        <v>81</v>
      </c>
      <c r="G15" s="65" t="s">
        <v>82</v>
      </c>
      <c r="I15" s="65" t="s">
        <v>82</v>
      </c>
      <c r="K15" s="65" t="s">
        <v>83</v>
      </c>
      <c r="M15" s="65" t="s">
        <v>84</v>
      </c>
      <c r="N15" s="60"/>
      <c r="O15" s="65" t="s">
        <v>85</v>
      </c>
      <c r="Q15" s="65" t="s">
        <v>85</v>
      </c>
      <c r="S15" s="65" t="s">
        <v>86</v>
      </c>
      <c r="U15" s="65" t="s">
        <v>87</v>
      </c>
      <c r="W15" s="65" t="s">
        <v>88</v>
      </c>
    </row>
    <row r="16" spans="1:23" s="59" customFormat="1" ht="24" customHeight="1" x14ac:dyDescent="0.75">
      <c r="A16" s="62"/>
      <c r="B16" s="62"/>
      <c r="N16" s="60"/>
    </row>
    <row r="17" spans="1:26" s="58" customFormat="1" ht="24" customHeight="1" x14ac:dyDescent="0.75">
      <c r="A17" s="66" t="s">
        <v>179</v>
      </c>
      <c r="B17" s="66"/>
      <c r="C17" s="67">
        <v>1707566</v>
      </c>
      <c r="D17" s="67"/>
      <c r="E17" s="67">
        <v>3360993</v>
      </c>
      <c r="F17" s="67"/>
      <c r="G17" s="67">
        <v>170800</v>
      </c>
      <c r="H17" s="67"/>
      <c r="I17" s="67">
        <v>400000</v>
      </c>
      <c r="J17" s="67"/>
      <c r="K17" s="67">
        <v>39687103</v>
      </c>
      <c r="L17" s="67"/>
      <c r="M17" s="67">
        <v>10377723</v>
      </c>
      <c r="N17" s="67"/>
      <c r="O17" s="67">
        <v>239982</v>
      </c>
      <c r="P17" s="67"/>
      <c r="Q17" s="67">
        <v>-7880907</v>
      </c>
      <c r="R17" s="67"/>
      <c r="S17" s="67">
        <f>SUM(C17:R17)</f>
        <v>48063260</v>
      </c>
      <c r="T17" s="67"/>
      <c r="U17" s="67">
        <v>315</v>
      </c>
      <c r="V17" s="67"/>
      <c r="W17" s="67">
        <f>SUM(S17:V17)</f>
        <v>48063575</v>
      </c>
      <c r="Z17" s="68"/>
    </row>
    <row r="18" spans="1:26" s="58" customFormat="1" ht="24" customHeight="1" x14ac:dyDescent="0.75">
      <c r="A18" s="69" t="s">
        <v>89</v>
      </c>
      <c r="B18" s="103">
        <v>38</v>
      </c>
      <c r="C18" s="71">
        <v>0</v>
      </c>
      <c r="D18" s="67"/>
      <c r="E18" s="71">
        <v>0</v>
      </c>
      <c r="F18" s="67"/>
      <c r="G18" s="71">
        <v>0</v>
      </c>
      <c r="H18" s="67"/>
      <c r="I18" s="71">
        <v>0</v>
      </c>
      <c r="J18" s="67"/>
      <c r="K18" s="67">
        <f>-813005-644019</f>
        <v>-1457024</v>
      </c>
      <c r="L18" s="67"/>
      <c r="M18" s="71">
        <v>0</v>
      </c>
      <c r="N18" s="67"/>
      <c r="O18" s="71">
        <v>0</v>
      </c>
      <c r="P18" s="67"/>
      <c r="Q18" s="71">
        <v>0</v>
      </c>
      <c r="R18" s="67"/>
      <c r="S18" s="67">
        <f>SUM(C18:R18)</f>
        <v>-1457024</v>
      </c>
      <c r="T18" s="67"/>
      <c r="U18" s="71">
        <v>0</v>
      </c>
      <c r="V18" s="67"/>
      <c r="W18" s="67">
        <f>SUM(S18:V18)</f>
        <v>-1457024</v>
      </c>
      <c r="Z18" s="68"/>
    </row>
    <row r="19" spans="1:26" s="58" customFormat="1" ht="24" customHeight="1" x14ac:dyDescent="0.75">
      <c r="A19" s="69" t="s">
        <v>195</v>
      </c>
      <c r="B19" s="69"/>
      <c r="C19" s="72" t="s">
        <v>214</v>
      </c>
      <c r="D19" s="67"/>
      <c r="E19" s="72" t="s">
        <v>214</v>
      </c>
      <c r="F19" s="67"/>
      <c r="G19" s="72" t="s">
        <v>214</v>
      </c>
      <c r="H19" s="67"/>
      <c r="I19" s="72" t="s">
        <v>214</v>
      </c>
      <c r="J19" s="67"/>
      <c r="K19" s="73">
        <f>PL!C31</f>
        <v>6968375</v>
      </c>
      <c r="L19" s="67"/>
      <c r="M19" s="72" t="s">
        <v>214</v>
      </c>
      <c r="N19" s="67"/>
      <c r="O19" s="72" t="s">
        <v>214</v>
      </c>
      <c r="P19" s="67"/>
      <c r="Q19" s="72" t="s">
        <v>214</v>
      </c>
      <c r="R19" s="67"/>
      <c r="S19" s="104">
        <f>SUM(C19:R19)</f>
        <v>6968375</v>
      </c>
      <c r="T19" s="67"/>
      <c r="U19" s="73">
        <f>PL!C32</f>
        <v>7</v>
      </c>
      <c r="V19" s="68"/>
      <c r="W19" s="23">
        <f>SUM(S19:U19)</f>
        <v>6968382</v>
      </c>
      <c r="Z19" s="68"/>
    </row>
    <row r="20" spans="1:26" s="58" customFormat="1" ht="24" customHeight="1" x14ac:dyDescent="0.75">
      <c r="A20" s="69" t="s">
        <v>143</v>
      </c>
      <c r="B20" s="69"/>
      <c r="C20" s="74"/>
      <c r="D20" s="68"/>
      <c r="E20" s="74"/>
      <c r="F20" s="68"/>
      <c r="G20" s="74"/>
      <c r="H20" s="68"/>
      <c r="I20" s="74"/>
      <c r="J20" s="68"/>
      <c r="K20" s="75"/>
      <c r="L20" s="68"/>
      <c r="M20" s="75"/>
      <c r="N20" s="68"/>
      <c r="O20" s="75"/>
      <c r="P20" s="68"/>
      <c r="Q20" s="75"/>
      <c r="R20" s="68"/>
      <c r="S20" s="75"/>
      <c r="T20" s="68"/>
      <c r="U20" s="75"/>
      <c r="V20" s="68"/>
      <c r="W20" s="75"/>
      <c r="Z20" s="68"/>
    </row>
    <row r="21" spans="1:26" s="58" customFormat="1" ht="24" customHeight="1" x14ac:dyDescent="0.75">
      <c r="A21" s="76" t="s">
        <v>153</v>
      </c>
      <c r="B21" s="69"/>
      <c r="C21" s="74"/>
      <c r="D21" s="68"/>
      <c r="E21" s="74"/>
      <c r="F21" s="68"/>
      <c r="G21" s="74"/>
      <c r="H21" s="68"/>
      <c r="I21" s="74"/>
      <c r="J21" s="68"/>
      <c r="K21" s="75"/>
      <c r="L21" s="68"/>
      <c r="M21" s="75"/>
      <c r="N21" s="68"/>
      <c r="O21" s="75"/>
      <c r="P21" s="68"/>
      <c r="Q21" s="75"/>
      <c r="R21" s="68"/>
      <c r="S21" s="75"/>
      <c r="T21" s="68"/>
      <c r="U21" s="75"/>
      <c r="V21" s="68"/>
      <c r="W21" s="75"/>
      <c r="Z21" s="68"/>
    </row>
    <row r="22" spans="1:26" s="58" customFormat="1" ht="24" customHeight="1" x14ac:dyDescent="0.75">
      <c r="A22" s="77" t="s">
        <v>90</v>
      </c>
      <c r="B22" s="69"/>
      <c r="C22" s="78">
        <v>0</v>
      </c>
      <c r="D22" s="67"/>
      <c r="E22" s="78">
        <v>0</v>
      </c>
      <c r="F22" s="67"/>
      <c r="G22" s="78">
        <v>0</v>
      </c>
      <c r="H22" s="67"/>
      <c r="I22" s="78">
        <v>0</v>
      </c>
      <c r="J22" s="67"/>
      <c r="K22" s="78">
        <v>0</v>
      </c>
      <c r="L22" s="67"/>
      <c r="M22" s="79">
        <v>7950787</v>
      </c>
      <c r="N22" s="67"/>
      <c r="O22" s="78">
        <v>0</v>
      </c>
      <c r="P22" s="67"/>
      <c r="Q22" s="78">
        <v>0</v>
      </c>
      <c r="R22" s="67"/>
      <c r="S22" s="75">
        <f>SUM(C22:R22)</f>
        <v>7950787</v>
      </c>
      <c r="T22" s="67"/>
      <c r="U22" s="78">
        <v>0</v>
      </c>
      <c r="V22" s="68"/>
      <c r="W22" s="79">
        <f>SUM(S22:U22)</f>
        <v>7950787</v>
      </c>
      <c r="Z22" s="68"/>
    </row>
    <row r="23" spans="1:26" s="58" customFormat="1" ht="24" customHeight="1" x14ac:dyDescent="0.75">
      <c r="A23" s="76" t="s">
        <v>160</v>
      </c>
      <c r="B23" s="69"/>
      <c r="C23" s="80"/>
      <c r="D23" s="68"/>
      <c r="E23" s="80"/>
      <c r="F23" s="68"/>
      <c r="G23" s="80"/>
      <c r="H23" s="68"/>
      <c r="I23" s="80"/>
      <c r="J23" s="68"/>
      <c r="K23" s="80"/>
      <c r="L23" s="68"/>
      <c r="M23" s="75"/>
      <c r="N23" s="68"/>
      <c r="O23" s="75"/>
      <c r="P23" s="68"/>
      <c r="Q23" s="75"/>
      <c r="R23" s="68"/>
      <c r="S23" s="75"/>
      <c r="T23" s="68"/>
      <c r="U23" s="75"/>
      <c r="V23" s="68"/>
      <c r="W23" s="75"/>
      <c r="Z23" s="68"/>
    </row>
    <row r="24" spans="1:26" s="58" customFormat="1" ht="24" customHeight="1" x14ac:dyDescent="0.75">
      <c r="A24" s="81" t="s">
        <v>91</v>
      </c>
      <c r="B24" s="69"/>
      <c r="C24" s="78">
        <v>0</v>
      </c>
      <c r="D24" s="67"/>
      <c r="E24" s="78">
        <v>0</v>
      </c>
      <c r="F24" s="67"/>
      <c r="G24" s="78">
        <v>0</v>
      </c>
      <c r="H24" s="67"/>
      <c r="I24" s="78">
        <v>0</v>
      </c>
      <c r="J24" s="67"/>
      <c r="K24" s="78">
        <v>0</v>
      </c>
      <c r="L24" s="67"/>
      <c r="M24" s="78">
        <v>0</v>
      </c>
      <c r="N24" s="67"/>
      <c r="O24" s="79">
        <v>91931.200000000012</v>
      </c>
      <c r="P24" s="67"/>
      <c r="Q24" s="78">
        <v>0</v>
      </c>
      <c r="R24" s="67"/>
      <c r="S24" s="75">
        <f>SUM(C24:R24)</f>
        <v>91931.200000000012</v>
      </c>
      <c r="T24" s="67"/>
      <c r="U24" s="78">
        <v>0</v>
      </c>
      <c r="V24" s="68"/>
      <c r="W24" s="79">
        <f>SUM(S24:U24)</f>
        <v>91931.200000000012</v>
      </c>
      <c r="Z24" s="68"/>
    </row>
    <row r="25" spans="1:26" s="58" customFormat="1" ht="24" customHeight="1" x14ac:dyDescent="0.75">
      <c r="A25" s="76" t="s">
        <v>161</v>
      </c>
      <c r="B25" s="69"/>
      <c r="C25" s="78">
        <v>0</v>
      </c>
      <c r="D25" s="67"/>
      <c r="E25" s="78">
        <v>0</v>
      </c>
      <c r="F25" s="67"/>
      <c r="G25" s="78">
        <v>0</v>
      </c>
      <c r="H25" s="67"/>
      <c r="I25" s="78">
        <v>0</v>
      </c>
      <c r="J25" s="67"/>
      <c r="K25" s="78">
        <v>0</v>
      </c>
      <c r="L25" s="67"/>
      <c r="M25" s="78"/>
      <c r="N25" s="67"/>
      <c r="O25" s="78">
        <v>0</v>
      </c>
      <c r="P25" s="67"/>
      <c r="Q25" s="79">
        <v>-6314899</v>
      </c>
      <c r="R25" s="67"/>
      <c r="S25" s="75">
        <f t="shared" ref="S25" si="0">SUM(C25:R25)</f>
        <v>-6314899</v>
      </c>
      <c r="T25" s="67"/>
      <c r="U25" s="78">
        <v>0</v>
      </c>
      <c r="V25" s="68"/>
      <c r="W25" s="79">
        <f t="shared" ref="W25" si="1">SUM(S25:U25)</f>
        <v>-6314899</v>
      </c>
      <c r="Z25" s="68"/>
    </row>
    <row r="26" spans="1:26" s="58" customFormat="1" ht="24" customHeight="1" x14ac:dyDescent="0.75">
      <c r="A26" s="76" t="s">
        <v>178</v>
      </c>
      <c r="B26" s="69"/>
      <c r="C26" s="78">
        <v>0</v>
      </c>
      <c r="D26" s="67"/>
      <c r="E26" s="78">
        <v>0</v>
      </c>
      <c r="F26" s="67"/>
      <c r="G26" s="78">
        <v>0</v>
      </c>
      <c r="H26" s="67"/>
      <c r="I26" s="78">
        <v>0</v>
      </c>
      <c r="J26" s="67"/>
      <c r="K26" s="78">
        <v>0</v>
      </c>
      <c r="L26" s="67"/>
      <c r="M26" s="78"/>
      <c r="N26" s="67"/>
      <c r="O26" s="78">
        <v>0</v>
      </c>
      <c r="P26" s="67"/>
      <c r="Q26" s="79">
        <v>-94326</v>
      </c>
      <c r="R26" s="67"/>
      <c r="S26" s="75">
        <f t="shared" ref="S26" si="2">SUM(C26:R26)</f>
        <v>-94326</v>
      </c>
      <c r="T26" s="67"/>
      <c r="U26" s="78">
        <v>0</v>
      </c>
      <c r="V26" s="68"/>
      <c r="W26" s="79">
        <f t="shared" ref="W26" si="3">SUM(S26:U26)</f>
        <v>-94326</v>
      </c>
      <c r="Z26" s="68"/>
    </row>
    <row r="27" spans="1:26" s="58" customFormat="1" ht="24" customHeight="1" x14ac:dyDescent="0.75">
      <c r="A27" s="76" t="s">
        <v>215</v>
      </c>
      <c r="B27" s="69"/>
      <c r="C27" s="82">
        <v>0</v>
      </c>
      <c r="D27" s="67"/>
      <c r="E27" s="82">
        <v>0</v>
      </c>
      <c r="F27" s="67"/>
      <c r="G27" s="82">
        <v>0</v>
      </c>
      <c r="H27" s="67"/>
      <c r="I27" s="82">
        <v>0</v>
      </c>
      <c r="J27" s="67"/>
      <c r="K27" s="82">
        <v>-12400</v>
      </c>
      <c r="L27" s="67"/>
      <c r="M27" s="82">
        <v>0</v>
      </c>
      <c r="N27" s="67"/>
      <c r="O27" s="82">
        <v>0</v>
      </c>
      <c r="P27" s="67"/>
      <c r="Q27" s="82">
        <v>0</v>
      </c>
      <c r="R27" s="67"/>
      <c r="S27" s="75">
        <f>SUM(C27:R27)</f>
        <v>-12400</v>
      </c>
      <c r="T27" s="67"/>
      <c r="U27" s="78">
        <v>0</v>
      </c>
      <c r="V27" s="68"/>
      <c r="W27" s="79">
        <f>SUM(S27:U27)</f>
        <v>-12400</v>
      </c>
      <c r="Z27" s="68"/>
    </row>
    <row r="28" spans="1:26" s="58" customFormat="1" ht="24" customHeight="1" x14ac:dyDescent="0.75">
      <c r="A28" s="69" t="s">
        <v>198</v>
      </c>
      <c r="B28" s="69"/>
      <c r="C28" s="83">
        <f>SUM(C19:C27)</f>
        <v>0</v>
      </c>
      <c r="D28" s="67"/>
      <c r="E28" s="83">
        <f>SUM(E19:E27)</f>
        <v>0</v>
      </c>
      <c r="F28" s="67"/>
      <c r="G28" s="83">
        <f>SUM(G19:G27)</f>
        <v>0</v>
      </c>
      <c r="H28" s="67"/>
      <c r="I28" s="83">
        <f>SUM(I19:I27)</f>
        <v>0</v>
      </c>
      <c r="J28" s="68"/>
      <c r="K28" s="68">
        <f>SUM(K19:K27)</f>
        <v>6955975</v>
      </c>
      <c r="L28" s="68"/>
      <c r="M28" s="68">
        <f>SUM(M19:M27)</f>
        <v>7950787</v>
      </c>
      <c r="N28" s="68"/>
      <c r="O28" s="68">
        <f>SUM(O19:O27)</f>
        <v>91931.200000000012</v>
      </c>
      <c r="P28" s="68"/>
      <c r="Q28" s="68">
        <f>SUM(Q19:Q27)</f>
        <v>-6409225</v>
      </c>
      <c r="R28" s="68"/>
      <c r="S28" s="84">
        <f>SUM(S19:S27)</f>
        <v>8589468.1999999993</v>
      </c>
      <c r="T28" s="68"/>
      <c r="U28" s="84">
        <f>SUM(U19:U27)</f>
        <v>7</v>
      </c>
      <c r="V28" s="68"/>
      <c r="W28" s="84">
        <f>SUM(W19:W27)</f>
        <v>8589475.1999999993</v>
      </c>
      <c r="Z28" s="68"/>
    </row>
    <row r="29" spans="1:26" s="58" customFormat="1" ht="24" customHeight="1" x14ac:dyDescent="0.75">
      <c r="A29" s="76" t="s">
        <v>156</v>
      </c>
      <c r="B29" s="69"/>
      <c r="C29" s="83"/>
      <c r="D29" s="67"/>
      <c r="E29" s="83"/>
      <c r="F29" s="67"/>
      <c r="G29" s="83"/>
      <c r="H29" s="67"/>
      <c r="I29" s="83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Z29" s="68"/>
    </row>
    <row r="30" spans="1:26" s="58" customFormat="1" ht="24" customHeight="1" x14ac:dyDescent="0.75">
      <c r="A30" s="81" t="s">
        <v>157</v>
      </c>
      <c r="B30" s="69"/>
      <c r="C30" s="85">
        <v>0</v>
      </c>
      <c r="D30" s="67"/>
      <c r="E30" s="85">
        <v>0</v>
      </c>
      <c r="F30" s="67"/>
      <c r="G30" s="85">
        <v>0</v>
      </c>
      <c r="H30" s="67"/>
      <c r="I30" s="85">
        <v>0</v>
      </c>
      <c r="J30" s="68"/>
      <c r="K30" s="86">
        <v>-1935656</v>
      </c>
      <c r="L30" s="68"/>
      <c r="M30" s="85">
        <v>1935656</v>
      </c>
      <c r="N30" s="67"/>
      <c r="O30" s="85">
        <v>0</v>
      </c>
      <c r="P30" s="67"/>
      <c r="Q30" s="85">
        <v>0</v>
      </c>
      <c r="R30" s="68"/>
      <c r="S30" s="85">
        <v>0</v>
      </c>
      <c r="T30" s="68"/>
      <c r="U30" s="85">
        <v>0</v>
      </c>
      <c r="V30" s="68"/>
      <c r="W30" s="85">
        <f>SUM(S30:U30)</f>
        <v>0</v>
      </c>
      <c r="Z30" s="68"/>
    </row>
    <row r="31" spans="1:26" s="58" customFormat="1" ht="24" customHeight="1" thickBot="1" x14ac:dyDescent="0.8">
      <c r="A31" s="62" t="s">
        <v>191</v>
      </c>
      <c r="B31" s="62"/>
      <c r="C31" s="87">
        <f>C17+C28+C30+C18</f>
        <v>1707566</v>
      </c>
      <c r="D31" s="68"/>
      <c r="E31" s="87">
        <f>E17+E28+E30+E18</f>
        <v>3360993</v>
      </c>
      <c r="F31" s="68"/>
      <c r="G31" s="87">
        <f>G17+G28+G30+G18</f>
        <v>170800</v>
      </c>
      <c r="H31" s="68"/>
      <c r="I31" s="87">
        <f>I17+I28+I30+I18</f>
        <v>400000</v>
      </c>
      <c r="J31" s="68"/>
      <c r="K31" s="87">
        <f>K17+K28+K30+K18</f>
        <v>43250398</v>
      </c>
      <c r="L31" s="68"/>
      <c r="M31" s="87">
        <f>M17+M28+M30+M18</f>
        <v>20264166</v>
      </c>
      <c r="N31" s="68"/>
      <c r="O31" s="87">
        <f>O17+O28+O30+O18</f>
        <v>331913.2</v>
      </c>
      <c r="P31" s="68"/>
      <c r="Q31" s="87">
        <f>Q17+Q28+Q30+Q18</f>
        <v>-14290132</v>
      </c>
      <c r="R31" s="68"/>
      <c r="S31" s="87">
        <f>S17+S28+S30+S18</f>
        <v>55195704.200000003</v>
      </c>
      <c r="T31" s="68"/>
      <c r="U31" s="87">
        <f>U17+U28+U30+U18</f>
        <v>322</v>
      </c>
      <c r="V31" s="68"/>
      <c r="W31" s="87">
        <f>W17+W28+W30+W18</f>
        <v>55196026.200000003</v>
      </c>
      <c r="Z31" s="68"/>
    </row>
    <row r="32" spans="1:26" s="58" customFormat="1" ht="24" customHeight="1" thickTop="1" x14ac:dyDescent="0.75">
      <c r="A32" s="88"/>
      <c r="B32" s="88"/>
      <c r="C32" s="15"/>
      <c r="D32" s="15"/>
      <c r="E32" s="15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Z32" s="68"/>
    </row>
    <row r="33" spans="1:23" s="58" customFormat="1" ht="24" customHeight="1" x14ac:dyDescent="0.75">
      <c r="A33" s="88"/>
      <c r="B33" s="88"/>
      <c r="C33" s="15"/>
      <c r="D33" s="15"/>
      <c r="E33" s="15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</row>
    <row r="34" spans="1:23" s="58" customFormat="1" ht="24" customHeight="1" x14ac:dyDescent="0.75">
      <c r="A34" s="88"/>
      <c r="B34" s="88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1:23" s="58" customFormat="1" ht="24" customHeight="1" x14ac:dyDescent="0.75">
      <c r="A35" s="88"/>
      <c r="B35" s="88"/>
      <c r="C35" s="15"/>
      <c r="D35" s="15"/>
      <c r="E35" s="15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</row>
    <row r="36" spans="1:23" s="58" customFormat="1" ht="24" customHeight="1" x14ac:dyDescent="0.75">
      <c r="A36" s="88"/>
      <c r="B36" s="88"/>
      <c r="C36" s="15"/>
      <c r="D36" s="15"/>
      <c r="E36" s="15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</row>
    <row r="37" spans="1:23" ht="24" customHeight="1" x14ac:dyDescent="0.75">
      <c r="A37" s="181" t="s">
        <v>217</v>
      </c>
      <c r="B37" s="181"/>
      <c r="C37" s="181"/>
      <c r="D37" s="181"/>
      <c r="E37" s="181"/>
      <c r="O37" s="90"/>
      <c r="Q37" s="90"/>
    </row>
    <row r="38" spans="1:23" ht="24" customHeight="1" x14ac:dyDescent="0.75">
      <c r="O38" s="68"/>
      <c r="Q38" s="68"/>
    </row>
    <row r="39" spans="1:23" ht="24" customHeight="1" x14ac:dyDescent="0.75">
      <c r="O39" s="67"/>
      <c r="Q39" s="67"/>
    </row>
    <row r="40" spans="1:23" ht="24" customHeight="1" x14ac:dyDescent="0.75">
      <c r="O40" s="68"/>
      <c r="Q40" s="68"/>
    </row>
    <row r="41" spans="1:23" ht="24" customHeight="1" x14ac:dyDescent="0.75">
      <c r="O41" s="68"/>
      <c r="Q41" s="68"/>
    </row>
  </sheetData>
  <mergeCells count="13">
    <mergeCell ref="A37:E37"/>
    <mergeCell ref="C8:W8"/>
    <mergeCell ref="C9:S9"/>
    <mergeCell ref="L10:R10"/>
    <mergeCell ref="G12:K12"/>
    <mergeCell ref="D13:F13"/>
    <mergeCell ref="G13:I13"/>
    <mergeCell ref="A6:W6"/>
    <mergeCell ref="A1:W1"/>
    <mergeCell ref="A2:W2"/>
    <mergeCell ref="A3:W3"/>
    <mergeCell ref="A4:W4"/>
    <mergeCell ref="A5:W5"/>
  </mergeCells>
  <pageMargins left="1" right="0.4" top="1" bottom="0.5" header="0.6" footer="0.3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E9172-4BE2-4369-BACE-09389A78C2DA}">
  <sheetPr>
    <tabColor rgb="FF00B050"/>
  </sheetPr>
  <dimension ref="A1:V41"/>
  <sheetViews>
    <sheetView view="pageBreakPreview" zoomScale="63" zoomScaleNormal="70" zoomScaleSheetLayoutView="74" workbookViewId="0">
      <selection activeCell="H51" sqref="H51"/>
    </sheetView>
  </sheetViews>
  <sheetFormatPr defaultColWidth="11.3984375" defaultRowHeight="24" customHeight="1" x14ac:dyDescent="0.75"/>
  <cols>
    <col min="1" max="1" width="57.09765625" style="89" customWidth="1"/>
    <col min="2" max="2" width="7.3984375" style="89" customWidth="1"/>
    <col min="3" max="3" width="11.69921875" style="55" customWidth="1"/>
    <col min="4" max="4" width="0.8984375" style="55" customWidth="1"/>
    <col min="5" max="5" width="11.59765625" style="55" customWidth="1"/>
    <col min="6" max="6" width="0.8984375" style="55" customWidth="1"/>
    <col min="7" max="7" width="9.8984375" style="55" customWidth="1"/>
    <col min="8" max="8" width="0.8984375" style="55" customWidth="1"/>
    <col min="9" max="9" width="9.8984375" style="55" customWidth="1"/>
    <col min="10" max="10" width="0.8984375" style="55" customWidth="1"/>
    <col min="11" max="11" width="13.59765625" style="55" customWidth="1"/>
    <col min="12" max="12" width="0.8984375" style="55" customWidth="1"/>
    <col min="13" max="13" width="22.3984375" style="55" customWidth="1"/>
    <col min="14" max="14" width="0.8984375" style="55" customWidth="1"/>
    <col min="15" max="15" width="20.3984375" style="55" customWidth="1"/>
    <col min="16" max="16" width="1.09765625" style="55" customWidth="1"/>
    <col min="17" max="17" width="19.3984375" style="55" bestFit="1" customWidth="1"/>
    <col min="18" max="18" width="1.09765625" style="55" customWidth="1"/>
    <col min="19" max="19" width="19.3984375" style="55" customWidth="1"/>
    <col min="20" max="16384" width="11.3984375" style="55"/>
  </cols>
  <sheetData>
    <row r="1" spans="1:21" ht="24" customHeight="1" x14ac:dyDescent="0.7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</row>
    <row r="2" spans="1:21" ht="24" customHeight="1" x14ac:dyDescent="0.75">
      <c r="A2" s="183" t="s">
        <v>123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</row>
    <row r="3" spans="1:21" ht="24" customHeight="1" x14ac:dyDescent="0.75">
      <c r="A3" s="182" t="s">
        <v>190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21" ht="24" customHeight="1" x14ac:dyDescent="0.75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21" ht="24" customHeight="1" x14ac:dyDescent="0.75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</row>
    <row r="6" spans="1:21" ht="24" customHeight="1" x14ac:dyDescent="0.75">
      <c r="A6" s="179" t="s">
        <v>2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</row>
    <row r="7" spans="1:21" ht="9" customHeight="1" x14ac:dyDescent="0.7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</row>
    <row r="8" spans="1:21" s="58" customFormat="1" ht="24" customHeight="1" x14ac:dyDescent="0.75">
      <c r="A8" s="57"/>
      <c r="B8" s="57"/>
      <c r="C8" s="184" t="s">
        <v>92</v>
      </c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</row>
    <row r="9" spans="1:21" s="60" customFormat="1" ht="24" customHeight="1" x14ac:dyDescent="0.7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185" t="s">
        <v>61</v>
      </c>
      <c r="M9" s="185"/>
      <c r="N9" s="185"/>
      <c r="O9" s="185"/>
      <c r="P9" s="185"/>
      <c r="Q9" s="185"/>
      <c r="R9" s="185"/>
      <c r="S9" s="59"/>
    </row>
    <row r="10" spans="1:21" s="60" customFormat="1" ht="24" customHeight="1" x14ac:dyDescent="0.75">
      <c r="A10" s="59"/>
      <c r="B10" s="59"/>
      <c r="M10" s="59" t="s">
        <v>62</v>
      </c>
      <c r="O10" s="59"/>
      <c r="Q10" s="59"/>
      <c r="S10" s="59"/>
    </row>
    <row r="11" spans="1:21" s="60" customFormat="1" ht="24" customHeight="1" x14ac:dyDescent="0.75">
      <c r="A11" s="59"/>
      <c r="B11" s="59"/>
      <c r="C11" s="59"/>
      <c r="D11" s="59"/>
      <c r="E11" s="59"/>
      <c r="F11" s="59"/>
      <c r="G11" s="186" t="s">
        <v>36</v>
      </c>
      <c r="H11" s="186"/>
      <c r="I11" s="186"/>
      <c r="J11" s="186"/>
      <c r="K11" s="186"/>
      <c r="M11" s="59" t="s">
        <v>162</v>
      </c>
      <c r="O11" s="59" t="s">
        <v>64</v>
      </c>
      <c r="P11" s="59"/>
      <c r="Q11" s="61" t="s">
        <v>154</v>
      </c>
      <c r="R11" s="59"/>
      <c r="S11" s="59"/>
    </row>
    <row r="12" spans="1:21" s="60" customFormat="1" ht="24" customHeight="1" x14ac:dyDescent="0.75">
      <c r="A12" s="62"/>
      <c r="B12" s="62"/>
      <c r="C12" s="59" t="s">
        <v>67</v>
      </c>
      <c r="D12" s="183"/>
      <c r="E12" s="183"/>
      <c r="F12" s="183"/>
      <c r="G12" s="185" t="s">
        <v>37</v>
      </c>
      <c r="H12" s="185"/>
      <c r="I12" s="185"/>
      <c r="J12" s="63"/>
      <c r="K12" s="63"/>
      <c r="M12" s="59" t="s">
        <v>68</v>
      </c>
      <c r="O12" s="59" t="s">
        <v>69</v>
      </c>
      <c r="P12" s="59"/>
      <c r="Q12" s="61" t="s">
        <v>155</v>
      </c>
      <c r="R12" s="59"/>
      <c r="S12" s="59"/>
    </row>
    <row r="13" spans="1:21" s="59" customFormat="1" ht="24" customHeight="1" x14ac:dyDescent="0.75">
      <c r="A13" s="62"/>
      <c r="B13" s="62"/>
      <c r="C13" s="59" t="s">
        <v>72</v>
      </c>
      <c r="E13" s="59" t="s">
        <v>73</v>
      </c>
      <c r="G13" s="64" t="s">
        <v>74</v>
      </c>
      <c r="H13" s="64"/>
      <c r="I13" s="64" t="s">
        <v>75</v>
      </c>
      <c r="J13" s="60"/>
      <c r="M13" s="59" t="s">
        <v>76</v>
      </c>
      <c r="N13" s="60"/>
      <c r="O13" s="59" t="s">
        <v>77</v>
      </c>
      <c r="Q13" s="61" t="s">
        <v>122</v>
      </c>
    </row>
    <row r="14" spans="1:21" s="59" customFormat="1" ht="24" customHeight="1" x14ac:dyDescent="0.75">
      <c r="A14" s="62"/>
      <c r="B14" s="59" t="s">
        <v>7</v>
      </c>
      <c r="C14" s="65" t="s">
        <v>81</v>
      </c>
      <c r="E14" s="65" t="s">
        <v>81</v>
      </c>
      <c r="G14" s="65" t="s">
        <v>82</v>
      </c>
      <c r="I14" s="65" t="s">
        <v>82</v>
      </c>
      <c r="K14" s="65" t="s">
        <v>83</v>
      </c>
      <c r="M14" s="65" t="s">
        <v>84</v>
      </c>
      <c r="N14" s="60"/>
      <c r="O14" s="65" t="s">
        <v>85</v>
      </c>
      <c r="Q14" s="65" t="s">
        <v>85</v>
      </c>
      <c r="S14" s="65" t="s">
        <v>88</v>
      </c>
    </row>
    <row r="15" spans="1:21" s="59" customFormat="1" ht="24" customHeight="1" x14ac:dyDescent="0.75">
      <c r="A15" s="62"/>
      <c r="B15" s="62"/>
      <c r="N15" s="60"/>
    </row>
    <row r="16" spans="1:21" s="58" customFormat="1" ht="24" customHeight="1" x14ac:dyDescent="0.75">
      <c r="A16" s="66" t="s">
        <v>180</v>
      </c>
      <c r="B16" s="66"/>
      <c r="C16" s="68">
        <v>1707566</v>
      </c>
      <c r="D16" s="68"/>
      <c r="E16" s="68">
        <v>3360993</v>
      </c>
      <c r="F16" s="68"/>
      <c r="G16" s="68">
        <v>170800</v>
      </c>
      <c r="H16" s="68"/>
      <c r="I16" s="68">
        <v>400000</v>
      </c>
      <c r="J16" s="68"/>
      <c r="K16" s="68">
        <v>37250765</v>
      </c>
      <c r="L16" s="68"/>
      <c r="M16" s="68">
        <v>1470994</v>
      </c>
      <c r="N16" s="68"/>
      <c r="O16" s="68">
        <v>70112</v>
      </c>
      <c r="P16" s="67"/>
      <c r="Q16" s="90">
        <v>0</v>
      </c>
      <c r="R16" s="67"/>
      <c r="S16" s="67">
        <f>SUM(C16:R16)</f>
        <v>44431230</v>
      </c>
      <c r="U16" s="68"/>
    </row>
    <row r="17" spans="1:22" s="58" customFormat="1" ht="24" customHeight="1" x14ac:dyDescent="0.75">
      <c r="A17" s="69" t="s">
        <v>159</v>
      </c>
      <c r="B17" s="70">
        <v>2.8</v>
      </c>
      <c r="C17" s="90">
        <v>0</v>
      </c>
      <c r="D17" s="67"/>
      <c r="E17" s="90">
        <v>0</v>
      </c>
      <c r="F17" s="67"/>
      <c r="G17" s="90">
        <v>0</v>
      </c>
      <c r="H17" s="67"/>
      <c r="I17" s="90">
        <v>0</v>
      </c>
      <c r="J17" s="67"/>
      <c r="K17" s="67">
        <v>-1502692</v>
      </c>
      <c r="L17" s="67"/>
      <c r="M17" s="67">
        <v>1184446</v>
      </c>
      <c r="N17" s="67"/>
      <c r="O17" s="90">
        <v>0</v>
      </c>
      <c r="P17" s="67"/>
      <c r="Q17" s="67">
        <v>-90306</v>
      </c>
      <c r="R17" s="67"/>
      <c r="S17" s="67">
        <f>SUM(C17:R17)</f>
        <v>-408552</v>
      </c>
      <c r="U17" s="68"/>
    </row>
    <row r="18" spans="1:22" s="58" customFormat="1" ht="24" customHeight="1" x14ac:dyDescent="0.75">
      <c r="A18" s="66" t="s">
        <v>181</v>
      </c>
      <c r="B18" s="66"/>
      <c r="C18" s="68">
        <f>SUM(C16:C17)</f>
        <v>1707566</v>
      </c>
      <c r="D18" s="68"/>
      <c r="E18" s="68">
        <f>SUM(E16:E17)</f>
        <v>3360993</v>
      </c>
      <c r="F18" s="68"/>
      <c r="G18" s="68">
        <f>SUM(G16:G17)</f>
        <v>170800</v>
      </c>
      <c r="H18" s="68"/>
      <c r="I18" s="68">
        <f>SUM(I16:I17)</f>
        <v>400000</v>
      </c>
      <c r="J18" s="68"/>
      <c r="K18" s="68">
        <f>SUM(K16:K17)</f>
        <v>35748073</v>
      </c>
      <c r="L18" s="67"/>
      <c r="M18" s="68">
        <f>SUM(M16:M17)</f>
        <v>2655440</v>
      </c>
      <c r="N18" s="67"/>
      <c r="O18" s="68">
        <f>SUM(O16:O17)</f>
        <v>70112</v>
      </c>
      <c r="P18" s="67"/>
      <c r="Q18" s="68">
        <f>SUM(Q16:Q17)</f>
        <v>-90306</v>
      </c>
      <c r="R18" s="67"/>
      <c r="S18" s="67">
        <f>SUM(C18:R18)</f>
        <v>44022678</v>
      </c>
      <c r="U18" s="68"/>
    </row>
    <row r="19" spans="1:22" s="58" customFormat="1" ht="24" customHeight="1" x14ac:dyDescent="0.75">
      <c r="A19" s="69" t="s">
        <v>89</v>
      </c>
      <c r="B19" s="70">
        <v>38</v>
      </c>
      <c r="C19" s="91">
        <v>0</v>
      </c>
      <c r="D19" s="67"/>
      <c r="E19" s="91">
        <v>0</v>
      </c>
      <c r="F19" s="67"/>
      <c r="G19" s="91">
        <v>0</v>
      </c>
      <c r="H19" s="67"/>
      <c r="I19" s="91">
        <v>0</v>
      </c>
      <c r="J19" s="67"/>
      <c r="K19" s="67">
        <v>-679873</v>
      </c>
      <c r="L19" s="67"/>
      <c r="M19" s="71">
        <v>0</v>
      </c>
      <c r="N19" s="67"/>
      <c r="O19" s="71">
        <v>0</v>
      </c>
      <c r="P19" s="67"/>
      <c r="Q19" s="71">
        <v>0</v>
      </c>
      <c r="R19" s="67"/>
      <c r="S19" s="67">
        <f>SUM(C19:Q19)</f>
        <v>-679873</v>
      </c>
      <c r="U19" s="68"/>
    </row>
    <row r="20" spans="1:22" s="58" customFormat="1" ht="24" customHeight="1" x14ac:dyDescent="0.75">
      <c r="A20" s="69" t="s">
        <v>195</v>
      </c>
      <c r="B20" s="69"/>
      <c r="C20" s="92" t="s">
        <v>214</v>
      </c>
      <c r="D20" s="93"/>
      <c r="E20" s="92" t="s">
        <v>214</v>
      </c>
      <c r="F20" s="93"/>
      <c r="G20" s="92" t="s">
        <v>214</v>
      </c>
      <c r="H20" s="93"/>
      <c r="I20" s="92" t="s">
        <v>214</v>
      </c>
      <c r="J20" s="68"/>
      <c r="K20" s="94">
        <f>PL!I31</f>
        <v>4631384</v>
      </c>
      <c r="L20" s="68"/>
      <c r="M20" s="95">
        <v>0</v>
      </c>
      <c r="N20" s="96"/>
      <c r="O20" s="95">
        <v>0</v>
      </c>
      <c r="P20" s="67"/>
      <c r="Q20" s="95">
        <v>0</v>
      </c>
      <c r="R20" s="67"/>
      <c r="S20" s="23">
        <f>SUM(C20:R20)</f>
        <v>4631384</v>
      </c>
      <c r="T20" s="68"/>
      <c r="U20" s="68"/>
    </row>
    <row r="21" spans="1:22" s="58" customFormat="1" ht="24" customHeight="1" x14ac:dyDescent="0.75">
      <c r="A21" s="69" t="s">
        <v>143</v>
      </c>
      <c r="B21" s="69"/>
      <c r="C21" s="74"/>
      <c r="D21" s="68"/>
      <c r="E21" s="74"/>
      <c r="F21" s="68"/>
      <c r="G21" s="74"/>
      <c r="H21" s="68"/>
      <c r="I21" s="74"/>
      <c r="J21" s="68"/>
      <c r="K21" s="75"/>
      <c r="L21" s="68"/>
      <c r="M21" s="75"/>
      <c r="N21" s="68"/>
      <c r="O21" s="75"/>
      <c r="P21" s="68"/>
      <c r="Q21" s="75"/>
      <c r="R21" s="68"/>
      <c r="S21" s="75"/>
      <c r="T21" s="68"/>
      <c r="U21" s="68"/>
      <c r="V21" s="68"/>
    </row>
    <row r="22" spans="1:22" s="58" customFormat="1" ht="24" customHeight="1" x14ac:dyDescent="0.75">
      <c r="A22" s="76" t="s">
        <v>153</v>
      </c>
      <c r="B22" s="69"/>
      <c r="C22" s="74"/>
      <c r="D22" s="68"/>
      <c r="E22" s="74"/>
      <c r="F22" s="68"/>
      <c r="G22" s="74"/>
      <c r="H22" s="68"/>
      <c r="I22" s="74"/>
      <c r="J22" s="68"/>
      <c r="K22" s="75"/>
      <c r="L22" s="68"/>
      <c r="M22" s="75"/>
      <c r="N22" s="68"/>
      <c r="O22" s="75"/>
      <c r="P22" s="68"/>
      <c r="Q22" s="75"/>
      <c r="R22" s="68"/>
      <c r="S22" s="75"/>
      <c r="T22" s="68"/>
      <c r="U22" s="68"/>
      <c r="V22" s="68"/>
    </row>
    <row r="23" spans="1:22" s="58" customFormat="1" ht="24" customHeight="1" x14ac:dyDescent="0.75">
      <c r="A23" s="77" t="s">
        <v>90</v>
      </c>
      <c r="B23" s="69"/>
      <c r="C23" s="80" t="s">
        <v>214</v>
      </c>
      <c r="D23" s="93"/>
      <c r="E23" s="80" t="s">
        <v>214</v>
      </c>
      <c r="F23" s="93"/>
      <c r="G23" s="80" t="s">
        <v>214</v>
      </c>
      <c r="H23" s="93"/>
      <c r="I23" s="80" t="s">
        <v>214</v>
      </c>
      <c r="J23" s="68"/>
      <c r="K23" s="80" t="s">
        <v>214</v>
      </c>
      <c r="L23" s="68"/>
      <c r="M23" s="97">
        <v>7697198</v>
      </c>
      <c r="N23" s="68"/>
      <c r="O23" s="96">
        <v>0</v>
      </c>
      <c r="P23" s="67"/>
      <c r="Q23" s="96">
        <v>0</v>
      </c>
      <c r="R23" s="67"/>
      <c r="S23" s="79">
        <f>SUM(C23:R23)</f>
        <v>7697198</v>
      </c>
      <c r="T23" s="68"/>
      <c r="U23" s="68"/>
      <c r="V23" s="68"/>
    </row>
    <row r="24" spans="1:22" s="58" customFormat="1" ht="24" customHeight="1" x14ac:dyDescent="0.75">
      <c r="A24" s="76" t="s">
        <v>160</v>
      </c>
      <c r="B24" s="69"/>
      <c r="C24" s="80"/>
      <c r="D24" s="68"/>
      <c r="E24" s="80"/>
      <c r="F24" s="68"/>
      <c r="G24" s="80"/>
      <c r="H24" s="68"/>
      <c r="I24" s="80"/>
      <c r="J24" s="68"/>
      <c r="K24" s="80"/>
      <c r="L24" s="68"/>
      <c r="M24" s="75"/>
      <c r="N24" s="68"/>
      <c r="O24" s="75"/>
      <c r="P24" s="68"/>
      <c r="Q24" s="75"/>
      <c r="R24" s="68"/>
      <c r="S24" s="75"/>
      <c r="T24" s="68"/>
      <c r="U24" s="68"/>
      <c r="V24" s="68"/>
    </row>
    <row r="25" spans="1:22" s="58" customFormat="1" ht="24" customHeight="1" x14ac:dyDescent="0.75">
      <c r="A25" s="81" t="s">
        <v>91</v>
      </c>
      <c r="B25" s="69"/>
      <c r="C25" s="80" t="s">
        <v>214</v>
      </c>
      <c r="D25" s="93"/>
      <c r="E25" s="80" t="s">
        <v>214</v>
      </c>
      <c r="F25" s="93"/>
      <c r="G25" s="80" t="s">
        <v>214</v>
      </c>
      <c r="H25" s="93"/>
      <c r="I25" s="80" t="s">
        <v>214</v>
      </c>
      <c r="J25" s="68"/>
      <c r="K25" s="80" t="s">
        <v>214</v>
      </c>
      <c r="L25" s="68"/>
      <c r="M25" s="96">
        <v>0</v>
      </c>
      <c r="N25" s="68"/>
      <c r="O25" s="75">
        <f>169869+1</f>
        <v>169870</v>
      </c>
      <c r="P25" s="67"/>
      <c r="Q25" s="96">
        <v>0</v>
      </c>
      <c r="R25" s="67"/>
      <c r="S25" s="79">
        <f>SUM(C25:R25)</f>
        <v>169870</v>
      </c>
      <c r="T25" s="68"/>
      <c r="U25" s="68"/>
      <c r="V25" s="68"/>
    </row>
    <row r="26" spans="1:22" s="58" customFormat="1" ht="24" customHeight="1" x14ac:dyDescent="0.75">
      <c r="A26" s="76" t="s">
        <v>161</v>
      </c>
      <c r="B26" s="69"/>
      <c r="C26" s="96" t="s">
        <v>214</v>
      </c>
      <c r="D26" s="93"/>
      <c r="E26" s="96" t="s">
        <v>214</v>
      </c>
      <c r="F26" s="93"/>
      <c r="G26" s="96" t="s">
        <v>214</v>
      </c>
      <c r="H26" s="93"/>
      <c r="I26" s="96" t="s">
        <v>214</v>
      </c>
      <c r="J26" s="68"/>
      <c r="K26" s="96" t="s">
        <v>214</v>
      </c>
      <c r="L26" s="67"/>
      <c r="M26" s="96">
        <v>0</v>
      </c>
      <c r="N26" s="67"/>
      <c r="O26" s="96">
        <v>0</v>
      </c>
      <c r="P26" s="67"/>
      <c r="Q26" s="79">
        <v>-7749975</v>
      </c>
      <c r="R26" s="67"/>
      <c r="S26" s="79">
        <f t="shared" ref="S26" si="0">SUM(C26:R26)</f>
        <v>-7749975</v>
      </c>
      <c r="T26" s="68"/>
      <c r="U26" s="68"/>
      <c r="V26" s="68"/>
    </row>
    <row r="27" spans="1:22" s="58" customFormat="1" ht="24" customHeight="1" x14ac:dyDescent="0.75">
      <c r="A27" s="76" t="s">
        <v>178</v>
      </c>
      <c r="B27" s="69"/>
      <c r="C27" s="96" t="s">
        <v>214</v>
      </c>
      <c r="D27" s="93"/>
      <c r="E27" s="96" t="s">
        <v>214</v>
      </c>
      <c r="F27" s="93"/>
      <c r="G27" s="96" t="s">
        <v>214</v>
      </c>
      <c r="H27" s="93"/>
      <c r="I27" s="96" t="s">
        <v>214</v>
      </c>
      <c r="J27" s="68"/>
      <c r="K27" s="96" t="s">
        <v>214</v>
      </c>
      <c r="L27" s="67"/>
      <c r="M27" s="96">
        <v>0</v>
      </c>
      <c r="N27" s="67"/>
      <c r="O27" s="96">
        <v>0</v>
      </c>
      <c r="P27" s="67"/>
      <c r="Q27" s="79">
        <v>-40626</v>
      </c>
      <c r="R27" s="67"/>
      <c r="S27" s="79">
        <f>SUM(C27:R27)</f>
        <v>-40626</v>
      </c>
      <c r="T27" s="68"/>
      <c r="U27" s="68"/>
      <c r="V27" s="68"/>
    </row>
    <row r="28" spans="1:22" s="58" customFormat="1" ht="24" customHeight="1" x14ac:dyDescent="0.75">
      <c r="A28" s="76" t="s">
        <v>166</v>
      </c>
      <c r="B28" s="69"/>
      <c r="C28" s="98" t="s">
        <v>214</v>
      </c>
      <c r="D28" s="93"/>
      <c r="E28" s="98" t="s">
        <v>214</v>
      </c>
      <c r="F28" s="93"/>
      <c r="G28" s="98" t="s">
        <v>214</v>
      </c>
      <c r="H28" s="93"/>
      <c r="I28" s="98" t="s">
        <v>214</v>
      </c>
      <c r="J28" s="68"/>
      <c r="K28" s="99">
        <v>6514</v>
      </c>
      <c r="L28" s="68"/>
      <c r="M28" s="100">
        <v>0</v>
      </c>
      <c r="N28" s="68"/>
      <c r="O28" s="100">
        <v>0</v>
      </c>
      <c r="P28" s="67"/>
      <c r="Q28" s="100">
        <v>0</v>
      </c>
      <c r="R28" s="67"/>
      <c r="S28" s="101">
        <f>SUM(C28:R28)</f>
        <v>6514</v>
      </c>
      <c r="T28" s="68"/>
      <c r="U28" s="68"/>
      <c r="V28" s="68"/>
    </row>
    <row r="29" spans="1:22" s="58" customFormat="1" ht="24" customHeight="1" x14ac:dyDescent="0.75">
      <c r="A29" s="69" t="s">
        <v>198</v>
      </c>
      <c r="B29" s="69"/>
      <c r="C29" s="83">
        <f>SUM(C20:C28)</f>
        <v>0</v>
      </c>
      <c r="D29" s="67"/>
      <c r="E29" s="83">
        <f>SUM(E20:E28)</f>
        <v>0</v>
      </c>
      <c r="F29" s="67"/>
      <c r="G29" s="83">
        <f>SUM(G20:G28)</f>
        <v>0</v>
      </c>
      <c r="H29" s="67"/>
      <c r="I29" s="83">
        <f>SUM(I20:I28)</f>
        <v>0</v>
      </c>
      <c r="J29" s="68"/>
      <c r="K29" s="68">
        <f>SUM(K20:K28)</f>
        <v>4637898</v>
      </c>
      <c r="L29" s="68"/>
      <c r="M29" s="68">
        <f>SUM(M20:M28)</f>
        <v>7697198</v>
      </c>
      <c r="N29" s="68"/>
      <c r="O29" s="68">
        <f>SUM(O20:O28)</f>
        <v>169870</v>
      </c>
      <c r="P29" s="68"/>
      <c r="Q29" s="68">
        <f>SUM(Q20:Q28)</f>
        <v>-7790601</v>
      </c>
      <c r="R29" s="68"/>
      <c r="S29" s="68">
        <f>SUM(S20:S28)</f>
        <v>4714365</v>
      </c>
      <c r="T29" s="68"/>
      <c r="U29" s="68"/>
      <c r="V29" s="68"/>
    </row>
    <row r="30" spans="1:22" s="58" customFormat="1" ht="24" customHeight="1" x14ac:dyDescent="0.75">
      <c r="A30" s="76" t="s">
        <v>156</v>
      </c>
      <c r="B30" s="69"/>
      <c r="C30" s="83"/>
      <c r="D30" s="67"/>
      <c r="E30" s="83"/>
      <c r="F30" s="67"/>
      <c r="G30" s="83"/>
      <c r="H30" s="67"/>
      <c r="I30" s="83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</row>
    <row r="31" spans="1:22" s="58" customFormat="1" ht="24" customHeight="1" x14ac:dyDescent="0.75">
      <c r="A31" s="81" t="s">
        <v>157</v>
      </c>
      <c r="B31" s="69"/>
      <c r="C31" s="85">
        <v>0</v>
      </c>
      <c r="D31" s="67"/>
      <c r="E31" s="85">
        <v>0</v>
      </c>
      <c r="F31" s="67"/>
      <c r="G31" s="85">
        <v>0</v>
      </c>
      <c r="H31" s="67"/>
      <c r="I31" s="85">
        <v>0</v>
      </c>
      <c r="J31" s="68"/>
      <c r="K31" s="86">
        <v>-25084.622770000002</v>
      </c>
      <c r="L31" s="68"/>
      <c r="M31" s="86">
        <v>25084.622770000002</v>
      </c>
      <c r="N31" s="68"/>
      <c r="O31" s="85">
        <v>0</v>
      </c>
      <c r="P31" s="68"/>
      <c r="Q31" s="85">
        <v>0</v>
      </c>
      <c r="R31" s="68"/>
      <c r="S31" s="102">
        <f>SUM(C31:R31)</f>
        <v>0</v>
      </c>
      <c r="T31" s="68"/>
      <c r="U31" s="68"/>
      <c r="V31" s="68"/>
    </row>
    <row r="32" spans="1:22" s="58" customFormat="1" ht="24" customHeight="1" thickBot="1" x14ac:dyDescent="0.8">
      <c r="A32" s="62" t="s">
        <v>192</v>
      </c>
      <c r="B32" s="62"/>
      <c r="C32" s="87">
        <f>C18+C19+C29+C31</f>
        <v>1707566</v>
      </c>
      <c r="D32" s="68"/>
      <c r="E32" s="87">
        <f>E18+E19+E29+E31</f>
        <v>3360993</v>
      </c>
      <c r="F32" s="68"/>
      <c r="G32" s="87">
        <f>G18+G19+G29+G31</f>
        <v>170800</v>
      </c>
      <c r="H32" s="68"/>
      <c r="I32" s="87">
        <f>I18+I19+I29+I31</f>
        <v>400000</v>
      </c>
      <c r="J32" s="68"/>
      <c r="K32" s="87">
        <f>K18+K19+K29+K31</f>
        <v>39681013.377230003</v>
      </c>
      <c r="L32" s="68"/>
      <c r="M32" s="87">
        <f>M18+M19+M29+M31</f>
        <v>10377722.62277</v>
      </c>
      <c r="N32" s="68"/>
      <c r="O32" s="87">
        <f>O18+O19+O29+O31</f>
        <v>239982</v>
      </c>
      <c r="P32" s="68"/>
      <c r="Q32" s="87">
        <f>Q18+Q19+Q29+Q31</f>
        <v>-7880907</v>
      </c>
      <c r="R32" s="68"/>
      <c r="S32" s="87">
        <f>S18+S19+S29+S31</f>
        <v>48057170</v>
      </c>
      <c r="T32" s="68"/>
      <c r="U32" s="68"/>
      <c r="V32" s="68"/>
    </row>
    <row r="33" spans="1:22" s="58" customFormat="1" ht="24" customHeight="1" thickTop="1" x14ac:dyDescent="0.75">
      <c r="A33" s="88"/>
      <c r="B33" s="88"/>
      <c r="C33" s="15"/>
      <c r="D33" s="15"/>
      <c r="E33" s="15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U33" s="68"/>
      <c r="V33" s="68"/>
    </row>
    <row r="34" spans="1:22" s="58" customFormat="1" ht="24" customHeight="1" x14ac:dyDescent="0.75">
      <c r="A34" s="181" t="s">
        <v>217</v>
      </c>
      <c r="B34" s="181"/>
      <c r="C34" s="181"/>
      <c r="D34" s="181"/>
      <c r="E34" s="181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U34" s="68"/>
      <c r="V34" s="68"/>
    </row>
    <row r="35" spans="1:22" s="58" customFormat="1" ht="24" customHeight="1" x14ac:dyDescent="0.75">
      <c r="A35" s="88"/>
      <c r="B35" s="88"/>
      <c r="C35" s="15"/>
      <c r="D35" s="15"/>
      <c r="E35" s="15"/>
      <c r="F35" s="68"/>
      <c r="G35" s="68"/>
      <c r="H35" s="68"/>
      <c r="I35" s="68"/>
      <c r="J35" s="68"/>
      <c r="K35" s="68"/>
      <c r="L35" s="68"/>
      <c r="M35" s="68"/>
      <c r="N35" s="68"/>
      <c r="O35" s="59"/>
      <c r="P35" s="68"/>
      <c r="Q35" s="59"/>
      <c r="R35" s="68"/>
      <c r="S35" s="68"/>
      <c r="U35" s="68"/>
      <c r="V35" s="68"/>
    </row>
    <row r="36" spans="1:22" ht="24" customHeight="1" x14ac:dyDescent="0.75">
      <c r="O36" s="59"/>
      <c r="Q36" s="59"/>
      <c r="T36" s="68"/>
      <c r="U36" s="68"/>
      <c r="V36" s="68"/>
    </row>
    <row r="37" spans="1:22" ht="24" customHeight="1" x14ac:dyDescent="0.75">
      <c r="O37" s="90"/>
      <c r="Q37" s="90"/>
      <c r="T37" s="68"/>
    </row>
    <row r="38" spans="1:22" ht="24" customHeight="1" x14ac:dyDescent="0.75">
      <c r="O38" s="68"/>
      <c r="Q38" s="68"/>
    </row>
    <row r="39" spans="1:22" ht="24" customHeight="1" x14ac:dyDescent="0.75">
      <c r="O39" s="67"/>
      <c r="Q39" s="67"/>
    </row>
    <row r="40" spans="1:22" ht="24" customHeight="1" x14ac:dyDescent="0.75">
      <c r="O40" s="68"/>
      <c r="Q40" s="68"/>
    </row>
    <row r="41" spans="1:22" ht="24" customHeight="1" x14ac:dyDescent="0.75">
      <c r="O41" s="68"/>
      <c r="Q41" s="68"/>
    </row>
  </sheetData>
  <mergeCells count="12">
    <mergeCell ref="A34:E34"/>
    <mergeCell ref="C8:S8"/>
    <mergeCell ref="L9:R9"/>
    <mergeCell ref="G11:K11"/>
    <mergeCell ref="D12:F12"/>
    <mergeCell ref="G12:I12"/>
    <mergeCell ref="A6:S6"/>
    <mergeCell ref="A1:S1"/>
    <mergeCell ref="A2:S2"/>
    <mergeCell ref="A3:S3"/>
    <mergeCell ref="A4:S4"/>
    <mergeCell ref="A5:S5"/>
  </mergeCells>
  <pageMargins left="0.7" right="0.4" top="1" bottom="0.5" header="0.6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1365B-14C0-4E2B-B50D-4EA65776E217}">
  <sheetPr>
    <tabColor rgb="FF00B050"/>
  </sheetPr>
  <dimension ref="A1:W42"/>
  <sheetViews>
    <sheetView view="pageBreakPreview" zoomScale="70" zoomScaleNormal="70" zoomScaleSheetLayoutView="70" workbookViewId="0">
      <selection activeCell="H51" sqref="H51"/>
    </sheetView>
  </sheetViews>
  <sheetFormatPr defaultColWidth="11.3984375" defaultRowHeight="24" customHeight="1" x14ac:dyDescent="0.75"/>
  <cols>
    <col min="1" max="1" width="57" style="89" customWidth="1"/>
    <col min="2" max="2" width="7.3984375" style="89" customWidth="1"/>
    <col min="3" max="3" width="12.09765625" style="55" customWidth="1"/>
    <col min="4" max="4" width="0.8984375" style="55" customWidth="1"/>
    <col min="5" max="5" width="11.59765625" style="55" customWidth="1"/>
    <col min="6" max="6" width="0.8984375" style="55" customWidth="1"/>
    <col min="7" max="7" width="9.8984375" style="55" customWidth="1"/>
    <col min="8" max="8" width="0.8984375" style="55" customWidth="1"/>
    <col min="9" max="9" width="9.8984375" style="55" customWidth="1"/>
    <col min="10" max="10" width="0.8984375" style="55" customWidth="1"/>
    <col min="11" max="11" width="13.59765625" style="55" customWidth="1"/>
    <col min="12" max="12" width="0.8984375" style="55" customWidth="1"/>
    <col min="13" max="13" width="22.3984375" style="55" customWidth="1"/>
    <col min="14" max="14" width="0.8984375" style="55" customWidth="1"/>
    <col min="15" max="15" width="20.3984375" style="55" customWidth="1"/>
    <col min="16" max="16" width="1.09765625" style="55" customWidth="1"/>
    <col min="17" max="17" width="22.296875" style="55" customWidth="1"/>
    <col min="18" max="18" width="1.09765625" style="55" customWidth="1"/>
    <col min="19" max="19" width="14.59765625" style="55" customWidth="1"/>
    <col min="20" max="20" width="1.69921875" style="55" customWidth="1"/>
    <col min="21" max="16384" width="11.3984375" style="55"/>
  </cols>
  <sheetData>
    <row r="1" spans="1:23" ht="24" customHeight="1" x14ac:dyDescent="0.7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</row>
    <row r="2" spans="1:23" ht="24" customHeight="1" x14ac:dyDescent="0.75">
      <c r="A2" s="183" t="s">
        <v>123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</row>
    <row r="3" spans="1:23" ht="24" customHeight="1" x14ac:dyDescent="0.75">
      <c r="A3" s="182" t="s">
        <v>190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23" ht="24" customHeight="1" x14ac:dyDescent="0.75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23" ht="24" customHeight="1" x14ac:dyDescent="0.75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</row>
    <row r="6" spans="1:23" ht="24" customHeight="1" x14ac:dyDescent="0.75">
      <c r="A6" s="179" t="s">
        <v>2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</row>
    <row r="7" spans="1:23" ht="9" customHeight="1" x14ac:dyDescent="0.7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</row>
    <row r="8" spans="1:23" s="58" customFormat="1" ht="24" customHeight="1" x14ac:dyDescent="0.75">
      <c r="A8" s="57"/>
      <c r="B8" s="57"/>
      <c r="C8" s="184" t="s">
        <v>92</v>
      </c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</row>
    <row r="9" spans="1:23" s="60" customFormat="1" ht="24" customHeight="1" x14ac:dyDescent="0.7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185" t="s">
        <v>61</v>
      </c>
      <c r="M9" s="185"/>
      <c r="N9" s="185"/>
      <c r="O9" s="185"/>
      <c r="P9" s="185"/>
      <c r="Q9" s="185"/>
      <c r="R9" s="185"/>
      <c r="S9" s="59"/>
    </row>
    <row r="10" spans="1:23" s="60" customFormat="1" ht="24" customHeight="1" x14ac:dyDescent="0.75">
      <c r="A10" s="59"/>
      <c r="B10" s="59"/>
      <c r="M10" s="59" t="s">
        <v>62</v>
      </c>
      <c r="O10" s="59"/>
      <c r="Q10" s="59"/>
      <c r="S10" s="59"/>
    </row>
    <row r="11" spans="1:23" s="60" customFormat="1" ht="24" customHeight="1" x14ac:dyDescent="0.75">
      <c r="A11" s="59"/>
      <c r="B11" s="59"/>
      <c r="C11" s="59"/>
      <c r="D11" s="59"/>
      <c r="E11" s="59"/>
      <c r="F11" s="59"/>
      <c r="G11" s="186" t="s">
        <v>36</v>
      </c>
      <c r="H11" s="186"/>
      <c r="I11" s="186"/>
      <c r="J11" s="186"/>
      <c r="K11" s="186"/>
      <c r="M11" s="59" t="s">
        <v>162</v>
      </c>
      <c r="O11" s="59" t="s">
        <v>64</v>
      </c>
      <c r="P11" s="59"/>
      <c r="Q11" s="61" t="s">
        <v>154</v>
      </c>
      <c r="R11" s="59"/>
      <c r="S11" s="59"/>
    </row>
    <row r="12" spans="1:23" s="60" customFormat="1" ht="24" customHeight="1" x14ac:dyDescent="0.75">
      <c r="A12" s="62"/>
      <c r="B12" s="62"/>
      <c r="C12" s="59" t="s">
        <v>67</v>
      </c>
      <c r="D12" s="183"/>
      <c r="E12" s="183"/>
      <c r="F12" s="183"/>
      <c r="G12" s="185" t="s">
        <v>37</v>
      </c>
      <c r="H12" s="185"/>
      <c r="I12" s="185"/>
      <c r="J12" s="63"/>
      <c r="K12" s="63"/>
      <c r="M12" s="59" t="s">
        <v>68</v>
      </c>
      <c r="O12" s="59" t="s">
        <v>69</v>
      </c>
      <c r="P12" s="59"/>
      <c r="Q12" s="61" t="s">
        <v>155</v>
      </c>
      <c r="R12" s="59"/>
      <c r="S12" s="59"/>
    </row>
    <row r="13" spans="1:23" s="59" customFormat="1" ht="24" customHeight="1" x14ac:dyDescent="0.75">
      <c r="A13" s="62"/>
      <c r="B13" s="62"/>
      <c r="C13" s="59" t="s">
        <v>72</v>
      </c>
      <c r="E13" s="59" t="s">
        <v>73</v>
      </c>
      <c r="G13" s="64" t="s">
        <v>74</v>
      </c>
      <c r="H13" s="64"/>
      <c r="I13" s="64" t="s">
        <v>75</v>
      </c>
      <c r="J13" s="60"/>
      <c r="M13" s="59" t="s">
        <v>76</v>
      </c>
      <c r="N13" s="60"/>
      <c r="O13" s="59" t="s">
        <v>77</v>
      </c>
      <c r="Q13" s="61" t="s">
        <v>122</v>
      </c>
    </row>
    <row r="14" spans="1:23" s="59" customFormat="1" ht="24" customHeight="1" x14ac:dyDescent="0.75">
      <c r="A14" s="62"/>
      <c r="B14" s="59" t="s">
        <v>7</v>
      </c>
      <c r="C14" s="65" t="s">
        <v>81</v>
      </c>
      <c r="E14" s="65" t="s">
        <v>81</v>
      </c>
      <c r="G14" s="65" t="s">
        <v>82</v>
      </c>
      <c r="I14" s="65" t="s">
        <v>82</v>
      </c>
      <c r="K14" s="65" t="s">
        <v>83</v>
      </c>
      <c r="M14" s="65" t="s">
        <v>84</v>
      </c>
      <c r="N14" s="60"/>
      <c r="O14" s="65" t="s">
        <v>85</v>
      </c>
      <c r="Q14" s="65" t="s">
        <v>85</v>
      </c>
      <c r="S14" s="65" t="s">
        <v>88</v>
      </c>
    </row>
    <row r="15" spans="1:23" s="59" customFormat="1" ht="24" customHeight="1" x14ac:dyDescent="0.75">
      <c r="A15" s="62"/>
      <c r="B15" s="62"/>
      <c r="N15" s="60"/>
    </row>
    <row r="16" spans="1:23" s="58" customFormat="1" ht="24" customHeight="1" x14ac:dyDescent="0.75">
      <c r="A16" s="66" t="s">
        <v>179</v>
      </c>
      <c r="B16" s="66"/>
      <c r="C16" s="67">
        <v>1707566</v>
      </c>
      <c r="D16" s="67"/>
      <c r="E16" s="67">
        <v>3360993</v>
      </c>
      <c r="F16" s="67"/>
      <c r="G16" s="67">
        <v>170800</v>
      </c>
      <c r="H16" s="67"/>
      <c r="I16" s="67">
        <v>400000</v>
      </c>
      <c r="J16" s="67"/>
      <c r="K16" s="67">
        <v>39681013</v>
      </c>
      <c r="L16" s="67"/>
      <c r="M16" s="67">
        <v>10377723</v>
      </c>
      <c r="N16" s="67"/>
      <c r="O16" s="67">
        <v>239982</v>
      </c>
      <c r="P16" s="67"/>
      <c r="Q16" s="67">
        <v>-7880907</v>
      </c>
      <c r="R16" s="67"/>
      <c r="S16" s="67">
        <f>SUM(C16:Q16)</f>
        <v>48057170</v>
      </c>
      <c r="V16" s="68"/>
      <c r="W16" s="68"/>
    </row>
    <row r="17" spans="1:23" s="58" customFormat="1" ht="24" customHeight="1" x14ac:dyDescent="0.75">
      <c r="A17" s="69" t="s">
        <v>89</v>
      </c>
      <c r="B17" s="70">
        <v>38</v>
      </c>
      <c r="C17" s="71">
        <v>0</v>
      </c>
      <c r="D17" s="67"/>
      <c r="E17" s="71">
        <v>0</v>
      </c>
      <c r="F17" s="67"/>
      <c r="G17" s="71">
        <v>0</v>
      </c>
      <c r="H17" s="67"/>
      <c r="I17" s="71">
        <v>0</v>
      </c>
      <c r="J17" s="67"/>
      <c r="K17" s="67">
        <f>-813005-644019</f>
        <v>-1457024</v>
      </c>
      <c r="L17" s="67"/>
      <c r="M17" s="71">
        <v>0</v>
      </c>
      <c r="N17" s="67"/>
      <c r="O17" s="71">
        <v>0</v>
      </c>
      <c r="P17" s="67"/>
      <c r="Q17" s="71">
        <v>0</v>
      </c>
      <c r="R17" s="67"/>
      <c r="S17" s="67">
        <f>SUM(C17:Q17)</f>
        <v>-1457024</v>
      </c>
      <c r="V17" s="68"/>
      <c r="W17" s="68"/>
    </row>
    <row r="18" spans="1:23" s="58" customFormat="1" ht="24" customHeight="1" x14ac:dyDescent="0.75">
      <c r="A18" s="69" t="s">
        <v>195</v>
      </c>
      <c r="B18" s="69"/>
      <c r="C18" s="72">
        <v>0</v>
      </c>
      <c r="D18" s="67"/>
      <c r="E18" s="72">
        <v>0</v>
      </c>
      <c r="F18" s="67"/>
      <c r="G18" s="72">
        <v>0</v>
      </c>
      <c r="H18" s="67"/>
      <c r="I18" s="72">
        <v>0</v>
      </c>
      <c r="J18" s="67"/>
      <c r="K18" s="73">
        <f>PL!G31</f>
        <v>6967640</v>
      </c>
      <c r="L18" s="67"/>
      <c r="M18" s="72">
        <v>0</v>
      </c>
      <c r="N18" s="67"/>
      <c r="O18" s="72">
        <v>0</v>
      </c>
      <c r="P18" s="67"/>
      <c r="Q18" s="72">
        <v>0</v>
      </c>
      <c r="R18" s="67"/>
      <c r="S18" s="23">
        <f>SUM(C18:R18)</f>
        <v>6967640</v>
      </c>
      <c r="V18" s="68"/>
      <c r="W18" s="68"/>
    </row>
    <row r="19" spans="1:23" s="58" customFormat="1" ht="24" customHeight="1" x14ac:dyDescent="0.75">
      <c r="A19" s="69" t="s">
        <v>143</v>
      </c>
      <c r="B19" s="69"/>
      <c r="C19" s="74"/>
      <c r="D19" s="68"/>
      <c r="E19" s="74"/>
      <c r="F19" s="68"/>
      <c r="G19" s="74"/>
      <c r="H19" s="68"/>
      <c r="I19" s="74"/>
      <c r="J19" s="68"/>
      <c r="K19" s="75"/>
      <c r="L19" s="68"/>
      <c r="M19" s="75"/>
      <c r="N19" s="68"/>
      <c r="O19" s="75"/>
      <c r="P19" s="68"/>
      <c r="Q19" s="75"/>
      <c r="R19" s="68"/>
      <c r="S19" s="75"/>
      <c r="V19" s="68"/>
      <c r="W19" s="68"/>
    </row>
    <row r="20" spans="1:23" s="58" customFormat="1" ht="24" customHeight="1" x14ac:dyDescent="0.75">
      <c r="A20" s="76" t="s">
        <v>153</v>
      </c>
      <c r="B20" s="69"/>
      <c r="C20" s="74"/>
      <c r="D20" s="68"/>
      <c r="E20" s="74"/>
      <c r="F20" s="68"/>
      <c r="G20" s="74"/>
      <c r="H20" s="68"/>
      <c r="I20" s="74"/>
      <c r="J20" s="68"/>
      <c r="K20" s="75"/>
      <c r="L20" s="68"/>
      <c r="M20" s="75"/>
      <c r="N20" s="68"/>
      <c r="O20" s="75"/>
      <c r="P20" s="68"/>
      <c r="Q20" s="75"/>
      <c r="R20" s="68"/>
      <c r="S20" s="75"/>
      <c r="V20" s="68"/>
      <c r="W20" s="68"/>
    </row>
    <row r="21" spans="1:23" s="58" customFormat="1" ht="24" customHeight="1" x14ac:dyDescent="0.75">
      <c r="A21" s="77" t="s">
        <v>90</v>
      </c>
      <c r="B21" s="69"/>
      <c r="C21" s="78">
        <v>0</v>
      </c>
      <c r="D21" s="67"/>
      <c r="E21" s="78">
        <v>0</v>
      </c>
      <c r="F21" s="67"/>
      <c r="G21" s="78">
        <v>0</v>
      </c>
      <c r="H21" s="67"/>
      <c r="I21" s="78">
        <v>0</v>
      </c>
      <c r="J21" s="67"/>
      <c r="K21" s="78">
        <v>0</v>
      </c>
      <c r="L21" s="67"/>
      <c r="M21" s="79">
        <v>7950787</v>
      </c>
      <c r="N21" s="67"/>
      <c r="O21" s="78">
        <v>0</v>
      </c>
      <c r="P21" s="67"/>
      <c r="Q21" s="78">
        <v>0</v>
      </c>
      <c r="R21" s="67"/>
      <c r="S21" s="79">
        <f>SUM(C21:R21)</f>
        <v>7950787</v>
      </c>
      <c r="V21" s="68"/>
      <c r="W21" s="68"/>
    </row>
    <row r="22" spans="1:23" s="58" customFormat="1" ht="24" customHeight="1" x14ac:dyDescent="0.75">
      <c r="A22" s="76" t="s">
        <v>182</v>
      </c>
      <c r="B22" s="69"/>
      <c r="C22" s="80"/>
      <c r="D22" s="68"/>
      <c r="E22" s="80"/>
      <c r="F22" s="68"/>
      <c r="G22" s="80"/>
      <c r="H22" s="68"/>
      <c r="I22" s="80"/>
      <c r="J22" s="68"/>
      <c r="K22" s="80"/>
      <c r="L22" s="68"/>
      <c r="M22" s="75"/>
      <c r="N22" s="68"/>
      <c r="O22" s="75"/>
      <c r="P22" s="68"/>
      <c r="Q22" s="75"/>
      <c r="R22" s="68"/>
      <c r="S22" s="75"/>
      <c r="V22" s="68"/>
      <c r="W22" s="68"/>
    </row>
    <row r="23" spans="1:23" s="58" customFormat="1" ht="24" customHeight="1" x14ac:dyDescent="0.75">
      <c r="A23" s="81" t="s">
        <v>91</v>
      </c>
      <c r="B23" s="69"/>
      <c r="C23" s="80">
        <v>0</v>
      </c>
      <c r="D23" s="67"/>
      <c r="E23" s="80">
        <v>0</v>
      </c>
      <c r="F23" s="67"/>
      <c r="G23" s="80">
        <v>0</v>
      </c>
      <c r="H23" s="67"/>
      <c r="I23" s="80">
        <v>0</v>
      </c>
      <c r="J23" s="67"/>
      <c r="K23" s="80">
        <v>0</v>
      </c>
      <c r="L23" s="67"/>
      <c r="M23" s="78">
        <v>0</v>
      </c>
      <c r="N23" s="67"/>
      <c r="O23" s="79">
        <v>91931.200000000012</v>
      </c>
      <c r="P23" s="67"/>
      <c r="Q23" s="78">
        <v>0</v>
      </c>
      <c r="R23" s="67"/>
      <c r="S23" s="79">
        <f>SUM(C23:R23)</f>
        <v>91931.200000000012</v>
      </c>
      <c r="V23" s="68"/>
      <c r="W23" s="68"/>
    </row>
    <row r="24" spans="1:23" s="58" customFormat="1" ht="24" customHeight="1" x14ac:dyDescent="0.75">
      <c r="A24" s="76" t="s">
        <v>161</v>
      </c>
      <c r="B24" s="69"/>
      <c r="C24" s="78">
        <v>0</v>
      </c>
      <c r="D24" s="67"/>
      <c r="E24" s="78">
        <v>0</v>
      </c>
      <c r="F24" s="67"/>
      <c r="G24" s="78">
        <v>0</v>
      </c>
      <c r="H24" s="67"/>
      <c r="I24" s="78">
        <v>0</v>
      </c>
      <c r="J24" s="67"/>
      <c r="K24" s="78">
        <v>0</v>
      </c>
      <c r="L24" s="67"/>
      <c r="M24" s="78">
        <v>0</v>
      </c>
      <c r="N24" s="67"/>
      <c r="O24" s="78">
        <v>0</v>
      </c>
      <c r="P24" s="67"/>
      <c r="Q24" s="79">
        <v>-6314899</v>
      </c>
      <c r="R24" s="67"/>
      <c r="S24" s="79">
        <f>SUM(C24:R24)</f>
        <v>-6314899</v>
      </c>
      <c r="V24" s="68"/>
      <c r="W24" s="68"/>
    </row>
    <row r="25" spans="1:23" s="58" customFormat="1" ht="24" customHeight="1" x14ac:dyDescent="0.75">
      <c r="A25" s="76" t="s">
        <v>178</v>
      </c>
      <c r="B25" s="69"/>
      <c r="C25" s="78">
        <v>0</v>
      </c>
      <c r="D25" s="67"/>
      <c r="E25" s="78">
        <v>0</v>
      </c>
      <c r="F25" s="67"/>
      <c r="G25" s="78">
        <v>0</v>
      </c>
      <c r="H25" s="67"/>
      <c r="I25" s="78">
        <v>0</v>
      </c>
      <c r="J25" s="67"/>
      <c r="K25" s="78">
        <v>0</v>
      </c>
      <c r="L25" s="67"/>
      <c r="M25" s="78">
        <v>0</v>
      </c>
      <c r="N25" s="67"/>
      <c r="O25" s="78">
        <v>0</v>
      </c>
      <c r="P25" s="67"/>
      <c r="Q25" s="79">
        <v>-94326</v>
      </c>
      <c r="R25" s="67"/>
      <c r="S25" s="79">
        <f>SUM(C25:R25)</f>
        <v>-94326</v>
      </c>
      <c r="V25" s="68"/>
      <c r="W25" s="68"/>
    </row>
    <row r="26" spans="1:23" s="58" customFormat="1" ht="24" customHeight="1" x14ac:dyDescent="0.75">
      <c r="A26" s="76" t="s">
        <v>215</v>
      </c>
      <c r="B26" s="69"/>
      <c r="C26" s="82">
        <v>0</v>
      </c>
      <c r="D26" s="67"/>
      <c r="E26" s="82">
        <v>0</v>
      </c>
      <c r="F26" s="67"/>
      <c r="G26" s="82">
        <v>0</v>
      </c>
      <c r="H26" s="67"/>
      <c r="I26" s="82">
        <v>0</v>
      </c>
      <c r="J26" s="67"/>
      <c r="K26" s="82">
        <v>-12342</v>
      </c>
      <c r="L26" s="67"/>
      <c r="M26" s="82">
        <v>0</v>
      </c>
      <c r="N26" s="67"/>
      <c r="O26" s="82">
        <v>0</v>
      </c>
      <c r="P26" s="67"/>
      <c r="Q26" s="82">
        <v>0</v>
      </c>
      <c r="R26" s="67"/>
      <c r="S26" s="79">
        <f>SUM(C26:R26)</f>
        <v>-12342</v>
      </c>
      <c r="V26" s="68"/>
      <c r="W26" s="68"/>
    </row>
    <row r="27" spans="1:23" s="58" customFormat="1" ht="24" customHeight="1" x14ac:dyDescent="0.75">
      <c r="A27" s="69" t="s">
        <v>198</v>
      </c>
      <c r="B27" s="69"/>
      <c r="C27" s="83">
        <f>SUM(C18:C26)</f>
        <v>0</v>
      </c>
      <c r="D27" s="67"/>
      <c r="E27" s="83">
        <f>SUM(E18:E26)</f>
        <v>0</v>
      </c>
      <c r="F27" s="67"/>
      <c r="G27" s="83">
        <f>SUM(G18:G26)</f>
        <v>0</v>
      </c>
      <c r="H27" s="67"/>
      <c r="I27" s="83">
        <f>SUM(I18:I26)</f>
        <v>0</v>
      </c>
      <c r="J27" s="68"/>
      <c r="K27" s="68">
        <f>SUM(K18:K26)</f>
        <v>6955298</v>
      </c>
      <c r="L27" s="68"/>
      <c r="M27" s="68">
        <f>SUM(M18:M26)</f>
        <v>7950787</v>
      </c>
      <c r="N27" s="68"/>
      <c r="O27" s="68">
        <f>SUM(O18:O26)</f>
        <v>91931.200000000012</v>
      </c>
      <c r="P27" s="68"/>
      <c r="Q27" s="68">
        <f>SUM(Q18:Q26)</f>
        <v>-6409225</v>
      </c>
      <c r="R27" s="68"/>
      <c r="S27" s="84">
        <f>SUM(C27:Q27)</f>
        <v>8588791.1999999993</v>
      </c>
      <c r="V27" s="68"/>
      <c r="W27" s="68"/>
    </row>
    <row r="28" spans="1:23" s="58" customFormat="1" ht="24" customHeight="1" x14ac:dyDescent="0.75">
      <c r="A28" s="76" t="s">
        <v>156</v>
      </c>
      <c r="B28" s="69"/>
      <c r="C28" s="83"/>
      <c r="D28" s="67"/>
      <c r="E28" s="83"/>
      <c r="F28" s="67"/>
      <c r="G28" s="83"/>
      <c r="H28" s="67"/>
      <c r="I28" s="83"/>
      <c r="J28" s="68"/>
      <c r="K28" s="68"/>
      <c r="L28" s="68"/>
      <c r="M28" s="68"/>
      <c r="N28" s="68"/>
      <c r="O28" s="68"/>
      <c r="P28" s="68"/>
      <c r="Q28" s="68"/>
      <c r="R28" s="68"/>
      <c r="S28" s="68"/>
      <c r="V28" s="68"/>
      <c r="W28" s="68"/>
    </row>
    <row r="29" spans="1:23" s="58" customFormat="1" ht="24" customHeight="1" x14ac:dyDescent="0.75">
      <c r="A29" s="81" t="s">
        <v>157</v>
      </c>
      <c r="B29" s="69"/>
      <c r="C29" s="85">
        <v>0</v>
      </c>
      <c r="D29" s="67"/>
      <c r="E29" s="85">
        <v>0</v>
      </c>
      <c r="F29" s="67"/>
      <c r="G29" s="85">
        <v>0</v>
      </c>
      <c r="H29" s="67"/>
      <c r="I29" s="85">
        <v>0</v>
      </c>
      <c r="J29" s="68"/>
      <c r="K29" s="86">
        <v>-1935656</v>
      </c>
      <c r="L29" s="68"/>
      <c r="M29" s="85">
        <v>1935656</v>
      </c>
      <c r="N29" s="67"/>
      <c r="O29" s="85">
        <v>0</v>
      </c>
      <c r="P29" s="67"/>
      <c r="Q29" s="85">
        <v>0</v>
      </c>
      <c r="R29" s="68"/>
      <c r="S29" s="85">
        <v>0</v>
      </c>
      <c r="V29" s="68"/>
      <c r="W29" s="68"/>
    </row>
    <row r="30" spans="1:23" s="58" customFormat="1" ht="24" customHeight="1" thickBot="1" x14ac:dyDescent="0.8">
      <c r="A30" s="62" t="s">
        <v>191</v>
      </c>
      <c r="B30" s="62"/>
      <c r="C30" s="87">
        <f>C16+C17+C27+C29</f>
        <v>1707566</v>
      </c>
      <c r="D30" s="68"/>
      <c r="E30" s="87">
        <f>E16+E17+E27+E29</f>
        <v>3360993</v>
      </c>
      <c r="F30" s="68"/>
      <c r="G30" s="87">
        <f>G16+G17+G27+G29</f>
        <v>170800</v>
      </c>
      <c r="H30" s="68"/>
      <c r="I30" s="87">
        <f>I16+I17+I27+I29</f>
        <v>400000</v>
      </c>
      <c r="J30" s="68"/>
      <c r="K30" s="87">
        <f>K16+K17+K27+K29</f>
        <v>43243631</v>
      </c>
      <c r="L30" s="68"/>
      <c r="M30" s="87">
        <f>M16+M17+M27+M29</f>
        <v>20264166</v>
      </c>
      <c r="N30" s="68"/>
      <c r="O30" s="87">
        <f>O16+O17+O27+O29</f>
        <v>331913.2</v>
      </c>
      <c r="P30" s="68"/>
      <c r="Q30" s="87">
        <f>Q16+Q17+Q27+Q29</f>
        <v>-14290132</v>
      </c>
      <c r="R30" s="68"/>
      <c r="S30" s="87">
        <f>S16+S17+S27+S29</f>
        <v>55188937.200000003</v>
      </c>
      <c r="V30" s="68"/>
      <c r="W30" s="68"/>
    </row>
    <row r="31" spans="1:23" s="58" customFormat="1" ht="24" customHeight="1" thickTop="1" x14ac:dyDescent="0.75">
      <c r="A31" s="88"/>
      <c r="B31" s="88"/>
      <c r="C31" s="15"/>
      <c r="D31" s="15"/>
      <c r="E31" s="15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</row>
    <row r="32" spans="1:23" s="58" customFormat="1" ht="24" customHeight="1" x14ac:dyDescent="0.75">
      <c r="A32" s="88"/>
      <c r="B32" s="88"/>
      <c r="C32" s="15"/>
      <c r="D32" s="15"/>
      <c r="E32" s="15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</row>
    <row r="33" spans="1:19" s="58" customFormat="1" ht="24" customHeight="1" x14ac:dyDescent="0.75">
      <c r="A33" s="88"/>
      <c r="B33" s="88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</row>
    <row r="34" spans="1:19" s="58" customFormat="1" ht="24" customHeight="1" x14ac:dyDescent="0.75">
      <c r="A34" s="181" t="s">
        <v>217</v>
      </c>
      <c r="B34" s="181"/>
      <c r="C34" s="181"/>
      <c r="D34" s="181"/>
      <c r="E34" s="181"/>
      <c r="F34" s="68"/>
      <c r="G34" s="68"/>
      <c r="H34" s="68"/>
      <c r="I34" s="68"/>
      <c r="J34" s="68"/>
      <c r="K34" s="68"/>
      <c r="L34" s="68"/>
      <c r="M34" s="68"/>
      <c r="N34" s="68"/>
      <c r="O34" s="59"/>
      <c r="P34" s="68"/>
      <c r="Q34" s="59"/>
      <c r="R34" s="68"/>
      <c r="S34" s="68"/>
    </row>
    <row r="35" spans="1:19" ht="24" customHeight="1" x14ac:dyDescent="0.75">
      <c r="O35" s="59"/>
      <c r="Q35" s="59"/>
    </row>
    <row r="36" spans="1:19" ht="24" customHeight="1" x14ac:dyDescent="0.75">
      <c r="O36" s="90"/>
      <c r="Q36" s="90"/>
    </row>
    <row r="37" spans="1:19" ht="24" customHeight="1" x14ac:dyDescent="0.75">
      <c r="O37" s="90"/>
      <c r="Q37" s="90"/>
    </row>
    <row r="38" spans="1:19" ht="24" customHeight="1" x14ac:dyDescent="0.75">
      <c r="O38" s="90"/>
      <c r="Q38" s="90"/>
    </row>
    <row r="39" spans="1:19" ht="24" customHeight="1" x14ac:dyDescent="0.75">
      <c r="O39" s="68"/>
      <c r="Q39" s="68"/>
    </row>
    <row r="40" spans="1:19" ht="24" customHeight="1" x14ac:dyDescent="0.75">
      <c r="O40" s="67"/>
      <c r="Q40" s="67"/>
    </row>
    <row r="41" spans="1:19" ht="24" customHeight="1" x14ac:dyDescent="0.75">
      <c r="O41" s="68"/>
      <c r="Q41" s="68"/>
    </row>
    <row r="42" spans="1:19" ht="24" customHeight="1" x14ac:dyDescent="0.75">
      <c r="O42" s="68"/>
      <c r="Q42" s="68"/>
    </row>
  </sheetData>
  <mergeCells count="12">
    <mergeCell ref="A34:E34"/>
    <mergeCell ref="A1:S1"/>
    <mergeCell ref="A2:S2"/>
    <mergeCell ref="A3:S3"/>
    <mergeCell ref="A4:S4"/>
    <mergeCell ref="A5:S5"/>
    <mergeCell ref="A6:S6"/>
    <mergeCell ref="C8:S8"/>
    <mergeCell ref="L9:R9"/>
    <mergeCell ref="G11:K11"/>
    <mergeCell ref="D12:F12"/>
    <mergeCell ref="G12:I12"/>
  </mergeCells>
  <pageMargins left="0.8" right="0.4" top="1" bottom="0.5" header="0.6" footer="0.3"/>
  <pageSetup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R54"/>
  <sheetViews>
    <sheetView view="pageBreakPreview" zoomScale="85" zoomScaleNormal="85" zoomScaleSheetLayoutView="85" workbookViewId="0">
      <selection activeCell="K7" sqref="K7"/>
    </sheetView>
  </sheetViews>
  <sheetFormatPr defaultColWidth="9" defaultRowHeight="24" customHeight="1" x14ac:dyDescent="0.75"/>
  <cols>
    <col min="1" max="1" width="80.3984375" customWidth="1"/>
    <col min="2" max="2" width="6.59765625" customWidth="1"/>
    <col min="3" max="3" width="17.59765625" customWidth="1"/>
    <col min="4" max="4" width="1.3984375" customWidth="1"/>
    <col min="5" max="5" width="17.59765625" customWidth="1"/>
    <col min="6" max="6" width="1.3984375" customWidth="1"/>
    <col min="7" max="7" width="17.59765625" customWidth="1"/>
    <col min="8" max="8" width="1.3984375" customWidth="1"/>
    <col min="9" max="9" width="17.59765625" customWidth="1"/>
    <col min="11" max="11" width="16.3984375" style="22" bestFit="1" customWidth="1"/>
    <col min="12" max="12" width="15.09765625" style="22" customWidth="1"/>
    <col min="13" max="13" width="16.3984375" style="22" bestFit="1" customWidth="1"/>
    <col min="14" max="14" width="9.09765625" style="22"/>
    <col min="15" max="15" width="16.3984375" style="22" bestFit="1" customWidth="1"/>
    <col min="16" max="16" width="15.09765625" style="22" bestFit="1" customWidth="1"/>
    <col min="17" max="17" width="16.3984375" style="22" bestFit="1" customWidth="1"/>
    <col min="18" max="18" width="9.09765625" style="22"/>
  </cols>
  <sheetData>
    <row r="1" spans="1:18" s="27" customFormat="1" ht="24" customHeight="1" x14ac:dyDescent="0.75">
      <c r="A1" s="190" t="s">
        <v>93</v>
      </c>
      <c r="B1" s="190"/>
      <c r="C1" s="190"/>
      <c r="D1" s="190"/>
      <c r="E1" s="190"/>
      <c r="F1" s="190"/>
      <c r="G1" s="190"/>
      <c r="H1" s="190"/>
      <c r="I1" s="190"/>
      <c r="K1" s="20"/>
      <c r="L1" s="20"/>
      <c r="M1" s="20"/>
      <c r="N1" s="20"/>
      <c r="O1" s="20"/>
      <c r="P1" s="20"/>
      <c r="Q1" s="20"/>
      <c r="R1" s="20"/>
    </row>
    <row r="2" spans="1:18" s="27" customFormat="1" ht="24" customHeight="1" x14ac:dyDescent="0.75">
      <c r="A2" s="190" t="s">
        <v>94</v>
      </c>
      <c r="B2" s="190"/>
      <c r="C2" s="190"/>
      <c r="D2" s="190"/>
      <c r="E2" s="190"/>
      <c r="F2" s="190"/>
      <c r="G2" s="190"/>
      <c r="H2" s="190"/>
      <c r="I2" s="190"/>
      <c r="K2" s="20"/>
      <c r="L2" s="20"/>
      <c r="M2" s="20"/>
      <c r="N2" s="20"/>
      <c r="O2" s="20"/>
      <c r="P2" s="20"/>
      <c r="Q2" s="20"/>
      <c r="R2" s="20"/>
    </row>
    <row r="3" spans="1:18" s="27" customFormat="1" ht="24" customHeight="1" x14ac:dyDescent="0.75">
      <c r="A3" s="192" t="s">
        <v>189</v>
      </c>
      <c r="B3" s="192"/>
      <c r="C3" s="192"/>
      <c r="D3" s="192"/>
      <c r="E3" s="192"/>
      <c r="F3" s="192"/>
      <c r="G3" s="192"/>
      <c r="H3" s="192"/>
      <c r="I3" s="192"/>
      <c r="J3" s="43"/>
      <c r="K3" s="21"/>
      <c r="L3" s="21"/>
      <c r="M3" s="21"/>
      <c r="N3" s="21"/>
      <c r="O3" s="21"/>
      <c r="P3" s="21"/>
      <c r="Q3" s="21"/>
      <c r="R3" s="20"/>
    </row>
    <row r="4" spans="1:18" s="27" customFormat="1" ht="24" customHeight="1" x14ac:dyDescent="0.75">
      <c r="A4" s="191" t="s">
        <v>2</v>
      </c>
      <c r="B4" s="191"/>
      <c r="C4" s="191"/>
      <c r="D4" s="191"/>
      <c r="E4" s="191"/>
      <c r="F4" s="191"/>
      <c r="G4" s="191"/>
      <c r="H4" s="191"/>
      <c r="I4" s="191"/>
      <c r="K4" s="20"/>
      <c r="L4" s="20"/>
      <c r="M4" s="20"/>
      <c r="N4" s="20"/>
      <c r="O4" s="20"/>
      <c r="P4" s="20"/>
      <c r="Q4" s="20"/>
      <c r="R4" s="20"/>
    </row>
    <row r="5" spans="1:18" s="27" customFormat="1" ht="9" customHeight="1" x14ac:dyDescent="0.75">
      <c r="A5" s="28"/>
      <c r="B5" s="24"/>
      <c r="C5" s="25"/>
      <c r="D5" s="25"/>
      <c r="E5" s="25"/>
      <c r="F5" s="25"/>
      <c r="G5" s="25"/>
      <c r="H5" s="25"/>
      <c r="I5" s="25"/>
      <c r="K5" s="20"/>
      <c r="L5" s="20"/>
      <c r="M5" s="20"/>
      <c r="N5" s="20"/>
      <c r="O5" s="20"/>
      <c r="P5" s="20"/>
      <c r="Q5" s="20"/>
      <c r="R5" s="20"/>
    </row>
    <row r="6" spans="1:18" s="27" customFormat="1" ht="24" customHeight="1" x14ac:dyDescent="0.75">
      <c r="A6" s="24"/>
      <c r="B6" s="29"/>
      <c r="C6" s="188" t="s">
        <v>3</v>
      </c>
      <c r="D6" s="188"/>
      <c r="E6" s="188"/>
      <c r="F6" s="39"/>
      <c r="G6" s="188" t="s">
        <v>4</v>
      </c>
      <c r="H6" s="188"/>
      <c r="I6" s="188"/>
      <c r="K6" s="20"/>
      <c r="L6" s="20"/>
      <c r="M6" s="20"/>
      <c r="N6" s="20"/>
      <c r="O6" s="20"/>
      <c r="P6" s="20"/>
      <c r="Q6" s="20"/>
      <c r="R6" s="20"/>
    </row>
    <row r="7" spans="1:18" s="27" customFormat="1" ht="24" customHeight="1" x14ac:dyDescent="0.75">
      <c r="A7" s="24"/>
      <c r="B7" s="29"/>
      <c r="C7" s="188" t="s">
        <v>5</v>
      </c>
      <c r="D7" s="188"/>
      <c r="E7" s="188"/>
      <c r="F7" s="39"/>
      <c r="G7" s="188" t="s">
        <v>5</v>
      </c>
      <c r="H7" s="188"/>
      <c r="I7" s="188"/>
      <c r="K7" s="20"/>
      <c r="L7" s="20"/>
      <c r="M7" s="20"/>
      <c r="N7" s="20"/>
      <c r="O7" s="20"/>
      <c r="P7" s="20"/>
      <c r="Q7" s="20"/>
      <c r="R7" s="20"/>
    </row>
    <row r="8" spans="1:18" s="27" customFormat="1" ht="24" customHeight="1" x14ac:dyDescent="0.75">
      <c r="A8" s="24"/>
      <c r="C8" s="30">
        <v>2025</v>
      </c>
      <c r="D8" s="30"/>
      <c r="E8" s="30">
        <v>2024</v>
      </c>
      <c r="F8" s="30"/>
      <c r="G8" s="30">
        <v>2025</v>
      </c>
      <c r="H8" s="30"/>
      <c r="I8" s="30">
        <v>2024</v>
      </c>
      <c r="K8" s="20"/>
      <c r="L8" s="20"/>
      <c r="M8" s="20"/>
      <c r="N8" s="20"/>
      <c r="O8" s="20"/>
      <c r="P8" s="20"/>
      <c r="Q8" s="20"/>
      <c r="R8" s="20"/>
    </row>
    <row r="9" spans="1:18" s="27" customFormat="1" ht="24" customHeight="1" x14ac:dyDescent="0.75">
      <c r="A9" s="24"/>
      <c r="B9" s="38" t="s">
        <v>80</v>
      </c>
      <c r="C9" s="30"/>
      <c r="D9" s="30"/>
      <c r="E9" s="30" t="s">
        <v>158</v>
      </c>
      <c r="F9" s="30"/>
      <c r="G9" s="30"/>
      <c r="H9" s="30"/>
      <c r="I9" s="30" t="s">
        <v>158</v>
      </c>
      <c r="K9" s="20"/>
      <c r="L9" s="20"/>
      <c r="M9" s="20"/>
      <c r="N9" s="20"/>
      <c r="O9" s="20"/>
      <c r="P9" s="20"/>
      <c r="Q9" s="20"/>
      <c r="R9" s="20"/>
    </row>
    <row r="10" spans="1:18" s="27" customFormat="1" ht="24" customHeight="1" x14ac:dyDescent="0.75">
      <c r="A10" s="189" t="s">
        <v>95</v>
      </c>
      <c r="B10" s="189"/>
      <c r="C10" s="8"/>
      <c r="D10" s="8"/>
      <c r="E10" s="8"/>
      <c r="F10" s="40"/>
      <c r="G10" s="8"/>
      <c r="H10" s="9"/>
      <c r="I10" s="8"/>
      <c r="K10" s="20"/>
      <c r="L10" s="20"/>
      <c r="M10" s="20"/>
      <c r="N10" s="20"/>
      <c r="O10" s="20"/>
      <c r="P10" s="20"/>
      <c r="Q10" s="20"/>
      <c r="R10" s="20"/>
    </row>
    <row r="11" spans="1:18" s="27" customFormat="1" ht="24" customHeight="1" x14ac:dyDescent="0.75">
      <c r="A11" s="42" t="s">
        <v>96</v>
      </c>
      <c r="B11" s="24"/>
      <c r="C11" s="10">
        <v>34646483</v>
      </c>
      <c r="D11" s="10"/>
      <c r="E11" s="10">
        <v>34850939</v>
      </c>
      <c r="F11" s="11"/>
      <c r="G11" s="10">
        <v>34646483</v>
      </c>
      <c r="H11" s="10"/>
      <c r="I11" s="10">
        <v>34850939</v>
      </c>
      <c r="K11" s="20"/>
      <c r="L11" s="20"/>
      <c r="M11" s="20"/>
      <c r="N11" s="20"/>
      <c r="O11" s="20"/>
      <c r="P11" s="20"/>
      <c r="Q11" s="20"/>
      <c r="R11" s="20"/>
    </row>
    <row r="12" spans="1:18" s="27" customFormat="1" ht="24" customHeight="1" x14ac:dyDescent="0.75">
      <c r="A12" s="42" t="s">
        <v>167</v>
      </c>
      <c r="B12" s="24"/>
      <c r="C12" s="31"/>
      <c r="D12" s="31"/>
      <c r="E12" s="31"/>
      <c r="F12" s="35"/>
      <c r="G12" s="31"/>
      <c r="H12" s="31"/>
      <c r="I12" s="31"/>
      <c r="K12" s="20"/>
      <c r="L12" s="20"/>
      <c r="M12" s="20"/>
      <c r="N12" s="20"/>
      <c r="O12" s="20"/>
      <c r="P12" s="20"/>
      <c r="Q12" s="20"/>
      <c r="R12" s="20"/>
    </row>
    <row r="13" spans="1:18" s="27" customFormat="1" ht="24" customHeight="1" x14ac:dyDescent="0.75">
      <c r="A13" s="53" t="s">
        <v>168</v>
      </c>
      <c r="B13" s="24"/>
      <c r="C13" s="31">
        <v>-865950</v>
      </c>
      <c r="D13" s="31"/>
      <c r="E13" s="31">
        <v>-888973</v>
      </c>
      <c r="F13" s="35"/>
      <c r="G13" s="31">
        <v>-865950</v>
      </c>
      <c r="H13" s="31"/>
      <c r="I13" s="31">
        <v>-888973</v>
      </c>
      <c r="K13" s="20"/>
      <c r="L13" s="20"/>
      <c r="M13" s="20"/>
      <c r="N13" s="20"/>
      <c r="O13" s="20"/>
      <c r="P13" s="20"/>
      <c r="Q13" s="20"/>
      <c r="R13" s="20"/>
    </row>
    <row r="14" spans="1:18" s="27" customFormat="1" ht="24" customHeight="1" x14ac:dyDescent="0.75">
      <c r="A14" s="42" t="s">
        <v>127</v>
      </c>
      <c r="B14" s="24"/>
      <c r="C14" s="31">
        <v>780451</v>
      </c>
      <c r="D14" s="31"/>
      <c r="E14" s="31">
        <v>939819</v>
      </c>
      <c r="F14" s="35"/>
      <c r="G14" s="31">
        <v>780451</v>
      </c>
      <c r="H14" s="31"/>
      <c r="I14" s="31">
        <v>939819</v>
      </c>
      <c r="K14" s="20"/>
      <c r="L14" s="20"/>
      <c r="M14" s="20"/>
      <c r="N14" s="20"/>
      <c r="O14" s="20"/>
      <c r="P14" s="20"/>
      <c r="Q14" s="20"/>
      <c r="R14" s="20"/>
    </row>
    <row r="15" spans="1:18" s="27" customFormat="1" ht="24" customHeight="1" x14ac:dyDescent="0.75">
      <c r="A15" s="37" t="s">
        <v>97</v>
      </c>
      <c r="B15" s="44"/>
      <c r="C15" s="31">
        <v>8549351</v>
      </c>
      <c r="D15" s="31"/>
      <c r="E15" s="31">
        <v>9308222</v>
      </c>
      <c r="F15" s="35"/>
      <c r="G15" s="31">
        <v>8549351</v>
      </c>
      <c r="H15" s="31"/>
      <c r="I15" s="31">
        <v>9308222</v>
      </c>
      <c r="K15" s="20"/>
      <c r="L15" s="20"/>
      <c r="M15" s="20"/>
      <c r="N15" s="20"/>
      <c r="O15" s="20"/>
      <c r="P15" s="20"/>
      <c r="Q15" s="20"/>
      <c r="R15" s="20"/>
    </row>
    <row r="16" spans="1:18" s="27" customFormat="1" ht="24" customHeight="1" x14ac:dyDescent="0.75">
      <c r="A16" s="37" t="s">
        <v>98</v>
      </c>
      <c r="B16" s="44"/>
      <c r="C16" s="31">
        <v>1424401</v>
      </c>
      <c r="D16" s="31"/>
      <c r="E16" s="31">
        <v>1509101</v>
      </c>
      <c r="F16" s="35"/>
      <c r="G16" s="31">
        <v>1424401</v>
      </c>
      <c r="H16" s="31"/>
      <c r="I16" s="31">
        <v>1509101</v>
      </c>
      <c r="K16" s="20"/>
      <c r="L16" s="20"/>
      <c r="M16" s="20"/>
      <c r="N16" s="20"/>
      <c r="O16" s="20"/>
      <c r="P16" s="20"/>
      <c r="Q16" s="20"/>
      <c r="R16" s="20"/>
    </row>
    <row r="17" spans="1:18" s="27" customFormat="1" ht="24" customHeight="1" x14ac:dyDescent="0.75">
      <c r="A17" s="37" t="s">
        <v>126</v>
      </c>
      <c r="B17" s="34"/>
      <c r="C17" s="31">
        <v>17633</v>
      </c>
      <c r="D17" s="31"/>
      <c r="E17" s="31">
        <v>13185</v>
      </c>
      <c r="F17" s="35"/>
      <c r="G17" s="31">
        <v>17633</v>
      </c>
      <c r="H17" s="31"/>
      <c r="I17" s="31">
        <v>13185</v>
      </c>
      <c r="K17" s="20"/>
      <c r="L17" s="20"/>
      <c r="M17" s="20"/>
      <c r="N17" s="20"/>
      <c r="O17" s="20"/>
      <c r="P17" s="20"/>
      <c r="Q17" s="20"/>
      <c r="R17" s="20"/>
    </row>
    <row r="18" spans="1:18" s="27" customFormat="1" ht="24" customHeight="1" x14ac:dyDescent="0.75">
      <c r="A18" s="37" t="s">
        <v>51</v>
      </c>
      <c r="B18" s="34"/>
      <c r="C18" s="31">
        <v>163636</v>
      </c>
      <c r="D18" s="31"/>
      <c r="E18" s="31">
        <v>165454</v>
      </c>
      <c r="F18" s="35"/>
      <c r="G18" s="31">
        <v>148944</v>
      </c>
      <c r="H18" s="31"/>
      <c r="I18" s="31">
        <v>145327</v>
      </c>
      <c r="K18" s="20"/>
      <c r="L18" s="20"/>
      <c r="M18" s="20"/>
      <c r="N18" s="20"/>
      <c r="O18" s="20"/>
      <c r="P18" s="20"/>
      <c r="Q18" s="20"/>
      <c r="R18" s="20"/>
    </row>
    <row r="19" spans="1:18" s="27" customFormat="1" ht="24" customHeight="1" x14ac:dyDescent="0.75">
      <c r="A19" s="45" t="s">
        <v>125</v>
      </c>
      <c r="B19" s="34"/>
      <c r="C19" s="31">
        <v>-51460887</v>
      </c>
      <c r="D19" s="31"/>
      <c r="E19" s="31">
        <v>-53146397</v>
      </c>
      <c r="F19" s="35"/>
      <c r="G19" s="31">
        <v>-51460887</v>
      </c>
      <c r="H19" s="31"/>
      <c r="I19" s="31">
        <v>-53146397</v>
      </c>
      <c r="K19" s="20"/>
      <c r="L19" s="20"/>
      <c r="M19" s="20"/>
      <c r="N19" s="20"/>
      <c r="O19" s="20"/>
      <c r="P19" s="20"/>
      <c r="Q19" s="20"/>
      <c r="R19" s="20"/>
    </row>
    <row r="20" spans="1:18" s="27" customFormat="1" ht="24" customHeight="1" x14ac:dyDescent="0.75">
      <c r="A20" s="45" t="s">
        <v>124</v>
      </c>
      <c r="B20" s="34"/>
      <c r="C20" s="31">
        <v>-3114293</v>
      </c>
      <c r="D20" s="31"/>
      <c r="E20" s="31">
        <v>-3139572</v>
      </c>
      <c r="F20" s="35"/>
      <c r="G20" s="31">
        <v>-3114293</v>
      </c>
      <c r="H20" s="31"/>
      <c r="I20" s="31">
        <v>-3139572</v>
      </c>
      <c r="K20" s="20"/>
      <c r="L20" s="20"/>
      <c r="M20" s="20"/>
      <c r="N20" s="20"/>
      <c r="O20" s="20"/>
      <c r="P20" s="20"/>
      <c r="Q20" s="20"/>
      <c r="R20" s="20"/>
    </row>
    <row r="21" spans="1:18" s="27" customFormat="1" ht="24" customHeight="1" x14ac:dyDescent="0.75">
      <c r="A21" s="45" t="s">
        <v>186</v>
      </c>
      <c r="B21" s="34"/>
      <c r="C21" s="31">
        <v>-416656</v>
      </c>
      <c r="D21" s="31"/>
      <c r="E21" s="31">
        <v>-360097</v>
      </c>
      <c r="F21" s="35"/>
      <c r="G21" s="31">
        <v>-404412</v>
      </c>
      <c r="H21" s="31"/>
      <c r="I21" s="31">
        <v>-343361</v>
      </c>
      <c r="K21" s="20"/>
      <c r="L21" s="20"/>
      <c r="M21" s="20"/>
      <c r="N21" s="20"/>
      <c r="O21" s="20"/>
      <c r="P21" s="20"/>
      <c r="Q21" s="20"/>
      <c r="R21" s="20"/>
    </row>
    <row r="22" spans="1:18" s="27" customFormat="1" ht="24" customHeight="1" x14ac:dyDescent="0.75">
      <c r="A22" s="45" t="s">
        <v>99</v>
      </c>
      <c r="B22" s="34"/>
      <c r="C22" s="31">
        <v>-177818</v>
      </c>
      <c r="D22" s="31"/>
      <c r="E22" s="31">
        <v>-296414</v>
      </c>
      <c r="F22" s="35"/>
      <c r="G22" s="31">
        <v>-177428</v>
      </c>
      <c r="H22" s="31"/>
      <c r="I22" s="31">
        <v>-295953</v>
      </c>
      <c r="K22" s="20"/>
      <c r="L22" s="20"/>
      <c r="M22" s="20"/>
      <c r="N22" s="20"/>
      <c r="O22" s="20"/>
      <c r="P22" s="20"/>
      <c r="Q22" s="20"/>
      <c r="R22" s="20"/>
    </row>
    <row r="23" spans="1:18" s="27" customFormat="1" ht="24" customHeight="1" x14ac:dyDescent="0.75">
      <c r="A23" s="37" t="s">
        <v>100</v>
      </c>
      <c r="B23" s="34"/>
      <c r="C23" s="31">
        <v>133394437</v>
      </c>
      <c r="D23" s="31"/>
      <c r="E23" s="31">
        <v>82427459</v>
      </c>
      <c r="F23" s="35"/>
      <c r="G23" s="31">
        <v>133394437</v>
      </c>
      <c r="H23" s="31"/>
      <c r="I23" s="31">
        <v>82427459</v>
      </c>
      <c r="K23" s="20"/>
      <c r="L23" s="20"/>
      <c r="M23" s="20"/>
      <c r="N23" s="20"/>
      <c r="O23" s="20"/>
      <c r="P23" s="20"/>
      <c r="Q23" s="20"/>
      <c r="R23" s="20"/>
    </row>
    <row r="24" spans="1:18" s="27" customFormat="1" ht="24" customHeight="1" x14ac:dyDescent="0.75">
      <c r="A24" s="37" t="s">
        <v>101</v>
      </c>
      <c r="B24" s="34"/>
      <c r="C24" s="31">
        <v>-125250652</v>
      </c>
      <c r="D24" s="31"/>
      <c r="E24" s="31">
        <v>-76258983</v>
      </c>
      <c r="F24" s="35"/>
      <c r="G24" s="31">
        <v>-125250652</v>
      </c>
      <c r="H24" s="31"/>
      <c r="I24" s="31">
        <v>-76258983</v>
      </c>
      <c r="K24" s="20"/>
      <c r="L24" s="20"/>
      <c r="M24" s="20"/>
      <c r="N24" s="20"/>
      <c r="O24" s="20"/>
      <c r="P24" s="20"/>
      <c r="Q24" s="20"/>
      <c r="R24" s="20"/>
    </row>
    <row r="25" spans="1:18" s="27" customFormat="1" ht="24" customHeight="1" x14ac:dyDescent="0.75">
      <c r="A25" s="37" t="s">
        <v>164</v>
      </c>
      <c r="B25" s="34"/>
      <c r="C25" s="32">
        <v>14818</v>
      </c>
      <c r="D25" s="31"/>
      <c r="E25" s="32">
        <v>28219</v>
      </c>
      <c r="F25" s="35"/>
      <c r="G25" s="32">
        <v>14818</v>
      </c>
      <c r="H25" s="31"/>
      <c r="I25" s="32">
        <v>28219</v>
      </c>
      <c r="K25" s="20"/>
      <c r="L25" s="20"/>
      <c r="M25" s="20"/>
      <c r="N25" s="20"/>
      <c r="O25" s="20"/>
      <c r="P25" s="20"/>
      <c r="Q25" s="20"/>
      <c r="R25" s="20"/>
    </row>
    <row r="26" spans="1:18" s="27" customFormat="1" ht="24" customHeight="1" x14ac:dyDescent="0.75">
      <c r="A26" s="48" t="s">
        <v>102</v>
      </c>
      <c r="B26" s="46"/>
      <c r="C26" s="32">
        <f>SUM(C11:C25)</f>
        <v>-2295046</v>
      </c>
      <c r="D26" s="31"/>
      <c r="E26" s="32">
        <f>SUM(E11:E25)</f>
        <v>-4848038</v>
      </c>
      <c r="F26" s="47"/>
      <c r="G26" s="32">
        <f>SUM(G11:G25)</f>
        <v>-2297104</v>
      </c>
      <c r="H26" s="31"/>
      <c r="I26" s="32">
        <f>SUM(I11:I25)</f>
        <v>-4850968</v>
      </c>
      <c r="K26" s="20"/>
      <c r="L26" s="20"/>
      <c r="M26" s="20"/>
      <c r="N26" s="20"/>
      <c r="O26" s="20"/>
      <c r="P26" s="20"/>
      <c r="Q26" s="20"/>
      <c r="R26" s="20"/>
    </row>
    <row r="27" spans="1:18" s="27" customFormat="1" ht="24" customHeight="1" x14ac:dyDescent="0.75">
      <c r="A27" s="48"/>
      <c r="B27" s="46"/>
      <c r="C27" s="31"/>
      <c r="D27" s="31"/>
      <c r="E27" s="31"/>
      <c r="F27" s="47"/>
      <c r="G27" s="31"/>
      <c r="H27" s="31"/>
      <c r="I27" s="31"/>
      <c r="K27" s="20"/>
      <c r="L27" s="20"/>
      <c r="M27" s="20"/>
      <c r="N27" s="20"/>
      <c r="O27" s="20"/>
      <c r="P27" s="20"/>
      <c r="Q27" s="20"/>
      <c r="R27" s="20"/>
    </row>
    <row r="28" spans="1:18" s="27" customFormat="1" ht="24" customHeight="1" x14ac:dyDescent="0.75">
      <c r="A28" s="49" t="s">
        <v>103</v>
      </c>
      <c r="B28" s="46"/>
      <c r="C28" s="25"/>
      <c r="D28" s="25"/>
      <c r="E28" s="25"/>
      <c r="F28" s="47"/>
      <c r="G28" s="25"/>
      <c r="H28" s="25"/>
      <c r="I28" s="25"/>
      <c r="K28" s="20"/>
      <c r="L28" s="20"/>
      <c r="M28" s="20"/>
      <c r="N28" s="20"/>
      <c r="O28" s="20"/>
      <c r="P28" s="20"/>
      <c r="Q28" s="20"/>
      <c r="R28" s="20"/>
    </row>
    <row r="29" spans="1:18" s="27" customFormat="1" ht="24" customHeight="1" x14ac:dyDescent="0.75">
      <c r="A29" s="37" t="s">
        <v>104</v>
      </c>
      <c r="B29" s="46"/>
      <c r="C29" s="25"/>
      <c r="D29" s="25"/>
      <c r="E29" s="25"/>
      <c r="F29" s="47"/>
      <c r="G29" s="25"/>
      <c r="H29" s="25"/>
      <c r="I29" s="25"/>
      <c r="K29" s="20"/>
      <c r="L29" s="20"/>
      <c r="M29" s="20"/>
      <c r="N29" s="20"/>
      <c r="O29" s="20"/>
      <c r="P29" s="20"/>
      <c r="Q29" s="20"/>
      <c r="R29" s="20"/>
    </row>
    <row r="30" spans="1:18" s="27" customFormat="1" ht="24" customHeight="1" x14ac:dyDescent="0.75">
      <c r="A30" s="37" t="s">
        <v>105</v>
      </c>
      <c r="B30" s="46"/>
      <c r="C30" s="31">
        <v>-87884</v>
      </c>
      <c r="D30" s="31"/>
      <c r="E30" s="14">
        <v>-33338</v>
      </c>
      <c r="F30" s="26"/>
      <c r="G30" s="31">
        <v>-87783</v>
      </c>
      <c r="H30" s="31"/>
      <c r="I30" s="54">
        <v>-33338</v>
      </c>
      <c r="K30" s="20"/>
      <c r="L30" s="20"/>
      <c r="M30" s="20"/>
      <c r="N30" s="20"/>
      <c r="O30" s="20"/>
      <c r="P30" s="20"/>
      <c r="Q30" s="20"/>
      <c r="R30" s="20"/>
    </row>
    <row r="31" spans="1:18" s="27" customFormat="1" ht="24" customHeight="1" x14ac:dyDescent="0.75">
      <c r="A31" s="48" t="s">
        <v>106</v>
      </c>
      <c r="B31" s="46"/>
      <c r="C31" s="50">
        <f>C30</f>
        <v>-87884</v>
      </c>
      <c r="D31" s="31"/>
      <c r="E31" s="50">
        <f>E30</f>
        <v>-33338</v>
      </c>
      <c r="F31" s="47"/>
      <c r="G31" s="50">
        <f>G30</f>
        <v>-87783</v>
      </c>
      <c r="H31" s="31"/>
      <c r="I31" s="50">
        <f>I30</f>
        <v>-33338</v>
      </c>
      <c r="K31" s="20"/>
      <c r="L31" s="20"/>
      <c r="M31" s="20"/>
      <c r="N31" s="20"/>
      <c r="O31" s="20"/>
      <c r="P31" s="20"/>
      <c r="Q31" s="20"/>
      <c r="R31" s="20"/>
    </row>
    <row r="32" spans="1:18" s="27" customFormat="1" ht="24" customHeight="1" x14ac:dyDescent="0.75">
      <c r="A32" s="48"/>
      <c r="B32" s="46"/>
      <c r="C32" s="31"/>
      <c r="D32" s="31"/>
      <c r="E32" s="31"/>
      <c r="F32" s="47"/>
      <c r="G32" s="31"/>
      <c r="H32" s="31"/>
      <c r="I32" s="31"/>
      <c r="K32" s="20"/>
      <c r="L32" s="20"/>
      <c r="M32" s="20"/>
      <c r="N32" s="20"/>
      <c r="O32" s="20"/>
      <c r="P32" s="20"/>
      <c r="Q32" s="20"/>
      <c r="R32" s="20"/>
    </row>
    <row r="33" spans="1:18" s="27" customFormat="1" ht="24" customHeight="1" x14ac:dyDescent="0.75">
      <c r="A33" s="49" t="s">
        <v>107</v>
      </c>
      <c r="B33" s="46"/>
      <c r="C33" s="31"/>
      <c r="D33" s="31"/>
      <c r="E33" s="31"/>
      <c r="F33" s="47"/>
      <c r="G33" s="31"/>
      <c r="H33" s="31"/>
      <c r="I33" s="31"/>
      <c r="K33" s="20"/>
      <c r="L33" s="20"/>
      <c r="M33" s="20"/>
      <c r="N33" s="20"/>
      <c r="O33" s="20"/>
      <c r="P33" s="20"/>
      <c r="Q33" s="20"/>
      <c r="R33" s="20"/>
    </row>
    <row r="34" spans="1:18" s="27" customFormat="1" ht="24" customHeight="1" x14ac:dyDescent="0.75">
      <c r="A34" s="42" t="s">
        <v>89</v>
      </c>
      <c r="B34" s="46"/>
      <c r="C34" s="14">
        <v>-1457024</v>
      </c>
      <c r="D34" s="31"/>
      <c r="E34" s="14">
        <v>-679873</v>
      </c>
      <c r="F34" s="47"/>
      <c r="G34" s="14">
        <v>-1457024</v>
      </c>
      <c r="H34" s="31"/>
      <c r="I34" s="14">
        <v>-679873</v>
      </c>
      <c r="K34" s="20"/>
      <c r="L34" s="20"/>
      <c r="M34" s="20"/>
      <c r="N34" s="20"/>
      <c r="O34" s="20"/>
      <c r="P34" s="20"/>
      <c r="Q34" s="20"/>
      <c r="R34" s="20"/>
    </row>
    <row r="35" spans="1:18" s="27" customFormat="1" ht="24" customHeight="1" x14ac:dyDescent="0.75">
      <c r="A35" s="48" t="s">
        <v>108</v>
      </c>
      <c r="B35" s="46"/>
      <c r="C35" s="50">
        <f>C34</f>
        <v>-1457024</v>
      </c>
      <c r="D35" s="31"/>
      <c r="E35" s="50">
        <f>E34</f>
        <v>-679873</v>
      </c>
      <c r="F35" s="47"/>
      <c r="G35" s="50">
        <f>G34</f>
        <v>-1457024</v>
      </c>
      <c r="H35" s="31"/>
      <c r="I35" s="50">
        <f>I34</f>
        <v>-679873</v>
      </c>
      <c r="K35" s="20"/>
      <c r="L35" s="20"/>
      <c r="M35" s="20"/>
      <c r="N35" s="20"/>
      <c r="O35" s="20"/>
      <c r="P35" s="20"/>
      <c r="Q35" s="20"/>
      <c r="R35" s="20"/>
    </row>
    <row r="36" spans="1:18" s="27" customFormat="1" ht="24" customHeight="1" x14ac:dyDescent="0.75">
      <c r="A36" s="48"/>
      <c r="B36" s="46"/>
      <c r="C36" s="31"/>
      <c r="D36" s="31"/>
      <c r="E36" s="31"/>
      <c r="F36" s="47"/>
      <c r="G36" s="31"/>
      <c r="H36" s="31"/>
      <c r="I36" s="31"/>
      <c r="K36" s="20"/>
      <c r="L36" s="20"/>
      <c r="M36" s="20"/>
      <c r="N36" s="20"/>
      <c r="O36" s="20"/>
      <c r="P36" s="20"/>
      <c r="Q36" s="20"/>
      <c r="R36" s="20"/>
    </row>
    <row r="37" spans="1:18" s="27" customFormat="1" ht="24" customHeight="1" x14ac:dyDescent="0.75">
      <c r="A37" s="41" t="s">
        <v>109</v>
      </c>
      <c r="B37" s="46"/>
      <c r="C37" s="25">
        <f>C26+C31+C35</f>
        <v>-3839954</v>
      </c>
      <c r="D37" s="25"/>
      <c r="E37" s="25">
        <f>E26+E31+E35</f>
        <v>-5561249</v>
      </c>
      <c r="F37" s="34"/>
      <c r="G37" s="25">
        <f>G26+G31+G35</f>
        <v>-3841911</v>
      </c>
      <c r="H37" s="25"/>
      <c r="I37" s="25">
        <f>I26+I31+I35</f>
        <v>-5564179</v>
      </c>
      <c r="K37" s="20"/>
      <c r="L37" s="20"/>
      <c r="M37" s="20"/>
      <c r="N37" s="20"/>
      <c r="O37" s="20"/>
      <c r="P37" s="20"/>
      <c r="Q37" s="20"/>
      <c r="R37" s="20"/>
    </row>
    <row r="38" spans="1:18" s="27" customFormat="1" ht="24" customHeight="1" x14ac:dyDescent="0.75">
      <c r="A38" s="51" t="s">
        <v>197</v>
      </c>
      <c r="B38" s="46"/>
      <c r="C38" s="33">
        <f>BS!F12</f>
        <v>10522578</v>
      </c>
      <c r="D38" s="25"/>
      <c r="E38" s="33">
        <f>BS!H12</f>
        <v>16083827</v>
      </c>
      <c r="F38" s="25"/>
      <c r="G38" s="33">
        <f>BS!L12</f>
        <v>10501471</v>
      </c>
      <c r="H38" s="25"/>
      <c r="I38" s="33">
        <f>BS!N12</f>
        <v>16065650</v>
      </c>
      <c r="K38" s="20"/>
      <c r="L38" s="20"/>
      <c r="M38" s="20"/>
      <c r="N38" s="20"/>
      <c r="O38" s="20"/>
      <c r="P38" s="20"/>
      <c r="Q38" s="20"/>
      <c r="R38" s="20"/>
    </row>
    <row r="39" spans="1:18" s="27" customFormat="1" ht="24" customHeight="1" thickBot="1" x14ac:dyDescent="0.8">
      <c r="A39" s="41" t="s">
        <v>196</v>
      </c>
      <c r="B39" s="46">
        <v>8</v>
      </c>
      <c r="C39" s="36">
        <f>C37+C38</f>
        <v>6682624</v>
      </c>
      <c r="D39" s="25"/>
      <c r="E39" s="36">
        <f>E37+E38</f>
        <v>10522578</v>
      </c>
      <c r="F39" s="34"/>
      <c r="G39" s="36">
        <f>G37+G38</f>
        <v>6659560</v>
      </c>
      <c r="H39" s="25"/>
      <c r="I39" s="36">
        <f>I37+I38</f>
        <v>10501471</v>
      </c>
      <c r="K39" s="20"/>
      <c r="L39" s="20"/>
      <c r="M39" s="20"/>
      <c r="N39" s="20"/>
      <c r="O39" s="20"/>
      <c r="P39" s="20"/>
      <c r="Q39" s="20"/>
      <c r="R39" s="20"/>
    </row>
    <row r="40" spans="1:18" s="27" customFormat="1" ht="24" customHeight="1" thickTop="1" x14ac:dyDescent="0.75">
      <c r="A40" s="41"/>
      <c r="B40" s="46"/>
      <c r="C40" s="25"/>
      <c r="D40" s="25"/>
      <c r="E40" s="25"/>
      <c r="F40" s="34"/>
      <c r="G40" s="25"/>
      <c r="H40" s="25"/>
      <c r="I40" s="25"/>
      <c r="K40" s="20"/>
      <c r="L40" s="20"/>
      <c r="M40" s="20"/>
      <c r="N40" s="20"/>
      <c r="O40" s="20"/>
      <c r="P40" s="20"/>
      <c r="Q40" s="20"/>
      <c r="R40" s="20"/>
    </row>
    <row r="41" spans="1:18" s="27" customFormat="1" ht="24" customHeight="1" x14ac:dyDescent="0.75">
      <c r="A41" s="41"/>
      <c r="B41" s="34"/>
      <c r="C41" s="25"/>
      <c r="D41" s="25"/>
      <c r="E41" s="25"/>
      <c r="F41" s="34"/>
      <c r="G41" s="25"/>
      <c r="H41" s="25"/>
      <c r="I41" s="25"/>
      <c r="K41" s="20"/>
      <c r="L41" s="20"/>
      <c r="M41" s="20"/>
      <c r="N41" s="20"/>
      <c r="O41" s="20"/>
      <c r="P41" s="20"/>
      <c r="Q41" s="20"/>
      <c r="R41" s="20"/>
    </row>
    <row r="42" spans="1:18" s="27" customFormat="1" ht="24" customHeight="1" x14ac:dyDescent="0.75">
      <c r="A42" s="41"/>
      <c r="B42" s="34"/>
      <c r="C42" s="25"/>
      <c r="D42" s="25"/>
      <c r="E42" s="25"/>
      <c r="F42" s="34"/>
      <c r="G42" s="25"/>
      <c r="H42" s="25"/>
      <c r="I42" s="25"/>
      <c r="K42" s="20"/>
      <c r="L42" s="20"/>
      <c r="M42" s="20"/>
      <c r="N42" s="20"/>
      <c r="O42" s="20"/>
      <c r="P42" s="20"/>
      <c r="Q42" s="20"/>
      <c r="R42" s="20"/>
    </row>
    <row r="43" spans="1:18" s="27" customFormat="1" ht="24" customHeight="1" x14ac:dyDescent="0.75">
      <c r="A43" s="41"/>
      <c r="B43" s="34"/>
      <c r="C43" s="25"/>
      <c r="D43" s="25"/>
      <c r="E43" s="25"/>
      <c r="F43" s="25"/>
      <c r="G43" s="25"/>
      <c r="H43" s="25"/>
      <c r="I43" s="25"/>
      <c r="K43" s="20"/>
      <c r="L43" s="20"/>
      <c r="M43" s="20"/>
      <c r="N43" s="20"/>
      <c r="O43" s="20"/>
      <c r="P43" s="20"/>
      <c r="Q43" s="20"/>
      <c r="R43" s="20"/>
    </row>
    <row r="44" spans="1:18" ht="24" customHeight="1" x14ac:dyDescent="0.75">
      <c r="K44" s="20"/>
      <c r="L44" s="20"/>
      <c r="M44" s="20"/>
      <c r="N44" s="20"/>
      <c r="O44" s="20"/>
      <c r="P44" s="20"/>
      <c r="Q44" s="20"/>
    </row>
    <row r="45" spans="1:18" ht="24" customHeight="1" x14ac:dyDescent="0.75">
      <c r="K45" s="20"/>
      <c r="L45" s="20"/>
      <c r="M45" s="20"/>
      <c r="N45" s="20"/>
      <c r="O45" s="20"/>
      <c r="P45" s="20"/>
      <c r="Q45" s="20"/>
    </row>
    <row r="54" spans="1:18" s="173" customFormat="1" ht="24" customHeight="1" x14ac:dyDescent="0.75">
      <c r="A54" s="187" t="s">
        <v>217</v>
      </c>
      <c r="B54" s="187"/>
      <c r="C54" s="187"/>
      <c r="D54" s="187"/>
      <c r="E54" s="187"/>
      <c r="K54" s="22"/>
      <c r="L54" s="22"/>
      <c r="M54" s="22"/>
      <c r="N54" s="22"/>
      <c r="O54" s="22"/>
      <c r="P54" s="22"/>
      <c r="Q54" s="22"/>
      <c r="R54" s="22"/>
    </row>
  </sheetData>
  <mergeCells count="10">
    <mergeCell ref="A54:E54"/>
    <mergeCell ref="C7:E7"/>
    <mergeCell ref="G7:I7"/>
    <mergeCell ref="A10:B10"/>
    <mergeCell ref="A1:I1"/>
    <mergeCell ref="A2:I2"/>
    <mergeCell ref="A4:I4"/>
    <mergeCell ref="C6:E6"/>
    <mergeCell ref="G6:I6"/>
    <mergeCell ref="A3:I3"/>
  </mergeCells>
  <pageMargins left="1" right="0.4" top="1" bottom="0.5" header="0.6" footer="0.3"/>
  <pageSetup paperSize="9" scale="5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sisl xmlns:xsd="http://www.w3.org/2001/XMLSchema" xmlns:xsi="http://www.w3.org/2001/XMLSchema-instance" xmlns="http://www.boldonjames.com/2008/01/sie/internal/label" sislVersion="0" policy="82845ea3-b976-4a9d-a499-8c3625f3149c" origin="userSelected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17AF17-F495-4CC8-B546-9F480A6516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3D3FB1-2B7B-4250-A8FB-F4FE785F9FB3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CC023A18-C0C1-4EC0-A9F0-B8269A376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PL</vt:lpstr>
      <vt:lpstr>BS</vt:lpstr>
      <vt:lpstr>SCSE_Conso 24</vt:lpstr>
      <vt:lpstr>SCSE_Conso 25</vt:lpstr>
      <vt:lpstr>SCSE_Separate 24</vt:lpstr>
      <vt:lpstr>SCSE_Separate 25</vt:lpstr>
      <vt:lpstr>CF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mboonrod@deloitte.com</cp:lastModifiedBy>
  <cp:revision/>
  <cp:lastPrinted>2026-02-20T11:50:07Z</cp:lastPrinted>
  <dcterms:created xsi:type="dcterms:W3CDTF">2001-07-24T08:07:36Z</dcterms:created>
  <dcterms:modified xsi:type="dcterms:W3CDTF">2026-02-20T13:19:08Z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2022-02-04T02:05:50Z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a1fc9693-6072-4684-b76f-1dffc4bf5b37</vt:lpwstr>
  </property>
  <property fmtid="{D5CDD505-2E9C-101B-9397-08002B2CF9AE}" pid="8" name="MSIP_Label_ea60d57e-af5b-4752-ac57-3e4f28ca11dc_ContentBits">
    <vt:lpwstr>0</vt:lpwstr>
  </property>
  <property fmtid="{D5CDD505-2E9C-101B-9397-08002B2CF9AE}" pid="9" name="docIndexRef">
    <vt:lpwstr>30887d17-daf7-4be9-9722-31900e0572b5</vt:lpwstr>
  </property>
  <property fmtid="{D5CDD505-2E9C-101B-9397-08002B2CF9AE}" pid="10" name="bjDocumentSecurityLabel">
    <vt:lpwstr>No Marking</vt:lpwstr>
  </property>
  <property fmtid="{D5CDD505-2E9C-101B-9397-08002B2CF9AE}" pid="11" name="bjSaver">
    <vt:lpwstr>yOhdMfj1Z5r580wZxG0YLt5eHYBUcP+v</vt:lpwstr>
  </property>
  <property fmtid="{D5CDD505-2E9C-101B-9397-08002B2CF9AE}" pid="12" name="bjClsUserRVM">
    <vt:lpwstr>[]</vt:lpwstr>
  </property>
</Properties>
</file>