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L:\ABAS-Listed\Moong Pattana International Public Company Limited\Moong Pattana International Public_(YE)Dec2025\"/>
    </mc:Choice>
  </mc:AlternateContent>
  <xr:revisionPtr revIDLastSave="0" documentId="13_ncr:1_{AA390B2D-21FD-407D-A30E-DC520E28B4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6-8" sheetId="2" r:id="rId1"/>
    <sheet name="P&amp;L 9" sheetId="3" r:id="rId2"/>
    <sheet name="Equity 10" sheetId="4" r:id="rId3"/>
    <sheet name="Equity 11" sheetId="5" r:id="rId4"/>
    <sheet name="CF 12-13" sheetId="6" r:id="rId5"/>
  </sheets>
  <definedNames>
    <definedName name="_xlnm._FilterDatabase" localSheetId="4" hidden="1">'CF 12-13'!$A$3:$L$94</definedName>
    <definedName name="_xlnm._FilterDatabase" localSheetId="1" hidden="1">'P&amp;L 9'!$A$3:$O$54</definedName>
    <definedName name="_Hlk191933593" localSheetId="0">'BS 6-8'!$A$1</definedName>
    <definedName name="_xlnm.Print_Area" localSheetId="0">'BS 6-8'!$A$1:$K$131</definedName>
    <definedName name="_xlnm.Print_Area" localSheetId="4">'CF 12-13'!$A$1:$K$94</definedName>
    <definedName name="_xlnm.Print_Area" localSheetId="2">'Equity 10'!$A$1:$S$31</definedName>
    <definedName name="_xlnm.Print_Area" localSheetId="3">'Equity 11'!$A$1:$R$31</definedName>
    <definedName name="_xlnm.Print_Area" localSheetId="1">'P&amp;L 9'!$A$1:$O$54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2" l="1"/>
  <c r="I44" i="3"/>
  <c r="M44" i="3"/>
  <c r="S21" i="4" l="1"/>
  <c r="O19" i="4" l="1"/>
  <c r="O23" i="3"/>
  <c r="K23" i="3"/>
  <c r="S17" i="4"/>
  <c r="K122" i="2" l="1"/>
  <c r="G122" i="2"/>
  <c r="K71" i="2"/>
  <c r="K63" i="2"/>
  <c r="G71" i="2"/>
  <c r="G63" i="2"/>
  <c r="K32" i="2"/>
  <c r="K19" i="2"/>
  <c r="G32" i="2"/>
  <c r="G19" i="2"/>
  <c r="K73" i="2" l="1"/>
  <c r="K124" i="2" s="1"/>
  <c r="G73" i="2"/>
  <c r="G124" i="2" s="1"/>
  <c r="K34" i="2"/>
  <c r="G34" i="2"/>
  <c r="K74" i="6"/>
  <c r="I74" i="6"/>
  <c r="G74" i="6"/>
  <c r="E74" i="6"/>
  <c r="K67" i="6"/>
  <c r="I67" i="6"/>
  <c r="G67" i="6"/>
  <c r="E67" i="6"/>
  <c r="A52" i="6"/>
  <c r="A50" i="6"/>
  <c r="A94" i="6"/>
  <c r="K29" i="6"/>
  <c r="K46" i="6" s="1"/>
  <c r="G29" i="6"/>
  <c r="G46" i="6" s="1"/>
  <c r="P27" i="5"/>
  <c r="L27" i="5"/>
  <c r="J27" i="5"/>
  <c r="H27" i="5"/>
  <c r="F27" i="5"/>
  <c r="D27" i="5"/>
  <c r="R25" i="5"/>
  <c r="R23" i="5"/>
  <c r="P19" i="5"/>
  <c r="N19" i="5"/>
  <c r="L19" i="5"/>
  <c r="J19" i="5"/>
  <c r="H19" i="5"/>
  <c r="F19" i="5"/>
  <c r="D19" i="5"/>
  <c r="R17" i="5"/>
  <c r="R16" i="5"/>
  <c r="R15" i="5"/>
  <c r="R13" i="5"/>
  <c r="Q27" i="4"/>
  <c r="M27" i="4"/>
  <c r="K27" i="4"/>
  <c r="I27" i="4"/>
  <c r="G27" i="4"/>
  <c r="E27" i="4"/>
  <c r="S25" i="4"/>
  <c r="S23" i="4"/>
  <c r="Q19" i="4"/>
  <c r="M19" i="4"/>
  <c r="K19" i="4"/>
  <c r="I19" i="4"/>
  <c r="G19" i="4"/>
  <c r="E19" i="4"/>
  <c r="S16" i="4"/>
  <c r="S15" i="4"/>
  <c r="S13" i="4"/>
  <c r="O44" i="3"/>
  <c r="K44" i="3"/>
  <c r="M23" i="3"/>
  <c r="I23" i="3"/>
  <c r="O18" i="3"/>
  <c r="M18" i="3"/>
  <c r="K18" i="3"/>
  <c r="I18" i="3"/>
  <c r="A91" i="2"/>
  <c r="A89" i="2"/>
  <c r="A88" i="2"/>
  <c r="A131" i="2" s="1"/>
  <c r="I71" i="2"/>
  <c r="E71" i="2"/>
  <c r="I63" i="2"/>
  <c r="E63" i="2"/>
  <c r="A47" i="2"/>
  <c r="A45" i="2"/>
  <c r="E32" i="2"/>
  <c r="I19" i="2"/>
  <c r="E19" i="2"/>
  <c r="G79" i="6" l="1"/>
  <c r="K79" i="6"/>
  <c r="M29" i="3"/>
  <c r="K29" i="3"/>
  <c r="K32" i="3" s="1"/>
  <c r="K49" i="3" s="1"/>
  <c r="O29" i="3"/>
  <c r="O32" i="3" s="1"/>
  <c r="O49" i="3" s="1"/>
  <c r="E73" i="2"/>
  <c r="I73" i="2"/>
  <c r="I29" i="3"/>
  <c r="R19" i="5"/>
  <c r="S19" i="4"/>
  <c r="E34" i="2"/>
  <c r="I34" i="2"/>
  <c r="M32" i="3" l="1"/>
  <c r="M52" i="3" s="1"/>
  <c r="I29" i="6"/>
  <c r="I32" i="3"/>
  <c r="I52" i="3" s="1"/>
  <c r="E29" i="6"/>
  <c r="I41" i="6" l="1"/>
  <c r="I46" i="6" s="1"/>
  <c r="E41" i="6"/>
  <c r="E46" i="6" s="1"/>
  <c r="I49" i="3"/>
  <c r="O27" i="4" s="1"/>
  <c r="E122" i="2" s="1"/>
  <c r="E124" i="2" s="1"/>
  <c r="M49" i="3"/>
  <c r="I76" i="6" l="1"/>
  <c r="I79" i="6" s="1"/>
  <c r="E76" i="6"/>
  <c r="E79" i="6" s="1"/>
  <c r="S24" i="4"/>
  <c r="S27" i="4" s="1"/>
  <c r="R24" i="5"/>
  <c r="R27" i="5" s="1"/>
  <c r="N27" i="5"/>
  <c r="I122" i="2" s="1"/>
  <c r="I124" i="2" s="1"/>
</calcChain>
</file>

<file path=xl/sharedStrings.xml><?xml version="1.0" encoding="utf-8"?>
<sst xmlns="http://schemas.openxmlformats.org/spreadsheetml/2006/main" count="338" uniqueCount="172">
  <si>
    <t>บริษัท มุ่งพัฒนา อินเตอร์แนชชั่นแนล จำกัด (มหาชน)</t>
  </si>
  <si>
    <t>งบฐานะการเงิน</t>
  </si>
  <si>
    <t>ณ วันที่ 31 ธันวาคม พ.ศ. 2568</t>
  </si>
  <si>
    <t>พ.ศ. 2568</t>
  </si>
  <si>
    <t>พ.ศ. 2567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</si>
  <si>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</si>
  <si>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</si>
  <si>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</si>
  <si>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</si>
  <si>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</si>
  <si>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</si>
  <si>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</si>
  <si>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</si>
  <si>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</si>
  <si>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</si>
  <si>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</si>
  <si>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</si>
  <si>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ส่วนปรับปรุงอาคารเช่า และอุปกรณ์ - สุทธิ</t>
  </si>
  <si>
    <t>อสังหาริมทรัพย์เพื่อการลงทุน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</si>
  <si>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</si>
  <si>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</si>
  <si>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</si>
  <si>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</si>
  <si>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</si>
  <si>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</si>
  <si>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</si>
  <si>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</si>
  <si>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</si>
  <si>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หนี้สินตามสัญญาเช่าส่วนที่ถึงกำหนด</t>
  </si>
  <si>
    <t>ชำระภายในหนึ่งปี -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</si>
  <si>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</si>
  <si>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</si>
  <si>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</si>
  <si>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</si>
  <si>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</si>
  <si>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</si>
  <si>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</si>
  <si>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</si>
  <si>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</si>
  <si>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</si>
  <si>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</si>
  <si>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</si>
  <si>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341,445,266 หุ้น </t>
  </si>
  <si>
    <t xml:space="preserve">      มูลค่าที่ตราไว้หุ้นละ 0.5 บาท</t>
  </si>
  <si>
    <t xml:space="preserve">   หุ้นสามัญ จำนวน 442,678,844 หุ้น </t>
  </si>
  <si>
    <t>ทุนที่ออกและชำระแล้ว</t>
  </si>
  <si>
    <t xml:space="preserve">   หุ้นสามัญ จำนวน 337,445,266 หุ้น </t>
  </si>
  <si>
    <t xml:space="preserve">     มูลค่าที่ได้รับชำระแล้วหุ้นละ 0.5 บาท</t>
  </si>
  <si>
    <t>ส่วนเกินมูลค่าหุ้น</t>
  </si>
  <si>
    <t xml:space="preserve">   หุ้นสามัญ</t>
  </si>
  <si>
    <t>กำไร(ขาดทุน)สะสม</t>
  </si>
  <si>
    <t>จัดสรรแล้ว</t>
  </si>
  <si>
    <t xml:space="preserve">   ทุนสำรองตามกฎหมาย</t>
  </si>
  <si>
    <t xml:space="preserve">   ทุนสำรองหุ้นทุนซื้อคืน</t>
  </si>
  <si>
    <t>ยังไม่ได้จัดสรร</t>
  </si>
  <si>
    <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</si>
  <si>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</si>
  <si>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</si>
  <si>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</si>
  <si>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</si>
  <si>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</si>
  <si>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รายได้จากการขาย</t>
  </si>
  <si>
    <t>รายได้ค่านายหน้า</t>
  </si>
  <si>
    <t>รายได้อื่น</t>
  </si>
  <si>
    <t>เงินปันผลรับจากเงินลงทุนในบริษัทร่วม</t>
  </si>
  <si>
    <t>เงินปันผลรับจากเงินลงทุนในบริษัทอื่น</t>
  </si>
  <si>
    <t>รวมรายได้ก่อนค่าใช้จ่าย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</si>
  <si>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</si>
  <si>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</si>
  <si>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</si>
  <si>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</si>
  <si>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ส่วนแบ่งกำไรจากเงินลงทุนในบริษัทร่วม</t>
  </si>
  <si>
    <t>ต้นทุนทางการเงิน</t>
  </si>
  <si>
    <t>กำไร(ขาดทุน)เบ็ดเสร็จอื่น</t>
  </si>
  <si>
    <t>รายการที่จะไม่จัดประเภทรายการใหม่ไปยังกำไร</t>
  </si>
  <si>
    <t>หรือขาดทุนในภายหลัง</t>
  </si>
  <si>
    <t>การวัดมูลค่าใหม่ของภาระผูกพันผลประโยชน์</t>
  </si>
  <si>
    <t>หลังออกจากงาน - สุทธิจากภาษี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</si>
  <si>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</si>
  <si>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 - สุทธิจากภาษี</t>
  </si>
  <si>
    <t>รวมรายการที่จะไม่จัดประเภทรายการใหม่ไปยัง</t>
  </si>
  <si>
    <t>กำไรหรือขาดทุนในภายหลัง - สุทธิจากภาษี</t>
  </si>
  <si>
    <t xml:space="preserve">   </t>
  </si>
  <si>
    <t>งบการเปลี่ยนแปลงส่วนของเจ้าของ</t>
  </si>
  <si>
    <t>องค์ประกอบอื่น</t>
  </si>
  <si>
    <t>กำไรสะสม</t>
  </si>
  <si>
    <t xml:space="preserve">ของส่วนของเจ้าของ </t>
  </si>
  <si>
    <t>ส่วนเกิน</t>
  </si>
  <si>
    <t xml:space="preserve">จัดสรรแล้ว - </t>
  </si>
  <si>
    <t>การวัดมูลค่าเงินลงทุน</t>
  </si>
  <si>
    <t>ทุนที่ออก</t>
  </si>
  <si>
    <t>มูลค่า</t>
  </si>
  <si>
    <t>หุ้นทุน</t>
  </si>
  <si>
    <t>ทุนสำรอง</t>
  </si>
  <si>
    <t>ในตราสารทุนผ่านกำไร</t>
  </si>
  <si>
    <t>รวม</t>
  </si>
  <si>
    <t>และชำระแล้ว</t>
  </si>
  <si>
    <t>หุ้นสามัญ</t>
  </si>
  <si>
    <t>ซื้อคืน</t>
  </si>
  <si>
    <t>ตามกฎหมาย</t>
  </si>
  <si>
    <t>หุ้นทุนซื้อคืน</t>
  </si>
  <si>
    <t>ขาดทุนเบ็ดเสร็จอื่น</t>
  </si>
  <si>
    <t>ยอดคงเหลือ ณ วันที่ 1 มกราคม พ.ศ. 2567</t>
  </si>
  <si>
    <t>เงินปันผลจ่าย</t>
  </si>
  <si>
    <t>ยอดคงเหลือ ณ วันที่  31 ธันวาคม พ.ศ. 2567</t>
  </si>
  <si>
    <t>ยอดคงเหลือ ณ วันที่ 1 มกราคม พ.ศ. 2568</t>
  </si>
  <si>
    <t>ยอดคงเหลือ ณ วันที่  31 ธันวาคม พ.ศ. 2568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</si>
  <si>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</si>
  <si>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</si>
  <si>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</si>
  <si>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</si>
  <si>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>ค่าเสื่อมราคาและค่าตัดจำหน่าย</t>
  </si>
  <si>
    <t>หนี้สูญ</t>
  </si>
  <si>
    <t>ขาดทุนจากการตัดจำหน่ายสินทรัพย์</t>
  </si>
  <si>
    <t>(กำไร)ขาดทุนสุทธิจากอัตราแลกเปลี่ยน</t>
  </si>
  <si>
    <t>(กำไร)ขาดทุนจากการจำหน่ายยานพาหนะ</t>
  </si>
  <si>
    <t>ขาดทุนจากการตัดจำหน่ายสินค้าเสื่อมสภาพ</t>
  </si>
  <si>
    <t>ขาดทุนจากสัญญาเช่า</t>
  </si>
  <si>
    <t>รายได้เงินปันผลรับจากเงินลงทุนในบริษัทร่วม</t>
  </si>
  <si>
    <t>ส่วนแบ่งกำไรของบริษัทร่วมตามวิธีส่วนได้เสีย</t>
  </si>
  <si>
    <t>รายได้ดอกเบี้ยรับ</t>
  </si>
  <si>
    <t>การเปลี่ยนแปลงในเงินทุนหมุนเวียน</t>
  </si>
  <si>
    <t>ลูกหนี้การค้าและลูกหนี้หมุนเวียนอื่น</t>
  </si>
  <si>
    <t>สินค้าคงเหลือ</t>
  </si>
  <si>
    <t>หนี้สินไม่หมุนเวียนอื่น</t>
  </si>
  <si>
    <t>เงินสดได้มาจาก(ใช้ไปใน)กิจกรรมดำเนินงาน</t>
  </si>
  <si>
    <t>ดอกเบี้ยรับ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</si>
  <si>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</si>
  <si>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</si>
  <si>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</si>
  <si>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</si>
  <si>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</si>
  <si>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เงินสดรับจากการจำหน่ายยานพาหนะ</t>
  </si>
  <si>
    <t>เงินสดจ่ายซื้ออุปกรณ์</t>
  </si>
  <si>
    <t>เงินสดจ่ายซื้อสินทรัพย์ไม่มีตัวตน</t>
  </si>
  <si>
    <t xml:space="preserve">กระแสเงินสดจากกิจกรรมจัดหาเงิน </t>
  </si>
  <si>
    <t>เงินสดจ่ายคืนหนี้สินภายใต้สัญญาเช่า</t>
  </si>
  <si>
    <t>เงินสดจ่ายหุ้นทุนซื้อคืน</t>
  </si>
  <si>
    <t>เงินสดจ่ายเงินปันผล</t>
  </si>
  <si>
    <t>รายการที่ไม่กระทบเงินสด</t>
  </si>
  <si>
    <t>สินทรัพย์สิทธิการใช้เพิ่มขึ้น</t>
  </si>
  <si>
    <t>เจ้าหนี้ซื้อสินทรัพย์ไม่มีตัวตน</t>
  </si>
  <si>
    <t>บาท</t>
  </si>
  <si>
    <t>(ปรับปรุงใหม่)</t>
  </si>
  <si>
    <t>เงินปันผลรับจากสินทรัพย์ทางการเงินที่วัดมูลค่าด้วย</t>
  </si>
  <si>
    <t>งบการเงินเฉพาะกิจการ</t>
  </si>
  <si>
    <t>งบการเงินที่แสดง</t>
  </si>
  <si>
    <t>(กลับรายการ)ผลขาดทุนด้านเครดิตที่คาดว่าจะเกิดขึ้น</t>
  </si>
  <si>
    <t>(กลับรายการ)ค่าเผื่อสำหรับมูลค่าสุทธิที่จะได้รับสินค้าคงเหลือ</t>
  </si>
  <si>
    <t>รายได้เงินปันผลรับจากสินทรัพย์ทางการเงินที่วัดมูลค่าด้วย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</si>
  <si>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</si>
  <si>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>-</t>
  </si>
  <si>
    <t>จ่ายเงินลงทุนในบริษัทร่วม</t>
  </si>
  <si>
    <t>กำไรจากการดำเนินงาน</t>
  </si>
  <si>
    <t>ภาษีเงินได้</t>
  </si>
  <si>
    <t>กำไรสำหรับปี</t>
  </si>
  <si>
    <t>สำหรับปี - สุทธิจากภาษี</t>
  </si>
  <si>
    <t>กำไรเบ็ดเสร็จรวมสำหรับปี</t>
  </si>
  <si>
    <t>กำไรต่อหุ้น</t>
  </si>
  <si>
    <t>กำไรต่อหุ้นขั้นพื้นฐาน (บาท)</t>
  </si>
  <si>
    <t>เงินลงทุนตามวิธีส่วนได้เสีย</t>
  </si>
  <si>
    <t>งบการเงินที่แสดงเงินลงทุนตามวิธีส่วนได้เสีย</t>
  </si>
  <si>
    <t>การเปลี่ยนแปลงส่วนของเจ้าของสำหรับ</t>
  </si>
  <si>
    <t>กำไร(ขาดทุน)เบ็ดเสร็จรวมสำหรับปี</t>
  </si>
  <si>
    <t>การเปลี่ยนแปลงส่วนของเจ้าของสำหรับปี</t>
  </si>
  <si>
    <t>กำไร(ขาดทุน)เบ็ดเสร็จรวมสำหรับรอบปี</t>
  </si>
  <si>
    <t>หมายเหตุประกอบงบการเงินที่แสดงเงินลงทุนตามวิธีส่วนได้เสียและงบการเงินเฉพาะกิจการเป็นส่วนหนึ่งของงบการเงินนี้</t>
  </si>
  <si>
    <t>เงินสดสุทธิได้มาจากกิจกรรมลงทุน</t>
  </si>
  <si>
    <t>เงินสดสุทธิได้มาจากกิจกรรมจัดหาเงิน</t>
  </si>
  <si>
    <t>เงินสดและรายการเทียบเท่าเงินสดสิ้นปี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</si>
  <si>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</si>
  <si>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เงินสดและรายการเทียบเท่าเงินสดต้นรอบปี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</si>
</sst>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;\(#,##0\)"/>
    <numFmt numFmtId="165" formatCode="#,##0;\(#,##0\);&quot;-&quot;;@"/>
    <numFmt numFmtId="166" formatCode="_(* #,##0.00_);_(* \(#,##0.00\);_(* &quot;-&quot;??_);_(@_)"/>
    <numFmt numFmtId="167" formatCode="#,##0;\(#,##0\);\-"/>
    <numFmt numFmtId="168" formatCode="_(* #,##0_);_(* \(#,##0\);_(* &quot;-&quot;??_);_(@_)"/>
    <numFmt numFmtId="169" formatCode="_-* #,##0_-;\-* #,##0_-;_-* &quot;-&quot;??_-;_-@_-"/>
    <numFmt numFmtId="170" formatCode="0.000%"/>
    <numFmt numFmtId="171" formatCode="#,##0.0000;\(#,##0.0000\)"/>
    <numFmt numFmtId="172" formatCode="#,##0.000;\(#,##0.000\)"/>
    <numFmt numFmtId="173" formatCode="#,##0.00;\(#,##0.00\)"/>
    <numFmt numFmtId="174" formatCode="0.000"/>
    <numFmt numFmtId="175" formatCode="#,##0.0;\(#,##0.0\)"/>
    <numFmt numFmtId="176" formatCode="_(* #,##0_);_(* \(#,##0\);_(* &quot;-&quot;_)\ \ \ \ \ 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7" fillId="0" borderId="0"/>
  </cellStyleXfs>
  <cellXfs count="127">
    <xf numFmtId="0" fontId="0" fillId="0" borderId="0" xfId="0"/>
    <xf numFmtId="0" fontId="3" fillId="0" borderId="0" xfId="1" applyFont="1" applyAlignment="1">
      <alignment horizontal="left" vertical="center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left" vertical="center"/>
    </xf>
    <xf numFmtId="165" fontId="4" fillId="0" borderId="0" xfId="1" applyNumberFormat="1" applyFont="1" applyAlignment="1">
      <alignment horizontal="right" vertical="center"/>
    </xf>
    <xf numFmtId="0" fontId="3" fillId="0" borderId="1" xfId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164" fontId="4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vertical="center" wrapText="1"/>
    </xf>
    <xf numFmtId="165" fontId="3" fillId="0" borderId="0" xfId="1" applyNumberFormat="1" applyFont="1" applyAlignment="1">
      <alignment horizontal="right" vertical="center" wrapText="1"/>
    </xf>
    <xf numFmtId="164" fontId="3" fillId="0" borderId="0" xfId="1" applyNumberFormat="1" applyFont="1" applyAlignment="1">
      <alignment horizontal="right" vertical="center" wrapText="1"/>
    </xf>
    <xf numFmtId="164" fontId="3" fillId="0" borderId="0" xfId="1" applyNumberFormat="1" applyFont="1" applyAlignment="1">
      <alignment vertical="center" wrapText="1"/>
    </xf>
    <xf numFmtId="165" fontId="3" fillId="0" borderId="1" xfId="1" applyNumberFormat="1" applyFont="1" applyBorder="1" applyAlignment="1">
      <alignment horizontal="right" vertical="center" wrapText="1"/>
    </xf>
    <xf numFmtId="0" fontId="3" fillId="0" borderId="0" xfId="1" applyFont="1" applyAlignment="1">
      <alignment vertical="center"/>
    </xf>
    <xf numFmtId="165" fontId="4" fillId="0" borderId="0" xfId="1" applyNumberFormat="1" applyFont="1" applyAlignment="1">
      <alignment horizontal="right" vertical="center" wrapText="1"/>
    </xf>
    <xf numFmtId="165" fontId="4" fillId="0" borderId="0" xfId="1" applyNumberFormat="1" applyFont="1" applyAlignment="1">
      <alignment vertical="center" wrapText="1"/>
    </xf>
    <xf numFmtId="164" fontId="4" fillId="0" borderId="0" xfId="1" applyNumberFormat="1" applyFont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 vertical="center" wrapText="1"/>
    </xf>
    <xf numFmtId="165" fontId="4" fillId="0" borderId="1" xfId="1" applyNumberFormat="1" applyFont="1" applyBorder="1" applyAlignment="1">
      <alignment horizontal="right" vertical="center" wrapText="1"/>
    </xf>
    <xf numFmtId="165" fontId="4" fillId="0" borderId="2" xfId="2" applyNumberFormat="1" applyFont="1" applyFill="1" applyBorder="1" applyAlignment="1">
      <alignment horizontal="right" vertical="center" wrapText="1"/>
    </xf>
    <xf numFmtId="167" fontId="4" fillId="0" borderId="0" xfId="1" applyNumberFormat="1" applyFont="1" applyAlignment="1">
      <alignment vertical="center"/>
    </xf>
    <xf numFmtId="165" fontId="4" fillId="0" borderId="4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left" vertical="center"/>
    </xf>
    <xf numFmtId="165" fontId="4" fillId="0" borderId="0" xfId="1" applyNumberFormat="1" applyFont="1" applyAlignment="1">
      <alignment horizontal="left" vertical="center"/>
    </xf>
    <xf numFmtId="0" fontId="4" fillId="0" borderId="1" xfId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0" fontId="4" fillId="0" borderId="0" xfId="1" applyFont="1" applyAlignment="1">
      <alignment vertical="center" wrapText="1"/>
    </xf>
    <xf numFmtId="165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164" fontId="4" fillId="0" borderId="0" xfId="1" applyNumberFormat="1" applyFont="1" applyAlignment="1">
      <alignment horizontal="right" vertical="center" wrapText="1"/>
    </xf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165" fontId="6" fillId="0" borderId="0" xfId="3" applyNumberFormat="1" applyFont="1" applyAlignment="1">
      <alignment horizontal="right" vertical="center" wrapText="1"/>
    </xf>
    <xf numFmtId="0" fontId="4" fillId="0" borderId="1" xfId="1" applyFont="1" applyBorder="1" applyAlignment="1">
      <alignment horizontal="left" vertical="center"/>
    </xf>
    <xf numFmtId="164" fontId="4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left" vertical="center"/>
    </xf>
    <xf numFmtId="164" fontId="3" fillId="0" borderId="1" xfId="1" applyNumberFormat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right" vertical="center"/>
    </xf>
    <xf numFmtId="168" fontId="4" fillId="0" borderId="1" xfId="2" applyNumberFormat="1" applyFont="1" applyFill="1" applyBorder="1" applyAlignment="1">
      <alignment horizontal="right" vertical="center"/>
    </xf>
    <xf numFmtId="168" fontId="4" fillId="0" borderId="1" xfId="2" applyNumberFormat="1" applyFont="1" applyFill="1" applyBorder="1" applyAlignment="1">
      <alignment horizontal="center" vertical="center"/>
    </xf>
    <xf numFmtId="170" fontId="4" fillId="0" borderId="0" xfId="4" applyNumberFormat="1" applyFont="1" applyFill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justify" vertical="center" wrapText="1"/>
    </xf>
    <xf numFmtId="176" fontId="4" fillId="0" borderId="0" xfId="3" applyNumberFormat="1" applyFont="1" applyAlignment="1">
      <alignment horizontal="right" vertical="center" wrapText="1"/>
    </xf>
    <xf numFmtId="168" fontId="4" fillId="0" borderId="0" xfId="1" applyNumberFormat="1" applyFont="1" applyAlignment="1">
      <alignment horizontal="center" vertical="center"/>
    </xf>
    <xf numFmtId="175" fontId="4" fillId="0" borderId="1" xfId="1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 wrapText="1"/>
    </xf>
    <xf numFmtId="167" fontId="4" fillId="0" borderId="0" xfId="0" applyNumberFormat="1" applyFont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165" fontId="4" fillId="0" borderId="3" xfId="0" applyNumberFormat="1" applyFont="1" applyBorder="1" applyAlignment="1">
      <alignment horizontal="right" vertical="center" wrapText="1"/>
    </xf>
    <xf numFmtId="165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165" fontId="4" fillId="0" borderId="5" xfId="0" applyNumberFormat="1" applyFont="1" applyBorder="1" applyAlignment="1">
      <alignment horizontal="right" vertical="center" wrapText="1"/>
    </xf>
    <xf numFmtId="167" fontId="4" fillId="0" borderId="0" xfId="0" applyNumberFormat="1" applyFont="1" applyAlignment="1">
      <alignment vertical="center" wrapText="1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4" xfId="0" applyNumberFormat="1" applyFont="1" applyBorder="1" applyAlignment="1">
      <alignment horizontal="right" vertical="center"/>
    </xf>
    <xf numFmtId="173" fontId="4" fillId="0" borderId="0" xfId="1" applyNumberFormat="1" applyFont="1" applyAlignment="1">
      <alignment horizontal="right" vertical="center"/>
    </xf>
    <xf numFmtId="172" fontId="4" fillId="0" borderId="0" xfId="1" applyNumberFormat="1" applyFont="1" applyAlignment="1">
      <alignment horizontal="right" vertical="center"/>
    </xf>
    <xf numFmtId="174" fontId="4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7" fontId="4" fillId="0" borderId="0" xfId="1" applyNumberFormat="1" applyFont="1" applyAlignment="1">
      <alignment horizontal="right" vertical="center" wrapText="1"/>
    </xf>
    <xf numFmtId="168" fontId="4" fillId="0" borderId="0" xfId="2" applyNumberFormat="1" applyFont="1" applyFill="1" applyAlignment="1">
      <alignment horizontal="center" vertical="center"/>
    </xf>
    <xf numFmtId="168" fontId="4" fillId="0" borderId="0" xfId="2" applyNumberFormat="1" applyFont="1" applyFill="1" applyAlignment="1">
      <alignment horizontal="right" vertical="center"/>
    </xf>
    <xf numFmtId="169" fontId="4" fillId="0" borderId="1" xfId="2" applyNumberFormat="1" applyFont="1" applyFill="1" applyBorder="1" applyAlignment="1">
      <alignment horizontal="right" vertical="center" wrapText="1"/>
    </xf>
    <xf numFmtId="164" fontId="4" fillId="0" borderId="2" xfId="1" applyNumberFormat="1" applyFont="1" applyBorder="1" applyAlignment="1">
      <alignment horizontal="right" vertical="center"/>
    </xf>
    <xf numFmtId="168" fontId="3" fillId="0" borderId="0" xfId="2" applyNumberFormat="1" applyFont="1" applyFill="1" applyAlignment="1">
      <alignment horizontal="center" vertical="center"/>
    </xf>
    <xf numFmtId="168" fontId="4" fillId="0" borderId="0" xfId="2" applyNumberFormat="1" applyFont="1" applyFill="1" applyBorder="1" applyAlignment="1">
      <alignment horizontal="right" vertical="center" wrapText="1"/>
    </xf>
    <xf numFmtId="164" fontId="4" fillId="0" borderId="0" xfId="2" applyNumberFormat="1" applyFont="1" applyFill="1" applyBorder="1" applyAlignment="1">
      <alignment horizontal="right" vertical="center" wrapText="1"/>
    </xf>
    <xf numFmtId="168" fontId="4" fillId="0" borderId="0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right" vertical="center" wrapText="1"/>
    </xf>
    <xf numFmtId="164" fontId="4" fillId="0" borderId="0" xfId="2" applyNumberFormat="1" applyFont="1" applyFill="1" applyBorder="1" applyAlignment="1">
      <alignment horizontal="right" vertical="center"/>
    </xf>
    <xf numFmtId="168" fontId="4" fillId="0" borderId="1" xfId="2" applyNumberFormat="1" applyFont="1" applyFill="1" applyBorder="1" applyAlignment="1">
      <alignment horizontal="right" vertical="center" wrapText="1"/>
    </xf>
    <xf numFmtId="166" fontId="4" fillId="0" borderId="0" xfId="2" applyFont="1" applyFill="1" applyAlignment="1">
      <alignment horizontal="right" vertical="center"/>
    </xf>
    <xf numFmtId="168" fontId="4" fillId="0" borderId="0" xfId="2" applyNumberFormat="1" applyFont="1" applyFill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8" fontId="4" fillId="0" borderId="1" xfId="2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vertical="center" wrapText="1"/>
    </xf>
    <xf numFmtId="168" fontId="4" fillId="0" borderId="0" xfId="2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168" fontId="4" fillId="0" borderId="4" xfId="2" applyNumberFormat="1" applyFont="1" applyFill="1" applyBorder="1" applyAlignment="1">
      <alignment horizontal="right" vertical="center" wrapText="1"/>
    </xf>
    <xf numFmtId="171" fontId="4" fillId="0" borderId="0" xfId="1" applyNumberFormat="1" applyFont="1" applyAlignment="1">
      <alignment horizontal="right" vertical="center"/>
    </xf>
    <xf numFmtId="171" fontId="4" fillId="0" borderId="0" xfId="1" applyNumberFormat="1" applyFont="1" applyAlignment="1">
      <alignment horizontal="center" vertical="center"/>
    </xf>
    <xf numFmtId="173" fontId="4" fillId="0" borderId="4" xfId="1" applyNumberFormat="1" applyFont="1" applyBorder="1" applyAlignment="1">
      <alignment horizontal="right" vertical="center"/>
    </xf>
    <xf numFmtId="166" fontId="4" fillId="0" borderId="4" xfId="2" applyFont="1" applyFill="1" applyBorder="1" applyAlignment="1">
      <alignment horizontal="righ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6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right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right" vertical="center" wrapText="1"/>
    </xf>
    <xf numFmtId="164" fontId="3" fillId="0" borderId="0" xfId="5" applyNumberFormat="1" applyFont="1" applyAlignment="1">
      <alignment vertical="center"/>
    </xf>
    <xf numFmtId="167" fontId="4" fillId="0" borderId="0" xfId="1" applyNumberFormat="1" applyFont="1" applyAlignment="1">
      <alignment vertical="center" wrapText="1"/>
    </xf>
    <xf numFmtId="164" fontId="4" fillId="0" borderId="0" xfId="5" applyNumberFormat="1" applyFont="1" applyAlignment="1">
      <alignment vertical="center"/>
    </xf>
    <xf numFmtId="169" fontId="4" fillId="0" borderId="0" xfId="2" applyNumberFormat="1" applyFont="1" applyFill="1" applyBorder="1" applyAlignment="1">
      <alignment horizontal="right" vertical="center" wrapText="1"/>
    </xf>
    <xf numFmtId="167" fontId="4" fillId="0" borderId="1" xfId="1" applyNumberFormat="1" applyFont="1" applyBorder="1" applyAlignment="1">
      <alignment horizontal="right"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167" fontId="4" fillId="0" borderId="4" xfId="1" applyNumberFormat="1" applyFont="1" applyBorder="1" applyAlignment="1">
      <alignment horizontal="right" vertical="center" wrapText="1"/>
    </xf>
    <xf numFmtId="164" fontId="4" fillId="0" borderId="4" xfId="1" applyNumberFormat="1" applyFont="1" applyBorder="1" applyAlignment="1">
      <alignment horizontal="right" vertical="center" wrapText="1"/>
    </xf>
    <xf numFmtId="166" fontId="4" fillId="0" borderId="0" xfId="2" applyFont="1" applyFill="1" applyAlignment="1">
      <alignment vertical="center"/>
    </xf>
    <xf numFmtId="164" fontId="3" fillId="0" borderId="1" xfId="1" applyNumberFormat="1" applyFont="1" applyBorder="1" applyAlignment="1">
      <alignment horizontal="right" vertical="center" wrapText="1"/>
    </xf>
    <xf numFmtId="167" fontId="4" fillId="0" borderId="0" xfId="1" applyNumberFormat="1" applyFont="1" applyAlignment="1">
      <alignment horizontal="right" vertical="center"/>
    </xf>
    <xf numFmtId="167" fontId="4" fillId="0" borderId="0" xfId="1" applyNumberFormat="1" applyFont="1" applyAlignment="1">
      <alignment horizontal="center" vertical="center"/>
    </xf>
    <xf numFmtId="0" fontId="4" fillId="0" borderId="0" xfId="1" quotePrefix="1" applyFont="1" applyAlignment="1">
      <alignment vertical="center"/>
    </xf>
    <xf numFmtId="0" fontId="4" fillId="0" borderId="0" xfId="1" quotePrefix="1" applyFont="1" applyAlignment="1">
      <alignment horizontal="center" vertical="center"/>
    </xf>
    <xf numFmtId="167" fontId="4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horizontal="justify" vertical="center"/>
    </xf>
    <xf numFmtId="175" fontId="4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4" fillId="0" borderId="0" xfId="1" quotePrefix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</cellXfs>
  <cellStyles count="6">
    <cellStyle name="Comma 2" xfId="2" xr:uid="{C701F4D6-513A-40C7-82D5-AFF574A86058}"/>
    <cellStyle name="Normal" xfId="0" builtinId="0"/>
    <cellStyle name="Normal 147 2" xfId="3" xr:uid="{1163DCAA-7B10-4CAB-97E6-00B036DE6628}"/>
    <cellStyle name="Normal 2" xfId="1" xr:uid="{1072ED9D-2F55-43EC-AE7F-3277AAC80507}"/>
    <cellStyle name="Normal_L'Oreal 2550" xfId="5" xr:uid="{736CE157-B8FF-46DD-9169-72673AD5BC5B}"/>
    <cellStyle name="Percent 2" xfId="4" xr:uid="{31CA5D6D-69F6-4E42-BA4B-213B24CAC645}"/>
  </cellStyles>
  <dxfs count="0"/>
  <tableStyles count="0" defaultTableStyle="TableStyleMedium2" defaultPivotStyle="PivotStyleLight16"/>
  <colors>
    <mruColors>
      <color rgb="FF66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BACAB-3D17-4CEF-B3C9-DF3E1E37A360}">
  <sheetPr>
    <tabColor theme="5" tint="0.79998168889431442"/>
  </sheetPr>
  <dimension ref="A1:L131"/>
  <sheetViews>
    <sheetView tabSelected="1" zoomScaleNormal="100" zoomScaleSheetLayoutView="111" workbookViewId="0">
      <selection activeCell="M12" sqref="M12"/>
    </sheetView>
  </sheetViews>
  <sheetFormatPr defaultColWidth="9" defaultRowHeight="21" customHeight="1"/>
  <cols>
    <col min="1" max="1" width="1.42578125" style="37" customWidth="1"/>
    <col min="2" max="2" width="30.28515625" style="9" customWidth="1"/>
    <col min="3" max="3" width="9" style="2" customWidth="1"/>
    <col min="4" max="4" width="0.7109375" style="2" customWidth="1"/>
    <col min="5" max="5" width="12.7109375" style="4" customWidth="1"/>
    <col min="6" max="6" width="0.7109375" style="2" customWidth="1"/>
    <col min="7" max="7" width="12.7109375" style="4" customWidth="1"/>
    <col min="8" max="8" width="0.7109375" style="2" customWidth="1"/>
    <col min="9" max="9" width="12.7109375" style="4" customWidth="1"/>
    <col min="10" max="10" width="0.7109375" style="2" customWidth="1"/>
    <col min="11" max="11" width="12.7109375" style="4" customWidth="1"/>
    <col min="12" max="16384" width="9" style="2"/>
  </cols>
  <sheetData>
    <row r="1" spans="1:11" ht="21.75" customHeight="1">
      <c r="A1" s="1" t="s">
        <v>0</v>
      </c>
      <c r="B1" s="2"/>
      <c r="C1" s="3"/>
    </row>
    <row r="2" spans="1:11" ht="21.75" customHeight="1">
      <c r="A2" s="1" t="s">
        <v>1</v>
      </c>
      <c r="B2" s="2"/>
      <c r="C2" s="3"/>
    </row>
    <row r="3" spans="1:11" ht="21.75" customHeight="1">
      <c r="A3" s="5" t="s">
        <v>2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21.75" customHeight="1">
      <c r="A4" s="9"/>
      <c r="B4" s="10"/>
    </row>
    <row r="5" spans="1:11" ht="21.75" customHeight="1">
      <c r="A5" s="9"/>
      <c r="B5" s="10"/>
      <c r="E5" s="120" t="s">
        <v>146</v>
      </c>
      <c r="F5" s="120"/>
      <c r="G5" s="120"/>
    </row>
    <row r="6" spans="1:11" ht="21.75" customHeight="1">
      <c r="A6" s="9"/>
      <c r="B6" s="10"/>
      <c r="E6" s="121" t="s">
        <v>160</v>
      </c>
      <c r="F6" s="121"/>
      <c r="G6" s="121"/>
      <c r="H6" s="12"/>
      <c r="I6" s="121" t="s">
        <v>145</v>
      </c>
      <c r="J6" s="121"/>
      <c r="K6" s="121"/>
    </row>
    <row r="7" spans="1:11" ht="21.75" customHeight="1">
      <c r="A7" s="9"/>
      <c r="B7" s="10"/>
      <c r="C7" s="16"/>
      <c r="D7" s="13"/>
      <c r="E7" s="14" t="s">
        <v>3</v>
      </c>
      <c r="F7" s="15"/>
      <c r="G7" s="14" t="s">
        <v>4</v>
      </c>
      <c r="H7" s="15"/>
      <c r="I7" s="14" t="s">
        <v>3</v>
      </c>
      <c r="J7" s="15"/>
      <c r="K7" s="14" t="s">
        <v>4</v>
      </c>
    </row>
    <row r="8" spans="1:11" ht="21.75" customHeight="1">
      <c r="A8" s="9"/>
      <c r="B8" s="10"/>
      <c r="C8" s="11" t="s">
        <v>5</v>
      </c>
      <c r="D8" s="15"/>
      <c r="E8" s="17" t="s">
        <v>142</v>
      </c>
      <c r="F8" s="15"/>
      <c r="G8" s="17" t="s">
        <v>142</v>
      </c>
      <c r="H8" s="15"/>
      <c r="I8" s="17" t="s">
        <v>142</v>
      </c>
      <c r="J8" s="15"/>
      <c r="K8" s="17" t="s">
        <v>142</v>
      </c>
    </row>
    <row r="9" spans="1:11" ht="8.1" customHeight="1">
      <c r="A9" s="9"/>
      <c r="B9" s="10"/>
      <c r="C9" s="12"/>
      <c r="D9" s="15"/>
      <c r="E9" s="14"/>
      <c r="F9" s="15"/>
      <c r="G9" s="14"/>
      <c r="H9" s="15"/>
      <c r="I9" s="14"/>
      <c r="J9" s="15"/>
      <c r="K9" s="14"/>
    </row>
    <row r="10" spans="1:11" ht="21.75" customHeight="1">
      <c r="A10" s="18" t="s">
        <v>6</v>
      </c>
      <c r="B10" s="10"/>
      <c r="C10" s="13"/>
      <c r="D10" s="13"/>
      <c r="E10" s="19"/>
      <c r="F10" s="13"/>
      <c r="G10" s="19"/>
      <c r="H10" s="13"/>
      <c r="I10" s="19"/>
      <c r="J10" s="13"/>
      <c r="K10" s="19"/>
    </row>
    <row r="11" spans="1:11" ht="6" customHeight="1">
      <c r="A11" s="18"/>
      <c r="B11" s="10"/>
      <c r="C11" s="13"/>
      <c r="D11" s="13"/>
      <c r="E11" s="19"/>
      <c r="F11" s="13"/>
      <c r="G11" s="19"/>
      <c r="H11" s="13"/>
      <c r="I11" s="19"/>
      <c r="J11" s="13"/>
      <c r="K11" s="19"/>
    </row>
    <row r="12" spans="1:11" ht="21.75" customHeight="1">
      <c r="A12" s="18" t="s">
        <v>7</v>
      </c>
      <c r="B12" s="10"/>
      <c r="C12" s="13"/>
      <c r="D12" s="13"/>
      <c r="E12" s="19"/>
      <c r="F12" s="20"/>
      <c r="G12" s="19"/>
      <c r="H12" s="20"/>
      <c r="I12" s="19"/>
      <c r="J12" s="20"/>
      <c r="K12" s="19"/>
    </row>
    <row r="13" spans="1:11" ht="6" customHeight="1">
      <c r="A13" s="18"/>
      <c r="B13" s="10"/>
      <c r="C13" s="13"/>
      <c r="D13" s="13"/>
      <c r="E13" s="19"/>
      <c r="F13" s="20"/>
      <c r="G13" s="19"/>
      <c r="H13" s="20"/>
      <c r="I13" s="19"/>
      <c r="J13" s="20"/>
      <c r="K13" s="19"/>
    </row>
    <row r="14" spans="1:11" ht="21.75" customHeight="1">
      <c r="A14" s="9" t="s">
        <v>8</v>
      </c>
      <c r="B14" s="10"/>
      <c r="C14" s="21">
        <v>10</v>
      </c>
      <c r="D14" s="13"/>
      <c r="E14" s="54">
        <v>259122963</v>
      </c>
      <c r="F14" s="54"/>
      <c r="G14" s="54">
        <v>204399765</v>
      </c>
      <c r="H14" s="54"/>
      <c r="I14" s="54">
        <v>259122963</v>
      </c>
      <c r="J14" s="54"/>
      <c r="K14" s="54">
        <v>204399765</v>
      </c>
    </row>
    <row r="15" spans="1:11" ht="21.75" customHeight="1">
      <c r="A15" s="9" t="s">
        <v>9</v>
      </c>
      <c r="B15" s="10"/>
      <c r="C15" s="21">
        <v>11</v>
      </c>
      <c r="D15" s="13"/>
      <c r="E15" s="54">
        <v>153375271</v>
      </c>
      <c r="F15" s="54"/>
      <c r="G15" s="54">
        <v>148744234</v>
      </c>
      <c r="H15" s="54"/>
      <c r="I15" s="22">
        <v>153375271</v>
      </c>
      <c r="J15" s="54"/>
      <c r="K15" s="54">
        <v>148744234</v>
      </c>
    </row>
    <row r="16" spans="1:11" ht="21.75" customHeight="1">
      <c r="A16" s="9" t="s">
        <v>10</v>
      </c>
      <c r="B16" s="10"/>
      <c r="C16" s="2">
        <v>13</v>
      </c>
      <c r="D16" s="13"/>
      <c r="E16" s="54">
        <v>87142673</v>
      </c>
      <c r="F16" s="54"/>
      <c r="G16" s="54">
        <v>66561008</v>
      </c>
      <c r="H16" s="54"/>
      <c r="I16" s="55">
        <v>87142673</v>
      </c>
      <c r="J16" s="54"/>
      <c r="K16" s="55">
        <v>66561008</v>
      </c>
    </row>
    <row r="17" spans="1:11" ht="21.75" customHeight="1">
      <c r="A17" s="9" t="s">
        <v>11</v>
      </c>
      <c r="B17" s="10"/>
      <c r="C17" s="21"/>
      <c r="D17" s="13"/>
      <c r="E17" s="56">
        <v>6772097</v>
      </c>
      <c r="F17" s="54"/>
      <c r="G17" s="56">
        <v>9588025</v>
      </c>
      <c r="H17" s="54"/>
      <c r="I17" s="56">
        <v>6772097</v>
      </c>
      <c r="J17" s="54"/>
      <c r="K17" s="56">
        <v>9588025</v>
      </c>
    </row>
    <row r="18" spans="1:11" ht="6" customHeight="1">
      <c r="A18" s="9"/>
      <c r="B18" s="10"/>
      <c r="C18" s="21"/>
      <c r="D18" s="13"/>
      <c r="E18" s="19"/>
      <c r="F18" s="20"/>
      <c r="G18" s="19"/>
      <c r="H18" s="20"/>
      <c r="I18" s="19"/>
      <c r="J18" s="20"/>
      <c r="K18" s="19"/>
    </row>
    <row r="19" spans="1:11" ht="21.75" customHeight="1">
      <c r="A19" s="18" t="s">
        <v>12</v>
      </c>
      <c r="B19" s="10"/>
      <c r="C19" s="13"/>
      <c r="D19" s="13"/>
      <c r="E19" s="24">
        <f>SUM(E14:E17)</f>
        <v>506413004</v>
      </c>
      <c r="F19" s="20"/>
      <c r="G19" s="24">
        <f>SUM(G14:G17)</f>
        <v>429293032</v>
      </c>
      <c r="H19" s="20"/>
      <c r="I19" s="24">
        <f>SUM(I14:I17)</f>
        <v>506413004</v>
      </c>
      <c r="J19" s="20"/>
      <c r="K19" s="24">
        <f>SUM(K14:K17)</f>
        <v>429293032</v>
      </c>
    </row>
    <row r="20" spans="1:11" ht="15" customHeight="1">
      <c r="A20" s="9"/>
      <c r="B20" s="10"/>
      <c r="C20" s="13"/>
      <c r="D20" s="13"/>
      <c r="E20" s="19"/>
      <c r="F20" s="20"/>
      <c r="G20" s="19"/>
      <c r="H20" s="20"/>
      <c r="I20" s="19"/>
      <c r="J20" s="20"/>
      <c r="K20" s="19"/>
    </row>
    <row r="21" spans="1:11" ht="21.75" customHeight="1">
      <c r="A21" s="18" t="s">
        <v>13</v>
      </c>
      <c r="B21" s="10"/>
      <c r="C21" s="13"/>
      <c r="D21" s="13"/>
      <c r="E21" s="19"/>
      <c r="F21" s="13"/>
      <c r="G21" s="19"/>
      <c r="H21" s="13"/>
      <c r="I21" s="19"/>
      <c r="J21" s="13"/>
      <c r="K21" s="19"/>
    </row>
    <row r="22" spans="1:11" ht="6" customHeight="1">
      <c r="A22" s="18"/>
      <c r="B22" s="10"/>
      <c r="C22" s="13"/>
      <c r="D22" s="13"/>
      <c r="E22" s="19"/>
      <c r="F22" s="13"/>
      <c r="G22" s="19"/>
      <c r="H22" s="13"/>
      <c r="I22" s="19"/>
      <c r="J22" s="13"/>
      <c r="K22" s="19"/>
    </row>
    <row r="23" spans="1:11" ht="21.75" customHeight="1">
      <c r="A23" s="9" t="s">
        <v>14</v>
      </c>
      <c r="B23" s="10"/>
      <c r="C23" s="21">
        <v>14</v>
      </c>
      <c r="D23" s="13"/>
      <c r="E23" s="54">
        <v>455057856</v>
      </c>
      <c r="F23" s="54"/>
      <c r="G23" s="54">
        <v>511336034</v>
      </c>
      <c r="H23" s="54"/>
      <c r="I23" s="54">
        <v>143223995</v>
      </c>
      <c r="J23" s="54"/>
      <c r="K23" s="54">
        <v>58173970</v>
      </c>
    </row>
    <row r="24" spans="1:11" ht="22.9" customHeight="1">
      <c r="A24" s="9" t="s">
        <v>15</v>
      </c>
      <c r="B24" s="10"/>
      <c r="C24" s="21"/>
      <c r="D24" s="13"/>
      <c r="E24" s="54"/>
      <c r="F24" s="54"/>
      <c r="G24" s="54"/>
      <c r="H24" s="54"/>
      <c r="I24" s="54"/>
      <c r="J24" s="54"/>
      <c r="K24" s="54"/>
    </row>
    <row r="25" spans="1:11" ht="21.75" customHeight="1">
      <c r="A25" s="9"/>
      <c r="B25" s="10" t="s">
        <v>16</v>
      </c>
      <c r="C25" s="21">
        <v>12</v>
      </c>
      <c r="D25" s="13"/>
      <c r="E25" s="54">
        <v>299277844</v>
      </c>
      <c r="F25" s="54"/>
      <c r="G25" s="54">
        <v>288978755</v>
      </c>
      <c r="H25" s="54"/>
      <c r="I25" s="54">
        <v>299277844</v>
      </c>
      <c r="J25" s="54"/>
      <c r="K25" s="54">
        <v>288978755</v>
      </c>
    </row>
    <row r="26" spans="1:11" ht="21.75" customHeight="1">
      <c r="A26" s="9" t="s">
        <v>17</v>
      </c>
      <c r="B26" s="10"/>
      <c r="C26" s="21">
        <v>15</v>
      </c>
      <c r="D26" s="13"/>
      <c r="E26" s="54">
        <v>3786168</v>
      </c>
      <c r="F26" s="54"/>
      <c r="G26" s="54">
        <v>6046905</v>
      </c>
      <c r="H26" s="54"/>
      <c r="I26" s="54">
        <v>3786168</v>
      </c>
      <c r="J26" s="54"/>
      <c r="K26" s="54">
        <v>6046905</v>
      </c>
    </row>
    <row r="27" spans="1:11" ht="21.75" customHeight="1">
      <c r="A27" s="9" t="s">
        <v>18</v>
      </c>
      <c r="B27" s="10"/>
      <c r="C27" s="21">
        <v>16</v>
      </c>
      <c r="D27" s="13"/>
      <c r="E27" s="54">
        <v>21772000</v>
      </c>
      <c r="F27" s="54"/>
      <c r="G27" s="54">
        <v>21772000</v>
      </c>
      <c r="H27" s="54"/>
      <c r="I27" s="54">
        <v>21772000</v>
      </c>
      <c r="J27" s="54"/>
      <c r="K27" s="54">
        <v>21772000</v>
      </c>
    </row>
    <row r="28" spans="1:11" ht="21.75" customHeight="1">
      <c r="A28" s="25" t="s">
        <v>19</v>
      </c>
      <c r="B28" s="10"/>
      <c r="C28" s="21">
        <v>17</v>
      </c>
      <c r="D28" s="13"/>
      <c r="E28" s="54">
        <v>19941241</v>
      </c>
      <c r="F28" s="54"/>
      <c r="G28" s="54">
        <v>19312468</v>
      </c>
      <c r="H28" s="54"/>
      <c r="I28" s="54">
        <v>19941241</v>
      </c>
      <c r="J28" s="54"/>
      <c r="K28" s="54">
        <v>19312468</v>
      </c>
    </row>
    <row r="29" spans="1:11" ht="21.75" customHeight="1">
      <c r="A29" s="9" t="s">
        <v>20</v>
      </c>
      <c r="B29" s="10"/>
      <c r="C29" s="21">
        <v>18</v>
      </c>
      <c r="D29" s="13"/>
      <c r="E29" s="54">
        <v>1714129</v>
      </c>
      <c r="F29" s="54"/>
      <c r="G29" s="54">
        <v>1621338</v>
      </c>
      <c r="H29" s="54"/>
      <c r="I29" s="54">
        <v>1714129</v>
      </c>
      <c r="J29" s="54"/>
      <c r="K29" s="54">
        <v>1621338</v>
      </c>
    </row>
    <row r="30" spans="1:11" ht="21.75" customHeight="1">
      <c r="A30" s="9" t="s">
        <v>21</v>
      </c>
      <c r="B30" s="10"/>
      <c r="C30" s="21"/>
      <c r="D30" s="13"/>
      <c r="E30" s="56">
        <v>602300</v>
      </c>
      <c r="F30" s="54"/>
      <c r="G30" s="56">
        <v>402300</v>
      </c>
      <c r="H30" s="54"/>
      <c r="I30" s="57">
        <v>602300</v>
      </c>
      <c r="J30" s="54"/>
      <c r="K30" s="57">
        <v>402300</v>
      </c>
    </row>
    <row r="31" spans="1:11" ht="6" customHeight="1">
      <c r="A31" s="9"/>
      <c r="B31" s="10"/>
      <c r="C31" s="21"/>
      <c r="D31" s="13"/>
      <c r="E31" s="19"/>
      <c r="F31" s="20"/>
      <c r="G31" s="19"/>
      <c r="H31" s="20"/>
      <c r="I31" s="19"/>
      <c r="J31" s="20"/>
      <c r="K31" s="19"/>
    </row>
    <row r="32" spans="1:11" ht="21.75" customHeight="1">
      <c r="A32" s="18" t="s">
        <v>22</v>
      </c>
      <c r="B32" s="10"/>
      <c r="C32" s="13"/>
      <c r="D32" s="13"/>
      <c r="E32" s="23">
        <f>SUM(E23:E31)</f>
        <v>802151538</v>
      </c>
      <c r="F32" s="20"/>
      <c r="G32" s="23">
        <f>SUM(G23:G31)</f>
        <v>849469800</v>
      </c>
      <c r="H32" s="20"/>
      <c r="I32" s="23">
        <f>SUM(I23:I31)</f>
        <v>490317677</v>
      </c>
      <c r="J32" s="20"/>
      <c r="K32" s="23">
        <f>SUM(K23:K31)</f>
        <v>396307736</v>
      </c>
    </row>
    <row r="33" spans="1:11" ht="6" customHeight="1">
      <c r="A33" s="9"/>
      <c r="B33" s="10"/>
      <c r="C33" s="13"/>
      <c r="D33" s="13"/>
      <c r="E33" s="19"/>
      <c r="F33" s="20"/>
      <c r="G33" s="19"/>
      <c r="H33" s="20"/>
      <c r="I33" s="19"/>
      <c r="J33" s="20"/>
      <c r="K33" s="19"/>
    </row>
    <row r="34" spans="1:11" ht="21.75" customHeight="1" thickBot="1">
      <c r="A34" s="18" t="s">
        <v>23</v>
      </c>
      <c r="B34" s="10"/>
      <c r="C34" s="13"/>
      <c r="D34" s="13"/>
      <c r="E34" s="26">
        <f>E19+E32</f>
        <v>1308564542</v>
      </c>
      <c r="F34" s="20"/>
      <c r="G34" s="26">
        <f>G19+G32</f>
        <v>1278762832</v>
      </c>
      <c r="H34" s="20"/>
      <c r="I34" s="26">
        <f>I19+I32</f>
        <v>996730681</v>
      </c>
      <c r="J34" s="20"/>
      <c r="K34" s="26">
        <f>K19+K32</f>
        <v>825600768</v>
      </c>
    </row>
    <row r="35" spans="1:11" ht="21.75" customHeight="1" thickTop="1">
      <c r="A35" s="27"/>
      <c r="B35" s="27"/>
      <c r="C35" s="27"/>
      <c r="D35" s="27"/>
      <c r="E35" s="28"/>
      <c r="F35" s="27"/>
      <c r="G35" s="28"/>
      <c r="H35" s="27"/>
      <c r="I35" s="28"/>
      <c r="J35" s="27"/>
      <c r="K35" s="28"/>
    </row>
    <row r="36" spans="1:11" ht="21.75" customHeight="1">
      <c r="A36" s="27"/>
      <c r="B36" s="27"/>
      <c r="C36" s="27"/>
      <c r="D36" s="27"/>
      <c r="E36" s="28"/>
      <c r="F36" s="27"/>
      <c r="G36" s="28"/>
      <c r="H36" s="27"/>
      <c r="I36" s="28"/>
      <c r="J36" s="27"/>
      <c r="K36" s="28"/>
    </row>
    <row r="37" spans="1:11" ht="21.75" customHeight="1">
      <c r="A37" s="27"/>
      <c r="B37" s="27"/>
      <c r="C37" s="27"/>
      <c r="D37" s="27"/>
      <c r="E37" s="28"/>
      <c r="F37" s="27"/>
      <c r="G37" s="28"/>
      <c r="H37" s="27"/>
      <c r="I37" s="28"/>
      <c r="J37" s="27"/>
      <c r="K37" s="28"/>
    </row>
    <row r="38" spans="1:11" ht="21.75" customHeight="1">
      <c r="A38" s="27"/>
      <c r="B38" s="27"/>
      <c r="C38" s="27"/>
      <c r="D38" s="27"/>
      <c r="E38" s="28"/>
      <c r="F38" s="27"/>
      <c r="G38" s="28"/>
      <c r="H38" s="27"/>
      <c r="I38" s="28"/>
      <c r="J38" s="27"/>
      <c r="K38" s="28"/>
    </row>
    <row r="39" spans="1:11" ht="21.75" customHeight="1">
      <c r="A39" s="27"/>
      <c r="B39" s="27"/>
      <c r="C39" s="27"/>
      <c r="D39" s="27"/>
      <c r="E39" s="28"/>
      <c r="F39" s="27"/>
      <c r="G39" s="28"/>
      <c r="H39" s="27"/>
      <c r="I39" s="28"/>
      <c r="J39" s="27"/>
      <c r="K39" s="28"/>
    </row>
    <row r="40" spans="1:11" ht="21" customHeight="1">
      <c r="A40" s="27"/>
      <c r="B40" s="27"/>
      <c r="C40" s="27"/>
      <c r="D40" s="27"/>
      <c r="E40" s="28"/>
      <c r="F40" s="27"/>
      <c r="G40" s="28"/>
      <c r="H40" s="27"/>
      <c r="I40" s="28"/>
      <c r="J40" s="27"/>
      <c r="K40" s="28"/>
    </row>
    <row r="41" spans="1:11" ht="21.75" customHeight="1">
      <c r="A41" s="27"/>
      <c r="B41" s="27"/>
      <c r="C41" s="27"/>
      <c r="D41" s="27"/>
      <c r="E41" s="28"/>
      <c r="F41" s="27"/>
      <c r="G41" s="28"/>
      <c r="H41" s="27"/>
      <c r="I41" s="28"/>
      <c r="J41" s="27"/>
      <c r="K41" s="28"/>
    </row>
    <row r="42" spans="1:11" ht="21.75" customHeight="1">
      <c r="A42" s="27"/>
      <c r="B42" s="27"/>
      <c r="C42" s="27"/>
      <c r="D42" s="27"/>
      <c r="E42" s="28"/>
      <c r="F42" s="27"/>
      <c r="G42" s="28"/>
      <c r="H42" s="27"/>
      <c r="I42" s="28"/>
      <c r="J42" s="27"/>
      <c r="K42" s="28"/>
    </row>
    <row r="43" spans="1:11" ht="13.5" customHeight="1">
      <c r="A43" s="27"/>
      <c r="B43" s="27"/>
      <c r="C43" s="27"/>
      <c r="D43" s="27"/>
      <c r="E43" s="28"/>
      <c r="F43" s="27"/>
      <c r="G43" s="28"/>
      <c r="H43" s="27"/>
      <c r="I43" s="28"/>
      <c r="J43" s="27"/>
      <c r="K43" s="28"/>
    </row>
    <row r="44" spans="1:11" ht="22.15" customHeight="1">
      <c r="A44" s="29" t="s">
        <v>166</v>
      </c>
      <c r="B44" s="30"/>
      <c r="C44" s="6"/>
      <c r="D44" s="6"/>
      <c r="E44" s="8"/>
      <c r="F44" s="6"/>
      <c r="G44" s="8"/>
      <c r="H44" s="6"/>
      <c r="I44" s="8"/>
      <c r="J44" s="6"/>
      <c r="K44" s="8"/>
    </row>
    <row r="45" spans="1:11" ht="21.75" customHeight="1">
      <c r="A45" s="1" t="str">
        <f>A1</f>
        <v>บริษัท มุ่งพัฒนา อินเตอร์แนชชั่นแนล จำกัด (มหาชน)</v>
      </c>
      <c r="B45" s="2"/>
      <c r="C45" s="3"/>
    </row>
    <row r="46" spans="1:11" ht="21.75" customHeight="1">
      <c r="A46" s="1" t="s">
        <v>24</v>
      </c>
      <c r="B46" s="2"/>
      <c r="C46" s="3"/>
    </row>
    <row r="47" spans="1:11" ht="21.75" customHeight="1">
      <c r="A47" s="5" t="str">
        <f>A3</f>
        <v>ณ วันที่ 31 ธันวาคม พ.ศ. 2568</v>
      </c>
      <c r="B47" s="6"/>
      <c r="C47" s="7"/>
      <c r="D47" s="6"/>
      <c r="E47" s="8"/>
      <c r="F47" s="6"/>
      <c r="G47" s="8"/>
      <c r="H47" s="6"/>
      <c r="I47" s="8"/>
      <c r="J47" s="6"/>
      <c r="K47" s="8"/>
    </row>
    <row r="48" spans="1:11" ht="21.75" customHeight="1">
      <c r="A48" s="9"/>
      <c r="B48" s="10"/>
    </row>
    <row r="49" spans="1:11" ht="21.75" customHeight="1">
      <c r="A49" s="9"/>
      <c r="B49" s="10"/>
      <c r="E49" s="120" t="s">
        <v>146</v>
      </c>
      <c r="F49" s="120"/>
      <c r="G49" s="120"/>
    </row>
    <row r="50" spans="1:11" ht="21.75" customHeight="1">
      <c r="A50" s="9"/>
      <c r="B50" s="10"/>
      <c r="E50" s="121" t="s">
        <v>160</v>
      </c>
      <c r="F50" s="121"/>
      <c r="G50" s="121"/>
      <c r="H50" s="12"/>
      <c r="I50" s="121" t="s">
        <v>145</v>
      </c>
      <c r="J50" s="121"/>
      <c r="K50" s="121"/>
    </row>
    <row r="51" spans="1:11" ht="21.75" customHeight="1">
      <c r="A51" s="9"/>
      <c r="B51" s="10"/>
      <c r="C51" s="16"/>
      <c r="D51" s="13"/>
      <c r="E51" s="14" t="s">
        <v>3</v>
      </c>
      <c r="F51" s="15"/>
      <c r="G51" s="14" t="s">
        <v>4</v>
      </c>
      <c r="H51" s="15"/>
      <c r="I51" s="14" t="s">
        <v>3</v>
      </c>
      <c r="J51" s="15"/>
      <c r="K51" s="14" t="s">
        <v>4</v>
      </c>
    </row>
    <row r="52" spans="1:11" ht="21.75" customHeight="1">
      <c r="A52" s="9"/>
      <c r="B52" s="10"/>
      <c r="C52" s="11" t="s">
        <v>5</v>
      </c>
      <c r="D52" s="15"/>
      <c r="E52" s="17" t="s">
        <v>142</v>
      </c>
      <c r="F52" s="15"/>
      <c r="G52" s="17" t="s">
        <v>142</v>
      </c>
      <c r="H52" s="15"/>
      <c r="I52" s="17" t="s">
        <v>142</v>
      </c>
      <c r="J52" s="15"/>
      <c r="K52" s="17" t="s">
        <v>142</v>
      </c>
    </row>
    <row r="53" spans="1:11" ht="8.1" customHeight="1">
      <c r="A53" s="9"/>
      <c r="B53" s="10"/>
      <c r="C53" s="12"/>
      <c r="D53" s="15"/>
      <c r="E53" s="14"/>
      <c r="F53" s="15"/>
      <c r="G53" s="14"/>
      <c r="H53" s="15"/>
      <c r="I53" s="14"/>
      <c r="J53" s="15"/>
      <c r="K53" s="14"/>
    </row>
    <row r="54" spans="1:11" ht="21.75" customHeight="1">
      <c r="A54" s="18" t="s">
        <v>25</v>
      </c>
      <c r="B54" s="31"/>
      <c r="C54" s="13"/>
      <c r="D54" s="13"/>
      <c r="E54" s="20"/>
      <c r="F54" s="13"/>
      <c r="G54" s="20"/>
      <c r="H54" s="13"/>
      <c r="I54" s="20"/>
      <c r="J54" s="13"/>
      <c r="K54" s="20"/>
    </row>
    <row r="55" spans="1:11" ht="6" customHeight="1">
      <c r="A55" s="18"/>
      <c r="B55" s="31"/>
      <c r="C55" s="13"/>
      <c r="D55" s="13"/>
      <c r="E55" s="20"/>
      <c r="F55" s="13"/>
      <c r="G55" s="20"/>
      <c r="H55" s="13"/>
      <c r="I55" s="20"/>
      <c r="J55" s="13"/>
      <c r="K55" s="20"/>
    </row>
    <row r="56" spans="1:11" ht="21.75" customHeight="1">
      <c r="A56" s="18" t="s">
        <v>26</v>
      </c>
      <c r="B56" s="31"/>
      <c r="C56" s="13"/>
      <c r="D56" s="13"/>
      <c r="E56" s="20"/>
      <c r="F56" s="13"/>
      <c r="G56" s="20"/>
      <c r="H56" s="13"/>
      <c r="I56" s="20"/>
      <c r="J56" s="13"/>
      <c r="K56" s="19"/>
    </row>
    <row r="57" spans="1:11" ht="6" customHeight="1">
      <c r="A57" s="18"/>
      <c r="B57" s="31"/>
      <c r="C57" s="13"/>
      <c r="D57" s="13"/>
      <c r="E57" s="20"/>
      <c r="F57" s="13"/>
      <c r="G57" s="32"/>
      <c r="I57" s="32"/>
      <c r="K57" s="19"/>
    </row>
    <row r="58" spans="1:11" ht="21.75" customHeight="1">
      <c r="A58" s="9" t="s">
        <v>27</v>
      </c>
      <c r="B58" s="33"/>
      <c r="C58" s="21">
        <v>19</v>
      </c>
      <c r="E58" s="54">
        <v>193027128</v>
      </c>
      <c r="F58" s="54"/>
      <c r="G58" s="54">
        <v>170475958</v>
      </c>
      <c r="H58" s="54"/>
      <c r="I58" s="54">
        <v>193027128</v>
      </c>
      <c r="J58" s="54"/>
      <c r="K58" s="54">
        <v>170475958</v>
      </c>
    </row>
    <row r="59" spans="1:11" ht="21.75" customHeight="1">
      <c r="A59" s="9" t="s">
        <v>28</v>
      </c>
      <c r="B59" s="31"/>
      <c r="E59" s="54"/>
      <c r="F59" s="54"/>
      <c r="G59" s="54"/>
      <c r="H59" s="54"/>
      <c r="I59" s="54"/>
      <c r="J59" s="54"/>
      <c r="K59" s="54"/>
    </row>
    <row r="60" spans="1:11" ht="21.75" customHeight="1">
      <c r="A60" s="9"/>
      <c r="B60" s="9" t="s">
        <v>29</v>
      </c>
      <c r="E60" s="54">
        <v>8338637</v>
      </c>
      <c r="F60" s="54"/>
      <c r="G60" s="54">
        <v>7469744</v>
      </c>
      <c r="H60" s="54"/>
      <c r="I60" s="54">
        <v>8338637</v>
      </c>
      <c r="J60" s="54"/>
      <c r="K60" s="54">
        <v>7469744</v>
      </c>
    </row>
    <row r="61" spans="1:11" ht="21.75" customHeight="1">
      <c r="A61" s="9" t="s">
        <v>30</v>
      </c>
      <c r="B61" s="33"/>
      <c r="C61" s="21"/>
      <c r="E61" s="56">
        <v>5522480</v>
      </c>
      <c r="F61" s="54"/>
      <c r="G61" s="56">
        <v>4338364</v>
      </c>
      <c r="H61" s="54"/>
      <c r="I61" s="57">
        <v>5522480</v>
      </c>
      <c r="J61" s="54"/>
      <c r="K61" s="56">
        <v>4338364</v>
      </c>
    </row>
    <row r="62" spans="1:11" ht="6" customHeight="1">
      <c r="A62" s="18"/>
      <c r="B62" s="31"/>
      <c r="C62" s="13"/>
      <c r="D62" s="13"/>
      <c r="E62" s="19"/>
      <c r="F62" s="19"/>
      <c r="G62" s="19"/>
      <c r="H62" s="19"/>
      <c r="I62" s="19"/>
      <c r="J62" s="19"/>
      <c r="K62" s="19"/>
    </row>
    <row r="63" spans="1:11" ht="21.75" customHeight="1">
      <c r="A63" s="18" t="s">
        <v>31</v>
      </c>
      <c r="B63" s="31"/>
      <c r="C63" s="13"/>
      <c r="E63" s="23">
        <f>SUM(E58:E61)</f>
        <v>206888245</v>
      </c>
      <c r="F63" s="19"/>
      <c r="G63" s="23">
        <f>SUM(G58:G61)</f>
        <v>182284066</v>
      </c>
      <c r="H63" s="19"/>
      <c r="I63" s="23">
        <f>SUM(I58:I61)</f>
        <v>206888245</v>
      </c>
      <c r="J63" s="19"/>
      <c r="K63" s="23">
        <f>SUM(K58:K61)</f>
        <v>182284066</v>
      </c>
    </row>
    <row r="64" spans="1:11" ht="21.75" customHeight="1">
      <c r="A64" s="9"/>
      <c r="B64" s="31"/>
      <c r="C64" s="13"/>
      <c r="E64" s="19"/>
      <c r="F64" s="34"/>
      <c r="G64" s="19"/>
      <c r="H64" s="34"/>
      <c r="I64" s="19"/>
      <c r="J64" s="34"/>
      <c r="K64" s="19"/>
    </row>
    <row r="65" spans="1:11" ht="21.75" customHeight="1">
      <c r="A65" s="18" t="s">
        <v>32</v>
      </c>
      <c r="B65" s="31"/>
      <c r="C65" s="13"/>
      <c r="E65" s="19"/>
      <c r="F65" s="34"/>
      <c r="G65" s="19"/>
      <c r="H65" s="34"/>
      <c r="I65" s="19"/>
      <c r="J65" s="34"/>
      <c r="K65" s="19"/>
    </row>
    <row r="66" spans="1:11" ht="6" customHeight="1">
      <c r="A66" s="18"/>
      <c r="B66" s="31"/>
      <c r="C66" s="13"/>
      <c r="D66" s="13"/>
      <c r="E66" s="20"/>
      <c r="F66" s="13"/>
      <c r="G66" s="20"/>
      <c r="H66" s="13"/>
      <c r="I66" s="20"/>
      <c r="J66" s="13"/>
      <c r="K66" s="20"/>
    </row>
    <row r="67" spans="1:11" ht="21.75" customHeight="1">
      <c r="A67" s="9" t="s">
        <v>33</v>
      </c>
      <c r="B67" s="33"/>
      <c r="C67" s="21"/>
      <c r="E67" s="54">
        <v>13175469</v>
      </c>
      <c r="F67" s="54"/>
      <c r="G67" s="54">
        <v>13559078</v>
      </c>
      <c r="H67" s="58"/>
      <c r="I67" s="54">
        <v>13175469</v>
      </c>
      <c r="J67" s="58"/>
      <c r="K67" s="54">
        <v>13559078</v>
      </c>
    </row>
    <row r="68" spans="1:11" ht="21.75" customHeight="1">
      <c r="A68" s="9" t="s">
        <v>34</v>
      </c>
      <c r="B68" s="33"/>
      <c r="C68" s="21">
        <v>20</v>
      </c>
      <c r="E68" s="54">
        <v>49973261</v>
      </c>
      <c r="F68" s="54"/>
      <c r="G68" s="54">
        <v>48896589</v>
      </c>
      <c r="H68" s="58"/>
      <c r="I68" s="54">
        <v>49973261</v>
      </c>
      <c r="J68" s="58"/>
      <c r="K68" s="54">
        <v>48896589</v>
      </c>
    </row>
    <row r="69" spans="1:11" ht="21.75" customHeight="1">
      <c r="A69" s="9" t="s">
        <v>35</v>
      </c>
      <c r="B69" s="33"/>
      <c r="C69" s="21">
        <v>21</v>
      </c>
      <c r="E69" s="56">
        <v>12763978</v>
      </c>
      <c r="F69" s="54"/>
      <c r="G69" s="56">
        <v>9273457</v>
      </c>
      <c r="H69" s="54"/>
      <c r="I69" s="56">
        <v>12763978</v>
      </c>
      <c r="J69" s="54"/>
      <c r="K69" s="56">
        <v>9273457</v>
      </c>
    </row>
    <row r="70" spans="1:11" ht="6" customHeight="1">
      <c r="A70" s="18"/>
      <c r="B70" s="31"/>
      <c r="C70" s="13"/>
      <c r="D70" s="13"/>
      <c r="E70" s="20"/>
      <c r="F70" s="20"/>
      <c r="G70" s="20"/>
      <c r="H70" s="20"/>
      <c r="I70" s="20"/>
      <c r="J70" s="20"/>
      <c r="K70" s="20"/>
    </row>
    <row r="71" spans="1:11" ht="21.75" customHeight="1">
      <c r="A71" s="18" t="s">
        <v>36</v>
      </c>
      <c r="B71" s="31"/>
      <c r="C71" s="13"/>
      <c r="E71" s="23">
        <f>SUM(E67:E69)</f>
        <v>75912708</v>
      </c>
      <c r="F71" s="20"/>
      <c r="G71" s="23">
        <f>SUM(G67:G69)</f>
        <v>71729124</v>
      </c>
      <c r="H71" s="20"/>
      <c r="I71" s="23">
        <f>SUM(I67:I69)</f>
        <v>75912708</v>
      </c>
      <c r="J71" s="20"/>
      <c r="K71" s="23">
        <f>SUM(K67:K69)</f>
        <v>71729124</v>
      </c>
    </row>
    <row r="72" spans="1:11" ht="6" customHeight="1">
      <c r="A72" s="18"/>
      <c r="B72" s="31"/>
      <c r="C72" s="13"/>
      <c r="D72" s="13"/>
      <c r="E72" s="20"/>
      <c r="F72" s="13"/>
      <c r="G72" s="20"/>
      <c r="H72" s="13"/>
      <c r="I72" s="20"/>
      <c r="J72" s="13"/>
      <c r="K72" s="20"/>
    </row>
    <row r="73" spans="1:11" ht="21.75" customHeight="1">
      <c r="A73" s="18" t="s">
        <v>37</v>
      </c>
      <c r="B73" s="31"/>
      <c r="C73" s="13"/>
      <c r="E73" s="23">
        <f>+E63+E71</f>
        <v>282800953</v>
      </c>
      <c r="F73" s="13"/>
      <c r="G73" s="23">
        <f>+G63+G71</f>
        <v>254013190</v>
      </c>
      <c r="H73" s="13"/>
      <c r="I73" s="23">
        <f>I63+I71</f>
        <v>282800953</v>
      </c>
      <c r="J73" s="13"/>
      <c r="K73" s="23">
        <f>K63+K71</f>
        <v>254013190</v>
      </c>
    </row>
    <row r="74" spans="1:11" ht="21.75" customHeight="1">
      <c r="A74" s="18"/>
      <c r="B74" s="31"/>
      <c r="C74" s="13"/>
      <c r="E74" s="19"/>
      <c r="F74" s="13"/>
      <c r="G74" s="19"/>
      <c r="H74" s="13"/>
      <c r="I74" s="19"/>
      <c r="J74" s="13"/>
      <c r="K74" s="19"/>
    </row>
    <row r="75" spans="1:11" ht="21.75" customHeight="1">
      <c r="A75" s="18"/>
      <c r="B75" s="31"/>
      <c r="C75" s="13"/>
      <c r="E75" s="19"/>
      <c r="F75" s="13"/>
      <c r="G75" s="19"/>
      <c r="H75" s="13"/>
      <c r="I75" s="19"/>
      <c r="J75" s="13"/>
      <c r="K75" s="19"/>
    </row>
    <row r="76" spans="1:11" ht="21.75" customHeight="1">
      <c r="A76" s="18"/>
      <c r="B76" s="31"/>
      <c r="C76" s="13"/>
      <c r="E76" s="19"/>
      <c r="F76" s="13"/>
      <c r="G76" s="19"/>
      <c r="H76" s="13"/>
      <c r="I76" s="19"/>
      <c r="J76" s="13"/>
      <c r="K76" s="19"/>
    </row>
    <row r="77" spans="1:11" ht="21.75" customHeight="1">
      <c r="A77" s="18"/>
      <c r="B77" s="31"/>
      <c r="C77" s="13"/>
      <c r="E77" s="19"/>
      <c r="F77" s="13"/>
      <c r="G77" s="19"/>
      <c r="H77" s="13"/>
      <c r="I77" s="19"/>
      <c r="J77" s="13"/>
      <c r="K77" s="19"/>
    </row>
    <row r="78" spans="1:11" ht="21.75" customHeight="1">
      <c r="A78" s="18"/>
      <c r="B78" s="31"/>
      <c r="C78" s="13"/>
      <c r="E78" s="19"/>
      <c r="F78" s="13"/>
      <c r="G78" s="19"/>
      <c r="H78" s="13"/>
      <c r="I78" s="19"/>
      <c r="J78" s="13"/>
      <c r="K78" s="19"/>
    </row>
    <row r="79" spans="1:11" ht="21.75" customHeight="1">
      <c r="A79" s="18"/>
      <c r="B79" s="31"/>
      <c r="C79" s="13"/>
      <c r="E79" s="19"/>
      <c r="F79" s="13"/>
      <c r="G79" s="19"/>
      <c r="H79" s="13"/>
      <c r="I79" s="19"/>
      <c r="J79" s="13"/>
      <c r="K79" s="19"/>
    </row>
    <row r="80" spans="1:11" ht="21.75" customHeight="1">
      <c r="A80" s="18"/>
      <c r="B80" s="31"/>
      <c r="C80" s="13"/>
      <c r="E80" s="19"/>
      <c r="F80" s="13"/>
      <c r="G80" s="19"/>
      <c r="H80" s="13"/>
      <c r="I80" s="19"/>
      <c r="J80" s="13"/>
      <c r="K80" s="19"/>
    </row>
    <row r="81" spans="1:11" ht="21.75" customHeight="1">
      <c r="A81" s="18"/>
      <c r="B81" s="31"/>
      <c r="C81" s="13"/>
      <c r="E81" s="19"/>
      <c r="F81" s="13"/>
      <c r="G81" s="19"/>
      <c r="H81" s="13"/>
      <c r="I81" s="19"/>
      <c r="J81" s="13"/>
      <c r="K81" s="19"/>
    </row>
    <row r="82" spans="1:11" ht="21.75" customHeight="1">
      <c r="A82" s="18"/>
      <c r="B82" s="31"/>
      <c r="C82" s="13"/>
      <c r="E82" s="19"/>
      <c r="F82" s="13"/>
      <c r="G82" s="19"/>
      <c r="H82" s="13"/>
      <c r="I82" s="19"/>
      <c r="J82" s="13"/>
      <c r="K82" s="19"/>
    </row>
    <row r="83" spans="1:11" ht="21.75" customHeight="1">
      <c r="A83" s="18"/>
      <c r="B83" s="31"/>
      <c r="C83" s="13"/>
      <c r="E83" s="19"/>
      <c r="F83" s="13"/>
      <c r="G83" s="19"/>
      <c r="H83" s="13"/>
      <c r="I83" s="19"/>
      <c r="J83" s="13"/>
      <c r="K83" s="19"/>
    </row>
    <row r="84" spans="1:11" ht="21.75" customHeight="1">
      <c r="A84" s="18"/>
      <c r="B84" s="31"/>
      <c r="C84" s="13"/>
      <c r="E84" s="19"/>
      <c r="F84" s="13"/>
      <c r="G84" s="19"/>
      <c r="H84" s="13"/>
      <c r="I84" s="19"/>
      <c r="J84" s="13"/>
      <c r="K84" s="19"/>
    </row>
    <row r="85" spans="1:11" ht="21.75" customHeight="1">
      <c r="A85" s="18"/>
      <c r="B85" s="31"/>
      <c r="C85" s="13"/>
      <c r="E85" s="19"/>
      <c r="F85" s="13"/>
      <c r="G85" s="19"/>
      <c r="H85" s="13"/>
      <c r="I85" s="19"/>
      <c r="J85" s="13"/>
      <c r="K85" s="19"/>
    </row>
    <row r="86" spans="1:11" ht="21" customHeight="1">
      <c r="A86" s="18"/>
      <c r="B86" s="31"/>
      <c r="C86" s="13"/>
      <c r="E86" s="19"/>
      <c r="F86" s="13"/>
      <c r="G86" s="19"/>
      <c r="H86" s="13"/>
      <c r="I86" s="19"/>
      <c r="J86" s="13"/>
      <c r="K86" s="19"/>
    </row>
    <row r="87" spans="1:11" ht="8.25" customHeight="1">
      <c r="A87" s="18"/>
      <c r="B87" s="31"/>
      <c r="C87" s="13"/>
      <c r="E87" s="19"/>
      <c r="F87" s="13"/>
      <c r="G87" s="19"/>
      <c r="H87" s="13"/>
      <c r="I87" s="19"/>
      <c r="J87" s="13"/>
      <c r="K87" s="19"/>
    </row>
    <row r="88" spans="1:11" ht="22.15" customHeight="1">
      <c r="A88" s="29" t="str">
        <f>+A44</f>
        <v>หมายเหตุประกอบงบการเงินที่แสดงเงินลงทุนตามวิธีส่วนได้เสียและงบการเงินเฉพาะกิจการเป็นส่วนหนึ่งของงบการเงินนี้</v>
      </c>
      <c r="B88" s="6"/>
      <c r="C88" s="6"/>
      <c r="D88" s="6"/>
      <c r="E88" s="8"/>
      <c r="F88" s="6"/>
      <c r="G88" s="8"/>
      <c r="H88" s="6"/>
      <c r="I88" s="8"/>
      <c r="J88" s="6"/>
      <c r="K88" s="8"/>
    </row>
    <row r="89" spans="1:11" ht="21.75" customHeight="1">
      <c r="A89" s="1" t="str">
        <f>A1</f>
        <v>บริษัท มุ่งพัฒนา อินเตอร์แนชชั่นแนล จำกัด (มหาชน)</v>
      </c>
      <c r="B89" s="2"/>
      <c r="C89" s="3"/>
    </row>
    <row r="90" spans="1:11" ht="21.75" customHeight="1">
      <c r="A90" s="1" t="s">
        <v>24</v>
      </c>
      <c r="B90" s="2"/>
      <c r="C90" s="3"/>
    </row>
    <row r="91" spans="1:11" ht="21.75" customHeight="1">
      <c r="A91" s="5" t="str">
        <f>A3</f>
        <v>ณ วันที่ 31 ธันวาคม พ.ศ. 2568</v>
      </c>
      <c r="B91" s="6"/>
      <c r="C91" s="7"/>
      <c r="D91" s="6"/>
      <c r="E91" s="8"/>
      <c r="F91" s="6"/>
      <c r="G91" s="8"/>
      <c r="H91" s="6"/>
      <c r="I91" s="8"/>
      <c r="J91" s="6"/>
      <c r="K91" s="8"/>
    </row>
    <row r="92" spans="1:11" ht="21.75" customHeight="1">
      <c r="A92" s="9"/>
      <c r="B92" s="10"/>
    </row>
    <row r="93" spans="1:11" ht="21.75" customHeight="1">
      <c r="A93" s="9"/>
      <c r="B93" s="10"/>
      <c r="E93" s="120" t="s">
        <v>146</v>
      </c>
      <c r="F93" s="120"/>
      <c r="G93" s="120"/>
    </row>
    <row r="94" spans="1:11" ht="21.75" customHeight="1">
      <c r="A94" s="9"/>
      <c r="B94" s="10"/>
      <c r="E94" s="121" t="s">
        <v>160</v>
      </c>
      <c r="F94" s="121"/>
      <c r="G94" s="121"/>
      <c r="H94" s="12"/>
      <c r="I94" s="121" t="s">
        <v>145</v>
      </c>
      <c r="J94" s="121"/>
      <c r="K94" s="121"/>
    </row>
    <row r="95" spans="1:11" ht="21.75" customHeight="1">
      <c r="A95" s="9"/>
      <c r="B95" s="10"/>
      <c r="C95" s="16"/>
      <c r="D95" s="13"/>
      <c r="E95" s="14" t="s">
        <v>3</v>
      </c>
      <c r="F95" s="15"/>
      <c r="G95" s="14" t="s">
        <v>4</v>
      </c>
      <c r="H95" s="15"/>
      <c r="I95" s="14" t="s">
        <v>3</v>
      </c>
      <c r="J95" s="15"/>
      <c r="K95" s="14" t="s">
        <v>4</v>
      </c>
    </row>
    <row r="96" spans="1:11" ht="21.75" customHeight="1">
      <c r="A96" s="9"/>
      <c r="B96" s="10"/>
      <c r="C96" s="11" t="s">
        <v>5</v>
      </c>
      <c r="D96" s="15"/>
      <c r="E96" s="17" t="s">
        <v>142</v>
      </c>
      <c r="F96" s="15"/>
      <c r="G96" s="17" t="s">
        <v>142</v>
      </c>
      <c r="H96" s="15"/>
      <c r="I96" s="17" t="s">
        <v>142</v>
      </c>
      <c r="J96" s="15"/>
      <c r="K96" s="17" t="s">
        <v>142</v>
      </c>
    </row>
    <row r="97" spans="1:11" ht="8.1" customHeight="1">
      <c r="A97" s="9"/>
      <c r="B97" s="10"/>
      <c r="C97" s="12"/>
      <c r="D97" s="15"/>
      <c r="E97" s="14"/>
      <c r="F97" s="15"/>
      <c r="G97" s="14"/>
      <c r="H97" s="15"/>
      <c r="I97" s="14"/>
      <c r="J97" s="15"/>
      <c r="K97" s="14"/>
    </row>
    <row r="98" spans="1:11" ht="21.75" customHeight="1">
      <c r="A98" s="1" t="s">
        <v>38</v>
      </c>
      <c r="B98" s="3"/>
    </row>
    <row r="99" spans="1:11" ht="6" customHeight="1">
      <c r="A99" s="27"/>
      <c r="B99" s="3"/>
    </row>
    <row r="100" spans="1:11" ht="21.75" customHeight="1">
      <c r="A100" s="123" t="s">
        <v>39</v>
      </c>
      <c r="B100" s="123"/>
      <c r="C100" s="31"/>
      <c r="D100" s="31"/>
      <c r="E100" s="20"/>
      <c r="F100" s="31"/>
      <c r="G100" s="20"/>
      <c r="H100" s="31"/>
      <c r="I100" s="20"/>
      <c r="J100" s="31"/>
      <c r="K100" s="20"/>
    </row>
    <row r="101" spans="1:11" ht="6" customHeight="1">
      <c r="A101" s="35"/>
      <c r="B101" s="35"/>
      <c r="C101" s="31"/>
      <c r="D101" s="31"/>
      <c r="E101" s="20"/>
      <c r="F101" s="31"/>
      <c r="G101" s="20"/>
      <c r="H101" s="31"/>
      <c r="I101" s="20"/>
      <c r="J101" s="31"/>
      <c r="K101" s="20"/>
    </row>
    <row r="102" spans="1:11" ht="21.75" customHeight="1">
      <c r="A102" s="122" t="s">
        <v>40</v>
      </c>
      <c r="B102" s="122"/>
      <c r="C102" s="31"/>
      <c r="E102" s="20"/>
      <c r="F102" s="31"/>
      <c r="G102" s="20"/>
      <c r="H102" s="31"/>
      <c r="I102" s="20"/>
      <c r="J102" s="31"/>
      <c r="K102" s="20"/>
    </row>
    <row r="103" spans="1:11" ht="21.75" customHeight="1">
      <c r="B103" s="36" t="s">
        <v>41</v>
      </c>
      <c r="C103" s="31"/>
      <c r="E103" s="20"/>
      <c r="F103" s="31"/>
      <c r="G103" s="20"/>
      <c r="H103" s="31"/>
      <c r="I103" s="20"/>
      <c r="J103" s="31"/>
      <c r="K103" s="20"/>
    </row>
    <row r="104" spans="1:11" ht="21.75" customHeight="1">
      <c r="B104" s="36" t="s">
        <v>42</v>
      </c>
      <c r="C104" s="33"/>
      <c r="E104" s="20"/>
      <c r="F104" s="31"/>
      <c r="G104" s="20"/>
      <c r="H104" s="31"/>
      <c r="I104" s="20"/>
      <c r="J104" s="31"/>
      <c r="K104" s="20"/>
    </row>
    <row r="105" spans="1:11" ht="21.75" customHeight="1" thickBot="1">
      <c r="B105" s="36" t="s">
        <v>43</v>
      </c>
      <c r="C105" s="33"/>
      <c r="E105" s="54"/>
      <c r="F105" s="61"/>
      <c r="G105" s="60">
        <v>170722633</v>
      </c>
      <c r="H105" s="61"/>
      <c r="I105" s="54"/>
      <c r="J105" s="61"/>
      <c r="K105" s="60">
        <v>170722633</v>
      </c>
    </row>
    <row r="106" spans="1:11" ht="21.75" customHeight="1" thickTop="1">
      <c r="B106" s="36" t="s">
        <v>44</v>
      </c>
      <c r="C106" s="31"/>
      <c r="F106" s="59"/>
      <c r="G106" s="58"/>
      <c r="H106" s="59"/>
      <c r="J106" s="59"/>
      <c r="K106" s="58"/>
    </row>
    <row r="107" spans="1:11" ht="21.75" customHeight="1" thickBot="1">
      <c r="B107" s="36" t="s">
        <v>43</v>
      </c>
      <c r="C107" s="33">
        <v>22</v>
      </c>
      <c r="E107" s="60">
        <v>221339423</v>
      </c>
      <c r="F107" s="61"/>
      <c r="G107" s="54"/>
      <c r="H107" s="61"/>
      <c r="I107" s="60">
        <v>221339423</v>
      </c>
      <c r="J107" s="61"/>
      <c r="K107" s="54"/>
    </row>
    <row r="108" spans="1:11" ht="6" customHeight="1" thickTop="1">
      <c r="A108" s="36"/>
      <c r="B108" s="36"/>
      <c r="C108" s="33"/>
      <c r="E108" s="54"/>
      <c r="F108" s="61"/>
      <c r="G108" s="54"/>
      <c r="H108" s="61"/>
      <c r="I108" s="54"/>
      <c r="J108" s="61"/>
      <c r="K108" s="54"/>
    </row>
    <row r="109" spans="1:11" ht="21.75" customHeight="1">
      <c r="B109" s="36" t="s">
        <v>45</v>
      </c>
      <c r="C109" s="31"/>
      <c r="E109" s="58"/>
      <c r="F109" s="59"/>
      <c r="G109" s="58"/>
      <c r="H109" s="59"/>
      <c r="I109" s="58"/>
      <c r="J109" s="59"/>
      <c r="K109" s="58"/>
    </row>
    <row r="110" spans="1:11" ht="18.75">
      <c r="B110" s="36" t="s">
        <v>46</v>
      </c>
      <c r="C110" s="31"/>
      <c r="E110" s="58"/>
      <c r="F110" s="59"/>
      <c r="G110" s="58"/>
      <c r="H110" s="59"/>
      <c r="I110" s="58"/>
      <c r="J110" s="59"/>
      <c r="K110" s="58"/>
    </row>
    <row r="111" spans="1:11" ht="18.600000000000001" customHeight="1">
      <c r="B111" s="36" t="s">
        <v>47</v>
      </c>
      <c r="C111" s="33"/>
      <c r="E111" s="58">
        <v>168722633</v>
      </c>
      <c r="F111" s="58"/>
      <c r="G111" s="58">
        <v>168722633</v>
      </c>
      <c r="H111" s="58"/>
      <c r="I111" s="54">
        <v>168722633</v>
      </c>
      <c r="J111" s="58"/>
      <c r="K111" s="54">
        <v>168722633</v>
      </c>
    </row>
    <row r="112" spans="1:11" ht="21.75" customHeight="1">
      <c r="B112" s="27" t="s">
        <v>48</v>
      </c>
      <c r="C112" s="33"/>
      <c r="E112" s="62"/>
      <c r="F112" s="63"/>
      <c r="G112" s="62"/>
      <c r="H112" s="63"/>
      <c r="I112" s="62"/>
      <c r="J112" s="63"/>
      <c r="K112" s="62"/>
    </row>
    <row r="113" spans="1:11" ht="21.75" customHeight="1">
      <c r="B113" s="27" t="s">
        <v>49</v>
      </c>
      <c r="C113" s="33"/>
      <c r="E113" s="58">
        <v>37332893</v>
      </c>
      <c r="F113" s="54"/>
      <c r="G113" s="62">
        <v>37332893</v>
      </c>
      <c r="H113" s="54"/>
      <c r="I113" s="62">
        <v>37332893</v>
      </c>
      <c r="J113" s="54"/>
      <c r="K113" s="62">
        <v>37332893</v>
      </c>
    </row>
    <row r="114" spans="1:11" ht="21.75" customHeight="1">
      <c r="A114" s="27" t="s">
        <v>50</v>
      </c>
      <c r="B114" s="27"/>
      <c r="C114" s="31"/>
      <c r="E114" s="58"/>
      <c r="F114" s="58"/>
      <c r="G114" s="58"/>
      <c r="H114" s="58"/>
      <c r="I114" s="58"/>
      <c r="J114" s="58"/>
      <c r="K114" s="58"/>
    </row>
    <row r="115" spans="1:11" ht="21.75" customHeight="1">
      <c r="B115" s="27" t="s">
        <v>51</v>
      </c>
      <c r="C115" s="33"/>
      <c r="E115" s="54"/>
      <c r="F115" s="54"/>
      <c r="G115" s="54"/>
      <c r="H115" s="54"/>
      <c r="I115" s="54"/>
      <c r="J115" s="54"/>
      <c r="K115" s="54"/>
    </row>
    <row r="116" spans="1:11" ht="21.75" customHeight="1">
      <c r="B116" s="27" t="s">
        <v>52</v>
      </c>
      <c r="C116" s="33">
        <v>23</v>
      </c>
      <c r="E116" s="58">
        <v>22265052</v>
      </c>
      <c r="F116" s="54"/>
      <c r="G116" s="58">
        <v>22265052</v>
      </c>
      <c r="H116" s="54"/>
      <c r="I116" s="54">
        <v>22265052</v>
      </c>
      <c r="J116" s="54"/>
      <c r="K116" s="54">
        <v>22265052</v>
      </c>
    </row>
    <row r="117" spans="1:11" ht="21.75" customHeight="1">
      <c r="B117" s="27" t="s">
        <v>53</v>
      </c>
      <c r="C117" s="33"/>
      <c r="E117" s="58">
        <v>16629531</v>
      </c>
      <c r="F117" s="54"/>
      <c r="G117" s="58">
        <v>15619602</v>
      </c>
      <c r="H117" s="54"/>
      <c r="I117" s="54">
        <v>16629531</v>
      </c>
      <c r="J117" s="54"/>
      <c r="K117" s="58">
        <v>15619602</v>
      </c>
    </row>
    <row r="118" spans="1:11" ht="21.75" customHeight="1">
      <c r="B118" s="27" t="s">
        <v>54</v>
      </c>
      <c r="C118" s="33"/>
      <c r="E118" s="58">
        <v>577966479</v>
      </c>
      <c r="F118" s="54"/>
      <c r="G118" s="58">
        <v>585191804</v>
      </c>
      <c r="H118" s="54"/>
      <c r="I118" s="54">
        <v>266132618</v>
      </c>
      <c r="J118" s="54"/>
      <c r="K118" s="54">
        <v>132029740</v>
      </c>
    </row>
    <row r="119" spans="1:11" ht="21.75" customHeight="1">
      <c r="A119" s="38" t="s">
        <v>55</v>
      </c>
      <c r="B119" s="27"/>
      <c r="C119" s="33">
        <v>22</v>
      </c>
      <c r="E119" s="58">
        <v>-16629531</v>
      </c>
      <c r="F119" s="54"/>
      <c r="G119" s="54">
        <v>-15619602</v>
      </c>
      <c r="H119" s="54"/>
      <c r="I119" s="54">
        <v>-16629531</v>
      </c>
      <c r="J119" s="54"/>
      <c r="K119" s="54">
        <v>-15619602</v>
      </c>
    </row>
    <row r="120" spans="1:11" ht="21.75" customHeight="1">
      <c r="A120" s="27" t="s">
        <v>56</v>
      </c>
      <c r="B120" s="27"/>
      <c r="C120" s="31"/>
      <c r="E120" s="56">
        <v>219476532</v>
      </c>
      <c r="F120" s="54"/>
      <c r="G120" s="56">
        <v>211237260</v>
      </c>
      <c r="H120" s="54"/>
      <c r="I120" s="57">
        <v>219476532</v>
      </c>
      <c r="J120" s="54"/>
      <c r="K120" s="57">
        <v>211237260</v>
      </c>
    </row>
    <row r="121" spans="1:11" ht="6" customHeight="1">
      <c r="A121" s="36"/>
      <c r="B121" s="36"/>
      <c r="C121" s="31"/>
      <c r="E121" s="32"/>
      <c r="F121" s="32"/>
      <c r="G121" s="32"/>
      <c r="H121" s="32"/>
      <c r="I121" s="32"/>
      <c r="J121" s="32"/>
      <c r="K121" s="32"/>
    </row>
    <row r="122" spans="1:11" ht="21.75" customHeight="1">
      <c r="A122" s="123" t="s">
        <v>57</v>
      </c>
      <c r="B122" s="123"/>
      <c r="C122" s="31"/>
      <c r="E122" s="8">
        <f>SUM(E111:E120)</f>
        <v>1025763589</v>
      </c>
      <c r="G122" s="8">
        <f>SUM(G111:G120)</f>
        <v>1024749642</v>
      </c>
      <c r="I122" s="8">
        <f>SUM(I111:I120)</f>
        <v>713929728</v>
      </c>
      <c r="K122" s="8">
        <f>SUM(K111:K120)</f>
        <v>571587578</v>
      </c>
    </row>
    <row r="123" spans="1:11" ht="6" customHeight="1">
      <c r="A123" s="122"/>
      <c r="B123" s="122"/>
      <c r="C123" s="31"/>
    </row>
    <row r="124" spans="1:11" ht="21.75" customHeight="1" thickBot="1">
      <c r="A124" s="123" t="s">
        <v>58</v>
      </c>
      <c r="B124" s="123"/>
      <c r="C124" s="31"/>
      <c r="E124" s="64">
        <f>SUM(E73,E122)</f>
        <v>1308564542</v>
      </c>
      <c r="G124" s="64">
        <f>SUM(G73,G122)</f>
        <v>1278762832</v>
      </c>
      <c r="I124" s="64">
        <f>SUM(I73,I122)</f>
        <v>996730681</v>
      </c>
      <c r="K124" s="64">
        <f>SUM(K73,K122)</f>
        <v>825600768</v>
      </c>
    </row>
    <row r="125" spans="1:11" ht="21.75" customHeight="1" thickTop="1">
      <c r="A125" s="35"/>
      <c r="B125" s="35"/>
      <c r="C125" s="31"/>
    </row>
    <row r="126" spans="1:11" ht="21.75" customHeight="1">
      <c r="A126" s="35"/>
      <c r="B126" s="35"/>
      <c r="C126" s="31"/>
    </row>
    <row r="127" spans="1:11" ht="21.75" customHeight="1">
      <c r="A127" s="35"/>
      <c r="B127" s="35"/>
      <c r="C127" s="31"/>
    </row>
    <row r="128" spans="1:11" ht="21.75" customHeight="1">
      <c r="A128" s="35"/>
      <c r="B128" s="35"/>
      <c r="C128" s="31"/>
    </row>
    <row r="129" spans="1:12" ht="21.75" customHeight="1">
      <c r="A129" s="35"/>
      <c r="B129" s="35"/>
      <c r="C129" s="31"/>
    </row>
    <row r="130" spans="1:12" ht="19.5" customHeight="1">
      <c r="A130" s="35"/>
      <c r="B130" s="35"/>
      <c r="C130" s="31"/>
      <c r="E130" s="39"/>
      <c r="F130" s="39"/>
      <c r="G130" s="39"/>
      <c r="H130" s="39"/>
      <c r="I130" s="39"/>
      <c r="J130" s="39"/>
      <c r="K130" s="39"/>
      <c r="L130" s="39"/>
    </row>
    <row r="131" spans="1:12" ht="22.15" customHeight="1">
      <c r="A131" s="40" t="str">
        <f>A88</f>
        <v>หมายเหตุประกอบงบการเงินที่แสดงเงินลงทุนตามวิธีส่วนได้เสียและงบการเงินเฉพาะกิจการเป็นส่วนหนึ่งของงบการเงินนี้</v>
      </c>
      <c r="B131" s="40"/>
      <c r="C131" s="6"/>
      <c r="D131" s="6"/>
      <c r="E131" s="8"/>
      <c r="F131" s="6"/>
      <c r="G131" s="8"/>
      <c r="H131" s="6"/>
      <c r="I131" s="8"/>
      <c r="J131" s="6"/>
      <c r="K131" s="8"/>
    </row>
  </sheetData>
  <mergeCells count="14">
    <mergeCell ref="A123:B123"/>
    <mergeCell ref="A124:B124"/>
    <mergeCell ref="E93:G93"/>
    <mergeCell ref="E94:G94"/>
    <mergeCell ref="I94:K94"/>
    <mergeCell ref="A100:B100"/>
    <mergeCell ref="A102:B102"/>
    <mergeCell ref="A122:B122"/>
    <mergeCell ref="E5:G5"/>
    <mergeCell ref="E6:G6"/>
    <mergeCell ref="I6:K6"/>
    <mergeCell ref="E49:G49"/>
    <mergeCell ref="E50:G50"/>
    <mergeCell ref="I50:K50"/>
  </mergeCells>
  <pageMargins left="0.8" right="0.5" top="0.5" bottom="0.6" header="0.49" footer="0.4"/>
  <pageSetup paperSize="9" scale="95" firstPageNumber="6" fitToWidth="0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F6ACE-8127-4454-BFD4-FA0E9E681157}">
  <sheetPr>
    <tabColor theme="5" tint="0.79998168889431442"/>
  </sheetPr>
  <dimension ref="A1:P119"/>
  <sheetViews>
    <sheetView zoomScaleNormal="100" zoomScaleSheetLayoutView="100" workbookViewId="0">
      <selection activeCell="K20" sqref="K20"/>
    </sheetView>
  </sheetViews>
  <sheetFormatPr defaultColWidth="9" defaultRowHeight="21.75" customHeight="1"/>
  <cols>
    <col min="1" max="5" width="1.28515625" style="2" customWidth="1"/>
    <col min="6" max="6" width="39.42578125" style="2" customWidth="1"/>
    <col min="7" max="7" width="7.5703125" style="2" customWidth="1"/>
    <col min="8" max="8" width="0.7109375" style="2" customWidth="1"/>
    <col min="9" max="9" width="12.28515625" style="2" customWidth="1"/>
    <col min="10" max="10" width="0.7109375" style="2" customWidth="1"/>
    <col min="11" max="11" width="12.28515625" style="2" customWidth="1"/>
    <col min="12" max="12" width="0.7109375" style="2" customWidth="1"/>
    <col min="13" max="13" width="12.28515625" style="41" customWidth="1"/>
    <col min="14" max="14" width="0.7109375" style="2" customWidth="1"/>
    <col min="15" max="15" width="12.28515625" style="41" customWidth="1"/>
    <col min="16" max="16" width="11.42578125" style="2" customWidth="1"/>
    <col min="17" max="16384" width="9" style="2"/>
  </cols>
  <sheetData>
    <row r="1" spans="1:15" ht="21.75" customHeight="1">
      <c r="A1" s="1" t="s">
        <v>0</v>
      </c>
    </row>
    <row r="2" spans="1:15" ht="21.75" customHeight="1">
      <c r="A2" s="42" t="s">
        <v>59</v>
      </c>
    </row>
    <row r="3" spans="1:15" ht="21.75" customHeight="1">
      <c r="A3" s="43" t="s">
        <v>60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44"/>
      <c r="N3" s="6"/>
      <c r="O3" s="44"/>
    </row>
    <row r="4" spans="1:15" ht="19.149999999999999" customHeight="1">
      <c r="A4" s="3"/>
    </row>
    <row r="5" spans="1:15" ht="20.100000000000001" customHeight="1">
      <c r="A5" s="3"/>
      <c r="I5" s="120" t="s">
        <v>146</v>
      </c>
      <c r="J5" s="120"/>
      <c r="K5" s="120"/>
    </row>
    <row r="6" spans="1:15" ht="20.100000000000001" customHeight="1">
      <c r="A6" s="3"/>
      <c r="I6" s="121" t="s">
        <v>160</v>
      </c>
      <c r="J6" s="121"/>
      <c r="K6" s="121"/>
      <c r="L6" s="68"/>
      <c r="M6" s="121" t="s">
        <v>145</v>
      </c>
      <c r="N6" s="121"/>
      <c r="O6" s="121"/>
    </row>
    <row r="7" spans="1:15" ht="20.100000000000001" customHeight="1">
      <c r="A7" s="3"/>
      <c r="H7" s="12"/>
      <c r="I7" s="15"/>
      <c r="J7" s="13"/>
      <c r="K7" s="15" t="s">
        <v>143</v>
      </c>
      <c r="L7" s="13"/>
      <c r="M7" s="15"/>
      <c r="N7" s="13"/>
      <c r="O7" s="15" t="s">
        <v>143</v>
      </c>
    </row>
    <row r="8" spans="1:15" ht="18.75">
      <c r="A8" s="3"/>
      <c r="H8" s="12"/>
      <c r="I8" s="69" t="s">
        <v>3</v>
      </c>
      <c r="J8" s="12"/>
      <c r="K8" s="69" t="s">
        <v>4</v>
      </c>
      <c r="L8" s="12"/>
      <c r="M8" s="69" t="s">
        <v>3</v>
      </c>
      <c r="N8" s="12"/>
      <c r="O8" s="69" t="s">
        <v>4</v>
      </c>
    </row>
    <row r="9" spans="1:15" ht="20.100000000000001" customHeight="1">
      <c r="A9" s="3"/>
      <c r="G9" s="70" t="s">
        <v>5</v>
      </c>
      <c r="H9" s="12"/>
      <c r="I9" s="70" t="s">
        <v>142</v>
      </c>
      <c r="J9" s="12"/>
      <c r="K9" s="70" t="s">
        <v>142</v>
      </c>
      <c r="L9" s="12"/>
      <c r="M9" s="70" t="s">
        <v>142</v>
      </c>
      <c r="N9" s="12"/>
      <c r="O9" s="70" t="s">
        <v>142</v>
      </c>
    </row>
    <row r="10" spans="1:15" ht="4.1500000000000004" customHeight="1">
      <c r="A10" s="3"/>
      <c r="H10" s="12"/>
      <c r="I10" s="12"/>
      <c r="J10" s="12"/>
      <c r="K10" s="12"/>
      <c r="L10" s="12"/>
      <c r="M10" s="69"/>
      <c r="N10" s="12"/>
      <c r="O10" s="69"/>
    </row>
    <row r="11" spans="1:15" ht="20.100000000000001" customHeight="1">
      <c r="A11" s="3" t="s">
        <v>61</v>
      </c>
      <c r="I11" s="71">
        <v>864183021</v>
      </c>
      <c r="J11" s="72"/>
      <c r="K11" s="41">
        <v>785998609</v>
      </c>
      <c r="L11" s="73"/>
      <c r="M11" s="71">
        <v>864183021</v>
      </c>
      <c r="N11" s="72"/>
      <c r="O11" s="41">
        <v>785998609</v>
      </c>
    </row>
    <row r="12" spans="1:15" ht="20.100000000000001" customHeight="1">
      <c r="A12" s="3" t="s">
        <v>62</v>
      </c>
      <c r="I12" s="41">
        <v>9898110</v>
      </c>
      <c r="J12" s="73"/>
      <c r="K12" s="41">
        <v>9074288</v>
      </c>
      <c r="L12" s="73"/>
      <c r="M12" s="41">
        <v>9898110</v>
      </c>
      <c r="N12" s="72"/>
      <c r="O12" s="41">
        <v>9074288</v>
      </c>
    </row>
    <row r="13" spans="1:15" ht="20.100000000000001" customHeight="1">
      <c r="A13" s="3" t="s">
        <v>64</v>
      </c>
      <c r="I13" s="41" t="s">
        <v>151</v>
      </c>
      <c r="J13" s="73"/>
      <c r="K13" s="41" t="s">
        <v>151</v>
      </c>
      <c r="L13" s="73"/>
      <c r="M13" s="41">
        <v>188075200</v>
      </c>
      <c r="N13" s="72"/>
      <c r="O13" s="41">
        <v>117547000</v>
      </c>
    </row>
    <row r="14" spans="1:15" ht="20.100000000000001" customHeight="1">
      <c r="A14" s="3" t="s">
        <v>144</v>
      </c>
      <c r="I14" s="41"/>
      <c r="J14" s="73"/>
      <c r="K14" s="41"/>
      <c r="L14" s="73"/>
      <c r="N14" s="72"/>
    </row>
    <row r="15" spans="1:15" ht="20.100000000000001" customHeight="1">
      <c r="A15" s="3"/>
      <c r="B15" s="3" t="s">
        <v>16</v>
      </c>
      <c r="C15" s="3"/>
      <c r="I15" s="41">
        <v>2610000</v>
      </c>
      <c r="J15" s="73"/>
      <c r="K15" s="41">
        <v>1610000</v>
      </c>
      <c r="L15" s="73"/>
      <c r="M15" s="41">
        <v>2610000</v>
      </c>
      <c r="N15" s="72"/>
      <c r="O15" s="41">
        <v>1610000</v>
      </c>
    </row>
    <row r="16" spans="1:15" ht="20.100000000000001" customHeight="1">
      <c r="A16" s="3" t="s">
        <v>63</v>
      </c>
      <c r="B16" s="3"/>
      <c r="G16" s="2">
        <v>25</v>
      </c>
      <c r="I16" s="74">
        <v>27105553</v>
      </c>
      <c r="J16" s="73"/>
      <c r="K16" s="75">
        <v>28064243</v>
      </c>
      <c r="L16" s="73"/>
      <c r="M16" s="75">
        <v>27105553</v>
      </c>
      <c r="N16" s="72"/>
      <c r="O16" s="75">
        <v>28064243</v>
      </c>
    </row>
    <row r="17" spans="1:15" ht="4.1500000000000004" customHeight="1">
      <c r="A17" s="3"/>
      <c r="H17" s="12"/>
      <c r="I17" s="73"/>
      <c r="J17" s="72"/>
      <c r="K17" s="73"/>
      <c r="L17" s="72"/>
      <c r="M17" s="73"/>
      <c r="N17" s="76"/>
      <c r="O17" s="73"/>
    </row>
    <row r="18" spans="1:15" ht="20.100000000000001" customHeight="1">
      <c r="A18" s="42" t="s">
        <v>66</v>
      </c>
      <c r="G18" s="47"/>
      <c r="I18" s="77">
        <f>SUM(I11:I16)</f>
        <v>903796684</v>
      </c>
      <c r="J18" s="72"/>
      <c r="K18" s="77">
        <f>SUM(K11:K16)</f>
        <v>824747140</v>
      </c>
      <c r="L18" s="72"/>
      <c r="M18" s="77">
        <f>SUM(M11:M16)</f>
        <v>1091871884</v>
      </c>
      <c r="N18" s="72"/>
      <c r="O18" s="77">
        <f>SUM(O11:O16)</f>
        <v>942294140</v>
      </c>
    </row>
    <row r="19" spans="1:15" ht="20.100000000000001" customHeight="1">
      <c r="A19" s="9" t="s">
        <v>67</v>
      </c>
      <c r="I19" s="78">
        <v>-480298603</v>
      </c>
      <c r="J19" s="79"/>
      <c r="K19" s="41">
        <v>-450373991</v>
      </c>
      <c r="L19" s="79"/>
      <c r="M19" s="41">
        <v>-480298603</v>
      </c>
      <c r="N19" s="80"/>
      <c r="O19" s="41">
        <v>-450373991</v>
      </c>
    </row>
    <row r="20" spans="1:15" ht="20.100000000000001" customHeight="1">
      <c r="A20" s="3" t="s">
        <v>68</v>
      </c>
      <c r="G20" s="2">
        <v>3</v>
      </c>
      <c r="I20" s="41">
        <v>-288261850</v>
      </c>
      <c r="J20" s="73"/>
      <c r="K20" s="41">
        <v>-251432588</v>
      </c>
      <c r="L20" s="73"/>
      <c r="M20" s="71">
        <v>-288261850</v>
      </c>
      <c r="N20" s="72"/>
      <c r="O20" s="41">
        <v>-251432588</v>
      </c>
    </row>
    <row r="21" spans="1:15" ht="20.100000000000001" customHeight="1">
      <c r="A21" s="3" t="s">
        <v>69</v>
      </c>
      <c r="G21" s="2">
        <v>3</v>
      </c>
      <c r="I21" s="81">
        <v>-116843356</v>
      </c>
      <c r="J21" s="73"/>
      <c r="K21" s="44">
        <v>-114817323</v>
      </c>
      <c r="L21" s="73"/>
      <c r="M21" s="75">
        <v>-116843356</v>
      </c>
      <c r="N21" s="72"/>
      <c r="O21" s="75">
        <v>-114817323</v>
      </c>
    </row>
    <row r="22" spans="1:15" ht="4.1500000000000004" customHeight="1">
      <c r="A22" s="3"/>
      <c r="H22" s="12"/>
      <c r="I22" s="73"/>
      <c r="J22" s="72"/>
      <c r="K22" s="73"/>
      <c r="L22" s="72"/>
      <c r="M22" s="73"/>
      <c r="N22" s="76"/>
      <c r="O22" s="73"/>
    </row>
    <row r="23" spans="1:15" ht="20.100000000000001" customHeight="1">
      <c r="A23" s="42" t="s">
        <v>70</v>
      </c>
      <c r="I23" s="41">
        <f>SUM(I19:I21)</f>
        <v>-885403809</v>
      </c>
      <c r="J23" s="79"/>
      <c r="K23" s="41">
        <f>SUM(K19:K21)</f>
        <v>-816623902</v>
      </c>
      <c r="L23" s="79"/>
      <c r="M23" s="41">
        <f>SUM(M19:M21)</f>
        <v>-885403809</v>
      </c>
      <c r="N23" s="80"/>
      <c r="O23" s="41">
        <f>SUM(O19:O21)</f>
        <v>-816623902</v>
      </c>
    </row>
    <row r="24" spans="1:15" ht="20.100000000000001" customHeight="1">
      <c r="A24" s="3"/>
      <c r="H24" s="12"/>
      <c r="I24" s="73"/>
      <c r="J24" s="72"/>
      <c r="K24" s="73"/>
      <c r="L24" s="72"/>
      <c r="M24" s="73"/>
      <c r="N24" s="76"/>
      <c r="O24" s="73"/>
    </row>
    <row r="25" spans="1:15" ht="20.100000000000001" customHeight="1">
      <c r="A25" s="42" t="s">
        <v>153</v>
      </c>
      <c r="I25" s="41">
        <v>18392875</v>
      </c>
      <c r="J25" s="79"/>
      <c r="K25" s="41">
        <v>8123238</v>
      </c>
      <c r="L25" s="79"/>
      <c r="M25" s="41">
        <v>206468075</v>
      </c>
      <c r="N25" s="80"/>
      <c r="O25" s="41">
        <v>125670238</v>
      </c>
    </row>
    <row r="26" spans="1:15" ht="20.100000000000001" customHeight="1">
      <c r="A26" s="3" t="s">
        <v>71</v>
      </c>
      <c r="I26" s="41">
        <v>44975617</v>
      </c>
      <c r="J26" s="79"/>
      <c r="K26" s="41">
        <v>29844509</v>
      </c>
      <c r="L26" s="79"/>
      <c r="M26" s="77">
        <v>0</v>
      </c>
      <c r="N26" s="80"/>
      <c r="O26" s="77">
        <v>0</v>
      </c>
    </row>
    <row r="27" spans="1:15" ht="20.100000000000001" customHeight="1">
      <c r="A27" s="3" t="s">
        <v>72</v>
      </c>
      <c r="H27" s="12"/>
      <c r="I27" s="81">
        <v>-1604497</v>
      </c>
      <c r="J27" s="73"/>
      <c r="K27" s="75">
        <v>-1321103</v>
      </c>
      <c r="L27" s="73"/>
      <c r="M27" s="75">
        <v>-1604497</v>
      </c>
      <c r="N27" s="72"/>
      <c r="O27" s="75">
        <v>-1321103</v>
      </c>
    </row>
    <row r="28" spans="1:15" ht="4.1500000000000004" customHeight="1">
      <c r="A28" s="3"/>
      <c r="H28" s="12"/>
      <c r="I28" s="73"/>
      <c r="J28" s="72"/>
      <c r="K28" s="73"/>
      <c r="L28" s="72"/>
      <c r="M28" s="73"/>
      <c r="N28" s="76"/>
      <c r="O28" s="73"/>
    </row>
    <row r="29" spans="1:15" ht="20.100000000000001" customHeight="1">
      <c r="A29" s="18" t="s">
        <v>109</v>
      </c>
      <c r="I29" s="41">
        <f>SUM(I25:I27)</f>
        <v>61763995</v>
      </c>
      <c r="J29" s="79"/>
      <c r="K29" s="82">
        <f>SUM(K25:K27)</f>
        <v>36646644</v>
      </c>
      <c r="L29" s="79"/>
      <c r="M29" s="41">
        <f>SUM(M25:M27)</f>
        <v>204863578</v>
      </c>
      <c r="N29" s="80"/>
      <c r="O29" s="41">
        <f>SUM(O25:O27)</f>
        <v>124349135</v>
      </c>
    </row>
    <row r="30" spans="1:15" ht="20.100000000000001" customHeight="1">
      <c r="A30" s="3" t="s">
        <v>154</v>
      </c>
      <c r="G30" s="2">
        <v>26</v>
      </c>
      <c r="I30" s="81">
        <v>-3071289</v>
      </c>
      <c r="J30" s="73"/>
      <c r="K30" s="75">
        <v>-1625716</v>
      </c>
      <c r="L30" s="73"/>
      <c r="M30" s="75">
        <v>-3071289</v>
      </c>
      <c r="N30" s="72"/>
      <c r="O30" s="75">
        <v>-1625716</v>
      </c>
    </row>
    <row r="31" spans="1:15" ht="4.1500000000000004" customHeight="1">
      <c r="A31" s="3"/>
      <c r="H31" s="12"/>
      <c r="I31" s="73"/>
      <c r="J31" s="72"/>
      <c r="K31" s="73"/>
      <c r="L31" s="72"/>
      <c r="M31" s="73"/>
      <c r="N31" s="76"/>
      <c r="O31" s="73"/>
    </row>
    <row r="32" spans="1:15" ht="20.100000000000001" customHeight="1">
      <c r="A32" s="42" t="s">
        <v>155</v>
      </c>
      <c r="I32" s="83">
        <f>SUM(I28:I31)</f>
        <v>58692706</v>
      </c>
      <c r="J32" s="72"/>
      <c r="K32" s="83">
        <f>SUM(K29:K30)</f>
        <v>35020928</v>
      </c>
      <c r="L32" s="72"/>
      <c r="M32" s="83">
        <f>SUM(M29:M30)</f>
        <v>201792289</v>
      </c>
      <c r="N32" s="72"/>
      <c r="O32" s="83">
        <f>SUM(O29:O30)</f>
        <v>122723419</v>
      </c>
    </row>
    <row r="33" spans="1:15" ht="20.100000000000001" customHeight="1">
      <c r="A33" s="3"/>
      <c r="H33" s="12"/>
      <c r="I33" s="73"/>
      <c r="J33" s="72"/>
      <c r="K33" s="73"/>
      <c r="L33" s="72"/>
      <c r="M33" s="73"/>
      <c r="N33" s="76"/>
      <c r="O33" s="73"/>
    </row>
    <row r="34" spans="1:15" ht="20.100000000000001" customHeight="1">
      <c r="A34" s="42" t="s">
        <v>73</v>
      </c>
      <c r="I34" s="84"/>
      <c r="J34" s="72"/>
      <c r="K34" s="84"/>
      <c r="L34" s="72"/>
      <c r="M34" s="84"/>
      <c r="N34" s="72"/>
      <c r="O34" s="84"/>
    </row>
    <row r="35" spans="1:15" ht="4.1500000000000004" customHeight="1">
      <c r="A35" s="3"/>
      <c r="H35" s="12"/>
      <c r="I35" s="73"/>
      <c r="J35" s="72"/>
      <c r="K35" s="73"/>
      <c r="L35" s="72"/>
      <c r="M35" s="73"/>
      <c r="N35" s="76"/>
      <c r="O35" s="73"/>
    </row>
    <row r="36" spans="1:15" ht="20.100000000000001" customHeight="1">
      <c r="A36" s="3" t="s">
        <v>74</v>
      </c>
      <c r="I36" s="73"/>
      <c r="J36" s="72"/>
      <c r="K36" s="73"/>
      <c r="L36" s="72"/>
      <c r="M36" s="79"/>
      <c r="N36" s="72"/>
      <c r="O36" s="79"/>
    </row>
    <row r="37" spans="1:15" ht="20.100000000000001" customHeight="1">
      <c r="A37" s="3"/>
      <c r="B37" s="3" t="s">
        <v>75</v>
      </c>
      <c r="I37" s="73"/>
      <c r="J37" s="72"/>
      <c r="K37" s="73"/>
      <c r="L37" s="72"/>
      <c r="M37" s="79"/>
      <c r="N37" s="72"/>
      <c r="O37" s="79"/>
    </row>
    <row r="38" spans="1:15" ht="20.100000000000001" customHeight="1">
      <c r="A38" s="3"/>
      <c r="B38" s="3" t="s">
        <v>76</v>
      </c>
      <c r="I38" s="73"/>
      <c r="J38" s="72"/>
      <c r="K38" s="73"/>
      <c r="L38" s="72"/>
      <c r="M38" s="79"/>
      <c r="N38" s="72"/>
      <c r="O38" s="79"/>
    </row>
    <row r="39" spans="1:15" ht="20.100000000000001" customHeight="1">
      <c r="C39" s="9" t="s">
        <v>77</v>
      </c>
      <c r="I39" s="41">
        <v>-263999</v>
      </c>
      <c r="J39" s="72"/>
      <c r="K39" s="77">
        <v>-2750</v>
      </c>
      <c r="L39" s="85"/>
      <c r="M39" s="77">
        <v>-2035379</v>
      </c>
      <c r="N39" s="85"/>
      <c r="O39" s="77" t="s">
        <v>151</v>
      </c>
    </row>
    <row r="40" spans="1:15" ht="20.100000000000001" customHeight="1">
      <c r="A40" s="9"/>
      <c r="B40" s="3" t="s">
        <v>78</v>
      </c>
      <c r="C40" s="9"/>
      <c r="J40" s="72"/>
      <c r="K40" s="85"/>
      <c r="L40" s="85"/>
      <c r="M40" s="82"/>
      <c r="N40" s="85"/>
      <c r="O40" s="86"/>
    </row>
    <row r="41" spans="1:15" ht="20.100000000000001" customHeight="1">
      <c r="A41" s="42"/>
      <c r="C41" s="3" t="s">
        <v>79</v>
      </c>
      <c r="G41" s="2">
        <v>7</v>
      </c>
      <c r="I41" s="83">
        <v>8239272</v>
      </c>
      <c r="J41" s="72"/>
      <c r="K41" s="87">
        <v>67763</v>
      </c>
      <c r="L41" s="85"/>
      <c r="M41" s="83">
        <v>8239272</v>
      </c>
      <c r="N41" s="85"/>
      <c r="O41" s="88">
        <v>67763</v>
      </c>
    </row>
    <row r="42" spans="1:15" ht="4.1500000000000004" customHeight="1">
      <c r="A42" s="3"/>
      <c r="H42" s="12"/>
      <c r="I42" s="73"/>
      <c r="J42" s="72"/>
      <c r="K42" s="73"/>
      <c r="L42" s="72"/>
      <c r="M42" s="73"/>
      <c r="N42" s="76"/>
      <c r="O42" s="73"/>
    </row>
    <row r="43" spans="1:15" ht="20.100000000000001" customHeight="1">
      <c r="A43" s="42"/>
      <c r="C43" s="3" t="s">
        <v>80</v>
      </c>
      <c r="D43" s="3"/>
      <c r="I43" s="77"/>
      <c r="J43" s="80"/>
      <c r="K43" s="89"/>
      <c r="L43" s="90"/>
      <c r="M43" s="77"/>
      <c r="N43" s="90"/>
      <c r="O43" s="89"/>
    </row>
    <row r="44" spans="1:15" ht="20.100000000000001" customHeight="1">
      <c r="A44" s="42"/>
      <c r="D44" s="3" t="s">
        <v>81</v>
      </c>
      <c r="I44" s="45">
        <f>SUM(I39:I41)</f>
        <v>7975273</v>
      </c>
      <c r="J44" s="72"/>
      <c r="K44" s="91">
        <f>SUM(K39:K41)</f>
        <v>65013</v>
      </c>
      <c r="L44" s="85"/>
      <c r="M44" s="87">
        <f>SUM(M39:M41)</f>
        <v>6203893</v>
      </c>
      <c r="N44" s="85"/>
      <c r="O44" s="91">
        <f>SUM(O39:O41)</f>
        <v>67763</v>
      </c>
    </row>
    <row r="45" spans="1:15" ht="4.1500000000000004" customHeight="1">
      <c r="A45" s="3"/>
      <c r="H45" s="12"/>
      <c r="I45" s="73"/>
      <c r="J45" s="72"/>
      <c r="K45" s="73"/>
      <c r="L45" s="72"/>
      <c r="M45" s="73"/>
      <c r="N45" s="76"/>
      <c r="O45" s="73"/>
    </row>
    <row r="46" spans="1:15" ht="20.100000000000001" customHeight="1">
      <c r="A46" s="18" t="s">
        <v>73</v>
      </c>
      <c r="I46" s="73"/>
      <c r="J46" s="72"/>
      <c r="K46" s="85"/>
      <c r="L46" s="85"/>
      <c r="M46" s="73"/>
      <c r="N46" s="85"/>
      <c r="O46" s="85"/>
    </row>
    <row r="47" spans="1:15" ht="20.100000000000001" customHeight="1">
      <c r="A47" s="18"/>
      <c r="B47" s="42" t="s">
        <v>156</v>
      </c>
      <c r="I47" s="83">
        <v>7975273</v>
      </c>
      <c r="J47" s="72"/>
      <c r="K47" s="83">
        <v>65013</v>
      </c>
      <c r="L47" s="85"/>
      <c r="M47" s="87">
        <v>6203893</v>
      </c>
      <c r="N47" s="85"/>
      <c r="O47" s="83">
        <v>67763</v>
      </c>
    </row>
    <row r="48" spans="1:15" ht="4.1500000000000004" customHeight="1">
      <c r="A48" s="3"/>
      <c r="H48" s="12"/>
      <c r="I48" s="73"/>
      <c r="J48" s="72"/>
      <c r="K48" s="73"/>
      <c r="L48" s="72"/>
      <c r="M48" s="73"/>
      <c r="N48" s="76"/>
      <c r="O48" s="73"/>
    </row>
    <row r="49" spans="1:16" ht="20.100000000000001" customHeight="1" thickBot="1">
      <c r="A49" s="42" t="s">
        <v>157</v>
      </c>
      <c r="I49" s="92">
        <f>I32+I47</f>
        <v>66667979</v>
      </c>
      <c r="J49" s="72"/>
      <c r="K49" s="92">
        <f>K32+K47</f>
        <v>35085941</v>
      </c>
      <c r="L49" s="72"/>
      <c r="M49" s="92">
        <f>M32+M47</f>
        <v>207996182</v>
      </c>
      <c r="N49" s="72"/>
      <c r="O49" s="92">
        <f>O32+O47</f>
        <v>122791182</v>
      </c>
    </row>
    <row r="50" spans="1:16" ht="15" customHeight="1" thickTop="1">
      <c r="A50" s="3"/>
      <c r="H50" s="12"/>
      <c r="I50" s="73"/>
      <c r="J50" s="72"/>
      <c r="K50" s="73"/>
      <c r="L50" s="72"/>
      <c r="M50" s="73"/>
      <c r="N50" s="76"/>
      <c r="O50" s="73"/>
    </row>
    <row r="51" spans="1:16" ht="20.100000000000001" customHeight="1">
      <c r="A51" s="42" t="s">
        <v>158</v>
      </c>
      <c r="I51" s="93"/>
      <c r="J51" s="94"/>
      <c r="K51" s="93"/>
      <c r="L51" s="94"/>
      <c r="M51" s="93"/>
      <c r="N51" s="94"/>
      <c r="O51" s="93"/>
    </row>
    <row r="52" spans="1:16" ht="20.100000000000001" customHeight="1" thickBot="1">
      <c r="A52" s="18" t="s">
        <v>82</v>
      </c>
      <c r="B52" s="3" t="s">
        <v>159</v>
      </c>
      <c r="G52" s="2">
        <v>27</v>
      </c>
      <c r="I52" s="95">
        <f>I32/330588240.15</f>
        <v>0.17754021127118427</v>
      </c>
      <c r="J52" s="65"/>
      <c r="K52" s="95">
        <v>0.104</v>
      </c>
      <c r="L52" s="65"/>
      <c r="M52" s="95">
        <f>M32/330588240.15</f>
        <v>0.61040371220839396</v>
      </c>
      <c r="N52" s="65"/>
      <c r="O52" s="96">
        <v>0.36399999999999999</v>
      </c>
    </row>
    <row r="53" spans="1:16" ht="15.75" customHeight="1" thickTop="1">
      <c r="A53" s="18"/>
      <c r="B53" s="3"/>
      <c r="I53" s="66"/>
      <c r="J53" s="65"/>
      <c r="K53" s="66"/>
      <c r="L53" s="65"/>
      <c r="M53" s="66"/>
      <c r="N53" s="65"/>
      <c r="O53" s="67"/>
    </row>
    <row r="54" spans="1:16" ht="22.15" customHeight="1">
      <c r="A54" s="29" t="s">
        <v>166</v>
      </c>
      <c r="B54" s="6"/>
      <c r="C54" s="6"/>
      <c r="D54" s="6"/>
      <c r="E54" s="6"/>
      <c r="F54" s="6"/>
      <c r="G54" s="6"/>
      <c r="H54" s="6"/>
      <c r="I54" s="45"/>
      <c r="J54" s="46"/>
      <c r="K54" s="45"/>
      <c r="L54" s="46"/>
      <c r="M54" s="45"/>
      <c r="N54" s="46"/>
      <c r="O54" s="45"/>
    </row>
    <row r="56" spans="1:16" ht="21.75" customHeight="1">
      <c r="P56" s="47"/>
    </row>
    <row r="78" ht="24" customHeight="1"/>
    <row r="119" ht="13.5" customHeight="1"/>
  </sheetData>
  <mergeCells count="3">
    <mergeCell ref="I5:K5"/>
    <mergeCell ref="I6:K6"/>
    <mergeCell ref="M6:O6"/>
  </mergeCells>
  <pageMargins left="0.8" right="0.5" top="0.5" bottom="0.6" header="0.49" footer="0.4"/>
  <pageSetup paperSize="9" scale="85" firstPageNumber="9" fitToWidth="0" fitToHeight="2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EF64F-0536-487B-A464-141E5DF23E79}">
  <sheetPr>
    <tabColor theme="5" tint="0.79998168889431442"/>
  </sheetPr>
  <dimension ref="A1:T124"/>
  <sheetViews>
    <sheetView topLeftCell="B1" zoomScale="85" zoomScaleNormal="85" zoomScaleSheetLayoutView="85" workbookViewId="0">
      <selection activeCell="AB27" sqref="AB27"/>
    </sheetView>
  </sheetViews>
  <sheetFormatPr defaultColWidth="9.42578125" defaultRowHeight="20.100000000000001" customHeight="1"/>
  <cols>
    <col min="1" max="1" width="39.7109375" style="9" customWidth="1"/>
    <col min="2" max="2" width="1.85546875" style="9" customWidth="1"/>
    <col min="3" max="3" width="7.42578125" style="37" customWidth="1"/>
    <col min="4" max="4" width="0.7109375" style="9" customWidth="1"/>
    <col min="5" max="5" width="11.7109375" style="10" customWidth="1"/>
    <col min="6" max="6" width="0.7109375" style="10" customWidth="1"/>
    <col min="7" max="7" width="10.7109375" style="10" customWidth="1"/>
    <col min="8" max="8" width="0.7109375" style="10" customWidth="1"/>
    <col min="9" max="9" width="10.7109375" style="10" customWidth="1"/>
    <col min="10" max="10" width="0.7109375" style="10" customWidth="1"/>
    <col min="11" max="11" width="12" style="10" customWidth="1"/>
    <col min="12" max="12" width="0.7109375" style="10" customWidth="1"/>
    <col min="13" max="13" width="11.28515625" style="10" customWidth="1"/>
    <col min="14" max="14" width="0.7109375" style="10" customWidth="1"/>
    <col min="15" max="15" width="12.7109375" style="10" customWidth="1"/>
    <col min="16" max="16" width="0.7109375" style="10" customWidth="1"/>
    <col min="17" max="17" width="18.7109375" style="10" customWidth="1"/>
    <col min="18" max="18" width="0.7109375" style="10" customWidth="1"/>
    <col min="19" max="19" width="13.42578125" style="10" customWidth="1"/>
    <col min="20" max="20" width="12.28515625" style="9" bestFit="1" customWidth="1"/>
    <col min="21" max="16384" width="9.42578125" style="9"/>
  </cols>
  <sheetData>
    <row r="1" spans="1:19" ht="21.75" customHeight="1">
      <c r="A1" s="1" t="s">
        <v>0</v>
      </c>
    </row>
    <row r="2" spans="1:19" ht="21.75" customHeight="1">
      <c r="A2" s="18" t="s">
        <v>83</v>
      </c>
    </row>
    <row r="3" spans="1:19" ht="21.75" customHeight="1">
      <c r="A3" s="48" t="s">
        <v>60</v>
      </c>
      <c r="B3" s="29"/>
      <c r="C3" s="49"/>
      <c r="D3" s="29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19" ht="20.65" customHeight="1"/>
    <row r="5" spans="1:19" ht="20.65" customHeight="1">
      <c r="A5" s="31"/>
      <c r="B5" s="31"/>
      <c r="C5" s="33"/>
      <c r="D5" s="31"/>
      <c r="E5" s="124" t="s">
        <v>161</v>
      </c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</row>
    <row r="6" spans="1:19" ht="20.65" customHeight="1">
      <c r="A6" s="31"/>
      <c r="B6" s="31"/>
      <c r="C6" s="33"/>
      <c r="D6" s="31"/>
      <c r="E6" s="12"/>
      <c r="F6" s="12"/>
      <c r="G6" s="12"/>
      <c r="H6" s="12"/>
      <c r="I6" s="12"/>
      <c r="J6" s="12"/>
      <c r="K6" s="9"/>
      <c r="L6" s="9"/>
      <c r="M6" s="9"/>
      <c r="N6" s="9"/>
      <c r="O6" s="9"/>
      <c r="P6" s="9"/>
      <c r="Q6" s="98" t="s">
        <v>84</v>
      </c>
      <c r="R6" s="12"/>
      <c r="S6" s="12"/>
    </row>
    <row r="7" spans="1:19" ht="20.65" customHeight="1">
      <c r="A7" s="31"/>
      <c r="B7" s="31"/>
      <c r="C7" s="33"/>
      <c r="D7" s="31"/>
      <c r="E7" s="12"/>
      <c r="F7" s="12"/>
      <c r="G7" s="12"/>
      <c r="H7" s="12"/>
      <c r="I7" s="12"/>
      <c r="J7" s="12"/>
      <c r="K7" s="121" t="s">
        <v>85</v>
      </c>
      <c r="L7" s="121"/>
      <c r="M7" s="121"/>
      <c r="N7" s="121"/>
      <c r="O7" s="121"/>
      <c r="P7" s="9"/>
      <c r="Q7" s="97" t="s">
        <v>86</v>
      </c>
      <c r="R7" s="12"/>
      <c r="S7" s="12"/>
    </row>
    <row r="8" spans="1:19" ht="20.65" customHeight="1">
      <c r="A8" s="31"/>
      <c r="B8" s="31"/>
      <c r="C8" s="33"/>
      <c r="D8" s="31"/>
      <c r="G8" s="69" t="s">
        <v>87</v>
      </c>
      <c r="I8" s="69"/>
      <c r="J8" s="12"/>
      <c r="K8" s="69" t="s">
        <v>88</v>
      </c>
      <c r="L8" s="41"/>
      <c r="M8" s="69" t="s">
        <v>88</v>
      </c>
      <c r="N8" s="41"/>
      <c r="O8" s="69"/>
      <c r="P8" s="12"/>
      <c r="Q8" s="69" t="s">
        <v>89</v>
      </c>
      <c r="R8" s="12"/>
      <c r="S8" s="12"/>
    </row>
    <row r="9" spans="1:19" ht="20.65" customHeight="1">
      <c r="A9" s="31"/>
      <c r="B9" s="31"/>
      <c r="C9" s="33"/>
      <c r="D9" s="99"/>
      <c r="E9" s="69" t="s">
        <v>90</v>
      </c>
      <c r="F9" s="41"/>
      <c r="G9" s="69" t="s">
        <v>91</v>
      </c>
      <c r="H9" s="41"/>
      <c r="I9" s="69" t="s">
        <v>92</v>
      </c>
      <c r="J9" s="41"/>
      <c r="K9" s="69" t="s">
        <v>93</v>
      </c>
      <c r="L9" s="41"/>
      <c r="M9" s="69" t="s">
        <v>93</v>
      </c>
      <c r="N9" s="41"/>
      <c r="O9" s="69"/>
      <c r="P9" s="41"/>
      <c r="Q9" s="69" t="s">
        <v>94</v>
      </c>
      <c r="R9" s="41"/>
      <c r="S9" s="69" t="s">
        <v>95</v>
      </c>
    </row>
    <row r="10" spans="1:19" ht="20.65" customHeight="1">
      <c r="A10" s="31"/>
      <c r="B10" s="31"/>
      <c r="C10" s="33"/>
      <c r="D10" s="99"/>
      <c r="E10" s="69" t="s">
        <v>96</v>
      </c>
      <c r="F10" s="41"/>
      <c r="G10" s="69" t="s">
        <v>97</v>
      </c>
      <c r="H10" s="41"/>
      <c r="I10" s="69" t="s">
        <v>98</v>
      </c>
      <c r="J10" s="41"/>
      <c r="K10" s="69" t="s">
        <v>99</v>
      </c>
      <c r="L10" s="41"/>
      <c r="M10" s="69" t="s">
        <v>100</v>
      </c>
      <c r="N10" s="41"/>
      <c r="O10" s="69" t="s">
        <v>54</v>
      </c>
      <c r="P10" s="41"/>
      <c r="Q10" s="69" t="s">
        <v>101</v>
      </c>
      <c r="R10" s="41"/>
      <c r="S10" s="69" t="s">
        <v>39</v>
      </c>
    </row>
    <row r="11" spans="1:19" ht="20.65" customHeight="1">
      <c r="A11" s="31"/>
      <c r="B11" s="31"/>
      <c r="C11" s="100" t="s">
        <v>5</v>
      </c>
      <c r="D11" s="31"/>
      <c r="E11" s="70" t="s">
        <v>142</v>
      </c>
      <c r="G11" s="70" t="s">
        <v>142</v>
      </c>
      <c r="I11" s="70" t="s">
        <v>142</v>
      </c>
      <c r="K11" s="70" t="s">
        <v>142</v>
      </c>
      <c r="M11" s="70" t="s">
        <v>142</v>
      </c>
      <c r="O11" s="70" t="s">
        <v>142</v>
      </c>
      <c r="Q11" s="70" t="s">
        <v>142</v>
      </c>
      <c r="S11" s="70" t="s">
        <v>142</v>
      </c>
    </row>
    <row r="12" spans="1:19" ht="6" customHeight="1">
      <c r="A12" s="31"/>
      <c r="B12" s="31"/>
      <c r="C12" s="33"/>
      <c r="D12" s="101"/>
      <c r="E12" s="15"/>
      <c r="F12" s="15"/>
      <c r="G12" s="15"/>
      <c r="H12" s="15"/>
      <c r="I12" s="15"/>
      <c r="J12" s="15"/>
      <c r="K12" s="69"/>
      <c r="L12" s="15"/>
      <c r="M12" s="15"/>
      <c r="N12" s="15"/>
      <c r="O12" s="15"/>
      <c r="P12" s="15"/>
      <c r="Q12" s="15"/>
      <c r="R12" s="15"/>
      <c r="S12" s="15"/>
    </row>
    <row r="13" spans="1:19" ht="20.65" customHeight="1">
      <c r="A13" s="102" t="s">
        <v>102</v>
      </c>
      <c r="B13" s="31"/>
      <c r="C13" s="33"/>
      <c r="D13" s="31"/>
      <c r="E13" s="13">
        <v>168722633</v>
      </c>
      <c r="F13" s="13"/>
      <c r="G13" s="13">
        <v>37332893</v>
      </c>
      <c r="H13" s="13"/>
      <c r="I13" s="103">
        <v>0</v>
      </c>
      <c r="J13" s="13"/>
      <c r="K13" s="13">
        <v>22265052</v>
      </c>
      <c r="L13" s="13"/>
      <c r="M13" s="103">
        <v>0</v>
      </c>
      <c r="N13" s="13"/>
      <c r="O13" s="13">
        <v>626533376</v>
      </c>
      <c r="P13" s="13"/>
      <c r="Q13" s="71">
        <v>211169497</v>
      </c>
      <c r="R13" s="13"/>
      <c r="S13" s="13">
        <f>SUM(Q13,O13,K13,G13,E13,I13,M13)</f>
        <v>1066023451</v>
      </c>
    </row>
    <row r="14" spans="1:19" ht="20.65" customHeight="1">
      <c r="A14" s="102" t="s">
        <v>162</v>
      </c>
      <c r="B14" s="31"/>
      <c r="C14" s="33"/>
      <c r="D14" s="31"/>
      <c r="P14" s="13"/>
      <c r="R14" s="13"/>
      <c r="S14" s="13"/>
    </row>
    <row r="15" spans="1:19" ht="20.65" customHeight="1">
      <c r="A15" s="104" t="s">
        <v>103</v>
      </c>
      <c r="B15" s="31"/>
      <c r="C15" s="33">
        <v>28</v>
      </c>
      <c r="D15" s="31"/>
      <c r="E15" s="105">
        <v>0</v>
      </c>
      <c r="F15" s="105"/>
      <c r="G15" s="105">
        <v>0</v>
      </c>
      <c r="H15" s="105"/>
      <c r="I15" s="105">
        <v>0</v>
      </c>
      <c r="J15" s="105"/>
      <c r="K15" s="105">
        <v>0</v>
      </c>
      <c r="L15" s="105"/>
      <c r="M15" s="105">
        <v>0</v>
      </c>
      <c r="N15" s="105"/>
      <c r="O15" s="41">
        <v>-60740148</v>
      </c>
      <c r="P15" s="105"/>
      <c r="Q15" s="105">
        <v>0</v>
      </c>
      <c r="R15" s="105"/>
      <c r="S15" s="71">
        <f>SUM(Q15,O15,K15,G15,E15,I15,M15)</f>
        <v>-60740148</v>
      </c>
    </row>
    <row r="16" spans="1:19" ht="20.65" customHeight="1">
      <c r="A16" s="31" t="s">
        <v>163</v>
      </c>
      <c r="B16" s="31"/>
      <c r="C16" s="33"/>
      <c r="D16" s="31"/>
      <c r="E16" s="105">
        <v>0</v>
      </c>
      <c r="F16" s="105"/>
      <c r="G16" s="105">
        <v>0</v>
      </c>
      <c r="H16" s="105"/>
      <c r="I16" s="105">
        <v>0</v>
      </c>
      <c r="J16" s="105"/>
      <c r="K16" s="105">
        <v>0</v>
      </c>
      <c r="L16" s="105"/>
      <c r="M16" s="105">
        <v>0</v>
      </c>
      <c r="N16" s="105"/>
      <c r="O16" s="105">
        <v>35018178</v>
      </c>
      <c r="P16" s="105"/>
      <c r="Q16" s="78">
        <v>67763</v>
      </c>
      <c r="R16" s="105"/>
      <c r="S16" s="105">
        <f>SUM(Q16,O16,K16,G16,E16,I16,M16)</f>
        <v>35085941</v>
      </c>
    </row>
    <row r="17" spans="1:20" ht="20.65" customHeight="1">
      <c r="A17" s="31" t="s">
        <v>100</v>
      </c>
      <c r="B17" s="31"/>
      <c r="C17" s="33">
        <v>22</v>
      </c>
      <c r="D17" s="31"/>
      <c r="E17" s="74">
        <v>0</v>
      </c>
      <c r="F17" s="34"/>
      <c r="G17" s="74">
        <v>0</v>
      </c>
      <c r="H17" s="34"/>
      <c r="I17" s="81">
        <v>-15619602</v>
      </c>
      <c r="J17" s="34"/>
      <c r="K17" s="74">
        <v>0</v>
      </c>
      <c r="L17" s="34"/>
      <c r="M17" s="81">
        <v>15619602</v>
      </c>
      <c r="N17" s="34"/>
      <c r="O17" s="81">
        <v>-15619602</v>
      </c>
      <c r="P17" s="34"/>
      <c r="Q17" s="106">
        <v>0</v>
      </c>
      <c r="R17" s="34"/>
      <c r="S17" s="106">
        <f>SUM(Q17,O17,K17,G17,E17,I17,M17)</f>
        <v>-15619602</v>
      </c>
    </row>
    <row r="18" spans="1:20" ht="6" customHeight="1">
      <c r="A18" s="31"/>
      <c r="B18" s="107"/>
      <c r="C18" s="108"/>
      <c r="D18" s="101"/>
      <c r="E18" s="34"/>
      <c r="F18" s="34"/>
      <c r="G18" s="34"/>
      <c r="H18" s="34"/>
      <c r="I18" s="34"/>
      <c r="J18" s="34"/>
      <c r="K18" s="41"/>
      <c r="L18" s="34"/>
      <c r="M18" s="34"/>
      <c r="N18" s="34"/>
      <c r="O18" s="34"/>
      <c r="P18" s="34"/>
      <c r="Q18" s="34"/>
      <c r="R18" s="34"/>
      <c r="S18" s="34"/>
    </row>
    <row r="19" spans="1:20" ht="20.65" customHeight="1" thickBot="1">
      <c r="A19" s="102" t="s">
        <v>104</v>
      </c>
      <c r="B19" s="31"/>
      <c r="C19" s="33"/>
      <c r="D19" s="31"/>
      <c r="E19" s="109">
        <f>SUM(E13:E17)</f>
        <v>168722633</v>
      </c>
      <c r="F19" s="13"/>
      <c r="G19" s="109">
        <f>SUM(G13:G17)</f>
        <v>37332893</v>
      </c>
      <c r="H19" s="13"/>
      <c r="I19" s="109">
        <f>SUM(I13:I17)</f>
        <v>-15619602</v>
      </c>
      <c r="J19" s="13"/>
      <c r="K19" s="109">
        <f>SUM(K13:K17)</f>
        <v>22265052</v>
      </c>
      <c r="L19" s="13"/>
      <c r="M19" s="109">
        <f>SUM(M13:M17)</f>
        <v>15619602</v>
      </c>
      <c r="N19" s="13"/>
      <c r="O19" s="109">
        <f>SUM(O13:O17)</f>
        <v>585191804</v>
      </c>
      <c r="P19" s="13"/>
      <c r="Q19" s="109">
        <f>SUM(Q13:Q17)</f>
        <v>211237260</v>
      </c>
      <c r="R19" s="13"/>
      <c r="S19" s="109">
        <f>SUM(S13:S17)</f>
        <v>1024749642</v>
      </c>
      <c r="T19" s="25"/>
    </row>
    <row r="20" spans="1:20" ht="20.65" customHeight="1" thickTop="1">
      <c r="A20" s="102"/>
      <c r="B20" s="31"/>
      <c r="C20" s="33"/>
      <c r="D20" s="31"/>
      <c r="E20" s="34"/>
      <c r="F20" s="13"/>
      <c r="G20" s="34"/>
      <c r="H20" s="13"/>
      <c r="I20" s="34"/>
      <c r="J20" s="13"/>
      <c r="K20" s="41"/>
      <c r="L20" s="13"/>
      <c r="M20" s="34"/>
      <c r="N20" s="13"/>
      <c r="O20" s="34"/>
      <c r="P20" s="13"/>
      <c r="Q20" s="13"/>
      <c r="R20" s="13"/>
      <c r="S20" s="34"/>
    </row>
    <row r="21" spans="1:20" ht="20.65" customHeight="1">
      <c r="A21" s="102" t="s">
        <v>105</v>
      </c>
      <c r="B21" s="31"/>
      <c r="C21" s="33"/>
      <c r="D21" s="31"/>
      <c r="E21" s="41">
        <v>168722633</v>
      </c>
      <c r="F21" s="41"/>
      <c r="G21" s="41">
        <v>37332893</v>
      </c>
      <c r="H21" s="41"/>
      <c r="I21" s="41">
        <v>-15619602</v>
      </c>
      <c r="J21" s="41"/>
      <c r="K21" s="41">
        <v>22265052</v>
      </c>
      <c r="L21" s="41"/>
      <c r="M21" s="41">
        <v>15619602</v>
      </c>
      <c r="N21" s="41"/>
      <c r="O21" s="41">
        <v>585191804</v>
      </c>
      <c r="P21" s="41"/>
      <c r="Q21" s="41">
        <v>211237260</v>
      </c>
      <c r="R21" s="41"/>
      <c r="S21" s="41">
        <f>SUM(E21:Q21)</f>
        <v>1024749642</v>
      </c>
      <c r="T21" s="10"/>
    </row>
    <row r="22" spans="1:20" ht="20.65" customHeight="1">
      <c r="A22" s="102" t="s">
        <v>164</v>
      </c>
      <c r="B22" s="31"/>
      <c r="C22" s="33"/>
      <c r="D22" s="3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105"/>
    </row>
    <row r="23" spans="1:20" ht="20.65" customHeight="1">
      <c r="A23" s="104" t="s">
        <v>103</v>
      </c>
      <c r="B23" s="31"/>
      <c r="C23" s="33">
        <v>28</v>
      </c>
      <c r="D23" s="31"/>
      <c r="E23" s="105">
        <v>0</v>
      </c>
      <c r="F23" s="41"/>
      <c r="G23" s="105">
        <v>0</v>
      </c>
      <c r="H23" s="41"/>
      <c r="I23" s="105">
        <v>0</v>
      </c>
      <c r="J23" s="41"/>
      <c r="K23" s="105">
        <v>0</v>
      </c>
      <c r="L23" s="41"/>
      <c r="M23" s="105">
        <v>0</v>
      </c>
      <c r="N23" s="41"/>
      <c r="O23" s="13">
        <v>-64644103</v>
      </c>
      <c r="P23" s="41"/>
      <c r="Q23" s="105">
        <v>0</v>
      </c>
      <c r="R23" s="41"/>
      <c r="S23" s="77">
        <f>SUM(E23,G23,I23,K23,M23,O23,Q23)</f>
        <v>-64644103</v>
      </c>
    </row>
    <row r="24" spans="1:20" ht="20.65" customHeight="1">
      <c r="A24" s="31" t="s">
        <v>157</v>
      </c>
      <c r="B24" s="31"/>
      <c r="C24" s="33"/>
      <c r="D24" s="31"/>
      <c r="E24" s="105">
        <v>0</v>
      </c>
      <c r="F24" s="41"/>
      <c r="G24" s="105">
        <v>0</v>
      </c>
      <c r="H24" s="41"/>
      <c r="I24" s="105">
        <v>0</v>
      </c>
      <c r="J24" s="41"/>
      <c r="K24" s="105">
        <v>0</v>
      </c>
      <c r="L24" s="41"/>
      <c r="M24" s="105">
        <v>0</v>
      </c>
      <c r="N24" s="41"/>
      <c r="O24" s="41">
        <v>58428707</v>
      </c>
      <c r="P24" s="41"/>
      <c r="Q24" s="78">
        <v>8239272</v>
      </c>
      <c r="R24" s="41"/>
      <c r="S24" s="105">
        <f>SUM(E24,G24,I24,K24,M24,O24,Q24)</f>
        <v>66667979</v>
      </c>
    </row>
    <row r="25" spans="1:20" ht="20.65" customHeight="1">
      <c r="A25" s="31" t="s">
        <v>100</v>
      </c>
      <c r="B25" s="31"/>
      <c r="C25" s="33">
        <v>22</v>
      </c>
      <c r="D25" s="31"/>
      <c r="E25" s="74">
        <v>0</v>
      </c>
      <c r="F25" s="34"/>
      <c r="G25" s="74">
        <v>0</v>
      </c>
      <c r="H25" s="34"/>
      <c r="I25" s="81">
        <v>-1009929</v>
      </c>
      <c r="J25" s="34"/>
      <c r="K25" s="74">
        <v>0</v>
      </c>
      <c r="L25" s="34"/>
      <c r="M25" s="81">
        <v>1009929</v>
      </c>
      <c r="N25" s="34"/>
      <c r="O25" s="81">
        <v>-1009929</v>
      </c>
      <c r="P25" s="34"/>
      <c r="Q25" s="106">
        <v>0</v>
      </c>
      <c r="R25" s="34"/>
      <c r="S25" s="106">
        <f>SUM(E25,G25,I25,K25,M25,O25,Q25)</f>
        <v>-1009929</v>
      </c>
    </row>
    <row r="26" spans="1:20" ht="6" customHeight="1">
      <c r="A26" s="31"/>
      <c r="B26" s="107"/>
      <c r="C26" s="108"/>
      <c r="D26" s="101"/>
      <c r="E26" s="34"/>
      <c r="F26" s="34"/>
      <c r="G26" s="34"/>
      <c r="H26" s="34"/>
      <c r="I26" s="34"/>
      <c r="J26" s="34"/>
      <c r="K26" s="41"/>
      <c r="L26" s="34"/>
      <c r="M26" s="34"/>
      <c r="N26" s="34"/>
      <c r="O26" s="34"/>
      <c r="P26" s="34"/>
      <c r="Q26" s="34"/>
      <c r="R26" s="34"/>
      <c r="S26" s="34"/>
    </row>
    <row r="27" spans="1:20" ht="20.65" customHeight="1" thickBot="1">
      <c r="A27" s="1" t="s">
        <v>106</v>
      </c>
      <c r="B27" s="31"/>
      <c r="C27" s="33"/>
      <c r="D27" s="31"/>
      <c r="E27" s="110">
        <f>SUM(E21:E25)</f>
        <v>168722633</v>
      </c>
      <c r="F27" s="13"/>
      <c r="G27" s="110">
        <f>SUM(G21:G25)</f>
        <v>37332893</v>
      </c>
      <c r="H27" s="13"/>
      <c r="I27" s="110">
        <f>SUM(I21:I25)</f>
        <v>-16629531</v>
      </c>
      <c r="J27" s="13"/>
      <c r="K27" s="110">
        <f>SUM(K21:K25)</f>
        <v>22265052</v>
      </c>
      <c r="L27" s="13"/>
      <c r="M27" s="110">
        <f>SUM(M21:M25)</f>
        <v>16629531</v>
      </c>
      <c r="N27" s="13"/>
      <c r="O27" s="110">
        <f>SUM(O21:O25)</f>
        <v>577966479</v>
      </c>
      <c r="P27" s="13"/>
      <c r="Q27" s="109">
        <f>SUM(Q21:Q25)</f>
        <v>219476532</v>
      </c>
      <c r="R27" s="13"/>
      <c r="S27" s="110">
        <f>SUM(S21:S25)</f>
        <v>1025763589</v>
      </c>
      <c r="T27" s="111"/>
    </row>
    <row r="28" spans="1:20" ht="18.75" customHeight="1" thickTop="1">
      <c r="A28" s="102"/>
      <c r="B28" s="31"/>
      <c r="C28" s="33"/>
      <c r="D28" s="31"/>
      <c r="E28" s="34"/>
      <c r="F28" s="13"/>
      <c r="G28" s="34"/>
      <c r="H28" s="13"/>
      <c r="I28" s="34"/>
      <c r="J28" s="13"/>
      <c r="K28" s="41"/>
      <c r="L28" s="13"/>
      <c r="M28" s="34"/>
      <c r="N28" s="13"/>
      <c r="O28" s="34"/>
      <c r="P28" s="13"/>
      <c r="Q28" s="13"/>
      <c r="R28" s="13"/>
      <c r="S28" s="34"/>
    </row>
    <row r="29" spans="1:20" ht="18.75" customHeight="1">
      <c r="A29" s="102"/>
      <c r="B29" s="31"/>
      <c r="C29" s="33"/>
      <c r="D29" s="31"/>
      <c r="E29" s="34"/>
      <c r="F29" s="13"/>
      <c r="G29" s="34"/>
      <c r="H29" s="13"/>
      <c r="I29" s="34"/>
      <c r="J29" s="13"/>
      <c r="K29" s="41"/>
      <c r="L29" s="13"/>
      <c r="M29" s="34"/>
      <c r="N29" s="13"/>
      <c r="O29" s="34"/>
      <c r="P29" s="13"/>
      <c r="Q29" s="13"/>
      <c r="R29" s="13"/>
      <c r="S29" s="34"/>
    </row>
    <row r="30" spans="1:20" ht="19.5" customHeight="1">
      <c r="A30" s="102"/>
      <c r="B30" s="31"/>
      <c r="C30" s="33"/>
      <c r="D30" s="31"/>
      <c r="E30" s="34"/>
      <c r="F30" s="13"/>
      <c r="G30" s="34"/>
      <c r="H30" s="13"/>
      <c r="I30" s="34"/>
      <c r="J30" s="13"/>
      <c r="K30" s="41"/>
      <c r="L30" s="13"/>
      <c r="M30" s="34"/>
      <c r="N30" s="13"/>
      <c r="O30" s="34"/>
      <c r="P30" s="13"/>
      <c r="Q30" s="13"/>
      <c r="R30" s="13"/>
      <c r="S30" s="34"/>
    </row>
    <row r="31" spans="1:20" ht="22.15" customHeight="1">
      <c r="A31" s="29" t="s">
        <v>166</v>
      </c>
      <c r="B31" s="29"/>
      <c r="C31" s="49"/>
      <c r="D31" s="29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</row>
    <row r="83" ht="24" customHeight="1"/>
    <row r="124" ht="13.5" customHeight="1"/>
  </sheetData>
  <mergeCells count="2">
    <mergeCell ref="E5:S5"/>
    <mergeCell ref="K7:O7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DBFBA-5BE9-4C91-8B05-8B7619DDCF48}">
  <sheetPr>
    <tabColor theme="5" tint="0.79998168889431442"/>
  </sheetPr>
  <dimension ref="A1:S124"/>
  <sheetViews>
    <sheetView topLeftCell="B1" zoomScale="85" zoomScaleNormal="85" zoomScaleSheetLayoutView="110" workbookViewId="0">
      <selection activeCell="Z12" sqref="Z12"/>
    </sheetView>
  </sheetViews>
  <sheetFormatPr defaultColWidth="9.42578125" defaultRowHeight="20.100000000000001" customHeight="1"/>
  <cols>
    <col min="1" max="1" width="40.85546875" style="9" customWidth="1"/>
    <col min="2" max="2" width="7.42578125" style="37" customWidth="1"/>
    <col min="3" max="3" width="0.7109375" style="9" customWidth="1"/>
    <col min="4" max="4" width="12" style="10" customWidth="1"/>
    <col min="5" max="5" width="0.7109375" style="10" customWidth="1"/>
    <col min="6" max="6" width="8.7109375" style="10" bestFit="1" customWidth="1"/>
    <col min="7" max="7" width="0.7109375" style="10" customWidth="1"/>
    <col min="8" max="8" width="11.42578125" style="10" customWidth="1"/>
    <col min="9" max="9" width="0.7109375" style="10" customWidth="1"/>
    <col min="10" max="10" width="12.140625" style="10" customWidth="1"/>
    <col min="11" max="11" width="0.7109375" style="10" customWidth="1"/>
    <col min="12" max="12" width="12.85546875" style="10" customWidth="1"/>
    <col min="13" max="13" width="0.7109375" style="10" customWidth="1"/>
    <col min="14" max="14" width="13.5703125" style="10" customWidth="1"/>
    <col min="15" max="15" width="0.7109375" style="10" customWidth="1"/>
    <col min="16" max="16" width="17.42578125" style="10" customWidth="1"/>
    <col min="17" max="17" width="0.7109375" style="10" customWidth="1"/>
    <col min="18" max="18" width="13.85546875" style="10" customWidth="1"/>
    <col min="19" max="16384" width="9.42578125" style="9"/>
  </cols>
  <sheetData>
    <row r="1" spans="1:18" ht="21.75" customHeight="1">
      <c r="A1" s="1" t="s">
        <v>0</v>
      </c>
    </row>
    <row r="2" spans="1:18" ht="21.75" customHeight="1">
      <c r="A2" s="18" t="s">
        <v>83</v>
      </c>
    </row>
    <row r="3" spans="1:18" ht="21.75" customHeight="1">
      <c r="A3" s="43" t="s">
        <v>60</v>
      </c>
      <c r="B3" s="49"/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5" spans="1:18" ht="20.65" customHeight="1">
      <c r="A5" s="31"/>
      <c r="B5" s="33"/>
      <c r="C5" s="31"/>
      <c r="D5" s="124" t="s">
        <v>145</v>
      </c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</row>
    <row r="6" spans="1:18" ht="20.65" customHeight="1">
      <c r="A6" s="31"/>
      <c r="B6" s="33"/>
      <c r="C6" s="31"/>
      <c r="D6" s="12"/>
      <c r="E6" s="12"/>
      <c r="F6" s="12"/>
      <c r="G6" s="12"/>
      <c r="H6" s="12"/>
      <c r="I6" s="12"/>
      <c r="J6" s="9"/>
      <c r="K6" s="9"/>
      <c r="L6" s="9"/>
      <c r="M6" s="9"/>
      <c r="N6" s="9"/>
      <c r="O6" s="9"/>
      <c r="P6" s="98" t="s">
        <v>84</v>
      </c>
      <c r="Q6" s="12"/>
      <c r="R6" s="12"/>
    </row>
    <row r="7" spans="1:18" ht="20.65" customHeight="1">
      <c r="A7" s="31"/>
      <c r="B7" s="33"/>
      <c r="C7" s="31"/>
      <c r="D7" s="12"/>
      <c r="E7" s="12"/>
      <c r="F7" s="12"/>
      <c r="G7" s="12"/>
      <c r="H7" s="12"/>
      <c r="I7" s="12"/>
      <c r="J7" s="121" t="s">
        <v>85</v>
      </c>
      <c r="K7" s="121"/>
      <c r="L7" s="121"/>
      <c r="M7" s="121"/>
      <c r="N7" s="121"/>
      <c r="O7" s="9"/>
      <c r="P7" s="97" t="s">
        <v>86</v>
      </c>
      <c r="Q7" s="12"/>
      <c r="R7" s="12"/>
    </row>
    <row r="8" spans="1:18" ht="20.65" customHeight="1">
      <c r="A8" s="31"/>
      <c r="B8" s="33"/>
      <c r="C8" s="31"/>
      <c r="F8" s="69" t="s">
        <v>87</v>
      </c>
      <c r="H8" s="69"/>
      <c r="I8" s="12"/>
      <c r="J8" s="69" t="s">
        <v>88</v>
      </c>
      <c r="K8" s="41"/>
      <c r="L8" s="69" t="s">
        <v>88</v>
      </c>
      <c r="M8" s="41"/>
      <c r="N8" s="69"/>
      <c r="O8" s="12"/>
      <c r="P8" s="69" t="s">
        <v>89</v>
      </c>
      <c r="Q8" s="12"/>
      <c r="R8" s="12"/>
    </row>
    <row r="9" spans="1:18" ht="20.65" customHeight="1">
      <c r="A9" s="31"/>
      <c r="B9" s="33"/>
      <c r="C9" s="99"/>
      <c r="D9" s="69" t="s">
        <v>90</v>
      </c>
      <c r="E9" s="41"/>
      <c r="F9" s="69" t="s">
        <v>91</v>
      </c>
      <c r="G9" s="41"/>
      <c r="H9" s="69" t="s">
        <v>92</v>
      </c>
      <c r="I9" s="41"/>
      <c r="J9" s="69" t="s">
        <v>93</v>
      </c>
      <c r="K9" s="41"/>
      <c r="L9" s="69" t="s">
        <v>93</v>
      </c>
      <c r="M9" s="41"/>
      <c r="N9" s="69"/>
      <c r="O9" s="41"/>
      <c r="P9" s="69" t="s">
        <v>94</v>
      </c>
      <c r="Q9" s="41"/>
      <c r="R9" s="69" t="s">
        <v>95</v>
      </c>
    </row>
    <row r="10" spans="1:18" ht="20.65" customHeight="1">
      <c r="A10" s="31"/>
      <c r="B10" s="33"/>
      <c r="C10" s="99"/>
      <c r="D10" s="69" t="s">
        <v>96</v>
      </c>
      <c r="E10" s="41"/>
      <c r="F10" s="69" t="s">
        <v>97</v>
      </c>
      <c r="G10" s="41"/>
      <c r="H10" s="69" t="s">
        <v>98</v>
      </c>
      <c r="I10" s="41"/>
      <c r="J10" s="69" t="s">
        <v>99</v>
      </c>
      <c r="K10" s="41"/>
      <c r="L10" s="69" t="s">
        <v>100</v>
      </c>
      <c r="M10" s="41"/>
      <c r="N10" s="69" t="s">
        <v>54</v>
      </c>
      <c r="O10" s="41"/>
      <c r="P10" s="69" t="s">
        <v>101</v>
      </c>
      <c r="Q10" s="41"/>
      <c r="R10" s="69" t="s">
        <v>39</v>
      </c>
    </row>
    <row r="11" spans="1:18" ht="20.65" customHeight="1">
      <c r="A11" s="31"/>
      <c r="B11" s="100" t="s">
        <v>5</v>
      </c>
      <c r="C11" s="31"/>
      <c r="D11" s="70" t="s">
        <v>142</v>
      </c>
      <c r="F11" s="70" t="s">
        <v>142</v>
      </c>
      <c r="H11" s="70" t="s">
        <v>142</v>
      </c>
      <c r="J11" s="70" t="s">
        <v>142</v>
      </c>
      <c r="L11" s="70" t="s">
        <v>142</v>
      </c>
      <c r="N11" s="70" t="s">
        <v>142</v>
      </c>
      <c r="P11" s="70" t="s">
        <v>142</v>
      </c>
      <c r="R11" s="70" t="s">
        <v>142</v>
      </c>
    </row>
    <row r="12" spans="1:18" ht="6" customHeight="1">
      <c r="A12" s="31"/>
      <c r="B12" s="33"/>
      <c r="C12" s="101"/>
      <c r="D12" s="15"/>
      <c r="E12" s="15"/>
      <c r="F12" s="15"/>
      <c r="G12" s="15"/>
      <c r="H12" s="15"/>
      <c r="I12" s="15"/>
      <c r="J12" s="69"/>
      <c r="K12" s="15"/>
      <c r="L12" s="15"/>
      <c r="M12" s="15"/>
      <c r="N12" s="15"/>
      <c r="O12" s="15"/>
      <c r="P12" s="15"/>
      <c r="Q12" s="15"/>
      <c r="R12" s="15"/>
    </row>
    <row r="13" spans="1:18" ht="20.65" customHeight="1">
      <c r="A13" s="102" t="s">
        <v>102</v>
      </c>
      <c r="B13" s="33"/>
      <c r="C13" s="31"/>
      <c r="D13" s="13">
        <v>168722633</v>
      </c>
      <c r="E13" s="13"/>
      <c r="F13" s="13">
        <v>37332893</v>
      </c>
      <c r="G13" s="13"/>
      <c r="H13" s="103">
        <v>0</v>
      </c>
      <c r="I13" s="13"/>
      <c r="J13" s="13">
        <v>22265052</v>
      </c>
      <c r="K13" s="13"/>
      <c r="L13" s="103">
        <v>0</v>
      </c>
      <c r="M13" s="13"/>
      <c r="N13" s="13">
        <v>85666071</v>
      </c>
      <c r="O13" s="13"/>
      <c r="P13" s="71">
        <v>211169497</v>
      </c>
      <c r="Q13" s="13"/>
      <c r="R13" s="13">
        <f>SUM(D13,F13,H13,J13,L13,N13,P13)</f>
        <v>525156146</v>
      </c>
    </row>
    <row r="14" spans="1:18" ht="20.65" customHeight="1">
      <c r="A14" s="102" t="s">
        <v>164</v>
      </c>
      <c r="B14" s="33"/>
      <c r="C14" s="31"/>
      <c r="O14" s="13"/>
      <c r="Q14" s="13"/>
      <c r="R14" s="13"/>
    </row>
    <row r="15" spans="1:18" ht="20.65" customHeight="1">
      <c r="A15" s="104" t="s">
        <v>103</v>
      </c>
      <c r="B15" s="33">
        <v>28</v>
      </c>
      <c r="C15" s="31"/>
      <c r="D15" s="105">
        <v>0</v>
      </c>
      <c r="E15" s="41"/>
      <c r="F15" s="105">
        <v>0</v>
      </c>
      <c r="G15" s="41"/>
      <c r="H15" s="105">
        <v>0</v>
      </c>
      <c r="I15" s="41"/>
      <c r="J15" s="105">
        <v>0</v>
      </c>
      <c r="K15" s="41"/>
      <c r="L15" s="71">
        <v>0</v>
      </c>
      <c r="M15" s="41"/>
      <c r="N15" s="71">
        <v>-60740148</v>
      </c>
      <c r="O15" s="34"/>
      <c r="P15" s="71">
        <v>0</v>
      </c>
      <c r="Q15" s="34"/>
      <c r="R15" s="13">
        <f>SUM(D15,F15,H15,J15,L15,N15,P15)</f>
        <v>-60740148</v>
      </c>
    </row>
    <row r="16" spans="1:18" ht="20.65" customHeight="1">
      <c r="A16" s="31" t="s">
        <v>165</v>
      </c>
      <c r="B16" s="33"/>
      <c r="C16" s="31"/>
      <c r="D16" s="105">
        <v>0</v>
      </c>
      <c r="E16" s="41"/>
      <c r="F16" s="105">
        <v>0</v>
      </c>
      <c r="G16" s="41"/>
      <c r="H16" s="105">
        <v>0</v>
      </c>
      <c r="I16" s="41"/>
      <c r="J16" s="105">
        <v>0</v>
      </c>
      <c r="K16" s="13"/>
      <c r="L16" s="71">
        <v>0</v>
      </c>
      <c r="M16" s="13"/>
      <c r="N16" s="71">
        <v>122723419</v>
      </c>
      <c r="O16" s="13"/>
      <c r="P16" s="71">
        <v>67763</v>
      </c>
      <c r="Q16" s="13"/>
      <c r="R16" s="13">
        <f>SUM(D16,F16,H16,J16,L16,N16,P16)</f>
        <v>122791182</v>
      </c>
    </row>
    <row r="17" spans="1:19" ht="20.65" customHeight="1">
      <c r="A17" s="31" t="s">
        <v>100</v>
      </c>
      <c r="B17" s="33">
        <v>22</v>
      </c>
      <c r="C17" s="31"/>
      <c r="D17" s="74">
        <v>0</v>
      </c>
      <c r="E17" s="34"/>
      <c r="F17" s="74">
        <v>0</v>
      </c>
      <c r="G17" s="34"/>
      <c r="H17" s="81">
        <v>-15619602</v>
      </c>
      <c r="I17" s="34"/>
      <c r="J17" s="74">
        <v>0</v>
      </c>
      <c r="K17" s="34"/>
      <c r="L17" s="81">
        <v>15619602</v>
      </c>
      <c r="M17" s="34"/>
      <c r="N17" s="81">
        <v>-15619602</v>
      </c>
      <c r="O17" s="34"/>
      <c r="P17" s="106">
        <v>0</v>
      </c>
      <c r="Q17" s="34"/>
      <c r="R17" s="106">
        <f>SUM(D17,F17,H17,J17,L17,N17,P17)</f>
        <v>-15619602</v>
      </c>
    </row>
    <row r="18" spans="1:19" ht="6" customHeight="1">
      <c r="A18" s="31"/>
      <c r="B18" s="108"/>
      <c r="C18" s="101"/>
      <c r="D18" s="34"/>
      <c r="E18" s="34"/>
      <c r="F18" s="34"/>
      <c r="G18" s="34"/>
      <c r="H18" s="34"/>
      <c r="I18" s="34"/>
      <c r="J18" s="41"/>
      <c r="K18" s="34"/>
      <c r="L18" s="34"/>
      <c r="M18" s="34"/>
      <c r="N18" s="34"/>
      <c r="O18" s="34"/>
      <c r="P18" s="34"/>
      <c r="Q18" s="34"/>
      <c r="R18" s="34"/>
    </row>
    <row r="19" spans="1:19" ht="20.65" customHeight="1" thickBot="1">
      <c r="A19" s="102" t="s">
        <v>104</v>
      </c>
      <c r="B19" s="33"/>
      <c r="C19" s="31"/>
      <c r="D19" s="109">
        <f>SUM(D13:D17)</f>
        <v>168722633</v>
      </c>
      <c r="E19" s="13"/>
      <c r="F19" s="109">
        <f>SUM(F13:F17)</f>
        <v>37332893</v>
      </c>
      <c r="G19" s="13"/>
      <c r="H19" s="109">
        <f>SUM(H13:H17)</f>
        <v>-15619602</v>
      </c>
      <c r="I19" s="13"/>
      <c r="J19" s="109">
        <f>SUM(J13:J17)</f>
        <v>22265052</v>
      </c>
      <c r="K19" s="13"/>
      <c r="L19" s="109">
        <f>SUM(L13:L17)</f>
        <v>15619602</v>
      </c>
      <c r="M19" s="13"/>
      <c r="N19" s="109">
        <f>SUM(N13:N17)</f>
        <v>132029740</v>
      </c>
      <c r="O19" s="13"/>
      <c r="P19" s="109">
        <f>SUM(P13:P17)</f>
        <v>211237260</v>
      </c>
      <c r="Q19" s="13"/>
      <c r="R19" s="109">
        <f>SUM(R13:R17)</f>
        <v>571587578</v>
      </c>
      <c r="S19" s="10"/>
    </row>
    <row r="20" spans="1:19" ht="20.100000000000001" customHeight="1" thickTop="1">
      <c r="A20" s="102"/>
      <c r="B20" s="33"/>
      <c r="C20" s="31"/>
      <c r="D20" s="34"/>
      <c r="E20" s="13"/>
      <c r="F20" s="34"/>
      <c r="G20" s="13"/>
      <c r="H20" s="34"/>
      <c r="I20" s="13"/>
      <c r="J20" s="41"/>
      <c r="K20" s="13"/>
      <c r="L20" s="34"/>
      <c r="M20" s="13"/>
      <c r="N20" s="34"/>
      <c r="O20" s="13"/>
      <c r="P20" s="13"/>
      <c r="Q20" s="13"/>
      <c r="R20" s="34"/>
    </row>
    <row r="21" spans="1:19" ht="20.65" customHeight="1">
      <c r="A21" s="102" t="s">
        <v>105</v>
      </c>
      <c r="B21" s="33"/>
      <c r="C21" s="31"/>
      <c r="D21" s="13">
        <v>168722633</v>
      </c>
      <c r="E21" s="13"/>
      <c r="F21" s="13">
        <v>37332893</v>
      </c>
      <c r="G21" s="13"/>
      <c r="H21" s="13">
        <v>-15619602</v>
      </c>
      <c r="I21" s="13"/>
      <c r="J21" s="13">
        <v>22265052</v>
      </c>
      <c r="K21" s="13"/>
      <c r="L21" s="13">
        <v>15619602</v>
      </c>
      <c r="M21" s="13"/>
      <c r="N21" s="13">
        <v>132029740</v>
      </c>
      <c r="O21" s="13"/>
      <c r="P21" s="71">
        <v>211237260</v>
      </c>
      <c r="Q21" s="13"/>
      <c r="R21" s="13">
        <v>571587578</v>
      </c>
      <c r="S21" s="10"/>
    </row>
    <row r="22" spans="1:19" ht="20.65" customHeight="1">
      <c r="A22" s="102" t="s">
        <v>164</v>
      </c>
      <c r="B22" s="33"/>
      <c r="C22" s="3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71"/>
      <c r="Q22" s="13"/>
      <c r="R22" s="13"/>
    </row>
    <row r="23" spans="1:19" ht="20.65" customHeight="1">
      <c r="A23" s="104" t="s">
        <v>103</v>
      </c>
      <c r="B23" s="33">
        <v>28</v>
      </c>
      <c r="C23" s="31"/>
      <c r="D23" s="105">
        <v>0</v>
      </c>
      <c r="E23" s="41"/>
      <c r="F23" s="105">
        <v>0</v>
      </c>
      <c r="G23" s="41"/>
      <c r="H23" s="105">
        <v>0</v>
      </c>
      <c r="I23" s="41"/>
      <c r="J23" s="105">
        <v>0</v>
      </c>
      <c r="K23" s="41"/>
      <c r="L23" s="71">
        <v>0</v>
      </c>
      <c r="M23" s="13"/>
      <c r="N23" s="13">
        <v>-64644103</v>
      </c>
      <c r="O23" s="13"/>
      <c r="P23" s="71">
        <v>0</v>
      </c>
      <c r="Q23" s="13"/>
      <c r="R23" s="71">
        <f>SUM(D23,F23,H23,J23,L23,N23,P23)</f>
        <v>-64644103</v>
      </c>
    </row>
    <row r="24" spans="1:19" ht="20.65" customHeight="1">
      <c r="A24" s="31" t="s">
        <v>157</v>
      </c>
      <c r="B24" s="33"/>
      <c r="C24" s="31"/>
      <c r="D24" s="105">
        <v>0</v>
      </c>
      <c r="E24" s="41"/>
      <c r="F24" s="105">
        <v>0</v>
      </c>
      <c r="G24" s="41"/>
      <c r="H24" s="105">
        <v>0</v>
      </c>
      <c r="I24" s="41"/>
      <c r="J24" s="105">
        <v>0</v>
      </c>
      <c r="K24" s="41"/>
      <c r="L24" s="71">
        <v>0</v>
      </c>
      <c r="M24" s="13"/>
      <c r="N24" s="103">
        <v>199756910</v>
      </c>
      <c r="O24" s="13"/>
      <c r="P24" s="78">
        <v>8239271.7519999919</v>
      </c>
      <c r="Q24" s="13"/>
      <c r="R24" s="71">
        <f>SUM(D24,F24,H24,J24,L24,N24,P24)</f>
        <v>207996181.752</v>
      </c>
    </row>
    <row r="25" spans="1:19" ht="20.65" customHeight="1">
      <c r="A25" s="31" t="s">
        <v>100</v>
      </c>
      <c r="B25" s="33">
        <v>22</v>
      </c>
      <c r="C25" s="31"/>
      <c r="D25" s="74">
        <v>0</v>
      </c>
      <c r="E25" s="34"/>
      <c r="F25" s="74">
        <v>0</v>
      </c>
      <c r="G25" s="34"/>
      <c r="H25" s="81">
        <v>-1009929</v>
      </c>
      <c r="I25" s="34"/>
      <c r="J25" s="74">
        <v>0</v>
      </c>
      <c r="K25" s="34"/>
      <c r="L25" s="81">
        <v>1009929</v>
      </c>
      <c r="M25" s="34"/>
      <c r="N25" s="106">
        <v>-1009929</v>
      </c>
      <c r="O25" s="34"/>
      <c r="P25" s="106">
        <v>0</v>
      </c>
      <c r="Q25" s="34"/>
      <c r="R25" s="106">
        <f>SUM(D25,F25,H25,J25,L25,N25,P25)</f>
        <v>-1009929</v>
      </c>
    </row>
    <row r="26" spans="1:19" ht="6" customHeight="1">
      <c r="A26" s="31"/>
      <c r="B26" s="108"/>
      <c r="C26" s="101"/>
      <c r="D26" s="34"/>
      <c r="E26" s="34"/>
      <c r="F26" s="34"/>
      <c r="G26" s="34"/>
      <c r="H26" s="34"/>
      <c r="I26" s="34"/>
      <c r="J26" s="41"/>
      <c r="K26" s="34"/>
      <c r="L26" s="34"/>
      <c r="M26" s="34"/>
      <c r="N26" s="34"/>
      <c r="O26" s="34"/>
      <c r="P26" s="34"/>
      <c r="Q26" s="34"/>
      <c r="R26" s="34"/>
    </row>
    <row r="27" spans="1:19" ht="20.65" customHeight="1" thickBot="1">
      <c r="A27" s="102" t="s">
        <v>106</v>
      </c>
      <c r="B27" s="33"/>
      <c r="C27" s="31"/>
      <c r="D27" s="110">
        <f>SUM(D21:D25)</f>
        <v>168722633</v>
      </c>
      <c r="E27" s="13"/>
      <c r="F27" s="110">
        <f>SUM(F21:F25)</f>
        <v>37332893</v>
      </c>
      <c r="G27" s="13"/>
      <c r="H27" s="110">
        <f>SUM(H21:H25)</f>
        <v>-16629531</v>
      </c>
      <c r="I27" s="13"/>
      <c r="J27" s="110">
        <f>SUM(J21:J25)</f>
        <v>22265052</v>
      </c>
      <c r="K27" s="13"/>
      <c r="L27" s="110">
        <f>SUM(L21:L25)</f>
        <v>16629531</v>
      </c>
      <c r="M27" s="13"/>
      <c r="N27" s="110">
        <f>SUM(N21:N25)</f>
        <v>266132618</v>
      </c>
      <c r="O27" s="13"/>
      <c r="P27" s="109">
        <f>SUM(P21:P25)</f>
        <v>219476531.752</v>
      </c>
      <c r="Q27" s="13"/>
      <c r="R27" s="110">
        <f>SUM(R21:R25)</f>
        <v>713929727.75199997</v>
      </c>
      <c r="S27" s="10"/>
    </row>
    <row r="28" spans="1:19" ht="20.25" customHeight="1" thickTop="1">
      <c r="A28" s="102"/>
      <c r="B28" s="33"/>
      <c r="C28" s="31"/>
      <c r="D28" s="34"/>
      <c r="E28" s="13"/>
      <c r="F28" s="34"/>
      <c r="G28" s="13"/>
      <c r="H28" s="34"/>
      <c r="I28" s="13"/>
      <c r="J28" s="34"/>
      <c r="K28" s="13"/>
      <c r="L28" s="34"/>
      <c r="M28" s="13"/>
      <c r="N28" s="34"/>
      <c r="O28" s="13"/>
      <c r="P28" s="71"/>
      <c r="Q28" s="13"/>
      <c r="R28" s="34"/>
      <c r="S28" s="10"/>
    </row>
    <row r="29" spans="1:19" ht="20.25" customHeight="1">
      <c r="A29" s="102"/>
      <c r="B29" s="33"/>
      <c r="C29" s="31"/>
      <c r="D29" s="34"/>
      <c r="E29" s="13"/>
      <c r="F29" s="34"/>
      <c r="G29" s="13"/>
      <c r="H29" s="34"/>
      <c r="I29" s="13"/>
      <c r="J29" s="34"/>
      <c r="K29" s="13"/>
      <c r="L29" s="34"/>
      <c r="M29" s="13"/>
      <c r="N29" s="34"/>
      <c r="O29" s="13"/>
      <c r="P29" s="71"/>
      <c r="Q29" s="13"/>
      <c r="R29" s="34"/>
      <c r="S29" s="10"/>
    </row>
    <row r="30" spans="1:19" ht="21" customHeight="1">
      <c r="A30" s="102"/>
      <c r="B30" s="33"/>
      <c r="C30" s="31"/>
      <c r="D30" s="34"/>
      <c r="E30" s="13"/>
      <c r="F30" s="34"/>
      <c r="G30" s="13"/>
      <c r="H30" s="34"/>
      <c r="I30" s="13"/>
      <c r="J30" s="34"/>
      <c r="K30" s="13"/>
      <c r="L30" s="34"/>
      <c r="M30" s="13"/>
      <c r="N30" s="34"/>
      <c r="O30" s="13"/>
      <c r="P30" s="71"/>
      <c r="Q30" s="13"/>
      <c r="R30" s="34"/>
      <c r="S30" s="10"/>
    </row>
    <row r="31" spans="1:19" ht="22.15" customHeight="1">
      <c r="A31" s="29" t="s">
        <v>166</v>
      </c>
      <c r="B31" s="49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83" ht="24" customHeight="1"/>
    <row r="124" ht="13.5" customHeight="1"/>
  </sheetData>
  <mergeCells count="2">
    <mergeCell ref="D5:R5"/>
    <mergeCell ref="J7:N7"/>
  </mergeCells>
  <pageMargins left="0.4" right="0.4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6A6D0-37EB-4E84-9267-C1FE7D425F84}">
  <sheetPr>
    <tabColor theme="5" tint="0.79998168889431442"/>
  </sheetPr>
  <dimension ref="A1:Q123"/>
  <sheetViews>
    <sheetView zoomScale="90" zoomScaleNormal="90" zoomScaleSheetLayoutView="100" workbookViewId="0">
      <selection activeCell="B16" sqref="B16"/>
    </sheetView>
  </sheetViews>
  <sheetFormatPr defaultColWidth="9" defaultRowHeight="19.149999999999999" customHeight="1"/>
  <cols>
    <col min="1" max="1" width="1.42578125" style="37" customWidth="1"/>
    <col min="2" max="2" width="43.42578125" style="9" customWidth="1"/>
    <col min="3" max="3" width="7.42578125" style="2" customWidth="1"/>
    <col min="4" max="4" width="0.7109375" style="2" customWidth="1"/>
    <col min="5" max="5" width="11.7109375" style="41" customWidth="1"/>
    <col min="6" max="6" width="0.7109375" style="2" customWidth="1"/>
    <col min="7" max="7" width="11.7109375" style="41" customWidth="1"/>
    <col min="8" max="8" width="0.7109375" style="2" customWidth="1"/>
    <col min="9" max="9" width="11.7109375" style="41" customWidth="1"/>
    <col min="10" max="10" width="0.7109375" style="2" customWidth="1"/>
    <col min="11" max="11" width="11.7109375" style="41" customWidth="1"/>
    <col min="12" max="12" width="9" style="2"/>
    <col min="13" max="13" width="9" style="2" customWidth="1"/>
    <col min="14" max="16384" width="9" style="2"/>
  </cols>
  <sheetData>
    <row r="1" spans="1:13" ht="21" customHeight="1">
      <c r="A1" s="1" t="s">
        <v>0</v>
      </c>
      <c r="B1" s="2"/>
      <c r="C1" s="3"/>
    </row>
    <row r="2" spans="1:13" ht="21" customHeight="1">
      <c r="A2" s="1" t="s">
        <v>107</v>
      </c>
      <c r="B2" s="2"/>
      <c r="C2" s="3"/>
    </row>
    <row r="3" spans="1:13" ht="21" customHeight="1">
      <c r="A3" s="43" t="s">
        <v>60</v>
      </c>
      <c r="B3" s="6"/>
      <c r="C3" s="7"/>
      <c r="D3" s="6"/>
      <c r="E3" s="44"/>
      <c r="F3" s="6"/>
      <c r="G3" s="44"/>
      <c r="H3" s="6"/>
      <c r="I3" s="44"/>
      <c r="J3" s="6"/>
      <c r="K3" s="44"/>
    </row>
    <row r="4" spans="1:13" ht="20.100000000000001" customHeight="1">
      <c r="A4" s="9"/>
      <c r="B4" s="10"/>
    </row>
    <row r="5" spans="1:13" ht="19.149999999999999" customHeight="1">
      <c r="A5" s="9"/>
      <c r="B5" s="10"/>
      <c r="E5" s="120" t="s">
        <v>146</v>
      </c>
      <c r="F5" s="120"/>
      <c r="G5" s="120"/>
    </row>
    <row r="6" spans="1:13" ht="19.149999999999999" customHeight="1">
      <c r="A6" s="9"/>
      <c r="B6" s="10"/>
      <c r="E6" s="121" t="s">
        <v>160</v>
      </c>
      <c r="F6" s="121"/>
      <c r="G6" s="121"/>
      <c r="H6" s="68"/>
      <c r="I6" s="121" t="s">
        <v>145</v>
      </c>
      <c r="J6" s="121"/>
      <c r="K6" s="121"/>
    </row>
    <row r="7" spans="1:13" ht="19.350000000000001" customHeight="1">
      <c r="A7" s="9"/>
      <c r="B7" s="10"/>
      <c r="C7" s="16"/>
      <c r="D7" s="13"/>
      <c r="E7" s="14" t="s">
        <v>3</v>
      </c>
      <c r="F7" s="15"/>
      <c r="G7" s="14" t="s">
        <v>4</v>
      </c>
      <c r="H7" s="15"/>
      <c r="I7" s="14" t="s">
        <v>3</v>
      </c>
      <c r="J7" s="15"/>
      <c r="K7" s="14" t="s">
        <v>4</v>
      </c>
    </row>
    <row r="8" spans="1:13" ht="19.149999999999999" customHeight="1">
      <c r="A8" s="9"/>
      <c r="B8" s="10"/>
      <c r="C8" s="100" t="s">
        <v>5</v>
      </c>
      <c r="D8" s="15"/>
      <c r="E8" s="112" t="s">
        <v>142</v>
      </c>
      <c r="F8" s="15"/>
      <c r="G8" s="112" t="s">
        <v>142</v>
      </c>
      <c r="H8" s="15"/>
      <c r="I8" s="112" t="s">
        <v>142</v>
      </c>
      <c r="J8" s="15"/>
      <c r="K8" s="112" t="s">
        <v>142</v>
      </c>
    </row>
    <row r="9" spans="1:13" s="9" customFormat="1" ht="19.149999999999999" customHeight="1">
      <c r="A9" s="18" t="s">
        <v>108</v>
      </c>
      <c r="E9" s="10"/>
      <c r="F9" s="10"/>
      <c r="G9" s="10"/>
      <c r="H9" s="10"/>
      <c r="I9" s="10"/>
      <c r="J9" s="10"/>
      <c r="K9" s="10"/>
    </row>
    <row r="10" spans="1:13" ht="19.149999999999999" customHeight="1">
      <c r="A10" s="9" t="s">
        <v>109</v>
      </c>
      <c r="B10" s="18"/>
      <c r="E10" s="113">
        <v>61763995</v>
      </c>
      <c r="F10" s="114"/>
      <c r="G10" s="41">
        <v>36646644</v>
      </c>
      <c r="I10" s="113">
        <v>204863578</v>
      </c>
      <c r="K10" s="41">
        <v>124349135</v>
      </c>
    </row>
    <row r="11" spans="1:13" ht="19.149999999999999" customHeight="1">
      <c r="A11" s="9" t="s">
        <v>110</v>
      </c>
      <c r="B11" s="18"/>
    </row>
    <row r="12" spans="1:13" ht="19.149999999999999" customHeight="1">
      <c r="A12" s="2"/>
      <c r="B12" s="9" t="s">
        <v>111</v>
      </c>
      <c r="C12" s="2">
        <v>24</v>
      </c>
      <c r="E12" s="113">
        <v>10700596</v>
      </c>
      <c r="G12" s="41">
        <v>11934356</v>
      </c>
      <c r="I12" s="41">
        <v>10700596</v>
      </c>
      <c r="K12" s="41">
        <v>11934356</v>
      </c>
    </row>
    <row r="13" spans="1:13" ht="19.149999999999999" customHeight="1">
      <c r="A13" s="2"/>
      <c r="B13" s="9" t="s">
        <v>147</v>
      </c>
      <c r="C13" s="2">
        <v>11</v>
      </c>
      <c r="E13" s="113">
        <v>426024</v>
      </c>
      <c r="G13" s="113">
        <v>-552429</v>
      </c>
      <c r="I13" s="113">
        <v>426024</v>
      </c>
      <c r="K13" s="113">
        <v>-552429</v>
      </c>
    </row>
    <row r="14" spans="1:13" ht="19.149999999999999" customHeight="1">
      <c r="A14" s="2"/>
      <c r="B14" s="9" t="s">
        <v>112</v>
      </c>
      <c r="E14" s="113">
        <v>447058</v>
      </c>
      <c r="G14" s="113">
        <v>706723</v>
      </c>
      <c r="I14" s="113">
        <v>447058</v>
      </c>
      <c r="K14" s="113">
        <v>706723</v>
      </c>
    </row>
    <row r="15" spans="1:13" ht="19.149999999999999" customHeight="1">
      <c r="A15" s="2"/>
      <c r="B15" s="9" t="s">
        <v>148</v>
      </c>
      <c r="C15" s="2">
        <v>13</v>
      </c>
      <c r="E15" s="113">
        <v>889883</v>
      </c>
      <c r="G15" s="113">
        <v>-452861</v>
      </c>
      <c r="I15" s="113">
        <v>889883</v>
      </c>
      <c r="J15" s="113"/>
      <c r="K15" s="113">
        <v>-452861</v>
      </c>
    </row>
    <row r="16" spans="1:13" ht="19.149999999999999" customHeight="1">
      <c r="A16" s="2"/>
      <c r="B16" s="115" t="s">
        <v>113</v>
      </c>
      <c r="E16" s="113">
        <v>9</v>
      </c>
      <c r="G16" s="113">
        <v>368</v>
      </c>
      <c r="I16" s="113">
        <v>9</v>
      </c>
      <c r="J16" s="113"/>
      <c r="K16" s="113">
        <v>368</v>
      </c>
      <c r="M16" s="113"/>
    </row>
    <row r="17" spans="2:17" s="2" customFormat="1" ht="19.149999999999999" customHeight="1">
      <c r="B17" s="115" t="s">
        <v>114</v>
      </c>
      <c r="E17" s="113">
        <v>42819</v>
      </c>
      <c r="G17" s="113">
        <v>-10594</v>
      </c>
      <c r="I17" s="113">
        <v>42819</v>
      </c>
      <c r="J17" s="113"/>
      <c r="K17" s="113">
        <v>-10594</v>
      </c>
    </row>
    <row r="18" spans="2:17" s="2" customFormat="1" ht="19.149999999999999" customHeight="1">
      <c r="B18" s="115" t="s">
        <v>115</v>
      </c>
      <c r="E18" s="113">
        <v>-917818</v>
      </c>
      <c r="G18" s="113">
        <v>-915882</v>
      </c>
      <c r="I18" s="113">
        <v>-917818</v>
      </c>
      <c r="J18" s="113"/>
      <c r="K18" s="113">
        <v>-915882</v>
      </c>
      <c r="M18" s="125"/>
      <c r="N18" s="125"/>
      <c r="O18" s="125"/>
    </row>
    <row r="19" spans="2:17" s="2" customFormat="1" ht="19.149999999999999" customHeight="1">
      <c r="B19" s="115" t="s">
        <v>116</v>
      </c>
      <c r="E19" s="113">
        <v>1405019</v>
      </c>
      <c r="G19" s="113">
        <v>1880518</v>
      </c>
      <c r="I19" s="113">
        <v>1405019</v>
      </c>
      <c r="J19" s="113"/>
      <c r="K19" s="113">
        <v>1880518</v>
      </c>
      <c r="M19" s="113"/>
      <c r="N19" s="116"/>
      <c r="O19" s="116"/>
    </row>
    <row r="20" spans="2:17" s="2" customFormat="1" ht="19.149999999999999" customHeight="1">
      <c r="B20" s="115" t="s">
        <v>117</v>
      </c>
      <c r="E20" s="113" t="s">
        <v>151</v>
      </c>
      <c r="G20" s="113">
        <v>267481</v>
      </c>
      <c r="I20" s="113" t="s">
        <v>151</v>
      </c>
      <c r="J20" s="113"/>
      <c r="K20" s="113">
        <v>267481</v>
      </c>
      <c r="M20" s="116"/>
      <c r="N20" s="116"/>
      <c r="O20" s="116"/>
    </row>
    <row r="21" spans="2:17" s="2" customFormat="1" ht="19.149999999999999" customHeight="1">
      <c r="B21" s="115" t="s">
        <v>35</v>
      </c>
      <c r="C21" s="2">
        <v>21</v>
      </c>
      <c r="E21" s="113">
        <v>2733462</v>
      </c>
      <c r="G21" s="113">
        <v>1154745</v>
      </c>
      <c r="I21" s="113">
        <v>2733462</v>
      </c>
      <c r="J21" s="113"/>
      <c r="K21" s="113">
        <v>1154745</v>
      </c>
      <c r="M21" s="126"/>
      <c r="N21" s="126"/>
      <c r="O21" s="126"/>
      <c r="P21" s="126"/>
      <c r="Q21" s="126"/>
    </row>
    <row r="22" spans="2:17" s="2" customFormat="1" ht="19.149999999999999" customHeight="1">
      <c r="B22" s="115" t="s">
        <v>118</v>
      </c>
      <c r="C22" s="2">
        <v>14</v>
      </c>
      <c r="E22" s="113" t="s">
        <v>151</v>
      </c>
      <c r="G22" s="113" t="s">
        <v>151</v>
      </c>
      <c r="I22" s="113">
        <v>-188075200</v>
      </c>
      <c r="J22" s="113"/>
      <c r="K22" s="113">
        <v>-117547000</v>
      </c>
    </row>
    <row r="23" spans="2:17" s="2" customFormat="1" ht="19.149999999999999" customHeight="1">
      <c r="B23" s="115" t="s">
        <v>149</v>
      </c>
      <c r="E23" s="113"/>
      <c r="G23" s="113"/>
      <c r="I23" s="113"/>
      <c r="J23" s="113"/>
      <c r="K23" s="113"/>
    </row>
    <row r="24" spans="2:17" s="2" customFormat="1" ht="19.149999999999999" customHeight="1">
      <c r="B24" s="115" t="s">
        <v>150</v>
      </c>
      <c r="E24" s="113">
        <v>-2610000</v>
      </c>
      <c r="G24" s="113">
        <v>-1610000</v>
      </c>
      <c r="I24" s="113">
        <v>-2610000</v>
      </c>
      <c r="J24" s="113"/>
      <c r="K24" s="113">
        <v>-1610000</v>
      </c>
    </row>
    <row r="25" spans="2:17" s="2" customFormat="1" ht="19.149999999999999" customHeight="1">
      <c r="B25" s="115" t="s">
        <v>119</v>
      </c>
      <c r="C25" s="2">
        <v>14</v>
      </c>
      <c r="E25" s="113">
        <v>-44975617</v>
      </c>
      <c r="G25" s="113">
        <v>-29844509</v>
      </c>
      <c r="I25" s="113" t="s">
        <v>151</v>
      </c>
      <c r="J25" s="113"/>
      <c r="K25" s="113" t="s">
        <v>151</v>
      </c>
    </row>
    <row r="26" spans="2:17" s="2" customFormat="1" ht="19.149999999999999" customHeight="1">
      <c r="B26" s="9" t="s">
        <v>120</v>
      </c>
      <c r="C26" s="2">
        <v>25</v>
      </c>
      <c r="E26" s="113">
        <v>-4297477</v>
      </c>
      <c r="G26" s="41">
        <v>-1739568</v>
      </c>
      <c r="I26" s="113">
        <v>-4297477</v>
      </c>
      <c r="J26" s="113"/>
      <c r="K26" s="113">
        <v>-1739568</v>
      </c>
    </row>
    <row r="27" spans="2:17" s="2" customFormat="1" ht="19.149999999999999" customHeight="1">
      <c r="B27" s="9" t="s">
        <v>72</v>
      </c>
      <c r="E27" s="44">
        <v>1604497</v>
      </c>
      <c r="G27" s="44">
        <v>1321103</v>
      </c>
      <c r="I27" s="117">
        <v>1604497</v>
      </c>
      <c r="J27" s="113"/>
      <c r="K27" s="117">
        <v>1321103</v>
      </c>
    </row>
    <row r="28" spans="2:17" s="2" customFormat="1" ht="5.0999999999999996" customHeight="1">
      <c r="B28" s="9"/>
      <c r="E28" s="41"/>
      <c r="G28" s="41"/>
      <c r="I28" s="41"/>
      <c r="K28" s="41"/>
    </row>
    <row r="29" spans="2:17" s="2" customFormat="1" ht="19.149999999999999" customHeight="1">
      <c r="B29" s="9"/>
      <c r="E29" s="22">
        <f>SUM(E10:E27)</f>
        <v>27212450</v>
      </c>
      <c r="G29" s="22">
        <f>SUM(G10:G27)</f>
        <v>18786095</v>
      </c>
      <c r="I29" s="22">
        <f>SUM(I10:I27)</f>
        <v>27212450</v>
      </c>
      <c r="K29" s="22">
        <f>SUM(K10:K27)</f>
        <v>18786095</v>
      </c>
    </row>
    <row r="30" spans="2:17" s="2" customFormat="1" ht="19.149999999999999" customHeight="1">
      <c r="B30" s="18" t="s">
        <v>121</v>
      </c>
      <c r="E30" s="41"/>
      <c r="G30" s="41"/>
      <c r="I30" s="41"/>
      <c r="K30" s="41"/>
    </row>
    <row r="31" spans="2:17" s="2" customFormat="1" ht="19.149999999999999" customHeight="1">
      <c r="B31" s="9" t="s">
        <v>122</v>
      </c>
      <c r="E31" s="73">
        <v>-5375256</v>
      </c>
      <c r="G31" s="41">
        <v>10037573</v>
      </c>
      <c r="I31" s="113">
        <v>-5375256</v>
      </c>
      <c r="K31" s="41">
        <v>10037573</v>
      </c>
    </row>
    <row r="32" spans="2:17" s="2" customFormat="1" ht="19.149999999999999" customHeight="1">
      <c r="B32" s="9" t="s">
        <v>123</v>
      </c>
      <c r="E32" s="113">
        <v>-22876567</v>
      </c>
      <c r="G32" s="113">
        <v>-12936322</v>
      </c>
      <c r="I32" s="113">
        <v>-22876567</v>
      </c>
      <c r="K32" s="113">
        <v>-12936322</v>
      </c>
    </row>
    <row r="33" spans="1:13" ht="19.149999999999999" customHeight="1">
      <c r="A33" s="2"/>
      <c r="B33" s="9" t="s">
        <v>11</v>
      </c>
      <c r="E33" s="113">
        <v>2815927</v>
      </c>
      <c r="G33" s="113">
        <v>-4170484</v>
      </c>
      <c r="I33" s="113">
        <v>2815927</v>
      </c>
      <c r="K33" s="113">
        <v>-4170484</v>
      </c>
    </row>
    <row r="34" spans="1:13" ht="19.149999999999999" customHeight="1">
      <c r="A34" s="2"/>
      <c r="B34" s="9" t="s">
        <v>21</v>
      </c>
      <c r="E34" s="113">
        <v>-200000</v>
      </c>
      <c r="G34" s="113">
        <v>114112</v>
      </c>
      <c r="I34" s="113">
        <v>-200000</v>
      </c>
      <c r="K34" s="113">
        <v>114112</v>
      </c>
      <c r="M34" s="3"/>
    </row>
    <row r="35" spans="1:13" ht="19.149999999999999" customHeight="1">
      <c r="A35" s="2"/>
      <c r="B35" s="9" t="s">
        <v>27</v>
      </c>
      <c r="E35" s="113">
        <v>22404352</v>
      </c>
      <c r="G35" s="113">
        <v>-18422247</v>
      </c>
      <c r="I35" s="113">
        <v>22404352</v>
      </c>
      <c r="K35" s="113">
        <v>-18422247</v>
      </c>
    </row>
    <row r="36" spans="1:13" ht="19.149999999999999" customHeight="1">
      <c r="A36" s="2"/>
      <c r="B36" s="9" t="s">
        <v>30</v>
      </c>
      <c r="E36" s="113">
        <v>267155</v>
      </c>
      <c r="G36" s="113">
        <v>-414552</v>
      </c>
      <c r="I36" s="113">
        <v>267155</v>
      </c>
      <c r="K36" s="113">
        <v>-414552</v>
      </c>
    </row>
    <row r="37" spans="1:13" ht="19.149999999999999" customHeight="1">
      <c r="A37" s="2"/>
      <c r="B37" s="9" t="s">
        <v>124</v>
      </c>
      <c r="E37" s="113" t="s">
        <v>151</v>
      </c>
      <c r="G37" s="113">
        <v>-1365574</v>
      </c>
      <c r="I37" s="113" t="s">
        <v>151</v>
      </c>
      <c r="K37" s="113">
        <v>-1365574</v>
      </c>
    </row>
    <row r="38" spans="1:13" ht="19.149999999999999" customHeight="1">
      <c r="A38" s="2"/>
      <c r="B38" s="9" t="s">
        <v>35</v>
      </c>
      <c r="E38" s="117">
        <v>-1787165</v>
      </c>
      <c r="G38" s="117">
        <v>-251496</v>
      </c>
      <c r="I38" s="117">
        <v>-1787165</v>
      </c>
      <c r="K38" s="117">
        <v>-251496</v>
      </c>
    </row>
    <row r="39" spans="1:13" s="9" customFormat="1" ht="4.5" customHeight="1">
      <c r="E39" s="10"/>
      <c r="F39" s="10"/>
      <c r="G39" s="10"/>
      <c r="H39" s="10"/>
      <c r="I39" s="10"/>
      <c r="J39" s="10"/>
      <c r="K39" s="10"/>
    </row>
    <row r="40" spans="1:13" ht="19.149999999999999" customHeight="1">
      <c r="A40" s="18" t="s">
        <v>108</v>
      </c>
    </row>
    <row r="41" spans="1:13" ht="19.149999999999999" customHeight="1">
      <c r="A41" s="18"/>
      <c r="B41" s="9" t="s">
        <v>125</v>
      </c>
      <c r="E41" s="22">
        <f>SUM(E29:E38)</f>
        <v>22460896</v>
      </c>
      <c r="G41" s="22">
        <v>-8622895</v>
      </c>
      <c r="I41" s="22">
        <f>SUM(I29:I38)</f>
        <v>22460896</v>
      </c>
      <c r="K41" s="22">
        <v>-8622895</v>
      </c>
    </row>
    <row r="42" spans="1:13" ht="19.350000000000001" customHeight="1">
      <c r="A42" s="18"/>
      <c r="B42" s="9" t="s">
        <v>126</v>
      </c>
      <c r="E42" s="22">
        <v>4168613</v>
      </c>
      <c r="G42" s="113">
        <v>1739568</v>
      </c>
      <c r="H42" s="113"/>
      <c r="I42" s="22">
        <v>4168613</v>
      </c>
      <c r="K42" s="113">
        <v>1739568</v>
      </c>
    </row>
    <row r="43" spans="1:13" ht="19.149999999999999" customHeight="1">
      <c r="A43" s="18"/>
      <c r="B43" s="9" t="s">
        <v>127</v>
      </c>
      <c r="E43" s="41">
        <v>-1604497</v>
      </c>
      <c r="F43" s="41"/>
      <c r="G43" s="22">
        <v>-1321103</v>
      </c>
      <c r="H43" s="22"/>
      <c r="I43" s="113">
        <v>-1604497</v>
      </c>
      <c r="J43" s="41"/>
      <c r="K43" s="22">
        <v>-1321103</v>
      </c>
    </row>
    <row r="44" spans="1:13" ht="19.149999999999999" customHeight="1">
      <c r="A44" s="18"/>
      <c r="B44" s="3" t="s">
        <v>128</v>
      </c>
      <c r="E44" s="75">
        <v>-2628628</v>
      </c>
      <c r="F44" s="41"/>
      <c r="G44" s="75">
        <v>-2570012</v>
      </c>
      <c r="H44" s="41"/>
      <c r="I44" s="117">
        <v>-2628628</v>
      </c>
      <c r="J44" s="41"/>
      <c r="K44" s="75">
        <v>-2570012</v>
      </c>
    </row>
    <row r="45" spans="1:13" s="9" customFormat="1" ht="5.0999999999999996" customHeight="1">
      <c r="E45" s="10"/>
      <c r="F45" s="10"/>
      <c r="G45" s="10"/>
      <c r="H45" s="10"/>
      <c r="I45" s="10"/>
      <c r="J45" s="10"/>
      <c r="K45" s="10"/>
    </row>
    <row r="46" spans="1:13" ht="19.149999999999999" customHeight="1">
      <c r="A46" s="18" t="s">
        <v>129</v>
      </c>
      <c r="B46" s="18"/>
      <c r="E46" s="23">
        <f>SUM(E41:E45)</f>
        <v>22396384</v>
      </c>
      <c r="G46" s="23">
        <f>SUM(G41:G44)</f>
        <v>-10774442</v>
      </c>
      <c r="I46" s="23">
        <f>SUM(I41:I44)</f>
        <v>22396384</v>
      </c>
      <c r="K46" s="23">
        <f>SUM(K41:K44)</f>
        <v>-10774442</v>
      </c>
    </row>
    <row r="47" spans="1:13" ht="19.149999999999999" customHeight="1">
      <c r="A47" s="18"/>
    </row>
    <row r="48" spans="1:13" ht="15.75" customHeight="1">
      <c r="A48" s="18"/>
    </row>
    <row r="49" spans="1:11" ht="22.15" customHeight="1">
      <c r="A49" s="29" t="s">
        <v>166</v>
      </c>
      <c r="B49" s="29"/>
      <c r="C49" s="6"/>
      <c r="D49" s="6"/>
      <c r="E49" s="44"/>
      <c r="F49" s="6"/>
      <c r="G49" s="44"/>
      <c r="H49" s="6"/>
      <c r="I49" s="44"/>
      <c r="J49" s="6"/>
      <c r="K49" s="44"/>
    </row>
    <row r="50" spans="1:11" ht="21.75" customHeight="1">
      <c r="A50" s="1" t="str">
        <f>A1</f>
        <v>บริษัท มุ่งพัฒนา อินเตอร์แนชชั่นแนล จำกัด (มหาชน)</v>
      </c>
      <c r="B50" s="2"/>
      <c r="C50" s="3"/>
    </row>
    <row r="51" spans="1:11" ht="21.75" customHeight="1">
      <c r="A51" s="1" t="s">
        <v>130</v>
      </c>
      <c r="B51" s="2"/>
      <c r="C51" s="3"/>
    </row>
    <row r="52" spans="1:11" ht="21.75" customHeight="1">
      <c r="A52" s="5" t="str">
        <f>A3:B3</f>
        <v>สำหรับปีสิ้นสุดวันที่ 31 ธันวาคม พ.ศ. 2568</v>
      </c>
      <c r="B52" s="6"/>
      <c r="C52" s="7"/>
      <c r="D52" s="6"/>
      <c r="E52" s="44"/>
      <c r="F52" s="6"/>
      <c r="G52" s="44"/>
      <c r="H52" s="6"/>
      <c r="I52" s="44"/>
      <c r="J52" s="6"/>
      <c r="K52" s="44"/>
    </row>
    <row r="53" spans="1:11" ht="21.75" customHeight="1">
      <c r="A53" s="9"/>
      <c r="B53" s="10"/>
    </row>
    <row r="54" spans="1:11" ht="21.75" customHeight="1">
      <c r="A54" s="9"/>
      <c r="B54" s="10"/>
      <c r="E54" s="120" t="s">
        <v>146</v>
      </c>
      <c r="F54" s="120"/>
      <c r="G54" s="120"/>
    </row>
    <row r="55" spans="1:11" ht="21.75" customHeight="1">
      <c r="A55" s="9"/>
      <c r="B55" s="10"/>
      <c r="E55" s="121" t="s">
        <v>160</v>
      </c>
      <c r="F55" s="121"/>
      <c r="G55" s="121"/>
      <c r="H55" s="68"/>
      <c r="I55" s="121" t="s">
        <v>145</v>
      </c>
      <c r="J55" s="121"/>
      <c r="K55" s="121"/>
    </row>
    <row r="56" spans="1:11" ht="21.75" customHeight="1">
      <c r="A56" s="9"/>
      <c r="B56" s="10"/>
      <c r="C56" s="16"/>
      <c r="D56" s="13"/>
      <c r="E56" s="14" t="s">
        <v>3</v>
      </c>
      <c r="F56" s="15"/>
      <c r="G56" s="14" t="s">
        <v>4</v>
      </c>
      <c r="H56" s="15"/>
      <c r="I56" s="14" t="s">
        <v>3</v>
      </c>
      <c r="J56" s="15"/>
      <c r="K56" s="14" t="s">
        <v>4</v>
      </c>
    </row>
    <row r="57" spans="1:11" ht="21.75" customHeight="1">
      <c r="A57" s="9"/>
      <c r="B57" s="10"/>
      <c r="C57" s="100" t="s">
        <v>5</v>
      </c>
      <c r="D57" s="15"/>
      <c r="E57" s="112" t="s">
        <v>142</v>
      </c>
      <c r="F57" s="15"/>
      <c r="G57" s="112" t="s">
        <v>142</v>
      </c>
      <c r="H57" s="15"/>
      <c r="I57" s="112" t="s">
        <v>142</v>
      </c>
      <c r="J57" s="15"/>
      <c r="K57" s="112" t="s">
        <v>142</v>
      </c>
    </row>
    <row r="58" spans="1:11" ht="6" customHeight="1">
      <c r="A58" s="9"/>
      <c r="B58" s="10"/>
      <c r="C58" s="16"/>
      <c r="D58" s="15"/>
      <c r="E58" s="15"/>
      <c r="F58" s="15"/>
      <c r="G58" s="15"/>
      <c r="H58" s="15"/>
      <c r="I58" s="15"/>
      <c r="J58" s="15"/>
      <c r="K58" s="15"/>
    </row>
    <row r="59" spans="1:11" ht="21.75" customHeight="1">
      <c r="A59" s="18" t="s">
        <v>131</v>
      </c>
      <c r="B59" s="3"/>
    </row>
    <row r="60" spans="1:11" ht="21.75" customHeight="1">
      <c r="A60" s="2"/>
      <c r="B60" s="9" t="s">
        <v>64</v>
      </c>
      <c r="E60" s="113">
        <v>188075200</v>
      </c>
      <c r="G60" s="113">
        <v>117547000</v>
      </c>
      <c r="I60" s="113">
        <v>188075200</v>
      </c>
      <c r="K60" s="113">
        <v>117547000</v>
      </c>
    </row>
    <row r="61" spans="1:11" ht="21.75" customHeight="1">
      <c r="A61" s="2"/>
      <c r="B61" s="118" t="s">
        <v>65</v>
      </c>
      <c r="E61" s="113">
        <v>2610000</v>
      </c>
      <c r="G61" s="113">
        <v>1610000</v>
      </c>
      <c r="I61" s="113">
        <v>2610000</v>
      </c>
      <c r="K61" s="41">
        <v>1610000</v>
      </c>
    </row>
    <row r="62" spans="1:11" ht="21.75" customHeight="1">
      <c r="A62" s="2"/>
      <c r="B62" s="118" t="s">
        <v>152</v>
      </c>
      <c r="E62" s="113">
        <v>-85050025</v>
      </c>
      <c r="G62" s="113" t="s">
        <v>151</v>
      </c>
      <c r="I62" s="113">
        <v>-85050025</v>
      </c>
      <c r="K62" s="113" t="s">
        <v>151</v>
      </c>
    </row>
    <row r="63" spans="1:11" ht="21.75" customHeight="1">
      <c r="A63" s="2"/>
      <c r="B63" s="118" t="s">
        <v>132</v>
      </c>
      <c r="E63" s="113">
        <v>917823</v>
      </c>
      <c r="G63" s="113">
        <v>915888</v>
      </c>
      <c r="I63" s="113">
        <v>917823</v>
      </c>
      <c r="K63" s="41">
        <v>915888</v>
      </c>
    </row>
    <row r="64" spans="1:11" ht="21.75" customHeight="1">
      <c r="A64" s="2"/>
      <c r="B64" s="118" t="s">
        <v>133</v>
      </c>
      <c r="E64" s="113">
        <v>-239937</v>
      </c>
      <c r="G64" s="113">
        <v>-245826</v>
      </c>
      <c r="I64" s="113">
        <v>-239937</v>
      </c>
      <c r="K64" s="113">
        <v>-245826</v>
      </c>
    </row>
    <row r="65" spans="1:17" ht="21.75" customHeight="1">
      <c r="A65" s="2"/>
      <c r="B65" s="118" t="s">
        <v>134</v>
      </c>
      <c r="E65" s="117">
        <v>-798000</v>
      </c>
      <c r="G65" s="117">
        <v>-477658</v>
      </c>
      <c r="I65" s="117">
        <v>-798000</v>
      </c>
      <c r="K65" s="117">
        <v>-477658</v>
      </c>
      <c r="M65" s="3"/>
    </row>
    <row r="66" spans="1:17" ht="6" customHeight="1">
      <c r="A66" s="18"/>
      <c r="B66" s="2"/>
      <c r="E66" s="2"/>
      <c r="G66" s="2"/>
      <c r="I66" s="2"/>
      <c r="K66" s="2"/>
    </row>
    <row r="67" spans="1:17" ht="21.75" customHeight="1">
      <c r="A67" s="18" t="s">
        <v>167</v>
      </c>
      <c r="B67" s="3"/>
      <c r="E67" s="23">
        <f>SUM(E60:E65)</f>
        <v>105515061</v>
      </c>
      <c r="G67" s="23">
        <f>SUM(G60:G65)</f>
        <v>119349404</v>
      </c>
      <c r="I67" s="23">
        <f>SUM(I60:I65)</f>
        <v>105515061</v>
      </c>
      <c r="K67" s="23">
        <f>SUM(K60:K65)</f>
        <v>119349404</v>
      </c>
    </row>
    <row r="68" spans="1:17" ht="21.75" customHeight="1">
      <c r="A68" s="18"/>
      <c r="B68" s="3"/>
    </row>
    <row r="69" spans="1:17" ht="21.75" customHeight="1">
      <c r="A69" s="18" t="s">
        <v>135</v>
      </c>
      <c r="B69" s="2"/>
    </row>
    <row r="70" spans="1:17" ht="21.75" customHeight="1">
      <c r="A70" s="9"/>
      <c r="B70" s="9" t="s">
        <v>136</v>
      </c>
      <c r="E70" s="113">
        <v>-7534215</v>
      </c>
      <c r="F70" s="41"/>
      <c r="G70" s="113">
        <v>-7261522</v>
      </c>
      <c r="H70" s="41"/>
      <c r="I70" s="113">
        <v>-7534215</v>
      </c>
      <c r="J70" s="41"/>
      <c r="K70" s="113">
        <v>-7261522</v>
      </c>
      <c r="Q70" s="12"/>
    </row>
    <row r="71" spans="1:17" ht="21.75" customHeight="1">
      <c r="A71" s="9"/>
      <c r="B71" s="9" t="s">
        <v>137</v>
      </c>
      <c r="C71" s="2">
        <v>22</v>
      </c>
      <c r="E71" s="113">
        <v>-1009929</v>
      </c>
      <c r="F71" s="41"/>
      <c r="G71" s="113">
        <v>-15619602</v>
      </c>
      <c r="H71" s="41"/>
      <c r="I71" s="113">
        <v>-1009929</v>
      </c>
      <c r="J71" s="41"/>
      <c r="K71" s="113">
        <v>-15619602</v>
      </c>
      <c r="M71" s="3"/>
    </row>
    <row r="72" spans="1:17" ht="21.75" customHeight="1">
      <c r="A72" s="9"/>
      <c r="B72" s="9" t="s">
        <v>138</v>
      </c>
      <c r="C72" s="2">
        <v>28</v>
      </c>
      <c r="E72" s="117">
        <v>-64644103</v>
      </c>
      <c r="F72" s="41"/>
      <c r="G72" s="117">
        <v>-60740148</v>
      </c>
      <c r="H72" s="41"/>
      <c r="I72" s="117">
        <v>-64644103</v>
      </c>
      <c r="J72" s="41"/>
      <c r="K72" s="117">
        <v>-60740148</v>
      </c>
      <c r="M72" s="3"/>
    </row>
    <row r="73" spans="1:17" ht="6" customHeight="1">
      <c r="A73" s="9"/>
      <c r="B73" s="50"/>
      <c r="C73" s="119"/>
    </row>
    <row r="74" spans="1:17" ht="21.75" customHeight="1">
      <c r="A74" s="18" t="s">
        <v>168</v>
      </c>
      <c r="B74" s="2"/>
      <c r="C74" s="119"/>
      <c r="E74" s="23">
        <f>SUM(E70:E73)</f>
        <v>-73188247</v>
      </c>
      <c r="G74" s="23">
        <f>SUM(G70:G73)</f>
        <v>-83621272</v>
      </c>
      <c r="I74" s="23">
        <f>SUM(I70:I73)</f>
        <v>-73188247</v>
      </c>
      <c r="K74" s="23">
        <f>SUM(K70:K73)</f>
        <v>-83621272</v>
      </c>
    </row>
    <row r="75" spans="1:17" ht="21.75" customHeight="1">
      <c r="A75" s="18"/>
      <c r="B75" s="2"/>
      <c r="C75" s="119"/>
    </row>
    <row r="76" spans="1:17" ht="21.75" customHeight="1">
      <c r="A76" s="18" t="s">
        <v>170</v>
      </c>
      <c r="B76" s="2"/>
      <c r="C76" s="119"/>
      <c r="E76" s="113">
        <f>SUM(E74,E67,E46)</f>
        <v>54723198</v>
      </c>
      <c r="G76" s="113">
        <v>24953690</v>
      </c>
      <c r="I76" s="113">
        <f>SUM(I74,I67,I46)</f>
        <v>54723198</v>
      </c>
      <c r="K76" s="113">
        <v>24953690</v>
      </c>
    </row>
    <row r="77" spans="1:17" ht="21.75" customHeight="1">
      <c r="A77" s="9" t="s">
        <v>171</v>
      </c>
      <c r="B77" s="2"/>
      <c r="E77" s="75">
        <v>204399765</v>
      </c>
      <c r="F77" s="41"/>
      <c r="G77" s="75">
        <v>179446075</v>
      </c>
      <c r="H77" s="41"/>
      <c r="I77" s="75">
        <v>204399765</v>
      </c>
      <c r="J77" s="41"/>
      <c r="K77" s="75">
        <v>179446075</v>
      </c>
    </row>
    <row r="78" spans="1:17" ht="6" customHeight="1">
      <c r="A78" s="18"/>
      <c r="B78" s="2"/>
    </row>
    <row r="79" spans="1:17" ht="21.75" customHeight="1" thickBot="1">
      <c r="A79" s="18" t="s">
        <v>169</v>
      </c>
      <c r="B79" s="3"/>
      <c r="C79" s="2">
        <v>10</v>
      </c>
      <c r="E79" s="26">
        <f>SUM(E75:E77)</f>
        <v>259122963</v>
      </c>
      <c r="F79" s="41"/>
      <c r="G79" s="26">
        <f>SUM(G75:G77)</f>
        <v>204399765</v>
      </c>
      <c r="H79" s="41"/>
      <c r="I79" s="26">
        <f>SUM(I75:I77)</f>
        <v>259122963</v>
      </c>
      <c r="J79" s="41"/>
      <c r="K79" s="26">
        <f>SUM(K75:K77)</f>
        <v>204399765</v>
      </c>
    </row>
    <row r="80" spans="1:17" ht="24" customHeight="1" thickTop="1">
      <c r="A80" s="2"/>
      <c r="B80" s="50"/>
      <c r="E80" s="51"/>
      <c r="F80" s="52"/>
      <c r="G80" s="51"/>
      <c r="H80" s="52"/>
      <c r="I80" s="51"/>
      <c r="K80" s="51"/>
    </row>
    <row r="81" spans="1:11" ht="21.75" customHeight="1">
      <c r="A81" s="1" t="s">
        <v>139</v>
      </c>
      <c r="B81" s="50"/>
      <c r="E81" s="51"/>
      <c r="F81" s="52"/>
      <c r="G81" s="51"/>
      <c r="H81" s="52"/>
      <c r="I81" s="51"/>
      <c r="K81" s="51"/>
    </row>
    <row r="82" spans="1:11" ht="21.75" customHeight="1">
      <c r="A82" s="2"/>
      <c r="B82" s="50" t="s">
        <v>140</v>
      </c>
      <c r="C82" s="2">
        <v>17</v>
      </c>
      <c r="E82" s="51">
        <v>8019499</v>
      </c>
      <c r="F82" s="52"/>
      <c r="G82" s="51">
        <v>9663412</v>
      </c>
      <c r="H82" s="52"/>
      <c r="I82" s="51">
        <v>8019499</v>
      </c>
      <c r="K82" s="51">
        <v>9663412</v>
      </c>
    </row>
    <row r="83" spans="1:11" ht="21.75" customHeight="1">
      <c r="A83" s="2"/>
      <c r="B83" s="27" t="s">
        <v>141</v>
      </c>
      <c r="E83" s="51">
        <v>104000</v>
      </c>
      <c r="F83" s="52"/>
      <c r="G83" s="51" t="s">
        <v>151</v>
      </c>
      <c r="H83" s="52"/>
      <c r="I83" s="51">
        <v>104000</v>
      </c>
      <c r="K83" s="51" t="s">
        <v>151</v>
      </c>
    </row>
    <row r="84" spans="1:11" ht="21.75" customHeight="1">
      <c r="A84" s="2"/>
      <c r="B84" s="50"/>
      <c r="E84" s="51"/>
      <c r="F84" s="52"/>
      <c r="G84" s="51"/>
      <c r="H84" s="52"/>
      <c r="I84" s="51"/>
      <c r="K84" s="51"/>
    </row>
    <row r="85" spans="1:11" ht="21.75" customHeight="1">
      <c r="A85" s="2"/>
      <c r="B85" s="50"/>
      <c r="E85" s="51"/>
      <c r="F85" s="52"/>
      <c r="G85" s="51"/>
      <c r="H85" s="52"/>
      <c r="I85" s="51"/>
      <c r="K85" s="51"/>
    </row>
    <row r="86" spans="1:11" ht="21.75" customHeight="1">
      <c r="A86" s="2"/>
      <c r="B86" s="50"/>
      <c r="E86" s="51"/>
      <c r="F86" s="52"/>
      <c r="G86" s="51"/>
      <c r="H86" s="52"/>
      <c r="I86" s="51"/>
      <c r="K86" s="51"/>
    </row>
    <row r="87" spans="1:11" ht="21.75" customHeight="1">
      <c r="A87" s="2"/>
      <c r="B87" s="50"/>
      <c r="E87" s="51"/>
      <c r="F87" s="52"/>
      <c r="G87" s="51"/>
      <c r="H87" s="52"/>
      <c r="I87" s="51"/>
      <c r="K87" s="51"/>
    </row>
    <row r="88" spans="1:11" ht="21.75" customHeight="1">
      <c r="A88" s="2"/>
      <c r="B88" s="50"/>
      <c r="E88" s="51"/>
      <c r="F88" s="52"/>
      <c r="G88" s="51"/>
      <c r="H88" s="52"/>
      <c r="I88" s="51"/>
      <c r="K88" s="51"/>
    </row>
    <row r="89" spans="1:11" ht="21.75" customHeight="1">
      <c r="A89" s="2"/>
      <c r="B89" s="50"/>
      <c r="E89" s="51"/>
      <c r="F89" s="52"/>
      <c r="G89" s="51"/>
      <c r="H89" s="52"/>
      <c r="I89" s="51"/>
      <c r="K89" s="51"/>
    </row>
    <row r="90" spans="1:11" ht="21.75" customHeight="1">
      <c r="A90" s="2"/>
      <c r="B90" s="50"/>
      <c r="E90" s="51"/>
      <c r="F90" s="52"/>
      <c r="G90" s="51"/>
      <c r="H90" s="52"/>
      <c r="I90" s="51"/>
      <c r="K90" s="51"/>
    </row>
    <row r="91" spans="1:11" ht="21.75" customHeight="1">
      <c r="A91" s="2"/>
      <c r="B91" s="50"/>
      <c r="E91" s="51"/>
      <c r="F91" s="52"/>
      <c r="G91" s="51"/>
      <c r="H91" s="52"/>
      <c r="I91" s="51"/>
      <c r="K91" s="51"/>
    </row>
    <row r="92" spans="1:11" ht="21.75" customHeight="1">
      <c r="A92" s="2"/>
      <c r="B92" s="50"/>
      <c r="E92" s="51"/>
      <c r="F92" s="52"/>
      <c r="G92" s="51"/>
      <c r="H92" s="52"/>
      <c r="I92" s="51"/>
      <c r="K92" s="51"/>
    </row>
    <row r="93" spans="1:11" ht="9" customHeight="1">
      <c r="A93" s="2"/>
      <c r="B93" s="50"/>
      <c r="E93" s="51"/>
      <c r="F93" s="52"/>
      <c r="G93" s="51"/>
      <c r="H93" s="52"/>
      <c r="I93" s="51"/>
      <c r="K93" s="51"/>
    </row>
    <row r="94" spans="1:11" ht="22.15" customHeight="1">
      <c r="A94" s="29" t="str">
        <f>+A49</f>
        <v>หมายเหตุประกอบงบการเงินที่แสดงเงินลงทุนตามวิธีส่วนได้เสียและงบการเงินเฉพาะกิจการเป็นส่วนหนึ่งของงบการเงินนี้</v>
      </c>
      <c r="B94" s="6"/>
      <c r="C94" s="53"/>
      <c r="D94" s="6"/>
      <c r="E94" s="44"/>
      <c r="F94" s="6"/>
      <c r="G94" s="44"/>
      <c r="H94" s="6"/>
      <c r="I94" s="44"/>
      <c r="J94" s="6"/>
      <c r="K94" s="44"/>
    </row>
    <row r="123" ht="13.5" customHeight="1"/>
  </sheetData>
  <mergeCells count="8">
    <mergeCell ref="M18:O18"/>
    <mergeCell ref="M21:Q21"/>
    <mergeCell ref="E54:G54"/>
    <mergeCell ref="E55:G55"/>
    <mergeCell ref="I55:K55"/>
    <mergeCell ref="E5:G5"/>
    <mergeCell ref="E6:G6"/>
    <mergeCell ref="I6:K6"/>
  </mergeCells>
  <pageMargins left="0.8" right="0.5" top="0.5" bottom="0.6" header="0.49" footer="0.4"/>
  <pageSetup paperSize="9" scale="88" firstPageNumber="12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6-8</vt:lpstr>
      <vt:lpstr>P&amp;L 9</vt:lpstr>
      <vt:lpstr>Equity 10</vt:lpstr>
      <vt:lpstr>Equity 11</vt:lpstr>
      <vt:lpstr>CF 12-13</vt:lpstr>
      <vt:lpstr>'BS 6-8'!_Hlk191933593</vt:lpstr>
      <vt:lpstr>'BS 6-8'!Print_Area</vt:lpstr>
      <vt:lpstr>'CF 12-13'!Print_Area</vt:lpstr>
      <vt:lpstr>'Equity 10'!Print_Area</vt:lpstr>
      <vt:lpstr>'Equity 11'!Print_Area</vt:lpstr>
      <vt:lpstr>'P&amp;L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Saovakhon Somabot</dc:creator>
  <cp:lastModifiedBy>Thanisorn Saetang (TH)</cp:lastModifiedBy>
  <cp:lastPrinted>2026-02-24T07:55:47Z</cp:lastPrinted>
  <dcterms:created xsi:type="dcterms:W3CDTF">2015-06-05T18:17:20Z</dcterms:created>
  <dcterms:modified xsi:type="dcterms:W3CDTF">2026-02-24T07:55:53Z</dcterms:modified>
</cp:coreProperties>
</file>