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L:\ABAS-Listed\Moong Pattana International Public Company Limited\Moong Pattana International Public_(YE)Dec2025\"/>
    </mc:Choice>
  </mc:AlternateContent>
  <xr:revisionPtr revIDLastSave="0" documentId="13_ncr:1_{B7215A70-64C3-4ADD-AED5-60BB8630A8C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 5-7 " sheetId="2" r:id="rId1"/>
    <sheet name="P&amp;L 8" sheetId="3" r:id="rId2"/>
    <sheet name="Equity 9" sheetId="4" r:id="rId3"/>
    <sheet name="Equity 10" sheetId="8" r:id="rId4"/>
    <sheet name="CF 11-12" sheetId="6" r:id="rId5"/>
  </sheets>
  <definedNames>
    <definedName name="_xlnm._FilterDatabase" localSheetId="4" hidden="1">'CF 11-12'!$A$3:$L$112</definedName>
    <definedName name="_xlnm._FilterDatabase" localSheetId="1" hidden="1">'P&amp;L 8'!$A$3:$O$58</definedName>
    <definedName name="_Hlk191933593" localSheetId="0">'BS 5-7 '!$A$1</definedName>
    <definedName name="_xlnm.Print_Area" localSheetId="0">'BS 5-7 '!$A$1:$K$153</definedName>
    <definedName name="_xlnm.Print_Area" localSheetId="4">'CF 11-12'!$A$1:$K$112</definedName>
    <definedName name="_xlnm.Print_Area" localSheetId="3">'Equity 10'!$A$1:$S$37</definedName>
    <definedName name="_xlnm.Print_Area" localSheetId="2">'Equity 9'!$A$1:$S$37</definedName>
    <definedName name="_xlnm.Print_Area" localSheetId="1">'P&amp;L 8'!$A$1:$O$58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2" i="8" l="1"/>
  <c r="O32" i="8"/>
  <c r="M32" i="8"/>
  <c r="K32" i="8"/>
  <c r="I32" i="8"/>
  <c r="G32" i="8"/>
  <c r="E32" i="8"/>
  <c r="S30" i="8"/>
  <c r="S29" i="8"/>
  <c r="S28" i="8"/>
  <c r="S25" i="8"/>
  <c r="Q22" i="8"/>
  <c r="O22" i="8"/>
  <c r="M22" i="8"/>
  <c r="K22" i="8"/>
  <c r="I22" i="8"/>
  <c r="G22" i="8"/>
  <c r="E22" i="8"/>
  <c r="S20" i="8"/>
  <c r="S19" i="8"/>
  <c r="S18" i="8"/>
  <c r="S15" i="8"/>
  <c r="A1" i="8"/>
  <c r="S32" i="8" l="1"/>
  <c r="S22" i="8"/>
  <c r="A1" i="6"/>
  <c r="A1" i="4"/>
  <c r="S20" i="4" l="1"/>
  <c r="K137" i="2" l="1"/>
  <c r="G137" i="2"/>
  <c r="K78" i="2"/>
  <c r="K70" i="2"/>
  <c r="G78" i="2"/>
  <c r="G70" i="2"/>
  <c r="K33" i="2"/>
  <c r="K20" i="2"/>
  <c r="G33" i="2"/>
  <c r="G20" i="2"/>
  <c r="K80" i="2" l="1"/>
  <c r="K139" i="2" s="1"/>
  <c r="G80" i="2"/>
  <c r="G139" i="2" s="1"/>
  <c r="K35" i="2"/>
  <c r="G35" i="2"/>
  <c r="K83" i="6"/>
  <c r="I83" i="6"/>
  <c r="G83" i="6"/>
  <c r="E83" i="6"/>
  <c r="K76" i="6"/>
  <c r="I76" i="6"/>
  <c r="G76" i="6"/>
  <c r="E76" i="6"/>
  <c r="A59" i="6"/>
  <c r="A57" i="6"/>
  <c r="A112" i="6"/>
  <c r="K30" i="6"/>
  <c r="K47" i="6" s="1"/>
  <c r="I30" i="6"/>
  <c r="G30" i="6"/>
  <c r="G47" i="6" s="1"/>
  <c r="E30" i="6"/>
  <c r="E42" i="6" s="1"/>
  <c r="Q31" i="4"/>
  <c r="M31" i="4"/>
  <c r="I31" i="4"/>
  <c r="G31" i="4"/>
  <c r="E31" i="4"/>
  <c r="S29" i="4"/>
  <c r="S27" i="4"/>
  <c r="S24" i="4"/>
  <c r="Q22" i="4"/>
  <c r="Q24" i="4" s="1"/>
  <c r="O22" i="4"/>
  <c r="O24" i="4" s="1"/>
  <c r="M22" i="4"/>
  <c r="M24" i="4" s="1"/>
  <c r="K22" i="4"/>
  <c r="K24" i="4" s="1"/>
  <c r="K31" i="4" s="1"/>
  <c r="I22" i="4"/>
  <c r="I24" i="4" s="1"/>
  <c r="G22" i="4"/>
  <c r="G24" i="4" s="1"/>
  <c r="E22" i="4"/>
  <c r="E24" i="4" s="1"/>
  <c r="S19" i="4"/>
  <c r="S18" i="4"/>
  <c r="S15" i="4"/>
  <c r="O46" i="3"/>
  <c r="O49" i="3" s="1"/>
  <c r="M46" i="3"/>
  <c r="M49" i="3" s="1"/>
  <c r="K46" i="3"/>
  <c r="K49" i="3" s="1"/>
  <c r="I46" i="3"/>
  <c r="I49" i="3" s="1"/>
  <c r="O24" i="3"/>
  <c r="M24" i="3"/>
  <c r="K24" i="3"/>
  <c r="I24" i="3"/>
  <c r="O19" i="3"/>
  <c r="M19" i="3"/>
  <c r="K19" i="3"/>
  <c r="I19" i="3"/>
  <c r="I137" i="2"/>
  <c r="A105" i="2"/>
  <c r="A103" i="2"/>
  <c r="A102" i="2"/>
  <c r="A153" i="2" s="1"/>
  <c r="I78" i="2"/>
  <c r="E78" i="2"/>
  <c r="I70" i="2"/>
  <c r="E70" i="2"/>
  <c r="A54" i="2"/>
  <c r="A52" i="2"/>
  <c r="I33" i="2"/>
  <c r="E33" i="2"/>
  <c r="I20" i="2"/>
  <c r="E20" i="2"/>
  <c r="I42" i="6" l="1"/>
  <c r="I47" i="6" s="1"/>
  <c r="I85" i="6" s="1"/>
  <c r="I88" i="6" s="1"/>
  <c r="E47" i="6"/>
  <c r="E85" i="6" s="1"/>
  <c r="E88" i="6" s="1"/>
  <c r="G88" i="6"/>
  <c r="K88" i="6"/>
  <c r="E80" i="2"/>
  <c r="I80" i="2"/>
  <c r="I139" i="2" s="1"/>
  <c r="O30" i="3"/>
  <c r="O33" i="3" s="1"/>
  <c r="O52" i="3" s="1"/>
  <c r="K30" i="3"/>
  <c r="K33" i="3" s="1"/>
  <c r="K52" i="3" s="1"/>
  <c r="M30" i="3"/>
  <c r="M33" i="3" s="1"/>
  <c r="M55" i="3" s="1"/>
  <c r="I30" i="3"/>
  <c r="I33" i="3" s="1"/>
  <c r="I55" i="3" s="1"/>
  <c r="S22" i="4"/>
  <c r="E35" i="2"/>
  <c r="I35" i="2"/>
  <c r="S28" i="4" l="1"/>
  <c r="S31" i="4" s="1"/>
  <c r="O31" i="4"/>
  <c r="E137" i="2" s="1"/>
  <c r="E139" i="2" s="1"/>
  <c r="M52" i="3"/>
  <c r="I52" i="3"/>
</calcChain>
</file>

<file path=xl/sharedStrings.xml><?xml version="1.0" encoding="utf-8"?>
<sst xmlns="http://schemas.openxmlformats.org/spreadsheetml/2006/main" count="371" uniqueCount="178">
  <si>
    <t xml:space="preserve">   </t>
  </si>
  <si>
    <t>Moong Pattana International Public Company Limited</t>
  </si>
  <si>
    <t>Statement of Financial Position</t>
  </si>
  <si>
    <t>As at 31 December 2025</t>
  </si>
  <si>
    <t>Notes</t>
  </si>
  <si>
    <t>Separate</t>
  </si>
  <si>
    <t>financial statements</t>
  </si>
  <si>
    <t>2025</t>
  </si>
  <si>
    <t>2024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</si>
  <si>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</si>
  <si>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</si>
  <si>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</si>
  <si>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</si>
  <si>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</si>
  <si>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</si>
  <si>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</si>
  <si>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</si>
  <si>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</si>
  <si>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Investment in an associate</t>
  </si>
  <si>
    <t xml:space="preserve">Financial assets measured at fair value  </t>
  </si>
  <si>
    <t>through other comprehensive income</t>
  </si>
  <si>
    <t>Lease improvement and equipment, net</t>
  </si>
  <si>
    <t>Investment property, net</t>
  </si>
  <si>
    <t>Right-of-use assets, net</t>
  </si>
  <si>
    <t>Intangible assets, net</t>
  </si>
  <si>
    <t>Other non-current assets</t>
  </si>
  <si>
    <t>Total non-current assets</t>
  </si>
  <si>
    <t>Total assets</t>
  </si>
  <si>
    <t>Equity method</t>
  </si>
  <si>
    <t>Liabilities and equity</t>
  </si>
  <si>
    <t>Current liabilities</t>
  </si>
  <si>
    <t>Trade and other current payables</t>
  </si>
  <si>
    <t>Other current liabilities</t>
  </si>
  <si>
    <t>Current portion of lease liabilities, net</t>
  </si>
  <si>
    <t>Total current liabilities</t>
  </si>
  <si>
    <t>Non-current liabilities</t>
  </si>
  <si>
    <t>Lease liabilities, net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</si>
  <si>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</si>
  <si>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</si>
  <si>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</si>
  <si>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</si>
  <si>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</si>
  <si>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</si>
  <si>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</si>
  <si>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 Ordinary shares, 341,445,266 shares </t>
  </si>
  <si>
    <t xml:space="preserve">       at par value of Baht 0.5 each</t>
  </si>
  <si>
    <t xml:space="preserve">    Ordinary shares, 442,678,844 shares </t>
  </si>
  <si>
    <t>Issued and paid-up share capital</t>
  </si>
  <si>
    <t xml:space="preserve">    Ordinary shares, 337,445,266 shares </t>
  </si>
  <si>
    <t xml:space="preserve">       paid-up at par value of Baht 0.5 each</t>
  </si>
  <si>
    <t>Share premium</t>
  </si>
  <si>
    <t xml:space="preserve">    Ordinary shares</t>
  </si>
  <si>
    <t>Retained earnings</t>
  </si>
  <si>
    <t xml:space="preserve">Appropriated </t>
  </si>
  <si>
    <t xml:space="preserve">    Legal reserve</t>
  </si>
  <si>
    <t xml:space="preserve">    Treasury stocks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</si>
  <si>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</si>
  <si>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</si>
  <si>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</si>
  <si>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</si>
  <si>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</si>
  <si>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For the year ended 31 December 2025</t>
  </si>
  <si>
    <t>financial information</t>
  </si>
  <si>
    <t>Revenue from sales</t>
  </si>
  <si>
    <t>Commission income</t>
  </si>
  <si>
    <t>Other income</t>
  </si>
  <si>
    <t>Dividend income from associate</t>
  </si>
  <si>
    <t>Dividend income from financial assets measured at</t>
  </si>
  <si>
    <t xml:space="preserve"> fair value through other comprehensive income</t>
  </si>
  <si>
    <t>Total revenue before expenses</t>
  </si>
  <si>
    <t>Cost of sales</t>
  </si>
  <si>
    <t>Selling expenses and distribution costs</t>
  </si>
  <si>
    <t>Administrative expenses</t>
  </si>
  <si>
    <t>Total expenses</t>
  </si>
  <si>
    <t>Profit from continuing operations</t>
  </si>
  <si>
    <t>Share of profit of associate investment</t>
  </si>
  <si>
    <t>Finance costs</t>
  </si>
  <si>
    <t>Profit before income tax</t>
  </si>
  <si>
    <t>Income tax expense</t>
  </si>
  <si>
    <t>Net profit for the year</t>
  </si>
  <si>
    <t>Other comprehensive income:</t>
  </si>
  <si>
    <t xml:space="preserve">Remeasurements of post-employment </t>
  </si>
  <si>
    <t>benefit obligations, net of tax</t>
  </si>
  <si>
    <t xml:space="preserve">Items that will not be reclassified subsequently </t>
  </si>
  <si>
    <t>to profit or loss</t>
  </si>
  <si>
    <t xml:space="preserve">Changes in fair value of equity investments at </t>
  </si>
  <si>
    <t xml:space="preserve">Total items that will not be reclassified </t>
  </si>
  <si>
    <t>subsequently to profit or loss, net of tax</t>
  </si>
  <si>
    <t>Other comprehensive income (expense)</t>
  </si>
  <si>
    <t>Total comprehensive income (expense)</t>
  </si>
  <si>
    <t>Statement of Changes in Equity</t>
  </si>
  <si>
    <t>Statement of Cash Flows</t>
  </si>
  <si>
    <t>Equity method financial statements</t>
  </si>
  <si>
    <t>Opening balance as at 1 January 2024</t>
  </si>
  <si>
    <t>Changes in equity for the period</t>
  </si>
  <si>
    <t>Dividend paid</t>
  </si>
  <si>
    <t>Opening balance as at 1 January 2025</t>
  </si>
  <si>
    <t>Treasury stocks reserve</t>
  </si>
  <si>
    <t>Issued</t>
  </si>
  <si>
    <t xml:space="preserve"> and paid-up</t>
  </si>
  <si>
    <t>share capital</t>
  </si>
  <si>
    <t>Premium on</t>
  </si>
  <si>
    <t>ordinary shares</t>
  </si>
  <si>
    <t>Treasury</t>
  </si>
  <si>
    <t>stocks</t>
  </si>
  <si>
    <t>Appropriated -</t>
  </si>
  <si>
    <t>legal reserve</t>
  </si>
  <si>
    <t>stocks reserve</t>
  </si>
  <si>
    <t>Other component</t>
  </si>
  <si>
    <t xml:space="preserve"> of equity</t>
  </si>
  <si>
    <t>Total</t>
  </si>
  <si>
    <t xml:space="preserve"> equity</t>
  </si>
  <si>
    <t>Separate financial information</t>
  </si>
  <si>
    <t>Cash flows from operating activities</t>
  </si>
  <si>
    <t>Adjustments:</t>
  </si>
  <si>
    <t>Depreciation and amortisation charge</t>
  </si>
  <si>
    <t>Expected credit loss</t>
  </si>
  <si>
    <t>Bad debt</t>
  </si>
  <si>
    <t>Allowance for net realisable value inventories</t>
  </si>
  <si>
    <t>Loss from written-off of obsolete inventories</t>
  </si>
  <si>
    <t>Loss from lease liabilities</t>
  </si>
  <si>
    <t>Dividend income from investment in associate</t>
  </si>
  <si>
    <t xml:space="preserve">    fair value through other comprehensive income</t>
  </si>
  <si>
    <t>Share of profit from associate using equity method</t>
  </si>
  <si>
    <t>Interest income</t>
  </si>
  <si>
    <t>Changes in working capital</t>
  </si>
  <si>
    <t>Trade and other current receivables</t>
  </si>
  <si>
    <t>Inventories</t>
  </si>
  <si>
    <t>Other non current assets</t>
  </si>
  <si>
    <t>Other non-current liabilities</t>
  </si>
  <si>
    <t>Cash generated from (used in) operating activities</t>
  </si>
  <si>
    <t>Interest received</t>
  </si>
  <si>
    <t>Interest paid</t>
  </si>
  <si>
    <t>Income tax paid</t>
  </si>
  <si>
    <t>Net cash generated from (used in) operating activities</t>
  </si>
  <si>
    <t>Cash flows from investing activities</t>
  </si>
  <si>
    <t>Proceeds from disposal of equipment</t>
  </si>
  <si>
    <t>Payments for purchases of equipment</t>
  </si>
  <si>
    <t>Payments for purchases of intangible assets</t>
  </si>
  <si>
    <t>Net cash generated from investing activities</t>
  </si>
  <si>
    <t>Cash flow from financing activities</t>
  </si>
  <si>
    <t>Payments for principal elements of lease payments</t>
  </si>
  <si>
    <t>Cash payment for treasury stocks</t>
  </si>
  <si>
    <t>Dividend payment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</si>
  <si>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</si>
  <si>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</si>
  <si>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</si>
  <si>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</si>
  <si>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Non-cash items</t>
  </si>
  <si>
    <t>Increase in right of use assets</t>
  </si>
  <si>
    <t>Payables for purchases of equipment</t>
  </si>
  <si>
    <t>Total comprehensive income for the period</t>
  </si>
  <si>
    <t>(Restated)</t>
  </si>
  <si>
    <t>Closing balance as at 31 December 2024</t>
  </si>
  <si>
    <t>Closing balance as at 31 December 2025</t>
  </si>
  <si>
    <t>(Gain) loss on disposal of assets</t>
  </si>
  <si>
    <t>(Gain) loss on foreign exchange rate - net</t>
  </si>
  <si>
    <t>(Gain) loss on written-off of assets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</si>
  <si>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stocks</t>
    </r>
  </si>
  <si>
    <t>net of tax</t>
  </si>
  <si>
    <t xml:space="preserve">fair value through other comprehensive income, </t>
  </si>
  <si>
    <t>Measurement of equity</t>
  </si>
  <si>
    <t xml:space="preserve">investments at fair value </t>
  </si>
  <si>
    <t xml:space="preserve"> comprehensive income</t>
  </si>
  <si>
    <t>through other</t>
  </si>
  <si>
    <r>
      <t>Statement of Cash Flows</t>
    </r>
    <r>
      <rPr>
        <sz val="9"/>
        <rFont val="Arial"/>
        <family val="2"/>
      </rPr>
      <t xml:space="preserve"> (Cont’d)</t>
    </r>
  </si>
  <si>
    <t>Payment for investment in associate</t>
  </si>
  <si>
    <t>-</t>
  </si>
  <si>
    <t xml:space="preserve">                      -     </t>
  </si>
  <si>
    <t xml:space="preserve">                       -     </t>
  </si>
  <si>
    <t>Earnings per share</t>
  </si>
  <si>
    <t>Basic earnings per share (Baht)</t>
  </si>
  <si>
    <t>for the year</t>
  </si>
  <si>
    <t>for the year, net of tax</t>
  </si>
  <si>
    <t>The accompanying notes are an integral part of these equity method and separate financial statements.</t>
  </si>
  <si>
    <t>investments at fair value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</si>
  <si>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</si>
  <si>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Liabilities and equity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</si>
</sst>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;\(#,##0\)"/>
    <numFmt numFmtId="165" formatCode="#,##0;\(#,##0\);&quot;-&quot;;@"/>
    <numFmt numFmtId="166" formatCode="_(* #,##0.00_);_(* \(#,##0.00\);_(* &quot;-&quot;??_);_(@_)"/>
    <numFmt numFmtId="167" formatCode="#,##0;\(#,##0\);\-"/>
    <numFmt numFmtId="168" formatCode="_(* #,##0_);_(* \(#,##0\);_(* &quot;-&quot;??_);_(@_)"/>
    <numFmt numFmtId="169" formatCode="_-* #,##0_-;\-* #,##0_-;_-* &quot;-&quot;??_-;_-@_-"/>
    <numFmt numFmtId="170" formatCode="0.000%"/>
    <numFmt numFmtId="171" formatCode="#,##0.0000;\(#,##0.0000\)"/>
    <numFmt numFmtId="172" formatCode="#,##0.000;\(#,##0.000\)"/>
    <numFmt numFmtId="173" formatCode="#,##0.00;\(#,##0.00\)"/>
    <numFmt numFmtId="174" formatCode="_(* #,##0.000_);_(* \(#,##0.000\);_(* &quot;-&quot;??_);_(@_)"/>
    <numFmt numFmtId="175" formatCode="0.000"/>
    <numFmt numFmtId="176" formatCode="#,##0.0;\(#,##0.0\)"/>
    <numFmt numFmtId="177" formatCode="_(* #,##0_);_(* \(#,##0\);_(* &quot;-&quot;_)\ \ \ \ \ 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</cellStyleXfs>
  <cellXfs count="139">
    <xf numFmtId="0" fontId="0" fillId="0" borderId="0" xfId="0"/>
    <xf numFmtId="0" fontId="5" fillId="0" borderId="0" xfId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164" fontId="6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 wrapText="1"/>
    </xf>
    <xf numFmtId="164" fontId="6" fillId="0" borderId="0" xfId="1" applyNumberFormat="1" applyFont="1" applyAlignment="1">
      <alignment vertical="center" wrapText="1"/>
    </xf>
    <xf numFmtId="165" fontId="5" fillId="0" borderId="0" xfId="1" applyNumberFormat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/>
    </xf>
    <xf numFmtId="165" fontId="6" fillId="0" borderId="0" xfId="1" applyNumberFormat="1" applyFont="1" applyAlignment="1">
      <alignment horizontal="right" vertical="center" wrapText="1"/>
    </xf>
    <xf numFmtId="165" fontId="6" fillId="0" borderId="0" xfId="1" applyNumberFormat="1" applyFont="1" applyAlignment="1">
      <alignment vertical="center" wrapText="1"/>
    </xf>
    <xf numFmtId="164" fontId="6" fillId="0" borderId="0" xfId="1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2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2" xfId="2" applyNumberFormat="1" applyFont="1" applyFill="1" applyBorder="1" applyAlignment="1">
      <alignment horizontal="right" vertical="center" wrapText="1"/>
    </xf>
    <xf numFmtId="167" fontId="6" fillId="0" borderId="0" xfId="1" applyNumberFormat="1" applyFont="1" applyAlignment="1">
      <alignment vertical="center"/>
    </xf>
    <xf numFmtId="165" fontId="6" fillId="0" borderId="3" xfId="0" applyNumberFormat="1" applyFont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165" fontId="6" fillId="0" borderId="4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0" fontId="6" fillId="0" borderId="1" xfId="1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6" fillId="0" borderId="0" xfId="1" applyFont="1" applyAlignment="1">
      <alignment vertical="center" wrapText="1"/>
    </xf>
    <xf numFmtId="165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right"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167" fontId="6" fillId="0" borderId="0" xfId="0" applyNumberFormat="1" applyFont="1" applyAlignment="1">
      <alignment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6" fillId="0" borderId="4" xfId="0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right" vertical="center" wrapText="1"/>
    </xf>
    <xf numFmtId="0" fontId="6" fillId="0" borderId="1" xfId="1" applyFont="1" applyBorder="1" applyAlignment="1">
      <alignment horizontal="left" vertical="center"/>
    </xf>
    <xf numFmtId="164" fontId="6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5" fontId="9" fillId="0" borderId="0" xfId="6" quotePrefix="1" applyNumberFormat="1" applyFont="1" applyAlignment="1">
      <alignment horizontal="right" vertical="center"/>
    </xf>
    <xf numFmtId="37" fontId="10" fillId="0" borderId="0" xfId="6" applyNumberFormat="1" applyFont="1" applyAlignment="1">
      <alignment horizontal="right" vertical="center"/>
    </xf>
    <xf numFmtId="165" fontId="9" fillId="0" borderId="1" xfId="6" applyNumberFormat="1" applyFont="1" applyBorder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7" fontId="6" fillId="0" borderId="0" xfId="1" applyNumberFormat="1" applyFont="1" applyAlignment="1">
      <alignment horizontal="right" vertical="center" wrapText="1"/>
    </xf>
    <xf numFmtId="168" fontId="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right" vertical="center"/>
    </xf>
    <xf numFmtId="169" fontId="6" fillId="0" borderId="1" xfId="2" applyNumberFormat="1" applyFont="1" applyFill="1" applyBorder="1" applyAlignment="1">
      <alignment horizontal="right" vertical="center" wrapText="1"/>
    </xf>
    <xf numFmtId="164" fontId="6" fillId="0" borderId="2" xfId="1" applyNumberFormat="1" applyFont="1" applyBorder="1" applyAlignment="1">
      <alignment horizontal="right" vertical="center"/>
    </xf>
    <xf numFmtId="168" fontId="5" fillId="0" borderId="0" xfId="2" applyNumberFormat="1" applyFont="1" applyFill="1" applyAlignment="1">
      <alignment horizontal="center" vertical="center"/>
    </xf>
    <xf numFmtId="170" fontId="6" fillId="0" borderId="0" xfId="4" applyNumberFormat="1" applyFont="1" applyFill="1" applyAlignment="1">
      <alignment horizontal="center" vertical="center"/>
    </xf>
    <xf numFmtId="168" fontId="6" fillId="0" borderId="0" xfId="2" applyNumberFormat="1" applyFont="1" applyFill="1" applyBorder="1" applyAlignment="1">
      <alignment horizontal="right" vertical="center" wrapText="1"/>
    </xf>
    <xf numFmtId="164" fontId="6" fillId="0" borderId="0" xfId="2" applyNumberFormat="1" applyFont="1" applyFill="1" applyBorder="1" applyAlignment="1">
      <alignment horizontal="right" vertical="center" wrapText="1"/>
    </xf>
    <xf numFmtId="168" fontId="6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 wrapText="1"/>
    </xf>
    <xf numFmtId="164" fontId="6" fillId="0" borderId="0" xfId="2" applyNumberFormat="1" applyFont="1" applyFill="1" applyBorder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 wrapText="1"/>
    </xf>
    <xf numFmtId="166" fontId="6" fillId="0" borderId="0" xfId="2" applyFont="1" applyFill="1" applyAlignment="1">
      <alignment horizontal="right" vertical="center"/>
    </xf>
    <xf numFmtId="168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68" fontId="6" fillId="0" borderId="1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vertical="center" wrapText="1"/>
    </xf>
    <xf numFmtId="168" fontId="6" fillId="0" borderId="0" xfId="2" applyNumberFormat="1" applyFont="1" applyFill="1" applyBorder="1" applyAlignment="1">
      <alignment vertical="center"/>
    </xf>
    <xf numFmtId="168" fontId="6" fillId="0" borderId="1" xfId="2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vertical="center"/>
    </xf>
    <xf numFmtId="168" fontId="6" fillId="0" borderId="4" xfId="2" applyNumberFormat="1" applyFont="1" applyFill="1" applyBorder="1" applyAlignment="1">
      <alignment horizontal="right" vertical="center" wrapText="1"/>
    </xf>
    <xf numFmtId="171" fontId="6" fillId="0" borderId="0" xfId="1" applyNumberFormat="1" applyFont="1" applyAlignment="1">
      <alignment horizontal="right" vertical="center"/>
    </xf>
    <xf numFmtId="171" fontId="6" fillId="0" borderId="0" xfId="1" applyNumberFormat="1" applyFont="1" applyAlignment="1">
      <alignment horizontal="center" vertical="center"/>
    </xf>
    <xf numFmtId="173" fontId="6" fillId="0" borderId="0" xfId="1" applyNumberFormat="1" applyFont="1" applyAlignment="1">
      <alignment horizontal="right" vertical="center"/>
    </xf>
    <xf numFmtId="172" fontId="6" fillId="0" borderId="0" xfId="1" applyNumberFormat="1" applyFont="1" applyAlignment="1">
      <alignment horizontal="right" vertical="center"/>
    </xf>
    <xf numFmtId="175" fontId="6" fillId="0" borderId="0" xfId="1" applyNumberFormat="1" applyFont="1" applyAlignment="1">
      <alignment horizontal="right" vertical="center"/>
    </xf>
    <xf numFmtId="168" fontId="6" fillId="0" borderId="1" xfId="2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 vertical="center" wrapText="1"/>
    </xf>
    <xf numFmtId="164" fontId="5" fillId="0" borderId="0" xfId="5" applyNumberFormat="1" applyFont="1" applyAlignment="1">
      <alignment vertical="center"/>
    </xf>
    <xf numFmtId="167" fontId="6" fillId="0" borderId="0" xfId="1" applyNumberFormat="1" applyFont="1" applyAlignment="1">
      <alignment vertical="center" wrapText="1"/>
    </xf>
    <xf numFmtId="164" fontId="6" fillId="0" borderId="0" xfId="5" applyNumberFormat="1" applyFont="1" applyAlignment="1">
      <alignment vertical="center"/>
    </xf>
    <xf numFmtId="169" fontId="6" fillId="0" borderId="0" xfId="2" applyNumberFormat="1" applyFont="1" applyFill="1" applyBorder="1" applyAlignment="1">
      <alignment horizontal="right" vertical="center" wrapText="1"/>
    </xf>
    <xf numFmtId="167" fontId="6" fillId="0" borderId="1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7" fontId="6" fillId="0" borderId="4" xfId="1" applyNumberFormat="1" applyFont="1" applyBorder="1" applyAlignment="1">
      <alignment horizontal="right" vertical="center" wrapText="1"/>
    </xf>
    <xf numFmtId="164" fontId="6" fillId="0" borderId="4" xfId="1" applyNumberFormat="1" applyFont="1" applyBorder="1" applyAlignment="1">
      <alignment horizontal="right" vertical="center" wrapText="1"/>
    </xf>
    <xf numFmtId="166" fontId="6" fillId="0" borderId="0" xfId="2" applyFont="1" applyFill="1" applyAlignment="1">
      <alignment vertical="center"/>
    </xf>
    <xf numFmtId="167" fontId="6" fillId="0" borderId="0" xfId="1" applyNumberFormat="1" applyFont="1" applyAlignment="1">
      <alignment horizontal="right" vertical="center"/>
    </xf>
    <xf numFmtId="16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vertical="center"/>
    </xf>
    <xf numFmtId="0" fontId="6" fillId="0" borderId="0" xfId="1" quotePrefix="1" applyFont="1" applyAlignment="1">
      <alignment horizontal="center" vertical="center"/>
    </xf>
    <xf numFmtId="167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horizontal="justify" vertical="center"/>
    </xf>
    <xf numFmtId="0" fontId="6" fillId="0" borderId="0" xfId="1" applyFont="1" applyAlignment="1">
      <alignment horizontal="justify" vertical="center" wrapText="1"/>
    </xf>
    <xf numFmtId="176" fontId="6" fillId="0" borderId="0" xfId="1" applyNumberFormat="1" applyFont="1" applyAlignment="1">
      <alignment horizontal="center" vertical="center"/>
    </xf>
    <xf numFmtId="177" fontId="6" fillId="0" borderId="0" xfId="3" applyNumberFormat="1" applyFont="1" applyAlignment="1">
      <alignment horizontal="right" vertical="center" wrapText="1"/>
    </xf>
    <xf numFmtId="168" fontId="6" fillId="0" borderId="0" xfId="1" applyNumberFormat="1" applyFont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4" fontId="6" fillId="0" borderId="0" xfId="2" applyNumberFormat="1" applyFont="1" applyFill="1" applyBorder="1" applyAlignment="1">
      <alignment horizontal="right" vertical="center" wrapText="1"/>
    </xf>
    <xf numFmtId="173" fontId="6" fillId="0" borderId="0" xfId="1" applyNumberFormat="1" applyFont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/>
    </xf>
    <xf numFmtId="173" fontId="6" fillId="0" borderId="4" xfId="1" applyNumberFormat="1" applyFont="1" applyBorder="1" applyAlignment="1">
      <alignment horizontal="right" vertical="center"/>
    </xf>
    <xf numFmtId="166" fontId="6" fillId="0" borderId="4" xfId="2" applyFont="1" applyFill="1" applyBorder="1" applyAlignment="1">
      <alignment horizontal="right" vertical="center" wrapText="1"/>
    </xf>
    <xf numFmtId="165" fontId="5" fillId="0" borderId="0" xfId="1" applyNumberFormat="1" applyFont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6" fillId="0" borderId="0" xfId="1" quotePrefix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5" fontId="5" fillId="0" borderId="0" xfId="6" quotePrefix="1" applyNumberFormat="1" applyFont="1" applyAlignment="1">
      <alignment horizontal="right" vertical="center"/>
    </xf>
    <xf numFmtId="37" fontId="11" fillId="0" borderId="0" xfId="6" applyNumberFormat="1" applyFont="1" applyAlignment="1">
      <alignment horizontal="right" vertical="center"/>
    </xf>
    <xf numFmtId="165" fontId="5" fillId="0" borderId="1" xfId="6" applyNumberFormat="1" applyFont="1" applyBorder="1" applyAlignment="1">
      <alignment horizontal="right" vertical="center"/>
    </xf>
    <xf numFmtId="37" fontId="5" fillId="0" borderId="0" xfId="6" applyNumberFormat="1" applyFont="1" applyAlignment="1">
      <alignment horizontal="right" vertical="center"/>
    </xf>
  </cellXfs>
  <cellStyles count="7">
    <cellStyle name="Comma 2" xfId="2" xr:uid="{C701F4D6-513A-40C7-82D5-AFF574A86058}"/>
    <cellStyle name="Normal" xfId="0" builtinId="0"/>
    <cellStyle name="Normal 147 2" xfId="3" xr:uid="{1163DCAA-7B10-4CAB-97E6-00B036DE6628}"/>
    <cellStyle name="Normal 2" xfId="1" xr:uid="{1072ED9D-2F55-43EC-AE7F-3277AAC80507}"/>
    <cellStyle name="Normal 2 3" xfId="6" xr:uid="{9B667DD7-5F5B-4BDD-94BE-0155DCF2BC4A}"/>
    <cellStyle name="Normal_L'Oreal 2550" xfId="5" xr:uid="{736CE157-B8FF-46DD-9169-72673AD5BC5B}"/>
    <cellStyle name="Percent 2" xfId="4" xr:uid="{31CA5D6D-69F6-4E42-BA4B-213B24CAC6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BACAB-3D17-4CEF-B3C9-DF3E1E37A360}">
  <dimension ref="A1:L153"/>
  <sheetViews>
    <sheetView zoomScaleNormal="100" zoomScaleSheetLayoutView="100" workbookViewId="0">
      <selection activeCell="B18" sqref="B18"/>
    </sheetView>
  </sheetViews>
  <sheetFormatPr defaultColWidth="9" defaultRowHeight="21" customHeight="1"/>
  <cols>
    <col min="1" max="1" width="1.42578125" style="42" customWidth="1"/>
    <col min="2" max="2" width="32.85546875" style="9" customWidth="1"/>
    <col min="3" max="3" width="5.7109375" style="2" bestFit="1" customWidth="1"/>
    <col min="4" max="4" width="0.85546875" style="2" customWidth="1"/>
    <col min="5" max="5" width="12.7109375" style="4" customWidth="1"/>
    <col min="6" max="6" width="0.85546875" style="2" customWidth="1"/>
    <col min="7" max="7" width="12.7109375" style="4" customWidth="1"/>
    <col min="8" max="8" width="0.85546875" style="2" customWidth="1"/>
    <col min="9" max="9" width="12.7109375" style="4" customWidth="1"/>
    <col min="10" max="10" width="0.85546875" style="2" customWidth="1"/>
    <col min="11" max="11" width="12.7109375" style="4" customWidth="1"/>
    <col min="12" max="16384" width="9" style="2"/>
  </cols>
  <sheetData>
    <row r="1" spans="1:11" ht="16.5" customHeight="1">
      <c r="A1" s="1" t="s">
        <v>1</v>
      </c>
      <c r="B1" s="2"/>
      <c r="C1" s="3"/>
    </row>
    <row r="2" spans="1:11" ht="16.5" customHeight="1">
      <c r="A2" s="1" t="s">
        <v>2</v>
      </c>
      <c r="B2" s="2"/>
      <c r="C2" s="3"/>
    </row>
    <row r="3" spans="1:11" ht="16.5" customHeight="1">
      <c r="A3" s="5" t="s">
        <v>3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6.5" customHeight="1">
      <c r="A4" s="1"/>
      <c r="B4" s="2"/>
      <c r="C4" s="3"/>
    </row>
    <row r="5" spans="1:11" ht="16.5" customHeight="1">
      <c r="A5" s="9"/>
      <c r="B5" s="10"/>
    </row>
    <row r="6" spans="1:11" ht="16.5" customHeight="1">
      <c r="A6" s="9"/>
      <c r="B6" s="10"/>
      <c r="E6" s="126" t="s">
        <v>28</v>
      </c>
      <c r="F6" s="126"/>
      <c r="G6" s="126"/>
      <c r="I6" s="126" t="s">
        <v>5</v>
      </c>
      <c r="J6" s="126"/>
      <c r="K6" s="126"/>
    </row>
    <row r="7" spans="1:11" ht="16.5" customHeight="1">
      <c r="A7" s="9"/>
      <c r="B7" s="10"/>
      <c r="E7" s="127" t="s">
        <v>6</v>
      </c>
      <c r="F7" s="127"/>
      <c r="G7" s="127"/>
      <c r="H7" s="12"/>
      <c r="I7" s="127" t="s">
        <v>6</v>
      </c>
      <c r="J7" s="127"/>
      <c r="K7" s="127"/>
    </row>
    <row r="8" spans="1:11" ht="16.5" customHeight="1">
      <c r="A8" s="9"/>
      <c r="B8" s="10"/>
      <c r="C8" s="13"/>
      <c r="D8" s="14"/>
      <c r="E8" s="15" t="s">
        <v>7</v>
      </c>
      <c r="F8" s="16"/>
      <c r="G8" s="15" t="s">
        <v>8</v>
      </c>
      <c r="H8" s="16"/>
      <c r="I8" s="15" t="s">
        <v>7</v>
      </c>
      <c r="J8" s="16"/>
      <c r="K8" s="15" t="s">
        <v>8</v>
      </c>
    </row>
    <row r="9" spans="1:11" ht="16.5" customHeight="1">
      <c r="A9" s="9"/>
      <c r="B9" s="10"/>
      <c r="C9" s="11" t="s">
        <v>4</v>
      </c>
      <c r="D9" s="16"/>
      <c r="E9" s="17" t="s">
        <v>9</v>
      </c>
      <c r="F9" s="16"/>
      <c r="G9" s="17" t="s">
        <v>9</v>
      </c>
      <c r="H9" s="16"/>
      <c r="I9" s="17" t="s">
        <v>9</v>
      </c>
      <c r="J9" s="16"/>
      <c r="K9" s="17" t="s">
        <v>9</v>
      </c>
    </row>
    <row r="10" spans="1:11" ht="16.5" customHeight="1">
      <c r="A10" s="9"/>
      <c r="B10" s="10"/>
      <c r="C10" s="12"/>
      <c r="D10" s="16"/>
      <c r="E10" s="15"/>
      <c r="F10" s="16"/>
      <c r="G10" s="15"/>
      <c r="H10" s="16"/>
      <c r="I10" s="15"/>
      <c r="J10" s="16"/>
      <c r="K10" s="15"/>
    </row>
    <row r="11" spans="1:11" ht="16.5" customHeight="1">
      <c r="A11" s="18" t="s">
        <v>10</v>
      </c>
      <c r="B11" s="10"/>
      <c r="C11" s="14"/>
      <c r="D11" s="14"/>
      <c r="E11" s="19"/>
      <c r="F11" s="14"/>
      <c r="G11" s="19"/>
      <c r="H11" s="14"/>
      <c r="I11" s="19"/>
      <c r="J11" s="14"/>
      <c r="K11" s="19"/>
    </row>
    <row r="12" spans="1:11" ht="16.5" customHeight="1">
      <c r="A12" s="18"/>
      <c r="B12" s="10"/>
      <c r="C12" s="14"/>
      <c r="D12" s="14"/>
      <c r="E12" s="19"/>
      <c r="F12" s="14"/>
      <c r="G12" s="19"/>
      <c r="H12" s="14"/>
      <c r="I12" s="19"/>
      <c r="J12" s="14"/>
      <c r="K12" s="19"/>
    </row>
    <row r="13" spans="1:11" ht="16.5" customHeight="1">
      <c r="A13" s="18" t="s">
        <v>11</v>
      </c>
      <c r="B13" s="10"/>
      <c r="C13" s="14"/>
      <c r="D13" s="14"/>
      <c r="E13" s="19"/>
      <c r="F13" s="20"/>
      <c r="G13" s="19"/>
      <c r="H13" s="20"/>
      <c r="I13" s="19"/>
      <c r="J13" s="20"/>
      <c r="K13" s="19"/>
    </row>
    <row r="14" spans="1:11" ht="16.5" customHeight="1">
      <c r="A14" s="18"/>
      <c r="B14" s="10"/>
      <c r="C14" s="14"/>
      <c r="D14" s="14"/>
      <c r="E14" s="19"/>
      <c r="F14" s="20"/>
      <c r="G14" s="19"/>
      <c r="H14" s="20"/>
      <c r="I14" s="19"/>
      <c r="J14" s="20"/>
      <c r="K14" s="19"/>
    </row>
    <row r="15" spans="1:11" ht="16.5" customHeight="1">
      <c r="A15" s="9" t="s">
        <v>12</v>
      </c>
      <c r="B15" s="10"/>
      <c r="C15" s="21">
        <v>10</v>
      </c>
      <c r="D15" s="14"/>
      <c r="E15" s="22">
        <v>259122963</v>
      </c>
      <c r="F15" s="22"/>
      <c r="G15" s="22">
        <v>204399765</v>
      </c>
      <c r="H15" s="22"/>
      <c r="I15" s="22">
        <v>259122963</v>
      </c>
      <c r="J15" s="22"/>
      <c r="K15" s="22">
        <v>204399765</v>
      </c>
    </row>
    <row r="16" spans="1:11" ht="16.5" customHeight="1">
      <c r="A16" s="9" t="s">
        <v>13</v>
      </c>
      <c r="B16" s="10"/>
      <c r="C16" s="21">
        <v>11</v>
      </c>
      <c r="D16" s="14"/>
      <c r="E16" s="22">
        <v>153375271</v>
      </c>
      <c r="F16" s="22"/>
      <c r="G16" s="22">
        <v>148744234</v>
      </c>
      <c r="H16" s="22"/>
      <c r="I16" s="23">
        <v>153375271</v>
      </c>
      <c r="J16" s="22"/>
      <c r="K16" s="22">
        <v>148744234</v>
      </c>
    </row>
    <row r="17" spans="1:11" ht="16.5" customHeight="1">
      <c r="A17" s="9" t="s">
        <v>14</v>
      </c>
      <c r="B17" s="10"/>
      <c r="C17" s="2">
        <v>13</v>
      </c>
      <c r="D17" s="14"/>
      <c r="E17" s="22">
        <v>87142673</v>
      </c>
      <c r="F17" s="22"/>
      <c r="G17" s="22">
        <v>66561008</v>
      </c>
      <c r="H17" s="22"/>
      <c r="I17" s="24">
        <v>87142673</v>
      </c>
      <c r="J17" s="22"/>
      <c r="K17" s="24">
        <v>66561008</v>
      </c>
    </row>
    <row r="18" spans="1:11" ht="16.5" customHeight="1">
      <c r="A18" s="9" t="s">
        <v>15</v>
      </c>
      <c r="B18" s="10"/>
      <c r="C18" s="21"/>
      <c r="D18" s="14"/>
      <c r="E18" s="25">
        <v>6772097</v>
      </c>
      <c r="F18" s="22"/>
      <c r="G18" s="25">
        <v>9588025</v>
      </c>
      <c r="H18" s="22"/>
      <c r="I18" s="25">
        <v>6772097</v>
      </c>
      <c r="J18" s="22"/>
      <c r="K18" s="25">
        <v>9588025</v>
      </c>
    </row>
    <row r="19" spans="1:11" ht="16.5" customHeight="1">
      <c r="A19" s="9"/>
      <c r="B19" s="10"/>
      <c r="C19" s="21"/>
      <c r="D19" s="14"/>
      <c r="E19" s="19"/>
      <c r="F19" s="20"/>
      <c r="G19" s="19"/>
      <c r="H19" s="20"/>
      <c r="I19" s="19"/>
      <c r="J19" s="20"/>
      <c r="K19" s="19"/>
    </row>
    <row r="20" spans="1:11" ht="16.5" customHeight="1">
      <c r="A20" s="18" t="s">
        <v>16</v>
      </c>
      <c r="B20" s="10"/>
      <c r="C20" s="14"/>
      <c r="D20" s="14"/>
      <c r="E20" s="26">
        <f>SUM(E15:E18)</f>
        <v>506413004</v>
      </c>
      <c r="F20" s="20"/>
      <c r="G20" s="26">
        <f>SUM(G15:G18)</f>
        <v>429293032</v>
      </c>
      <c r="H20" s="20"/>
      <c r="I20" s="26">
        <f>SUM(I15:I18)</f>
        <v>506413004</v>
      </c>
      <c r="J20" s="20"/>
      <c r="K20" s="26">
        <f>SUM(K15:K18)</f>
        <v>429293032</v>
      </c>
    </row>
    <row r="21" spans="1:11" ht="16.5" customHeight="1">
      <c r="A21" s="9"/>
      <c r="B21" s="10"/>
      <c r="C21" s="14"/>
      <c r="D21" s="14"/>
      <c r="E21" s="19"/>
      <c r="F21" s="20"/>
      <c r="G21" s="19"/>
      <c r="H21" s="20"/>
      <c r="I21" s="19"/>
      <c r="J21" s="20"/>
      <c r="K21" s="19"/>
    </row>
    <row r="22" spans="1:11" ht="16.5" customHeight="1">
      <c r="A22" s="18" t="s">
        <v>17</v>
      </c>
      <c r="B22" s="10"/>
      <c r="C22" s="14"/>
      <c r="D22" s="14"/>
      <c r="E22" s="19"/>
      <c r="F22" s="14"/>
      <c r="G22" s="19"/>
      <c r="H22" s="14"/>
      <c r="I22" s="19"/>
      <c r="J22" s="14"/>
      <c r="K22" s="19"/>
    </row>
    <row r="23" spans="1:11" ht="16.5" customHeight="1">
      <c r="A23" s="18"/>
      <c r="B23" s="10"/>
      <c r="C23" s="14"/>
      <c r="D23" s="14"/>
      <c r="E23" s="19"/>
      <c r="F23" s="14"/>
      <c r="G23" s="19"/>
      <c r="H23" s="14"/>
      <c r="I23" s="19"/>
      <c r="J23" s="14"/>
      <c r="K23" s="19"/>
    </row>
    <row r="24" spans="1:11" ht="16.5" customHeight="1">
      <c r="A24" s="9" t="s">
        <v>18</v>
      </c>
      <c r="B24" s="10"/>
      <c r="C24" s="21">
        <v>14</v>
      </c>
      <c r="D24" s="14"/>
      <c r="E24" s="22">
        <v>455057856</v>
      </c>
      <c r="F24" s="22"/>
      <c r="G24" s="22">
        <v>511336034</v>
      </c>
      <c r="H24" s="22"/>
      <c r="I24" s="22">
        <v>143223995</v>
      </c>
      <c r="J24" s="22"/>
      <c r="K24" s="22">
        <v>58173970</v>
      </c>
    </row>
    <row r="25" spans="1:11" ht="16.5" customHeight="1">
      <c r="A25" s="9" t="s">
        <v>19</v>
      </c>
      <c r="B25" s="10"/>
      <c r="C25" s="21"/>
      <c r="D25" s="14"/>
      <c r="E25" s="22"/>
      <c r="F25" s="22"/>
      <c r="G25" s="22"/>
      <c r="H25" s="22"/>
      <c r="I25" s="22"/>
      <c r="J25" s="22"/>
      <c r="K25" s="22"/>
    </row>
    <row r="26" spans="1:11" ht="16.5" customHeight="1">
      <c r="A26" s="9"/>
      <c r="B26" s="10" t="s">
        <v>20</v>
      </c>
      <c r="C26" s="21">
        <v>12</v>
      </c>
      <c r="D26" s="14"/>
      <c r="E26" s="22">
        <v>299277844</v>
      </c>
      <c r="F26" s="22"/>
      <c r="G26" s="22">
        <v>288978755</v>
      </c>
      <c r="H26" s="22"/>
      <c r="I26" s="22">
        <v>299277844</v>
      </c>
      <c r="J26" s="22"/>
      <c r="K26" s="22">
        <v>288978755</v>
      </c>
    </row>
    <row r="27" spans="1:11" ht="16.5" customHeight="1">
      <c r="A27" s="9" t="s">
        <v>21</v>
      </c>
      <c r="B27" s="10"/>
      <c r="C27" s="21">
        <v>15</v>
      </c>
      <c r="D27" s="14"/>
      <c r="E27" s="22">
        <v>3786168</v>
      </c>
      <c r="F27" s="22"/>
      <c r="G27" s="22">
        <v>6046905</v>
      </c>
      <c r="H27" s="22"/>
      <c r="I27" s="22">
        <v>3786168</v>
      </c>
      <c r="J27" s="22"/>
      <c r="K27" s="22">
        <v>6046905</v>
      </c>
    </row>
    <row r="28" spans="1:11" ht="16.5" customHeight="1">
      <c r="A28" s="9" t="s">
        <v>22</v>
      </c>
      <c r="B28" s="10"/>
      <c r="C28" s="21">
        <v>16</v>
      </c>
      <c r="D28" s="14"/>
      <c r="E28" s="22">
        <v>21772000</v>
      </c>
      <c r="F28" s="22"/>
      <c r="G28" s="22">
        <v>21772000</v>
      </c>
      <c r="H28" s="22"/>
      <c r="I28" s="22">
        <v>21772000</v>
      </c>
      <c r="J28" s="22"/>
      <c r="K28" s="22">
        <v>21772000</v>
      </c>
    </row>
    <row r="29" spans="1:11" ht="16.5" customHeight="1">
      <c r="A29" s="27" t="s">
        <v>23</v>
      </c>
      <c r="B29" s="10"/>
      <c r="C29" s="21">
        <v>17</v>
      </c>
      <c r="D29" s="14"/>
      <c r="E29" s="22">
        <v>19941241</v>
      </c>
      <c r="F29" s="22"/>
      <c r="G29" s="22">
        <v>19312468</v>
      </c>
      <c r="H29" s="22"/>
      <c r="I29" s="22">
        <v>19941241</v>
      </c>
      <c r="J29" s="22"/>
      <c r="K29" s="22">
        <v>19312468</v>
      </c>
    </row>
    <row r="30" spans="1:11" ht="16.5" customHeight="1">
      <c r="A30" s="9" t="s">
        <v>24</v>
      </c>
      <c r="B30" s="10"/>
      <c r="C30" s="21">
        <v>18</v>
      </c>
      <c r="D30" s="14"/>
      <c r="E30" s="22">
        <v>1714129</v>
      </c>
      <c r="F30" s="22"/>
      <c r="G30" s="22">
        <v>1621338</v>
      </c>
      <c r="H30" s="22"/>
      <c r="I30" s="22">
        <v>1714129</v>
      </c>
      <c r="J30" s="22"/>
      <c r="K30" s="22">
        <v>1621338</v>
      </c>
    </row>
    <row r="31" spans="1:11" ht="16.5" customHeight="1">
      <c r="A31" s="9" t="s">
        <v>25</v>
      </c>
      <c r="B31" s="10"/>
      <c r="C31" s="21"/>
      <c r="D31" s="14"/>
      <c r="E31" s="25">
        <v>602300</v>
      </c>
      <c r="F31" s="22"/>
      <c r="G31" s="25">
        <v>402300</v>
      </c>
      <c r="H31" s="22"/>
      <c r="I31" s="28">
        <v>602300</v>
      </c>
      <c r="J31" s="22"/>
      <c r="K31" s="28">
        <v>402300</v>
      </c>
    </row>
    <row r="32" spans="1:11" ht="16.5" customHeight="1">
      <c r="A32" s="9"/>
      <c r="B32" s="10"/>
      <c r="C32" s="21"/>
      <c r="D32" s="14"/>
      <c r="E32" s="19"/>
      <c r="F32" s="20"/>
      <c r="G32" s="19"/>
      <c r="H32" s="20"/>
      <c r="I32" s="19"/>
      <c r="J32" s="20"/>
      <c r="K32" s="19"/>
    </row>
    <row r="33" spans="1:11" ht="16.5" customHeight="1">
      <c r="A33" s="18" t="s">
        <v>26</v>
      </c>
      <c r="B33" s="10"/>
      <c r="C33" s="14"/>
      <c r="D33" s="14"/>
      <c r="E33" s="29">
        <f>SUM(E24:E32)</f>
        <v>802151538</v>
      </c>
      <c r="F33" s="20"/>
      <c r="G33" s="29">
        <f>SUM(G24:G32)</f>
        <v>849469800</v>
      </c>
      <c r="H33" s="20"/>
      <c r="I33" s="29">
        <f>SUM(I24:I32)</f>
        <v>490317677</v>
      </c>
      <c r="J33" s="20"/>
      <c r="K33" s="29">
        <f>SUM(K24:K32)</f>
        <v>396307736</v>
      </c>
    </row>
    <row r="34" spans="1:11" ht="16.5" customHeight="1">
      <c r="A34" s="9"/>
      <c r="B34" s="10"/>
      <c r="C34" s="14"/>
      <c r="D34" s="14"/>
      <c r="E34" s="19"/>
      <c r="F34" s="20"/>
      <c r="G34" s="19"/>
      <c r="H34" s="20"/>
      <c r="I34" s="19"/>
      <c r="J34" s="20"/>
      <c r="K34" s="19"/>
    </row>
    <row r="35" spans="1:11" ht="16.5" customHeight="1" thickBot="1">
      <c r="A35" s="18" t="s">
        <v>27</v>
      </c>
      <c r="B35" s="10"/>
      <c r="C35" s="14"/>
      <c r="D35" s="14"/>
      <c r="E35" s="30">
        <f>E20+E33</f>
        <v>1308564542</v>
      </c>
      <c r="F35" s="20"/>
      <c r="G35" s="30">
        <f>G20+G33</f>
        <v>1278762832</v>
      </c>
      <c r="H35" s="20"/>
      <c r="I35" s="30">
        <f>I20+I33</f>
        <v>996730681</v>
      </c>
      <c r="J35" s="20"/>
      <c r="K35" s="30">
        <f>K20+K33</f>
        <v>825600768</v>
      </c>
    </row>
    <row r="36" spans="1:11" ht="16.5" customHeight="1" thickTop="1">
      <c r="A36" s="31"/>
      <c r="B36" s="31"/>
      <c r="C36" s="31"/>
      <c r="D36" s="31"/>
      <c r="E36" s="32"/>
      <c r="F36" s="31"/>
      <c r="G36" s="32"/>
      <c r="H36" s="31"/>
      <c r="I36" s="32"/>
      <c r="J36" s="31"/>
      <c r="K36" s="32"/>
    </row>
    <row r="37" spans="1:11" ht="16.5" customHeight="1">
      <c r="A37" s="31"/>
      <c r="B37" s="31"/>
      <c r="C37" s="31"/>
      <c r="D37" s="31"/>
      <c r="E37" s="32"/>
      <c r="F37" s="31"/>
      <c r="G37" s="32"/>
      <c r="H37" s="31"/>
      <c r="I37" s="32"/>
      <c r="J37" s="31"/>
      <c r="K37" s="32"/>
    </row>
    <row r="38" spans="1:11" ht="16.5" customHeight="1">
      <c r="A38" s="31"/>
      <c r="B38" s="31"/>
      <c r="C38" s="31"/>
      <c r="D38" s="31"/>
      <c r="E38" s="32"/>
      <c r="F38" s="31"/>
      <c r="G38" s="32"/>
      <c r="H38" s="31"/>
      <c r="I38" s="32"/>
      <c r="J38" s="31"/>
      <c r="K38" s="32"/>
    </row>
    <row r="39" spans="1:11" ht="16.5" customHeight="1">
      <c r="A39" s="31"/>
      <c r="B39" s="31"/>
      <c r="C39" s="31"/>
      <c r="D39" s="31"/>
      <c r="E39" s="32"/>
      <c r="F39" s="31"/>
      <c r="G39" s="32"/>
      <c r="H39" s="31"/>
      <c r="I39" s="32"/>
      <c r="J39" s="31"/>
      <c r="K39" s="32"/>
    </row>
    <row r="40" spans="1:11" ht="16.5" customHeight="1">
      <c r="A40" s="31"/>
      <c r="B40" s="31"/>
      <c r="C40" s="31"/>
      <c r="D40" s="31"/>
      <c r="E40" s="32"/>
      <c r="F40" s="31"/>
      <c r="G40" s="32"/>
      <c r="H40" s="31"/>
      <c r="I40" s="32"/>
      <c r="J40" s="31"/>
      <c r="K40" s="32"/>
    </row>
    <row r="41" spans="1:11" ht="16.5" customHeight="1">
      <c r="A41" s="31"/>
      <c r="B41" s="31"/>
      <c r="C41" s="31"/>
      <c r="D41" s="31"/>
      <c r="E41" s="32"/>
      <c r="F41" s="31"/>
      <c r="G41" s="32"/>
      <c r="H41" s="31"/>
      <c r="I41" s="32"/>
      <c r="J41" s="31"/>
      <c r="K41" s="32"/>
    </row>
    <row r="42" spans="1:11" ht="16.5" customHeight="1">
      <c r="A42" s="31"/>
      <c r="B42" s="31"/>
      <c r="C42" s="31"/>
      <c r="D42" s="31"/>
      <c r="E42" s="32"/>
      <c r="F42" s="31"/>
      <c r="G42" s="32"/>
      <c r="H42" s="31"/>
      <c r="I42" s="32"/>
      <c r="J42" s="31"/>
      <c r="K42" s="32"/>
    </row>
    <row r="43" spans="1:11" ht="16.5" customHeight="1">
      <c r="A43" s="31"/>
      <c r="B43" s="31"/>
      <c r="C43" s="31"/>
      <c r="D43" s="31"/>
      <c r="E43" s="32"/>
      <c r="F43" s="31"/>
      <c r="G43" s="32"/>
      <c r="H43" s="31"/>
      <c r="I43" s="32"/>
      <c r="J43" s="31"/>
      <c r="K43" s="32"/>
    </row>
    <row r="44" spans="1:11" ht="16.5" customHeight="1">
      <c r="A44" s="31"/>
      <c r="B44" s="31"/>
      <c r="C44" s="31"/>
      <c r="D44" s="31"/>
      <c r="E44" s="32"/>
      <c r="F44" s="31"/>
      <c r="G44" s="32"/>
      <c r="H44" s="31"/>
      <c r="I44" s="32"/>
      <c r="J44" s="31"/>
      <c r="K44" s="32"/>
    </row>
    <row r="45" spans="1:11" ht="16.5" customHeight="1">
      <c r="A45" s="31"/>
      <c r="B45" s="31"/>
      <c r="C45" s="31"/>
      <c r="D45" s="31"/>
      <c r="E45" s="32"/>
      <c r="F45" s="31"/>
      <c r="G45" s="32"/>
      <c r="H45" s="31"/>
      <c r="I45" s="32"/>
      <c r="J45" s="31"/>
      <c r="K45" s="32"/>
    </row>
    <row r="46" spans="1:11" ht="16.5" customHeight="1">
      <c r="A46" s="31"/>
      <c r="B46" s="31"/>
      <c r="C46" s="31"/>
      <c r="D46" s="31"/>
      <c r="E46" s="32"/>
      <c r="F46" s="31"/>
      <c r="G46" s="32"/>
      <c r="H46" s="31"/>
      <c r="I46" s="32"/>
      <c r="J46" s="31"/>
      <c r="K46" s="32"/>
    </row>
    <row r="47" spans="1:11" ht="16.5" customHeight="1">
      <c r="A47" s="31"/>
      <c r="B47" s="31"/>
      <c r="C47" s="31"/>
      <c r="D47" s="31"/>
      <c r="E47" s="32"/>
      <c r="F47" s="31"/>
      <c r="G47" s="32"/>
      <c r="H47" s="31"/>
      <c r="I47" s="32"/>
      <c r="J47" s="31"/>
      <c r="K47" s="32"/>
    </row>
    <row r="48" spans="1:11" ht="16.5" customHeight="1">
      <c r="A48" s="31"/>
      <c r="B48" s="31"/>
      <c r="C48" s="31"/>
      <c r="D48" s="31"/>
      <c r="E48" s="32"/>
      <c r="F48" s="31"/>
      <c r="G48" s="32"/>
      <c r="H48" s="31"/>
      <c r="I48" s="32"/>
      <c r="J48" s="31"/>
      <c r="K48" s="32"/>
    </row>
    <row r="49" spans="1:11" ht="15.75" customHeight="1">
      <c r="A49" s="31"/>
      <c r="B49" s="31"/>
      <c r="C49" s="31"/>
      <c r="D49" s="31"/>
      <c r="E49" s="32"/>
      <c r="F49" s="31"/>
      <c r="G49" s="32"/>
      <c r="H49" s="31"/>
      <c r="I49" s="32"/>
      <c r="J49" s="31"/>
      <c r="K49" s="32"/>
    </row>
    <row r="50" spans="1:11" ht="5.25" customHeight="1">
      <c r="A50" s="31"/>
      <c r="B50" s="31"/>
      <c r="C50" s="31"/>
      <c r="D50" s="31"/>
      <c r="E50" s="32"/>
      <c r="F50" s="31"/>
      <c r="G50" s="32"/>
      <c r="H50" s="31"/>
      <c r="I50" s="32"/>
      <c r="J50" s="31"/>
      <c r="K50" s="32"/>
    </row>
    <row r="51" spans="1:11" ht="22.15" customHeight="1">
      <c r="A51" s="33" t="s">
        <v>174</v>
      </c>
      <c r="B51" s="34"/>
      <c r="C51" s="6"/>
      <c r="D51" s="6"/>
      <c r="E51" s="8"/>
      <c r="F51" s="6"/>
      <c r="G51" s="8"/>
      <c r="H51" s="6"/>
      <c r="I51" s="8"/>
      <c r="J51" s="6"/>
      <c r="K51" s="8"/>
    </row>
    <row r="52" spans="1:11" ht="16.5" customHeight="1">
      <c r="A52" s="1" t="str">
        <f>A1</f>
        <v>Moong Pattana International Public Company Limited</v>
      </c>
      <c r="B52" s="2"/>
      <c r="C52" s="3"/>
    </row>
    <row r="53" spans="1:11" ht="16.5" customHeight="1">
      <c r="A53" s="1" t="s">
        <v>176</v>
      </c>
      <c r="B53" s="2"/>
      <c r="C53" s="3"/>
    </row>
    <row r="54" spans="1:11" ht="16.5" customHeight="1">
      <c r="A54" s="5" t="str">
        <f>A3</f>
        <v>As at 31 December 2025</v>
      </c>
      <c r="B54" s="6"/>
      <c r="C54" s="7"/>
      <c r="D54" s="6"/>
      <c r="E54" s="8"/>
      <c r="F54" s="6"/>
      <c r="G54" s="8"/>
      <c r="H54" s="6"/>
      <c r="I54" s="8"/>
      <c r="J54" s="6"/>
      <c r="K54" s="8"/>
    </row>
    <row r="55" spans="1:11" ht="16.5" customHeight="1">
      <c r="A55" s="1"/>
      <c r="B55" s="2"/>
      <c r="C55" s="3"/>
    </row>
    <row r="56" spans="1:11" ht="16.5" customHeight="1">
      <c r="A56" s="9"/>
      <c r="B56" s="10"/>
    </row>
    <row r="57" spans="1:11" ht="16.5" customHeight="1">
      <c r="A57" s="9"/>
      <c r="B57" s="10"/>
      <c r="E57" s="126" t="s">
        <v>28</v>
      </c>
      <c r="F57" s="126"/>
      <c r="G57" s="126"/>
      <c r="I57" s="126" t="s">
        <v>5</v>
      </c>
      <c r="J57" s="126"/>
      <c r="K57" s="126"/>
    </row>
    <row r="58" spans="1:11" ht="16.5" customHeight="1">
      <c r="A58" s="9"/>
      <c r="B58" s="10"/>
      <c r="E58" s="127" t="s">
        <v>6</v>
      </c>
      <c r="F58" s="127"/>
      <c r="G58" s="127"/>
      <c r="H58" s="12"/>
      <c r="I58" s="127" t="s">
        <v>6</v>
      </c>
      <c r="J58" s="127"/>
      <c r="K58" s="127"/>
    </row>
    <row r="59" spans="1:11" ht="16.5" customHeight="1">
      <c r="A59" s="9"/>
      <c r="B59" s="10"/>
      <c r="C59" s="13"/>
      <c r="D59" s="14"/>
      <c r="E59" s="15" t="s">
        <v>7</v>
      </c>
      <c r="F59" s="16"/>
      <c r="G59" s="15" t="s">
        <v>8</v>
      </c>
      <c r="H59" s="16"/>
      <c r="I59" s="15" t="s">
        <v>7</v>
      </c>
      <c r="J59" s="16"/>
      <c r="K59" s="15" t="s">
        <v>8</v>
      </c>
    </row>
    <row r="60" spans="1:11" ht="16.5" customHeight="1">
      <c r="A60" s="9"/>
      <c r="B60" s="10"/>
      <c r="C60" s="11" t="s">
        <v>4</v>
      </c>
      <c r="D60" s="16"/>
      <c r="E60" s="17" t="s">
        <v>9</v>
      </c>
      <c r="F60" s="16"/>
      <c r="G60" s="17" t="s">
        <v>9</v>
      </c>
      <c r="H60" s="16"/>
      <c r="I60" s="17" t="s">
        <v>9</v>
      </c>
      <c r="J60" s="16"/>
      <c r="K60" s="17" t="s">
        <v>9</v>
      </c>
    </row>
    <row r="61" spans="1:11" ht="16.5" customHeight="1">
      <c r="A61" s="9"/>
      <c r="B61" s="10"/>
      <c r="C61" s="12"/>
      <c r="D61" s="16"/>
      <c r="E61" s="15"/>
      <c r="F61" s="16"/>
      <c r="G61" s="15"/>
      <c r="H61" s="16"/>
      <c r="I61" s="15"/>
      <c r="J61" s="16"/>
      <c r="K61" s="15"/>
    </row>
    <row r="62" spans="1:11" ht="16.5" customHeight="1">
      <c r="A62" s="18" t="s">
        <v>29</v>
      </c>
      <c r="B62" s="35"/>
      <c r="C62" s="14"/>
      <c r="D62" s="14"/>
      <c r="E62" s="20"/>
      <c r="F62" s="14"/>
      <c r="G62" s="20"/>
      <c r="H62" s="14"/>
      <c r="I62" s="20"/>
      <c r="J62" s="14"/>
      <c r="K62" s="20"/>
    </row>
    <row r="63" spans="1:11" ht="16.5" customHeight="1">
      <c r="A63" s="18"/>
      <c r="B63" s="35"/>
      <c r="C63" s="14"/>
      <c r="D63" s="14"/>
      <c r="E63" s="20"/>
      <c r="F63" s="14"/>
      <c r="G63" s="20"/>
      <c r="H63" s="14"/>
      <c r="I63" s="20"/>
      <c r="J63" s="14"/>
      <c r="K63" s="20"/>
    </row>
    <row r="64" spans="1:11" ht="16.5" customHeight="1">
      <c r="A64" s="18" t="s">
        <v>30</v>
      </c>
      <c r="B64" s="35"/>
      <c r="C64" s="14"/>
      <c r="D64" s="14"/>
      <c r="E64" s="20"/>
      <c r="F64" s="14"/>
      <c r="G64" s="20"/>
      <c r="H64" s="14"/>
      <c r="I64" s="20"/>
      <c r="J64" s="14"/>
      <c r="K64" s="19"/>
    </row>
    <row r="65" spans="1:11" ht="16.5" customHeight="1">
      <c r="A65" s="18"/>
      <c r="B65" s="35"/>
      <c r="C65" s="14"/>
      <c r="D65" s="14"/>
      <c r="E65" s="20"/>
      <c r="F65" s="14"/>
      <c r="G65" s="36"/>
      <c r="I65" s="36"/>
      <c r="K65" s="19"/>
    </row>
    <row r="66" spans="1:11" ht="16.5" customHeight="1">
      <c r="A66" s="9" t="s">
        <v>31</v>
      </c>
      <c r="B66" s="37"/>
      <c r="C66" s="21">
        <v>19</v>
      </c>
      <c r="E66" s="22">
        <v>193027128</v>
      </c>
      <c r="F66" s="22"/>
      <c r="G66" s="20">
        <v>170475958</v>
      </c>
      <c r="H66" s="22"/>
      <c r="I66" s="22">
        <v>193027128</v>
      </c>
      <c r="J66" s="22"/>
      <c r="K66" s="22">
        <v>170475958</v>
      </c>
    </row>
    <row r="67" spans="1:11" ht="16.5" customHeight="1">
      <c r="A67" s="9" t="s">
        <v>33</v>
      </c>
      <c r="B67" s="35"/>
      <c r="E67" s="22">
        <v>8338637</v>
      </c>
      <c r="F67" s="22"/>
      <c r="G67" s="22">
        <v>7469744</v>
      </c>
      <c r="H67" s="22"/>
      <c r="I67" s="22">
        <v>8338637</v>
      </c>
      <c r="J67" s="22"/>
      <c r="K67" s="22">
        <v>7469744</v>
      </c>
    </row>
    <row r="68" spans="1:11" ht="16.5" customHeight="1">
      <c r="A68" s="9" t="s">
        <v>32</v>
      </c>
      <c r="B68" s="37"/>
      <c r="C68" s="21"/>
      <c r="E68" s="25">
        <v>5522480</v>
      </c>
      <c r="F68" s="22"/>
      <c r="G68" s="25">
        <v>4338364</v>
      </c>
      <c r="H68" s="22"/>
      <c r="I68" s="28">
        <v>5522480</v>
      </c>
      <c r="J68" s="22"/>
      <c r="K68" s="25">
        <v>4338364</v>
      </c>
    </row>
    <row r="69" spans="1:11" ht="16.5" customHeight="1">
      <c r="A69" s="18"/>
      <c r="B69" s="35"/>
      <c r="C69" s="14"/>
      <c r="D69" s="14"/>
      <c r="E69" s="19"/>
      <c r="F69" s="19"/>
      <c r="G69" s="19"/>
      <c r="H69" s="19"/>
      <c r="I69" s="19"/>
      <c r="J69" s="19"/>
      <c r="K69" s="19"/>
    </row>
    <row r="70" spans="1:11" ht="16.5" customHeight="1">
      <c r="A70" s="18" t="s">
        <v>34</v>
      </c>
      <c r="B70" s="35"/>
      <c r="C70" s="14"/>
      <c r="E70" s="29">
        <f>SUM(E66:E68)</f>
        <v>206888245</v>
      </c>
      <c r="F70" s="19"/>
      <c r="G70" s="29">
        <f>SUM(G66:G68)</f>
        <v>182284066</v>
      </c>
      <c r="H70" s="19"/>
      <c r="I70" s="29">
        <f>SUM(I66:I68)</f>
        <v>206888245</v>
      </c>
      <c r="J70" s="19"/>
      <c r="K70" s="29">
        <f>SUM(K66:K68)</f>
        <v>182284066</v>
      </c>
    </row>
    <row r="71" spans="1:11" ht="16.5" customHeight="1">
      <c r="A71" s="9"/>
      <c r="B71" s="35"/>
      <c r="C71" s="14"/>
      <c r="E71" s="19"/>
      <c r="F71" s="38"/>
      <c r="G71" s="19"/>
      <c r="H71" s="38"/>
      <c r="I71" s="19"/>
      <c r="J71" s="38"/>
      <c r="K71" s="19"/>
    </row>
    <row r="72" spans="1:11" ht="16.5" customHeight="1">
      <c r="A72" s="18" t="s">
        <v>35</v>
      </c>
      <c r="B72" s="35"/>
      <c r="C72" s="14"/>
      <c r="E72" s="19"/>
      <c r="F72" s="38"/>
      <c r="G72" s="19"/>
      <c r="H72" s="38"/>
      <c r="I72" s="19"/>
      <c r="J72" s="38"/>
      <c r="K72" s="19"/>
    </row>
    <row r="73" spans="1:11" ht="16.5" customHeight="1">
      <c r="A73" s="18"/>
      <c r="B73" s="35"/>
      <c r="C73" s="14"/>
      <c r="D73" s="14"/>
      <c r="E73" s="20"/>
      <c r="F73" s="14"/>
      <c r="G73" s="20"/>
      <c r="H73" s="14"/>
      <c r="I73" s="20"/>
      <c r="J73" s="14"/>
      <c r="K73" s="20"/>
    </row>
    <row r="74" spans="1:11" ht="16.5" customHeight="1">
      <c r="A74" s="9" t="s">
        <v>36</v>
      </c>
      <c r="B74" s="37"/>
      <c r="C74" s="21"/>
      <c r="E74" s="22">
        <v>13175469</v>
      </c>
      <c r="F74" s="22"/>
      <c r="G74" s="22">
        <v>13559078</v>
      </c>
      <c r="H74" s="39"/>
      <c r="I74" s="22">
        <v>13175469</v>
      </c>
      <c r="J74" s="39"/>
      <c r="K74" s="22">
        <v>13559078</v>
      </c>
    </row>
    <row r="75" spans="1:11" ht="16.5" customHeight="1">
      <c r="A75" s="9" t="s">
        <v>37</v>
      </c>
      <c r="B75" s="37"/>
      <c r="C75" s="21">
        <v>20</v>
      </c>
      <c r="E75" s="22">
        <v>49973261</v>
      </c>
      <c r="F75" s="22"/>
      <c r="G75" s="22">
        <v>48896589</v>
      </c>
      <c r="H75" s="39"/>
      <c r="I75" s="22">
        <v>49973261</v>
      </c>
      <c r="J75" s="39"/>
      <c r="K75" s="22">
        <v>48896589</v>
      </c>
    </row>
    <row r="76" spans="1:11" ht="16.5" customHeight="1">
      <c r="A76" s="9" t="s">
        <v>38</v>
      </c>
      <c r="B76" s="37"/>
      <c r="C76" s="21">
        <v>21</v>
      </c>
      <c r="E76" s="25">
        <v>12763978</v>
      </c>
      <c r="F76" s="22"/>
      <c r="G76" s="25">
        <v>9273457</v>
      </c>
      <c r="H76" s="22"/>
      <c r="I76" s="25">
        <v>12763978</v>
      </c>
      <c r="J76" s="22"/>
      <c r="K76" s="25">
        <v>9273457</v>
      </c>
    </row>
    <row r="77" spans="1:11" ht="16.5" customHeight="1">
      <c r="A77" s="18"/>
      <c r="B77" s="35"/>
      <c r="C77" s="14"/>
      <c r="D77" s="14"/>
      <c r="E77" s="20"/>
      <c r="F77" s="20"/>
      <c r="G77" s="20"/>
      <c r="H77" s="20"/>
      <c r="I77" s="20"/>
      <c r="J77" s="20"/>
      <c r="K77" s="20"/>
    </row>
    <row r="78" spans="1:11" ht="16.5" customHeight="1">
      <c r="A78" s="18" t="s">
        <v>39</v>
      </c>
      <c r="B78" s="35"/>
      <c r="C78" s="14"/>
      <c r="E78" s="29">
        <f>SUM(E74:E76)</f>
        <v>75912708</v>
      </c>
      <c r="F78" s="20"/>
      <c r="G78" s="29">
        <f>SUM(G74:G76)</f>
        <v>71729124</v>
      </c>
      <c r="H78" s="20"/>
      <c r="I78" s="29">
        <f>SUM(I74:I76)</f>
        <v>75912708</v>
      </c>
      <c r="J78" s="20"/>
      <c r="K78" s="29">
        <f>SUM(K74:K76)</f>
        <v>71729124</v>
      </c>
    </row>
    <row r="79" spans="1:11" ht="16.5" customHeight="1">
      <c r="A79" s="18"/>
      <c r="B79" s="35"/>
      <c r="C79" s="14"/>
      <c r="D79" s="14"/>
      <c r="E79" s="20"/>
      <c r="F79" s="14"/>
      <c r="G79" s="20"/>
      <c r="H79" s="14"/>
      <c r="I79" s="20"/>
      <c r="J79" s="14"/>
      <c r="K79" s="20"/>
    </row>
    <row r="80" spans="1:11" ht="16.5" customHeight="1">
      <c r="A80" s="18" t="s">
        <v>40</v>
      </c>
      <c r="B80" s="35"/>
      <c r="C80" s="14"/>
      <c r="E80" s="29">
        <f>+E70+E78</f>
        <v>282800953</v>
      </c>
      <c r="F80" s="14"/>
      <c r="G80" s="29">
        <f>+G70+G78</f>
        <v>254013190</v>
      </c>
      <c r="H80" s="14"/>
      <c r="I80" s="29">
        <f>I70+I78</f>
        <v>282800953</v>
      </c>
      <c r="J80" s="14"/>
      <c r="K80" s="29">
        <f>K70+K78</f>
        <v>254013190</v>
      </c>
    </row>
    <row r="81" spans="1:11" ht="16.5" customHeight="1">
      <c r="A81" s="18"/>
      <c r="B81" s="35"/>
      <c r="C81" s="14"/>
      <c r="E81" s="19"/>
      <c r="F81" s="14"/>
      <c r="G81" s="19"/>
      <c r="H81" s="14"/>
      <c r="I81" s="19"/>
      <c r="J81" s="14"/>
      <c r="K81" s="19"/>
    </row>
    <row r="82" spans="1:11" ht="16.5" customHeight="1">
      <c r="A82" s="18"/>
      <c r="B82" s="35"/>
      <c r="C82" s="14"/>
      <c r="E82" s="19"/>
      <c r="F82" s="14"/>
      <c r="G82" s="19"/>
      <c r="H82" s="14"/>
      <c r="I82" s="19"/>
      <c r="J82" s="14"/>
      <c r="K82" s="19"/>
    </row>
    <row r="83" spans="1:11" ht="16.5" customHeight="1">
      <c r="A83" s="18"/>
      <c r="B83" s="35"/>
      <c r="C83" s="14"/>
      <c r="E83" s="19"/>
      <c r="F83" s="14"/>
      <c r="G83" s="19"/>
      <c r="H83" s="14"/>
      <c r="I83" s="19"/>
      <c r="J83" s="14"/>
      <c r="K83" s="19"/>
    </row>
    <row r="84" spans="1:11" ht="16.5" customHeight="1">
      <c r="A84" s="18"/>
      <c r="B84" s="35"/>
      <c r="C84" s="14"/>
      <c r="E84" s="19"/>
      <c r="F84" s="14"/>
      <c r="G84" s="19"/>
      <c r="H84" s="14"/>
      <c r="I84" s="19"/>
      <c r="J84" s="14"/>
      <c r="K84" s="19"/>
    </row>
    <row r="85" spans="1:11" ht="16.5" customHeight="1">
      <c r="A85" s="18"/>
      <c r="B85" s="35"/>
      <c r="C85" s="14"/>
      <c r="E85" s="19"/>
      <c r="F85" s="14"/>
      <c r="G85" s="19"/>
      <c r="H85" s="14"/>
      <c r="I85" s="19"/>
      <c r="J85" s="14"/>
      <c r="K85" s="19"/>
    </row>
    <row r="86" spans="1:11" ht="16.5" customHeight="1">
      <c r="A86" s="18"/>
      <c r="B86" s="35"/>
      <c r="C86" s="14"/>
      <c r="E86" s="19"/>
      <c r="F86" s="14"/>
      <c r="G86" s="19"/>
      <c r="H86" s="14"/>
      <c r="I86" s="19"/>
      <c r="J86" s="14"/>
      <c r="K86" s="19"/>
    </row>
    <row r="87" spans="1:11" ht="16.5" customHeight="1">
      <c r="A87" s="18"/>
      <c r="B87" s="35"/>
      <c r="C87" s="14"/>
      <c r="E87" s="19"/>
      <c r="F87" s="14"/>
      <c r="G87" s="19"/>
      <c r="H87" s="14"/>
      <c r="I87" s="19"/>
      <c r="J87" s="14"/>
      <c r="K87" s="19"/>
    </row>
    <row r="88" spans="1:11" ht="16.5" customHeight="1">
      <c r="A88" s="18"/>
      <c r="B88" s="35"/>
      <c r="C88" s="14"/>
      <c r="E88" s="19"/>
      <c r="F88" s="14"/>
      <c r="G88" s="19"/>
      <c r="H88" s="14"/>
      <c r="I88" s="19"/>
      <c r="J88" s="14"/>
      <c r="K88" s="19"/>
    </row>
    <row r="89" spans="1:11" ht="16.5" customHeight="1">
      <c r="A89" s="18"/>
      <c r="B89" s="35"/>
      <c r="C89" s="14"/>
      <c r="E89" s="19"/>
      <c r="F89" s="14"/>
      <c r="G89" s="19"/>
      <c r="H89" s="14"/>
      <c r="I89" s="19"/>
      <c r="J89" s="14"/>
      <c r="K89" s="19"/>
    </row>
    <row r="90" spans="1:11" ht="16.5" customHeight="1">
      <c r="A90" s="18"/>
      <c r="B90" s="35"/>
      <c r="C90" s="14"/>
      <c r="E90" s="19"/>
      <c r="F90" s="14"/>
      <c r="G90" s="19"/>
      <c r="H90" s="14"/>
      <c r="I90" s="19"/>
      <c r="J90" s="14"/>
      <c r="K90" s="19"/>
    </row>
    <row r="91" spans="1:11" ht="16.5" customHeight="1">
      <c r="A91" s="18"/>
      <c r="B91" s="35"/>
      <c r="C91" s="14"/>
      <c r="E91" s="19"/>
      <c r="F91" s="14"/>
      <c r="G91" s="19"/>
      <c r="H91" s="14"/>
      <c r="I91" s="19"/>
      <c r="J91" s="14"/>
      <c r="K91" s="19"/>
    </row>
    <row r="92" spans="1:11" ht="16.5" customHeight="1">
      <c r="A92" s="18"/>
      <c r="B92" s="35"/>
      <c r="C92" s="14"/>
      <c r="E92" s="19"/>
      <c r="F92" s="14"/>
      <c r="G92" s="19"/>
      <c r="H92" s="14"/>
      <c r="I92" s="19"/>
      <c r="J92" s="14"/>
      <c r="K92" s="19"/>
    </row>
    <row r="93" spans="1:11" ht="16.5" customHeight="1">
      <c r="A93" s="18"/>
      <c r="B93" s="35"/>
      <c r="C93" s="14"/>
      <c r="E93" s="19"/>
      <c r="F93" s="14"/>
      <c r="G93" s="19"/>
      <c r="H93" s="14"/>
      <c r="I93" s="19"/>
      <c r="J93" s="14"/>
      <c r="K93" s="19"/>
    </row>
    <row r="94" spans="1:11" ht="16.5" customHeight="1">
      <c r="A94" s="18"/>
      <c r="B94" s="35"/>
      <c r="C94" s="14"/>
      <c r="E94" s="19"/>
      <c r="F94" s="14"/>
      <c r="G94" s="19"/>
      <c r="H94" s="14"/>
      <c r="I94" s="19"/>
      <c r="J94" s="14"/>
      <c r="K94" s="19"/>
    </row>
    <row r="95" spans="1:11" ht="16.5" customHeight="1">
      <c r="A95" s="18"/>
      <c r="B95" s="35"/>
      <c r="C95" s="14"/>
      <c r="E95" s="19"/>
      <c r="F95" s="14"/>
      <c r="G95" s="19"/>
      <c r="H95" s="14"/>
      <c r="I95" s="19"/>
      <c r="J95" s="14"/>
      <c r="K95" s="19"/>
    </row>
    <row r="96" spans="1:11" ht="16.5" customHeight="1">
      <c r="A96" s="18"/>
      <c r="B96" s="35"/>
      <c r="C96" s="14"/>
      <c r="E96" s="19"/>
      <c r="F96" s="14"/>
      <c r="G96" s="19"/>
      <c r="H96" s="14"/>
      <c r="I96" s="19"/>
      <c r="J96" s="14"/>
      <c r="K96" s="19"/>
    </row>
    <row r="97" spans="1:11" ht="16.5" customHeight="1">
      <c r="A97" s="18"/>
      <c r="B97" s="35"/>
      <c r="C97" s="14"/>
      <c r="E97" s="19"/>
      <c r="F97" s="14"/>
      <c r="G97" s="19"/>
      <c r="H97" s="14"/>
      <c r="I97" s="19"/>
      <c r="J97" s="14"/>
      <c r="K97" s="19"/>
    </row>
    <row r="98" spans="1:11" ht="16.5" customHeight="1">
      <c r="A98" s="18"/>
      <c r="B98" s="35"/>
      <c r="C98" s="14"/>
      <c r="E98" s="19"/>
      <c r="F98" s="14"/>
      <c r="G98" s="19"/>
      <c r="H98" s="14"/>
      <c r="I98" s="19"/>
      <c r="J98" s="14"/>
      <c r="K98" s="19"/>
    </row>
    <row r="99" spans="1:11" ht="15.75" customHeight="1">
      <c r="A99" s="18"/>
      <c r="B99" s="35"/>
      <c r="C99" s="14"/>
      <c r="E99" s="19"/>
      <c r="F99" s="14"/>
      <c r="G99" s="19"/>
      <c r="H99" s="14"/>
      <c r="I99" s="19"/>
      <c r="J99" s="14"/>
      <c r="K99" s="19"/>
    </row>
    <row r="100" spans="1:11" ht="15" customHeight="1">
      <c r="A100" s="18"/>
      <c r="B100" s="35"/>
      <c r="C100" s="14"/>
      <c r="E100" s="19"/>
      <c r="F100" s="14"/>
      <c r="G100" s="19"/>
      <c r="H100" s="14"/>
      <c r="I100" s="19"/>
      <c r="J100" s="14"/>
      <c r="K100" s="19"/>
    </row>
    <row r="101" spans="1:11" ht="6.75" customHeight="1">
      <c r="A101" s="18"/>
      <c r="B101" s="35"/>
      <c r="C101" s="14"/>
      <c r="E101" s="19"/>
      <c r="F101" s="14"/>
      <c r="G101" s="19"/>
      <c r="H101" s="14"/>
      <c r="I101" s="19"/>
      <c r="J101" s="14"/>
      <c r="K101" s="19"/>
    </row>
    <row r="102" spans="1:11" ht="22.15" customHeight="1">
      <c r="A102" s="33" t="str">
        <f>+A51</f>
        <v>The accompanying notes are an integral part of these equity method and separate financial statements.</v>
      </c>
      <c r="B102" s="6"/>
      <c r="C102" s="6"/>
      <c r="D102" s="6"/>
      <c r="E102" s="8"/>
      <c r="F102" s="6"/>
      <c r="G102" s="8"/>
      <c r="H102" s="6"/>
      <c r="I102" s="8"/>
      <c r="J102" s="6"/>
      <c r="K102" s="8"/>
    </row>
    <row r="103" spans="1:11" ht="16.5" customHeight="1">
      <c r="A103" s="1" t="str">
        <f>A1</f>
        <v>Moong Pattana International Public Company Limited</v>
      </c>
      <c r="B103" s="2"/>
      <c r="C103" s="3"/>
    </row>
    <row r="104" spans="1:11" ht="16.5" customHeight="1">
      <c r="A104" s="1" t="s">
        <v>176</v>
      </c>
      <c r="B104" s="2"/>
      <c r="C104" s="3"/>
    </row>
    <row r="105" spans="1:11" ht="16.5" customHeight="1">
      <c r="A105" s="5" t="str">
        <f>A3</f>
        <v>As at 31 December 2025</v>
      </c>
      <c r="B105" s="6"/>
      <c r="C105" s="7"/>
      <c r="D105" s="6"/>
      <c r="E105" s="8"/>
      <c r="F105" s="6"/>
      <c r="G105" s="8"/>
      <c r="H105" s="6"/>
      <c r="I105" s="8"/>
      <c r="J105" s="6"/>
      <c r="K105" s="8"/>
    </row>
    <row r="106" spans="1:11" ht="16.5" customHeight="1">
      <c r="A106" s="1"/>
      <c r="B106" s="2"/>
      <c r="C106" s="3"/>
    </row>
    <row r="107" spans="1:11" ht="16.5" customHeight="1">
      <c r="A107" s="9"/>
      <c r="B107" s="10"/>
    </row>
    <row r="108" spans="1:11" ht="16.5" customHeight="1">
      <c r="A108" s="9"/>
      <c r="B108" s="10"/>
      <c r="E108" s="126" t="s">
        <v>28</v>
      </c>
      <c r="F108" s="126"/>
      <c r="G108" s="126"/>
      <c r="I108" s="126" t="s">
        <v>5</v>
      </c>
      <c r="J108" s="126"/>
      <c r="K108" s="126"/>
    </row>
    <row r="109" spans="1:11" ht="16.5" customHeight="1">
      <c r="A109" s="9"/>
      <c r="B109" s="10"/>
      <c r="E109" s="127" t="s">
        <v>6</v>
      </c>
      <c r="F109" s="127"/>
      <c r="G109" s="127"/>
      <c r="H109" s="12"/>
      <c r="I109" s="127" t="s">
        <v>6</v>
      </c>
      <c r="J109" s="127"/>
      <c r="K109" s="127"/>
    </row>
    <row r="110" spans="1:11" ht="16.5" customHeight="1">
      <c r="A110" s="9"/>
      <c r="B110" s="10"/>
      <c r="C110" s="13"/>
      <c r="D110" s="14"/>
      <c r="E110" s="15" t="s">
        <v>7</v>
      </c>
      <c r="F110" s="16"/>
      <c r="G110" s="15" t="s">
        <v>8</v>
      </c>
      <c r="H110" s="16"/>
      <c r="I110" s="15" t="s">
        <v>7</v>
      </c>
      <c r="J110" s="16"/>
      <c r="K110" s="15" t="s">
        <v>8</v>
      </c>
    </row>
    <row r="111" spans="1:11" ht="16.5" customHeight="1">
      <c r="A111" s="9"/>
      <c r="B111" s="10"/>
      <c r="C111" s="11" t="s">
        <v>4</v>
      </c>
      <c r="D111" s="16"/>
      <c r="E111" s="17" t="s">
        <v>9</v>
      </c>
      <c r="F111" s="16"/>
      <c r="G111" s="17" t="s">
        <v>9</v>
      </c>
      <c r="H111" s="16"/>
      <c r="I111" s="17" t="s">
        <v>9</v>
      </c>
      <c r="J111" s="16"/>
      <c r="K111" s="17" t="s">
        <v>9</v>
      </c>
    </row>
    <row r="112" spans="1:11" ht="16.5" customHeight="1">
      <c r="A112" s="9"/>
      <c r="B112" s="10"/>
      <c r="C112" s="12"/>
      <c r="D112" s="16"/>
      <c r="E112" s="15"/>
      <c r="F112" s="16"/>
      <c r="G112" s="15"/>
      <c r="H112" s="16"/>
      <c r="I112" s="15"/>
      <c r="J112" s="16"/>
      <c r="K112" s="15"/>
    </row>
    <row r="113" spans="1:11" ht="16.5" customHeight="1">
      <c r="A113" s="1" t="s">
        <v>177</v>
      </c>
      <c r="B113" s="3"/>
    </row>
    <row r="114" spans="1:11" ht="16.5" customHeight="1">
      <c r="A114" s="31"/>
      <c r="B114" s="3"/>
    </row>
    <row r="115" spans="1:11" ht="16.5" customHeight="1">
      <c r="A115" s="129" t="s">
        <v>41</v>
      </c>
      <c r="B115" s="129"/>
      <c r="C115" s="35"/>
      <c r="D115" s="35"/>
      <c r="E115" s="20"/>
      <c r="F115" s="35"/>
      <c r="G115" s="20"/>
      <c r="H115" s="35"/>
      <c r="I115" s="20"/>
      <c r="J115" s="35"/>
      <c r="K115" s="20"/>
    </row>
    <row r="116" spans="1:11" ht="16.5" customHeight="1">
      <c r="A116" s="40"/>
      <c r="B116" s="40"/>
      <c r="C116" s="35"/>
      <c r="D116" s="35"/>
      <c r="E116" s="20"/>
      <c r="F116" s="35"/>
      <c r="G116" s="20"/>
      <c r="H116" s="35"/>
      <c r="I116" s="20"/>
      <c r="J116" s="35"/>
      <c r="K116" s="20"/>
    </row>
    <row r="117" spans="1:11" ht="16.5" customHeight="1">
      <c r="A117" s="128" t="s">
        <v>42</v>
      </c>
      <c r="B117" s="128"/>
      <c r="C117" s="35"/>
      <c r="E117" s="20"/>
      <c r="F117" s="35"/>
      <c r="G117" s="20"/>
      <c r="H117" s="35"/>
      <c r="I117" s="20"/>
      <c r="J117" s="35"/>
      <c r="K117" s="20"/>
    </row>
    <row r="118" spans="1:11" ht="16.5" customHeight="1">
      <c r="B118" s="41" t="s">
        <v>43</v>
      </c>
      <c r="C118" s="35"/>
      <c r="E118" s="20"/>
      <c r="F118" s="35"/>
      <c r="G118" s="20"/>
      <c r="H118" s="35"/>
      <c r="I118" s="20"/>
      <c r="J118" s="35"/>
      <c r="K118" s="20"/>
    </row>
    <row r="119" spans="1:11" ht="16.5" customHeight="1">
      <c r="B119" s="41" t="s">
        <v>44</v>
      </c>
      <c r="C119" s="37"/>
      <c r="E119" s="20"/>
      <c r="F119" s="35"/>
      <c r="G119" s="20"/>
      <c r="H119" s="35"/>
      <c r="I119" s="20"/>
      <c r="J119" s="35"/>
      <c r="K119" s="20"/>
    </row>
    <row r="120" spans="1:11" ht="16.5" customHeight="1" thickBot="1">
      <c r="B120" s="41" t="s">
        <v>45</v>
      </c>
      <c r="C120" s="37"/>
      <c r="E120" s="22"/>
      <c r="F120" s="43"/>
      <c r="G120" s="44">
        <v>170722633</v>
      </c>
      <c r="H120" s="43"/>
      <c r="I120" s="22"/>
      <c r="J120" s="43"/>
      <c r="K120" s="44">
        <v>170722633</v>
      </c>
    </row>
    <row r="121" spans="1:11" ht="16.5" customHeight="1" thickTop="1">
      <c r="B121" s="41" t="s">
        <v>46</v>
      </c>
      <c r="C121" s="35"/>
      <c r="F121" s="45"/>
      <c r="G121" s="39"/>
      <c r="H121" s="45"/>
      <c r="J121" s="45"/>
      <c r="K121" s="39"/>
    </row>
    <row r="122" spans="1:11" ht="16.5" customHeight="1" thickBot="1">
      <c r="B122" s="41" t="s">
        <v>45</v>
      </c>
      <c r="C122" s="37">
        <v>22</v>
      </c>
      <c r="E122" s="44">
        <v>221339423</v>
      </c>
      <c r="F122" s="43"/>
      <c r="G122" s="22"/>
      <c r="H122" s="43"/>
      <c r="I122" s="44">
        <v>221339423</v>
      </c>
      <c r="J122" s="43"/>
      <c r="K122" s="22"/>
    </row>
    <row r="123" spans="1:11" ht="16.5" customHeight="1" thickTop="1">
      <c r="A123" s="41"/>
      <c r="B123" s="41"/>
      <c r="C123" s="37"/>
      <c r="E123" s="22"/>
      <c r="F123" s="43"/>
      <c r="G123" s="22"/>
      <c r="H123" s="43"/>
      <c r="I123" s="22"/>
      <c r="J123" s="43"/>
      <c r="K123" s="22"/>
    </row>
    <row r="124" spans="1:11" ht="16.5" customHeight="1">
      <c r="B124" s="41" t="s">
        <v>47</v>
      </c>
      <c r="C124" s="35"/>
      <c r="E124" s="39"/>
      <c r="F124" s="45"/>
      <c r="G124" s="39"/>
      <c r="H124" s="45"/>
      <c r="I124" s="39"/>
      <c r="J124" s="45"/>
      <c r="K124" s="39"/>
    </row>
    <row r="125" spans="1:11" ht="16.5" customHeight="1">
      <c r="B125" s="41" t="s">
        <v>48</v>
      </c>
      <c r="C125" s="35"/>
      <c r="E125" s="39"/>
      <c r="F125" s="45"/>
      <c r="G125" s="39"/>
      <c r="H125" s="45"/>
      <c r="I125" s="39"/>
      <c r="J125" s="45"/>
      <c r="K125" s="39"/>
    </row>
    <row r="126" spans="1:11" ht="16.5" customHeight="1">
      <c r="B126" s="41" t="s">
        <v>49</v>
      </c>
      <c r="C126" s="37"/>
      <c r="E126" s="39">
        <v>168722633</v>
      </c>
      <c r="F126" s="39"/>
      <c r="G126" s="39">
        <v>168722633</v>
      </c>
      <c r="H126" s="39"/>
      <c r="I126" s="22">
        <v>168722633</v>
      </c>
      <c r="J126" s="39"/>
      <c r="K126" s="22">
        <v>168722633</v>
      </c>
    </row>
    <row r="127" spans="1:11" ht="16.5" customHeight="1">
      <c r="B127" s="31" t="s">
        <v>50</v>
      </c>
      <c r="C127" s="37"/>
      <c r="E127" s="46"/>
      <c r="F127" s="47"/>
      <c r="G127" s="46"/>
      <c r="H127" s="47"/>
      <c r="I127" s="46"/>
      <c r="J127" s="47"/>
      <c r="K127" s="46"/>
    </row>
    <row r="128" spans="1:11" ht="16.5" customHeight="1">
      <c r="B128" s="31" t="s">
        <v>51</v>
      </c>
      <c r="C128" s="37"/>
      <c r="E128" s="39">
        <v>37332893</v>
      </c>
      <c r="F128" s="22"/>
      <c r="G128" s="46">
        <v>37332893</v>
      </c>
      <c r="H128" s="22"/>
      <c r="I128" s="22">
        <v>37332893</v>
      </c>
      <c r="J128" s="22"/>
      <c r="K128" s="46">
        <v>37332893</v>
      </c>
    </row>
    <row r="129" spans="1:11" ht="16.5" customHeight="1">
      <c r="A129" s="31" t="s">
        <v>52</v>
      </c>
      <c r="B129" s="31"/>
      <c r="C129" s="35"/>
      <c r="E129" s="39"/>
      <c r="F129" s="39"/>
      <c r="G129" s="39"/>
      <c r="H129" s="39"/>
      <c r="I129" s="39"/>
      <c r="J129" s="39"/>
      <c r="K129" s="39"/>
    </row>
    <row r="130" spans="1:11" ht="16.5" customHeight="1">
      <c r="B130" s="48" t="s">
        <v>53</v>
      </c>
      <c r="C130" s="37"/>
      <c r="E130" s="22"/>
      <c r="F130" s="22"/>
      <c r="G130" s="22"/>
      <c r="H130" s="22"/>
      <c r="I130" s="22"/>
      <c r="J130" s="22"/>
      <c r="K130" s="22"/>
    </row>
    <row r="131" spans="1:11" ht="16.5" customHeight="1">
      <c r="B131" s="48" t="s">
        <v>54</v>
      </c>
      <c r="C131" s="37">
        <v>23</v>
      </c>
      <c r="E131" s="39">
        <v>22265052</v>
      </c>
      <c r="F131" s="22"/>
      <c r="G131" s="39">
        <v>22265052</v>
      </c>
      <c r="H131" s="22"/>
      <c r="I131" s="22">
        <v>22265052</v>
      </c>
      <c r="J131" s="22"/>
      <c r="K131" s="22">
        <v>22265052</v>
      </c>
    </row>
    <row r="132" spans="1:11" ht="16.5" customHeight="1">
      <c r="B132" s="48" t="s">
        <v>55</v>
      </c>
      <c r="C132" s="37"/>
      <c r="E132" s="39">
        <v>16629531</v>
      </c>
      <c r="F132" s="22"/>
      <c r="G132" s="39">
        <v>15619602</v>
      </c>
      <c r="H132" s="22"/>
      <c r="I132" s="22">
        <v>16629531</v>
      </c>
      <c r="J132" s="22"/>
      <c r="K132" s="39">
        <v>15619602</v>
      </c>
    </row>
    <row r="133" spans="1:11" ht="16.5" customHeight="1">
      <c r="B133" s="48" t="s">
        <v>56</v>
      </c>
      <c r="C133" s="37"/>
      <c r="E133" s="39">
        <v>577966479</v>
      </c>
      <c r="F133" s="22"/>
      <c r="G133" s="39">
        <v>585191804</v>
      </c>
      <c r="H133" s="22"/>
      <c r="I133" s="22">
        <v>266132618</v>
      </c>
      <c r="J133" s="22"/>
      <c r="K133" s="22">
        <v>132029740</v>
      </c>
    </row>
    <row r="134" spans="1:11" ht="16.5" customHeight="1">
      <c r="A134" s="31" t="s">
        <v>158</v>
      </c>
      <c r="B134" s="31"/>
      <c r="C134" s="37">
        <v>22</v>
      </c>
      <c r="E134" s="39">
        <v>-16629531</v>
      </c>
      <c r="F134" s="22"/>
      <c r="G134" s="22">
        <v>-15619602</v>
      </c>
      <c r="H134" s="22"/>
      <c r="I134" s="22">
        <v>-16629531</v>
      </c>
      <c r="J134" s="22"/>
      <c r="K134" s="22">
        <v>-15619602</v>
      </c>
    </row>
    <row r="135" spans="1:11" ht="16.5" customHeight="1">
      <c r="A135" s="31" t="s">
        <v>57</v>
      </c>
      <c r="B135" s="31"/>
      <c r="C135" s="35"/>
      <c r="E135" s="25">
        <v>219476532</v>
      </c>
      <c r="F135" s="22"/>
      <c r="G135" s="25">
        <v>211237260</v>
      </c>
      <c r="H135" s="22"/>
      <c r="I135" s="28">
        <v>219476532</v>
      </c>
      <c r="J135" s="22"/>
      <c r="K135" s="28">
        <v>211237260</v>
      </c>
    </row>
    <row r="136" spans="1:11" ht="16.5" customHeight="1">
      <c r="A136" s="41"/>
      <c r="B136" s="41"/>
      <c r="C136" s="35"/>
      <c r="E136" s="36"/>
      <c r="F136" s="36"/>
      <c r="G136" s="36"/>
      <c r="H136" s="36"/>
      <c r="I136" s="36"/>
      <c r="J136" s="36"/>
      <c r="K136" s="36"/>
    </row>
    <row r="137" spans="1:11" ht="16.5" customHeight="1">
      <c r="A137" s="129" t="s">
        <v>58</v>
      </c>
      <c r="B137" s="129"/>
      <c r="C137" s="35"/>
      <c r="E137" s="8">
        <f>SUM(E126:E135)</f>
        <v>1025763589</v>
      </c>
      <c r="G137" s="8">
        <f>SUM(G126:G135)</f>
        <v>1024749642</v>
      </c>
      <c r="I137" s="8">
        <f>SUM(I126:I135)</f>
        <v>713929728</v>
      </c>
      <c r="K137" s="8">
        <f>SUM(K126:K135)</f>
        <v>571587578</v>
      </c>
    </row>
    <row r="138" spans="1:11" ht="16.5" customHeight="1">
      <c r="A138" s="128"/>
      <c r="B138" s="128"/>
      <c r="C138" s="35"/>
    </row>
    <row r="139" spans="1:11" ht="16.5" customHeight="1" thickBot="1">
      <c r="A139" s="129" t="s">
        <v>59</v>
      </c>
      <c r="B139" s="129"/>
      <c r="C139" s="35"/>
      <c r="E139" s="49">
        <f>SUM(E80,E137)</f>
        <v>1308564542</v>
      </c>
      <c r="G139" s="49">
        <f>SUM(G80,G137)</f>
        <v>1278762832</v>
      </c>
      <c r="I139" s="49">
        <f>SUM(I80,I137)</f>
        <v>996730681</v>
      </c>
      <c r="K139" s="49">
        <f>SUM(K80,K137)</f>
        <v>825600768</v>
      </c>
    </row>
    <row r="140" spans="1:11" ht="16.5" customHeight="1" thickTop="1">
      <c r="A140" s="40"/>
      <c r="B140" s="40"/>
      <c r="C140" s="35"/>
    </row>
    <row r="141" spans="1:11" ht="16.5" customHeight="1">
      <c r="A141" s="40"/>
      <c r="B141" s="40"/>
      <c r="C141" s="35"/>
    </row>
    <row r="142" spans="1:11" ht="16.5" customHeight="1">
      <c r="A142" s="40"/>
      <c r="B142" s="40"/>
      <c r="C142" s="35"/>
    </row>
    <row r="143" spans="1:11" ht="16.5" customHeight="1">
      <c r="A143" s="40"/>
      <c r="B143" s="40"/>
      <c r="C143" s="35"/>
    </row>
    <row r="144" spans="1:11" ht="16.5" customHeight="1">
      <c r="A144" s="40"/>
      <c r="B144" s="40"/>
      <c r="C144" s="35"/>
    </row>
    <row r="145" spans="1:12" ht="16.5" customHeight="1">
      <c r="A145" s="40"/>
      <c r="B145" s="40"/>
      <c r="C145" s="35"/>
    </row>
    <row r="146" spans="1:12" ht="16.5" customHeight="1">
      <c r="A146" s="40"/>
      <c r="B146" s="40"/>
      <c r="C146" s="35"/>
    </row>
    <row r="147" spans="1:12" ht="16.5" customHeight="1">
      <c r="A147" s="40"/>
      <c r="B147" s="40"/>
      <c r="C147" s="35"/>
    </row>
    <row r="148" spans="1:12" ht="16.5" customHeight="1">
      <c r="A148" s="40"/>
      <c r="B148" s="40"/>
      <c r="C148" s="35"/>
    </row>
    <row r="149" spans="1:12" ht="16.5" customHeight="1">
      <c r="A149" s="40"/>
      <c r="B149" s="40"/>
      <c r="C149" s="35"/>
    </row>
    <row r="150" spans="1:12" ht="16.5" customHeight="1">
      <c r="A150" s="40"/>
      <c r="B150" s="40"/>
      <c r="C150" s="35"/>
    </row>
    <row r="151" spans="1:12" ht="16.5" customHeight="1">
      <c r="A151" s="40"/>
      <c r="B151" s="40"/>
      <c r="C151" s="35"/>
    </row>
    <row r="152" spans="1:12" ht="3.75" customHeight="1">
      <c r="A152" s="40"/>
      <c r="B152" s="40"/>
      <c r="C152" s="35"/>
      <c r="E152" s="50"/>
      <c r="F152" s="50"/>
      <c r="G152" s="50"/>
      <c r="H152" s="50"/>
      <c r="I152" s="50"/>
      <c r="J152" s="50"/>
      <c r="K152" s="50"/>
      <c r="L152" s="50"/>
    </row>
    <row r="153" spans="1:12" ht="22.15" customHeight="1">
      <c r="A153" s="51" t="str">
        <f>A102</f>
        <v>The accompanying notes are an integral part of these equity method and separate financial statements.</v>
      </c>
      <c r="B153" s="51"/>
      <c r="C153" s="6"/>
      <c r="D153" s="6"/>
      <c r="E153" s="8"/>
      <c r="F153" s="6"/>
      <c r="G153" s="8"/>
      <c r="H153" s="6"/>
      <c r="I153" s="8"/>
      <c r="J153" s="6"/>
      <c r="K153" s="8"/>
    </row>
  </sheetData>
  <mergeCells count="17">
    <mergeCell ref="A138:B138"/>
    <mergeCell ref="A139:B139"/>
    <mergeCell ref="E108:G108"/>
    <mergeCell ref="E109:G109"/>
    <mergeCell ref="I109:K109"/>
    <mergeCell ref="A115:B115"/>
    <mergeCell ref="A117:B117"/>
    <mergeCell ref="A137:B137"/>
    <mergeCell ref="I108:K108"/>
    <mergeCell ref="E6:G6"/>
    <mergeCell ref="E7:G7"/>
    <mergeCell ref="I7:K7"/>
    <mergeCell ref="E57:G57"/>
    <mergeCell ref="E58:G58"/>
    <mergeCell ref="I58:K58"/>
    <mergeCell ref="I6:K6"/>
    <mergeCell ref="I57:K57"/>
  </mergeCells>
  <pageMargins left="0.8" right="0.5" top="0.5" bottom="0.6" header="0.49" footer="0.4"/>
  <pageSetup paperSize="9" scale="95" firstPageNumber="5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F6ACE-8127-4454-BFD4-FA0E9E681157}">
  <dimension ref="A1:P123"/>
  <sheetViews>
    <sheetView topLeftCell="A77" zoomScaleNormal="100" zoomScaleSheetLayoutView="110" workbookViewId="0">
      <selection activeCell="F29" sqref="F29"/>
    </sheetView>
  </sheetViews>
  <sheetFormatPr defaultColWidth="9" defaultRowHeight="21.75" customHeight="1"/>
  <cols>
    <col min="1" max="5" width="1.28515625" style="2" customWidth="1"/>
    <col min="6" max="6" width="31.5703125" style="2" customWidth="1"/>
    <col min="7" max="7" width="6.5703125" style="2" customWidth="1"/>
    <col min="8" max="8" width="0.85546875" style="2" customWidth="1"/>
    <col min="9" max="9" width="13.42578125" style="2" customWidth="1"/>
    <col min="10" max="10" width="0.85546875" style="2" customWidth="1"/>
    <col min="11" max="11" width="13.42578125" style="2" customWidth="1"/>
    <col min="12" max="12" width="0.85546875" style="2" customWidth="1"/>
    <col min="13" max="13" width="13.42578125" style="52" customWidth="1"/>
    <col min="14" max="14" width="0.85546875" style="2" customWidth="1"/>
    <col min="15" max="15" width="13.42578125" style="52" customWidth="1"/>
    <col min="16" max="16384" width="9" style="2"/>
  </cols>
  <sheetData>
    <row r="1" spans="1:15" ht="16.5" customHeight="1">
      <c r="A1" s="1" t="s">
        <v>1</v>
      </c>
    </row>
    <row r="2" spans="1:15" ht="16.5" customHeight="1">
      <c r="A2" s="53" t="s">
        <v>60</v>
      </c>
    </row>
    <row r="3" spans="1:15" ht="16.5" customHeight="1">
      <c r="A3" s="54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5"/>
      <c r="N3" s="6"/>
      <c r="O3" s="55"/>
    </row>
    <row r="4" spans="1:15" ht="16.5" customHeight="1">
      <c r="A4" s="53"/>
    </row>
    <row r="5" spans="1:15" ht="16.5" customHeight="1">
      <c r="A5" s="3"/>
    </row>
    <row r="6" spans="1:15" ht="16.5" customHeight="1">
      <c r="A6" s="3"/>
      <c r="I6" s="126" t="s">
        <v>28</v>
      </c>
      <c r="J6" s="126"/>
      <c r="K6" s="126"/>
      <c r="M6" s="131" t="s">
        <v>5</v>
      </c>
      <c r="N6" s="131"/>
      <c r="O6" s="131"/>
    </row>
    <row r="7" spans="1:15" ht="16.5" customHeight="1">
      <c r="A7" s="3"/>
      <c r="I7" s="127" t="s">
        <v>62</v>
      </c>
      <c r="J7" s="127"/>
      <c r="K7" s="127"/>
      <c r="L7" s="56"/>
      <c r="M7" s="130" t="s">
        <v>62</v>
      </c>
      <c r="N7" s="130"/>
      <c r="O7" s="130"/>
    </row>
    <row r="8" spans="1:15" ht="16.5" customHeight="1">
      <c r="A8" s="3"/>
      <c r="H8" s="12"/>
      <c r="I8" s="16"/>
      <c r="J8" s="14"/>
      <c r="K8" s="16" t="s">
        <v>152</v>
      </c>
      <c r="L8" s="14"/>
      <c r="M8" s="16"/>
      <c r="N8" s="14"/>
      <c r="O8" s="16" t="s">
        <v>152</v>
      </c>
    </row>
    <row r="9" spans="1:15" ht="16.5" customHeight="1">
      <c r="A9" s="3"/>
      <c r="H9" s="12"/>
      <c r="I9" s="57" t="s">
        <v>7</v>
      </c>
      <c r="J9" s="58"/>
      <c r="K9" s="57" t="s">
        <v>8</v>
      </c>
      <c r="L9" s="58"/>
      <c r="M9" s="57" t="s">
        <v>7</v>
      </c>
      <c r="N9" s="58"/>
      <c r="O9" s="57" t="s">
        <v>8</v>
      </c>
    </row>
    <row r="10" spans="1:15" ht="16.5" customHeight="1">
      <c r="A10" s="3"/>
      <c r="G10" s="11" t="s">
        <v>4</v>
      </c>
      <c r="H10" s="12"/>
      <c r="I10" s="59" t="s">
        <v>9</v>
      </c>
      <c r="J10" s="60"/>
      <c r="K10" s="59" t="s">
        <v>9</v>
      </c>
      <c r="L10" s="60"/>
      <c r="M10" s="59" t="s">
        <v>9</v>
      </c>
      <c r="N10" s="60"/>
      <c r="O10" s="59" t="s">
        <v>9</v>
      </c>
    </row>
    <row r="11" spans="1:15" ht="12" customHeight="1">
      <c r="M11" s="2"/>
      <c r="O11" s="2"/>
    </row>
    <row r="12" spans="1:15" ht="16.5" customHeight="1">
      <c r="A12" s="3" t="s">
        <v>63</v>
      </c>
      <c r="I12" s="62">
        <v>864183021</v>
      </c>
      <c r="J12" s="63"/>
      <c r="K12" s="52">
        <v>785998609</v>
      </c>
      <c r="L12" s="64"/>
      <c r="M12" s="62">
        <v>864183021</v>
      </c>
      <c r="N12" s="63"/>
      <c r="O12" s="52">
        <v>785998609</v>
      </c>
    </row>
    <row r="13" spans="1:15" ht="16.5" customHeight="1">
      <c r="A13" s="3" t="s">
        <v>64</v>
      </c>
      <c r="I13" s="52">
        <v>9898110</v>
      </c>
      <c r="J13" s="64"/>
      <c r="K13" s="52">
        <v>9074288</v>
      </c>
      <c r="L13" s="64"/>
      <c r="M13" s="52">
        <v>9898110</v>
      </c>
      <c r="N13" s="63"/>
      <c r="O13" s="52">
        <v>9074288</v>
      </c>
    </row>
    <row r="14" spans="1:15" ht="16.5" customHeight="1">
      <c r="A14" s="3" t="s">
        <v>66</v>
      </c>
      <c r="I14" s="52" t="s">
        <v>167</v>
      </c>
      <c r="J14" s="64"/>
      <c r="K14" s="52" t="s">
        <v>167</v>
      </c>
      <c r="L14" s="64"/>
      <c r="M14" s="52">
        <v>188075200</v>
      </c>
      <c r="N14" s="63"/>
      <c r="O14" s="52">
        <v>117547000</v>
      </c>
    </row>
    <row r="15" spans="1:15" ht="16.5" customHeight="1">
      <c r="A15" s="3" t="s">
        <v>67</v>
      </c>
      <c r="I15" s="52"/>
      <c r="J15" s="64"/>
      <c r="K15" s="52"/>
      <c r="L15" s="64"/>
      <c r="N15" s="63"/>
    </row>
    <row r="16" spans="1:15" ht="16.5" customHeight="1">
      <c r="A16" s="3"/>
      <c r="B16" s="3" t="s">
        <v>68</v>
      </c>
      <c r="C16" s="3"/>
      <c r="I16" s="52">
        <v>2610000</v>
      </c>
      <c r="J16" s="64"/>
      <c r="K16" s="52">
        <v>1610000</v>
      </c>
      <c r="L16" s="64"/>
      <c r="M16" s="52">
        <v>2610000</v>
      </c>
      <c r="N16" s="63"/>
      <c r="O16" s="52">
        <v>1610000</v>
      </c>
    </row>
    <row r="17" spans="1:15" ht="16.5" customHeight="1">
      <c r="A17" s="3" t="s">
        <v>65</v>
      </c>
      <c r="B17" s="3"/>
      <c r="G17" s="2">
        <v>25</v>
      </c>
      <c r="I17" s="65">
        <v>27105553</v>
      </c>
      <c r="J17" s="64"/>
      <c r="K17" s="66">
        <v>28064243</v>
      </c>
      <c r="L17" s="64"/>
      <c r="M17" s="66">
        <v>27105553</v>
      </c>
      <c r="N17" s="63"/>
      <c r="O17" s="66">
        <v>28064243</v>
      </c>
    </row>
    <row r="18" spans="1:15" ht="12" customHeight="1">
      <c r="M18" s="2"/>
      <c r="O18" s="2"/>
    </row>
    <row r="19" spans="1:15" ht="16.5" customHeight="1">
      <c r="A19" s="53" t="s">
        <v>69</v>
      </c>
      <c r="G19" s="68"/>
      <c r="I19" s="69">
        <f>SUM(I12:I17)</f>
        <v>903796684</v>
      </c>
      <c r="J19" s="63"/>
      <c r="K19" s="69">
        <f>SUM(K12:K17)</f>
        <v>824747140</v>
      </c>
      <c r="L19" s="63"/>
      <c r="M19" s="69">
        <f>SUM(M12:M17)</f>
        <v>1091871884</v>
      </c>
      <c r="N19" s="63"/>
      <c r="O19" s="69">
        <f>SUM(O12:O17)</f>
        <v>942294140</v>
      </c>
    </row>
    <row r="20" spans="1:15" ht="16.5" customHeight="1">
      <c r="A20" s="9" t="s">
        <v>70</v>
      </c>
      <c r="I20" s="70">
        <v>-480298603</v>
      </c>
      <c r="J20" s="71"/>
      <c r="K20" s="52">
        <v>-450373991</v>
      </c>
      <c r="L20" s="71"/>
      <c r="M20" s="52">
        <v>-480298603</v>
      </c>
      <c r="N20" s="72"/>
      <c r="O20" s="52">
        <v>-450373991</v>
      </c>
    </row>
    <row r="21" spans="1:15" ht="16.5" customHeight="1">
      <c r="A21" s="3" t="s">
        <v>71</v>
      </c>
      <c r="G21" s="2">
        <v>3</v>
      </c>
      <c r="I21" s="52">
        <v>-288261850</v>
      </c>
      <c r="J21" s="64"/>
      <c r="K21" s="52">
        <v>-251432588</v>
      </c>
      <c r="L21" s="64"/>
      <c r="M21" s="62">
        <v>-288261850</v>
      </c>
      <c r="N21" s="63"/>
      <c r="O21" s="52">
        <v>-251432588</v>
      </c>
    </row>
    <row r="22" spans="1:15" ht="16.5" customHeight="1">
      <c r="A22" s="3" t="s">
        <v>72</v>
      </c>
      <c r="G22" s="2">
        <v>3</v>
      </c>
      <c r="I22" s="73">
        <v>-116843356</v>
      </c>
      <c r="J22" s="64"/>
      <c r="K22" s="66">
        <v>-114817323</v>
      </c>
      <c r="L22" s="64"/>
      <c r="M22" s="66">
        <v>-116843356</v>
      </c>
      <c r="N22" s="63"/>
      <c r="O22" s="66">
        <v>-114817323</v>
      </c>
    </row>
    <row r="23" spans="1:15" ht="12" customHeight="1">
      <c r="A23" s="3"/>
      <c r="H23" s="12"/>
      <c r="I23" s="64"/>
      <c r="J23" s="63"/>
      <c r="K23" s="64"/>
      <c r="L23" s="63"/>
      <c r="M23" s="64"/>
      <c r="N23" s="67"/>
      <c r="O23" s="64"/>
    </row>
    <row r="24" spans="1:15" ht="16.5" customHeight="1">
      <c r="A24" s="53" t="s">
        <v>73</v>
      </c>
      <c r="I24" s="52">
        <f>SUM(I20:I22)</f>
        <v>-885403809</v>
      </c>
      <c r="J24" s="71"/>
      <c r="K24" s="52">
        <f>SUM(K20:K22)</f>
        <v>-816623902</v>
      </c>
      <c r="L24" s="71"/>
      <c r="M24" s="52">
        <f>SUM(M20:M22)</f>
        <v>-885403809</v>
      </c>
      <c r="N24" s="72"/>
      <c r="O24" s="52">
        <f>SUM(O20:O22)</f>
        <v>-816623902</v>
      </c>
    </row>
    <row r="25" spans="1:15" ht="12" customHeight="1">
      <c r="A25" s="3"/>
      <c r="H25" s="12"/>
      <c r="I25" s="64"/>
      <c r="J25" s="63"/>
      <c r="K25" s="64"/>
      <c r="L25" s="63"/>
      <c r="M25" s="64"/>
      <c r="N25" s="67"/>
      <c r="O25" s="64"/>
    </row>
    <row r="26" spans="1:15" ht="16.5" customHeight="1">
      <c r="A26" s="53" t="s">
        <v>74</v>
      </c>
      <c r="I26" s="52">
        <v>18392875</v>
      </c>
      <c r="J26" s="71"/>
      <c r="K26" s="52">
        <v>8123238</v>
      </c>
      <c r="L26" s="71"/>
      <c r="M26" s="52">
        <v>206468075</v>
      </c>
      <c r="N26" s="72"/>
      <c r="O26" s="52">
        <v>125670238</v>
      </c>
    </row>
    <row r="27" spans="1:15" ht="16.5" customHeight="1">
      <c r="A27" s="3" t="s">
        <v>75</v>
      </c>
      <c r="I27" s="52">
        <v>44975617</v>
      </c>
      <c r="J27" s="71"/>
      <c r="K27" s="52">
        <v>29844509</v>
      </c>
      <c r="L27" s="71"/>
      <c r="M27" s="69">
        <v>0</v>
      </c>
      <c r="N27" s="72"/>
      <c r="O27" s="69">
        <v>0</v>
      </c>
    </row>
    <row r="28" spans="1:15" ht="16.5" customHeight="1">
      <c r="A28" s="3" t="s">
        <v>76</v>
      </c>
      <c r="H28" s="12"/>
      <c r="I28" s="73">
        <v>-1604497</v>
      </c>
      <c r="J28" s="64"/>
      <c r="K28" s="66">
        <v>-1321103</v>
      </c>
      <c r="L28" s="64"/>
      <c r="M28" s="66">
        <v>-1604497</v>
      </c>
      <c r="N28" s="63"/>
      <c r="O28" s="66">
        <v>-1321103</v>
      </c>
    </row>
    <row r="29" spans="1:15" ht="12" customHeight="1">
      <c r="A29" s="3"/>
      <c r="H29" s="12"/>
      <c r="I29" s="64"/>
      <c r="J29" s="63"/>
      <c r="K29" s="64"/>
      <c r="L29" s="63"/>
      <c r="M29" s="64"/>
      <c r="N29" s="67"/>
      <c r="O29" s="64"/>
    </row>
    <row r="30" spans="1:15" ht="16.5" customHeight="1">
      <c r="A30" s="18" t="s">
        <v>77</v>
      </c>
      <c r="I30" s="52">
        <f>SUM(I26:I28)</f>
        <v>61763995</v>
      </c>
      <c r="J30" s="71"/>
      <c r="K30" s="74">
        <f>SUM(K26:K28)</f>
        <v>36646644</v>
      </c>
      <c r="L30" s="71"/>
      <c r="M30" s="52">
        <f>SUM(M26:M28)</f>
        <v>204863578</v>
      </c>
      <c r="N30" s="72"/>
      <c r="O30" s="52">
        <f>SUM(O26:O28)</f>
        <v>124349135</v>
      </c>
    </row>
    <row r="31" spans="1:15" ht="16.5" customHeight="1">
      <c r="A31" s="3" t="s">
        <v>78</v>
      </c>
      <c r="G31" s="2">
        <v>26</v>
      </c>
      <c r="I31" s="73">
        <v>-3071289</v>
      </c>
      <c r="J31" s="64"/>
      <c r="K31" s="66">
        <v>-1625716</v>
      </c>
      <c r="L31" s="64"/>
      <c r="M31" s="66">
        <v>-3071289</v>
      </c>
      <c r="N31" s="63"/>
      <c r="O31" s="66">
        <v>-1625716</v>
      </c>
    </row>
    <row r="32" spans="1:15" ht="12" customHeight="1">
      <c r="A32" s="3"/>
      <c r="H32" s="12"/>
      <c r="I32" s="64"/>
      <c r="J32" s="63"/>
      <c r="K32" s="64"/>
      <c r="L32" s="63"/>
      <c r="M32" s="64"/>
      <c r="N32" s="67"/>
      <c r="O32" s="64"/>
    </row>
    <row r="33" spans="1:15" ht="16.5" customHeight="1">
      <c r="A33" s="53" t="s">
        <v>79</v>
      </c>
      <c r="I33" s="75">
        <f>SUM(I29:I32)</f>
        <v>58692706</v>
      </c>
      <c r="J33" s="63"/>
      <c r="K33" s="75">
        <f>SUM(K30:K31)</f>
        <v>35020928</v>
      </c>
      <c r="L33" s="63"/>
      <c r="M33" s="75">
        <f>SUM(M30:M31)</f>
        <v>201792289</v>
      </c>
      <c r="N33" s="63"/>
      <c r="O33" s="75">
        <f>SUM(O30:O31)</f>
        <v>122723419</v>
      </c>
    </row>
    <row r="34" spans="1:15" ht="12" customHeight="1">
      <c r="M34" s="2"/>
      <c r="O34" s="2"/>
    </row>
    <row r="35" spans="1:15" ht="16.5" customHeight="1">
      <c r="A35" s="53" t="s">
        <v>80</v>
      </c>
      <c r="I35" s="76"/>
      <c r="J35" s="63"/>
      <c r="K35" s="76"/>
      <c r="L35" s="63"/>
      <c r="M35" s="76"/>
      <c r="N35" s="63"/>
      <c r="O35" s="76"/>
    </row>
    <row r="36" spans="1:15" ht="12" customHeight="1">
      <c r="A36" s="3"/>
      <c r="H36" s="12"/>
      <c r="I36" s="64"/>
      <c r="J36" s="63"/>
      <c r="K36" s="64"/>
      <c r="L36" s="63"/>
      <c r="M36" s="64"/>
      <c r="N36" s="67"/>
      <c r="O36" s="64"/>
    </row>
    <row r="37" spans="1:15" ht="16.5" customHeight="1">
      <c r="B37" s="3" t="s">
        <v>83</v>
      </c>
      <c r="I37" s="64"/>
      <c r="J37" s="63"/>
      <c r="K37" s="64"/>
      <c r="L37" s="63"/>
      <c r="M37" s="71"/>
      <c r="N37" s="63"/>
      <c r="O37" s="71"/>
    </row>
    <row r="38" spans="1:15" ht="16.5" customHeight="1">
      <c r="A38" s="3"/>
      <c r="C38" s="3" t="s">
        <v>84</v>
      </c>
      <c r="I38" s="64"/>
      <c r="J38" s="63"/>
      <c r="K38" s="64"/>
      <c r="L38" s="63"/>
      <c r="M38" s="71"/>
      <c r="N38" s="63"/>
      <c r="O38" s="71"/>
    </row>
    <row r="39" spans="1:15" ht="16.5" customHeight="1">
      <c r="A39" s="3"/>
      <c r="B39" s="3" t="s">
        <v>81</v>
      </c>
      <c r="I39" s="64"/>
      <c r="J39" s="63"/>
      <c r="K39" s="64"/>
      <c r="L39" s="63"/>
      <c r="M39" s="71"/>
      <c r="N39" s="63"/>
      <c r="O39" s="71"/>
    </row>
    <row r="40" spans="1:15" ht="16.5" customHeight="1">
      <c r="C40" s="9" t="s">
        <v>82</v>
      </c>
      <c r="I40" s="52">
        <v>-263999</v>
      </c>
      <c r="J40" s="63"/>
      <c r="K40" s="69">
        <v>-2750</v>
      </c>
      <c r="L40" s="77"/>
      <c r="M40" s="69">
        <v>-2035379</v>
      </c>
      <c r="N40" s="77"/>
      <c r="O40" s="69" t="s">
        <v>167</v>
      </c>
    </row>
    <row r="41" spans="1:15" ht="16.5" customHeight="1">
      <c r="A41" s="9"/>
      <c r="B41" s="3" t="s">
        <v>85</v>
      </c>
      <c r="C41" s="9"/>
      <c r="J41" s="63"/>
      <c r="K41" s="77"/>
      <c r="L41" s="77"/>
      <c r="M41" s="74"/>
      <c r="N41" s="77"/>
      <c r="O41" s="78"/>
    </row>
    <row r="42" spans="1:15" ht="16.5" customHeight="1">
      <c r="A42" s="9"/>
      <c r="B42" s="3"/>
      <c r="C42" s="3" t="s">
        <v>160</v>
      </c>
      <c r="J42" s="63"/>
      <c r="K42" s="77"/>
      <c r="L42" s="77"/>
      <c r="M42" s="74"/>
      <c r="N42" s="77"/>
      <c r="O42" s="78"/>
    </row>
    <row r="43" spans="1:15" ht="16.5" customHeight="1">
      <c r="A43" s="9"/>
      <c r="B43" s="3"/>
      <c r="C43" s="3" t="s">
        <v>159</v>
      </c>
      <c r="G43" s="2">
        <v>7</v>
      </c>
      <c r="I43" s="75">
        <v>8239272</v>
      </c>
      <c r="J43" s="63"/>
      <c r="K43" s="79">
        <v>67763</v>
      </c>
      <c r="L43" s="77"/>
      <c r="M43" s="75">
        <v>8239272</v>
      </c>
      <c r="N43" s="77"/>
      <c r="O43" s="123">
        <v>67763</v>
      </c>
    </row>
    <row r="44" spans="1:15" ht="12" customHeight="1">
      <c r="A44" s="3"/>
      <c r="H44" s="12"/>
      <c r="I44" s="64"/>
      <c r="J44" s="63"/>
      <c r="K44" s="64"/>
      <c r="L44" s="63"/>
      <c r="M44" s="64"/>
      <c r="N44" s="67"/>
      <c r="O44" s="64"/>
    </row>
    <row r="45" spans="1:15" ht="16.5" customHeight="1">
      <c r="A45" s="53"/>
      <c r="C45" s="3" t="s">
        <v>86</v>
      </c>
      <c r="D45" s="3"/>
      <c r="I45" s="69"/>
      <c r="J45" s="72"/>
      <c r="K45" s="80"/>
      <c r="L45" s="81"/>
      <c r="M45" s="69"/>
      <c r="N45" s="81"/>
      <c r="O45" s="80"/>
    </row>
    <row r="46" spans="1:15" ht="16.5" customHeight="1">
      <c r="A46" s="53"/>
      <c r="D46" s="3" t="s">
        <v>87</v>
      </c>
      <c r="I46" s="82">
        <f>SUM(I40:I43)</f>
        <v>7975273</v>
      </c>
      <c r="J46" s="63"/>
      <c r="K46" s="79">
        <f>SUM(K40:K43)</f>
        <v>65013</v>
      </c>
      <c r="L46" s="77"/>
      <c r="M46" s="79">
        <f>SUM(M40:M43)</f>
        <v>6203893</v>
      </c>
      <c r="N46" s="77"/>
      <c r="O46" s="83">
        <f>SUM(O40:O43)</f>
        <v>67763</v>
      </c>
    </row>
    <row r="47" spans="1:15" ht="12" customHeight="1">
      <c r="A47" s="3"/>
      <c r="H47" s="12"/>
      <c r="I47" s="64"/>
      <c r="J47" s="63"/>
      <c r="K47" s="64"/>
      <c r="L47" s="63"/>
      <c r="M47" s="64"/>
      <c r="N47" s="67"/>
      <c r="O47" s="64"/>
    </row>
    <row r="48" spans="1:15" ht="16.5" customHeight="1">
      <c r="A48" s="18" t="s">
        <v>88</v>
      </c>
      <c r="I48" s="64"/>
      <c r="J48" s="63"/>
      <c r="K48" s="77"/>
      <c r="L48" s="77"/>
      <c r="M48" s="64"/>
      <c r="N48" s="77"/>
      <c r="O48" s="77"/>
    </row>
    <row r="49" spans="1:16" ht="16.5" customHeight="1">
      <c r="A49" s="18"/>
      <c r="B49" s="53" t="s">
        <v>173</v>
      </c>
      <c r="I49" s="75">
        <f>I46</f>
        <v>7975273</v>
      </c>
      <c r="J49" s="63"/>
      <c r="K49" s="83">
        <f>K46</f>
        <v>65013</v>
      </c>
      <c r="L49" s="77"/>
      <c r="M49" s="79">
        <f>SUM(M44:M46)</f>
        <v>6203893</v>
      </c>
      <c r="N49" s="77"/>
      <c r="O49" s="83">
        <f>O46</f>
        <v>67763</v>
      </c>
    </row>
    <row r="50" spans="1:16" ht="12" customHeight="1">
      <c r="A50" s="3"/>
      <c r="H50" s="12"/>
      <c r="I50" s="64"/>
      <c r="J50" s="63"/>
      <c r="K50" s="64"/>
      <c r="L50" s="63"/>
      <c r="M50" s="64"/>
      <c r="N50" s="67"/>
      <c r="O50" s="64"/>
    </row>
    <row r="51" spans="1:16" ht="16.5" customHeight="1">
      <c r="A51" s="53" t="s">
        <v>89</v>
      </c>
      <c r="M51" s="2"/>
      <c r="O51" s="2"/>
    </row>
    <row r="52" spans="1:16" ht="16.5" customHeight="1" thickBot="1">
      <c r="A52" s="53"/>
      <c r="B52" s="53" t="s">
        <v>172</v>
      </c>
      <c r="I52" s="84">
        <f>I33+I49</f>
        <v>66667979</v>
      </c>
      <c r="J52" s="63"/>
      <c r="K52" s="84">
        <f>K33+K49</f>
        <v>35085941</v>
      </c>
      <c r="L52" s="63"/>
      <c r="M52" s="84">
        <f>M33+M49</f>
        <v>207996182</v>
      </c>
      <c r="N52" s="63"/>
      <c r="O52" s="84">
        <f>O33+O49</f>
        <v>122791182</v>
      </c>
    </row>
    <row r="53" spans="1:16" ht="12" customHeight="1" thickTop="1">
      <c r="A53" s="3"/>
      <c r="H53" s="12"/>
      <c r="I53" s="64"/>
      <c r="J53" s="63"/>
      <c r="K53" s="64"/>
      <c r="L53" s="63"/>
      <c r="M53" s="64"/>
      <c r="N53" s="67"/>
      <c r="O53" s="64"/>
    </row>
    <row r="54" spans="1:16" ht="16.5" customHeight="1">
      <c r="A54" s="53" t="s">
        <v>170</v>
      </c>
      <c r="I54" s="85"/>
      <c r="J54" s="86"/>
      <c r="K54" s="85"/>
      <c r="L54" s="86"/>
      <c r="M54" s="85"/>
      <c r="N54" s="86"/>
      <c r="O54" s="85"/>
    </row>
    <row r="55" spans="1:16" ht="16.5" customHeight="1" thickBot="1">
      <c r="A55" s="18" t="s">
        <v>0</v>
      </c>
      <c r="B55" s="3" t="s">
        <v>171</v>
      </c>
      <c r="G55" s="2">
        <v>27</v>
      </c>
      <c r="I55" s="124">
        <f>I33/330588240.15</f>
        <v>0.17754021127118427</v>
      </c>
      <c r="J55" s="87"/>
      <c r="K55" s="124">
        <v>0.104</v>
      </c>
      <c r="L55" s="87"/>
      <c r="M55" s="124">
        <f>M33/330588240.15</f>
        <v>0.61040371220839396</v>
      </c>
      <c r="N55" s="87"/>
      <c r="O55" s="125">
        <v>0.36399999999999999</v>
      </c>
    </row>
    <row r="56" spans="1:16" ht="16.5" customHeight="1" thickTop="1">
      <c r="A56" s="18"/>
      <c r="B56" s="3"/>
      <c r="I56" s="88"/>
      <c r="J56" s="87"/>
      <c r="K56" s="88"/>
      <c r="L56" s="87"/>
      <c r="M56" s="88"/>
      <c r="N56" s="87"/>
      <c r="O56" s="121"/>
    </row>
    <row r="57" spans="1:16" ht="12" customHeight="1">
      <c r="A57" s="18"/>
      <c r="B57" s="3"/>
      <c r="I57" s="88"/>
      <c r="J57" s="87"/>
      <c r="K57" s="88"/>
      <c r="L57" s="87"/>
      <c r="M57" s="88"/>
      <c r="N57" s="87"/>
      <c r="O57" s="89"/>
    </row>
    <row r="58" spans="1:16" ht="21.95" customHeight="1">
      <c r="A58" s="33" t="s">
        <v>174</v>
      </c>
      <c r="B58" s="6"/>
      <c r="C58" s="6"/>
      <c r="D58" s="6"/>
      <c r="E58" s="6"/>
      <c r="F58" s="6"/>
      <c r="G58" s="6"/>
      <c r="H58" s="6"/>
      <c r="I58" s="82"/>
      <c r="J58" s="90"/>
      <c r="K58" s="82"/>
      <c r="L58" s="90"/>
      <c r="M58" s="82"/>
      <c r="N58" s="90"/>
      <c r="O58" s="82"/>
    </row>
    <row r="59" spans="1:16" ht="21.75" customHeight="1">
      <c r="C59" s="3"/>
    </row>
    <row r="60" spans="1:16" ht="21.75" customHeight="1">
      <c r="P60" s="68"/>
    </row>
    <row r="61" spans="1:16" ht="21.75" customHeight="1">
      <c r="K61" s="122"/>
    </row>
    <row r="82" ht="24" customHeight="1"/>
    <row r="123" ht="13.5" customHeight="1"/>
  </sheetData>
  <mergeCells count="4">
    <mergeCell ref="I6:K6"/>
    <mergeCell ref="I7:K7"/>
    <mergeCell ref="M7:O7"/>
    <mergeCell ref="M6:O6"/>
  </mergeCells>
  <pageMargins left="0.8" right="0.5" top="0.5" bottom="0.6" header="0.49" footer="0.4"/>
  <pageSetup paperSize="9" scale="88" firstPageNumber="8" fitToWidth="0" fitToHeight="2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EF64F-0536-487B-A464-141E5DF23E79}">
  <dimension ref="A1:T130"/>
  <sheetViews>
    <sheetView zoomScale="70" zoomScaleNormal="70" zoomScaleSheetLayoutView="100" workbookViewId="0">
      <selection activeCell="O38" sqref="O38"/>
    </sheetView>
  </sheetViews>
  <sheetFormatPr defaultColWidth="9.42578125" defaultRowHeight="20.100000000000001" customHeight="1"/>
  <cols>
    <col min="1" max="1" width="34.7109375" style="9" customWidth="1"/>
    <col min="2" max="2" width="0.42578125" style="9" customWidth="1"/>
    <col min="3" max="3" width="6.5703125" style="42" customWidth="1"/>
    <col min="4" max="4" width="0.7109375" style="9" customWidth="1"/>
    <col min="5" max="5" width="10.7109375" style="10" customWidth="1"/>
    <col min="6" max="6" width="0.7109375" style="10" customWidth="1"/>
    <col min="7" max="7" width="13.42578125" style="10" customWidth="1"/>
    <col min="8" max="8" width="0.7109375" style="10" customWidth="1"/>
    <col min="9" max="9" width="11" style="10" bestFit="1" customWidth="1"/>
    <col min="10" max="10" width="0.7109375" style="10" customWidth="1"/>
    <col min="11" max="11" width="12.7109375" style="10" customWidth="1"/>
    <col min="12" max="12" width="0.7109375" style="10" customWidth="1"/>
    <col min="13" max="13" width="13" style="10" customWidth="1"/>
    <col min="14" max="14" width="0.7109375" style="10" customWidth="1"/>
    <col min="15" max="15" width="13.7109375" style="10" customWidth="1"/>
    <col min="16" max="16" width="0.7109375" style="10" customWidth="1"/>
    <col min="17" max="17" width="21.5703125" style="10" customWidth="1"/>
    <col min="18" max="18" width="0.7109375" style="10" customWidth="1"/>
    <col min="19" max="19" width="12.42578125" style="10" customWidth="1"/>
    <col min="20" max="20" width="12.28515625" style="9" bestFit="1" customWidth="1"/>
    <col min="21" max="16384" width="9.42578125" style="9"/>
  </cols>
  <sheetData>
    <row r="1" spans="1:19" ht="16.5" customHeight="1">
      <c r="A1" s="1" t="str">
        <f>'BS 5-7 '!_Hlk191933593</f>
        <v>Moong Pattana International Public Company Limited</v>
      </c>
    </row>
    <row r="2" spans="1:19" ht="16.5" customHeight="1">
      <c r="A2" s="18" t="s">
        <v>90</v>
      </c>
    </row>
    <row r="3" spans="1:19" ht="16.5" customHeight="1">
      <c r="A3" s="91" t="s">
        <v>61</v>
      </c>
      <c r="B3" s="33"/>
      <c r="C3" s="92"/>
      <c r="D3" s="33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6.5" customHeight="1">
      <c r="A4" s="18"/>
    </row>
    <row r="5" spans="1:19" ht="16.5" customHeight="1"/>
    <row r="6" spans="1:19" ht="16.5" customHeight="1">
      <c r="A6" s="35"/>
      <c r="B6" s="35"/>
      <c r="C6" s="37"/>
      <c r="D6" s="35"/>
      <c r="E6" s="127" t="s">
        <v>92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</row>
    <row r="7" spans="1:19" ht="16.5" customHeight="1">
      <c r="A7" s="35"/>
      <c r="B7" s="35"/>
      <c r="C7" s="37"/>
      <c r="D7" s="35"/>
      <c r="E7" s="12"/>
      <c r="F7" s="12"/>
      <c r="G7" s="12"/>
      <c r="H7" s="12"/>
      <c r="I7" s="12"/>
      <c r="J7" s="12"/>
      <c r="K7" s="9"/>
      <c r="L7" s="9"/>
      <c r="M7" s="9"/>
      <c r="N7" s="9"/>
      <c r="O7" s="9"/>
      <c r="P7" s="9"/>
      <c r="Q7" s="94" t="s">
        <v>108</v>
      </c>
      <c r="R7" s="12"/>
      <c r="S7" s="12"/>
    </row>
    <row r="8" spans="1:19" ht="16.5" customHeight="1">
      <c r="A8" s="35"/>
      <c r="B8" s="35"/>
      <c r="C8" s="37"/>
      <c r="D8" s="35"/>
      <c r="E8" s="12"/>
      <c r="F8" s="12"/>
      <c r="G8" s="12"/>
      <c r="H8" s="12"/>
      <c r="I8" s="12"/>
      <c r="J8" s="12"/>
      <c r="K8" s="127" t="s">
        <v>52</v>
      </c>
      <c r="L8" s="127"/>
      <c r="M8" s="127"/>
      <c r="N8" s="127"/>
      <c r="O8" s="127"/>
      <c r="P8" s="9"/>
      <c r="Q8" s="93" t="s">
        <v>109</v>
      </c>
      <c r="R8" s="12"/>
      <c r="S8" s="12"/>
    </row>
    <row r="9" spans="1:19" ht="16.5" customHeight="1">
      <c r="A9" s="35"/>
      <c r="B9" s="35"/>
      <c r="C9" s="37"/>
      <c r="D9" s="35"/>
      <c r="E9" s="61"/>
      <c r="G9" s="61"/>
      <c r="I9" s="61"/>
      <c r="J9" s="12"/>
      <c r="K9" s="61"/>
      <c r="L9" s="52"/>
      <c r="M9" s="61"/>
      <c r="N9" s="52"/>
      <c r="O9" s="61"/>
      <c r="P9" s="12"/>
      <c r="Q9" s="61" t="s">
        <v>161</v>
      </c>
      <c r="R9" s="12"/>
      <c r="S9" s="12"/>
    </row>
    <row r="10" spans="1:19" ht="16.5" customHeight="1">
      <c r="A10" s="35"/>
      <c r="B10" s="35"/>
      <c r="C10" s="37"/>
      <c r="D10" s="35"/>
      <c r="E10" s="61" t="s">
        <v>98</v>
      </c>
      <c r="G10" s="61"/>
      <c r="I10" s="61"/>
      <c r="J10" s="12"/>
      <c r="K10" s="61"/>
      <c r="L10" s="52"/>
      <c r="M10" s="61" t="s">
        <v>105</v>
      </c>
      <c r="N10" s="52"/>
      <c r="O10" s="61"/>
      <c r="P10" s="12"/>
      <c r="Q10" s="61" t="s">
        <v>175</v>
      </c>
      <c r="R10" s="12"/>
      <c r="S10" s="12"/>
    </row>
    <row r="11" spans="1:19" ht="16.5" customHeight="1">
      <c r="A11" s="35"/>
      <c r="B11" s="35"/>
      <c r="C11" s="37"/>
      <c r="D11" s="95"/>
      <c r="E11" s="61" t="s">
        <v>99</v>
      </c>
      <c r="F11" s="52"/>
      <c r="G11" s="61" t="s">
        <v>101</v>
      </c>
      <c r="H11" s="52"/>
      <c r="I11" s="61" t="s">
        <v>103</v>
      </c>
      <c r="J11" s="52"/>
      <c r="K11" s="61" t="s">
        <v>105</v>
      </c>
      <c r="L11" s="52"/>
      <c r="M11" s="61" t="s">
        <v>103</v>
      </c>
      <c r="N11" s="52"/>
      <c r="O11" s="61"/>
      <c r="P11" s="52"/>
      <c r="Q11" s="61" t="s">
        <v>164</v>
      </c>
      <c r="R11" s="52"/>
      <c r="S11" s="96" t="s">
        <v>110</v>
      </c>
    </row>
    <row r="12" spans="1:19" ht="16.5" customHeight="1">
      <c r="A12" s="35"/>
      <c r="B12" s="35"/>
      <c r="C12" s="37"/>
      <c r="D12" s="95"/>
      <c r="E12" s="61" t="s">
        <v>100</v>
      </c>
      <c r="F12" s="52"/>
      <c r="G12" s="61" t="s">
        <v>102</v>
      </c>
      <c r="H12" s="52"/>
      <c r="I12" s="61" t="s">
        <v>104</v>
      </c>
      <c r="J12" s="52"/>
      <c r="K12" s="61" t="s">
        <v>106</v>
      </c>
      <c r="L12" s="52"/>
      <c r="M12" s="61" t="s">
        <v>107</v>
      </c>
      <c r="N12" s="52"/>
      <c r="O12" s="61" t="s">
        <v>56</v>
      </c>
      <c r="P12" s="52"/>
      <c r="Q12" s="61" t="s">
        <v>163</v>
      </c>
      <c r="R12" s="52"/>
      <c r="S12" s="96" t="s">
        <v>111</v>
      </c>
    </row>
    <row r="13" spans="1:19" ht="16.5" customHeight="1">
      <c r="A13" s="35"/>
      <c r="B13" s="35"/>
      <c r="C13" s="97" t="s">
        <v>4</v>
      </c>
      <c r="D13" s="35"/>
      <c r="E13" s="98" t="s">
        <v>9</v>
      </c>
      <c r="G13" s="98" t="s">
        <v>9</v>
      </c>
      <c r="I13" s="98" t="s">
        <v>9</v>
      </c>
      <c r="K13" s="98" t="s">
        <v>9</v>
      </c>
      <c r="M13" s="98" t="s">
        <v>9</v>
      </c>
      <c r="O13" s="98" t="s">
        <v>9</v>
      </c>
      <c r="Q13" s="98" t="s">
        <v>9</v>
      </c>
      <c r="S13" s="98" t="s">
        <v>9</v>
      </c>
    </row>
    <row r="14" spans="1:19" ht="16.5" customHeight="1">
      <c r="A14" s="35"/>
      <c r="B14" s="35"/>
      <c r="C14" s="37"/>
      <c r="D14" s="99"/>
      <c r="E14" s="16"/>
      <c r="F14" s="16"/>
      <c r="G14" s="16"/>
      <c r="H14" s="16"/>
      <c r="I14" s="16"/>
      <c r="J14" s="16"/>
      <c r="K14" s="61"/>
      <c r="L14" s="16"/>
      <c r="M14" s="16"/>
      <c r="N14" s="16"/>
      <c r="O14" s="16"/>
      <c r="P14" s="16"/>
      <c r="Q14" s="16"/>
      <c r="R14" s="16"/>
      <c r="S14" s="16"/>
    </row>
    <row r="15" spans="1:19" ht="16.5" customHeight="1">
      <c r="A15" s="100" t="s">
        <v>93</v>
      </c>
      <c r="B15" s="35"/>
      <c r="C15" s="37"/>
      <c r="D15" s="35"/>
      <c r="E15" s="14">
        <v>168722633</v>
      </c>
      <c r="F15" s="14"/>
      <c r="G15" s="14">
        <v>37332893</v>
      </c>
      <c r="H15" s="14"/>
      <c r="I15" s="101">
        <v>0</v>
      </c>
      <c r="J15" s="14"/>
      <c r="K15" s="14">
        <v>22265052</v>
      </c>
      <c r="L15" s="14"/>
      <c r="M15" s="101">
        <v>0</v>
      </c>
      <c r="N15" s="14"/>
      <c r="O15" s="14">
        <v>626533376</v>
      </c>
      <c r="P15" s="14"/>
      <c r="Q15" s="62">
        <v>211169497</v>
      </c>
      <c r="R15" s="14"/>
      <c r="S15" s="14">
        <f>SUM(Q15,O15,K15,G15,E15,I15,M15)</f>
        <v>1066023451</v>
      </c>
    </row>
    <row r="16" spans="1:19" ht="6" customHeight="1">
      <c r="A16" s="100"/>
      <c r="B16" s="35"/>
      <c r="C16" s="37"/>
      <c r="D16" s="35"/>
      <c r="E16" s="14"/>
      <c r="F16" s="14"/>
      <c r="G16" s="14"/>
      <c r="H16" s="14"/>
      <c r="I16" s="101"/>
      <c r="J16" s="14"/>
      <c r="K16" s="14"/>
      <c r="L16" s="14"/>
      <c r="M16" s="101"/>
      <c r="N16" s="14"/>
      <c r="O16" s="14"/>
      <c r="P16" s="14"/>
      <c r="Q16" s="62"/>
      <c r="R16" s="14"/>
      <c r="S16" s="14"/>
    </row>
    <row r="17" spans="1:20" ht="16.5" customHeight="1">
      <c r="A17" s="100" t="s">
        <v>94</v>
      </c>
      <c r="B17" s="35"/>
      <c r="C17" s="37"/>
      <c r="D17" s="35"/>
      <c r="P17" s="14"/>
      <c r="R17" s="14"/>
      <c r="S17" s="14"/>
    </row>
    <row r="18" spans="1:20" ht="16.5" customHeight="1">
      <c r="A18" s="102" t="s">
        <v>95</v>
      </c>
      <c r="B18" s="35"/>
      <c r="C18" s="37">
        <v>28</v>
      </c>
      <c r="D18" s="35"/>
      <c r="E18" s="103">
        <v>0</v>
      </c>
      <c r="F18" s="103"/>
      <c r="G18" s="103">
        <v>0</v>
      </c>
      <c r="H18" s="103"/>
      <c r="I18" s="103">
        <v>0</v>
      </c>
      <c r="J18" s="103"/>
      <c r="K18" s="103">
        <v>0</v>
      </c>
      <c r="L18" s="103"/>
      <c r="M18" s="103">
        <v>0</v>
      </c>
      <c r="N18" s="103"/>
      <c r="O18" s="52">
        <v>-60740148</v>
      </c>
      <c r="P18" s="103"/>
      <c r="Q18" s="103">
        <v>0</v>
      </c>
      <c r="R18" s="103"/>
      <c r="S18" s="62">
        <f>SUM(Q18,O18,K18,G18,E18,I18,M18)</f>
        <v>-60740148</v>
      </c>
    </row>
    <row r="19" spans="1:20" ht="16.5" customHeight="1">
      <c r="A19" s="35" t="s">
        <v>151</v>
      </c>
      <c r="B19" s="35"/>
      <c r="C19" s="37"/>
      <c r="D19" s="35"/>
      <c r="E19" s="103">
        <v>0</v>
      </c>
      <c r="F19" s="103"/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v>0</v>
      </c>
      <c r="N19" s="103"/>
      <c r="O19" s="103">
        <v>35018178</v>
      </c>
      <c r="P19" s="103"/>
      <c r="Q19" s="70">
        <v>67763</v>
      </c>
      <c r="R19" s="103"/>
      <c r="S19" s="103">
        <f>SUM(Q19,O19,K19,G19,E19,I19,M19)</f>
        <v>35085941</v>
      </c>
    </row>
    <row r="20" spans="1:20" ht="16.5" customHeight="1">
      <c r="A20" s="35" t="s">
        <v>97</v>
      </c>
      <c r="B20" s="35"/>
      <c r="C20" s="37">
        <v>22</v>
      </c>
      <c r="D20" s="35"/>
      <c r="E20" s="65">
        <v>0</v>
      </c>
      <c r="F20" s="38"/>
      <c r="G20" s="65">
        <v>0</v>
      </c>
      <c r="H20" s="38"/>
      <c r="I20" s="73">
        <v>-15619602</v>
      </c>
      <c r="J20" s="38"/>
      <c r="K20" s="65">
        <v>0</v>
      </c>
      <c r="L20" s="38"/>
      <c r="M20" s="73">
        <v>15619602</v>
      </c>
      <c r="N20" s="38"/>
      <c r="O20" s="73">
        <v>-15619602</v>
      </c>
      <c r="P20" s="38"/>
      <c r="Q20" s="104">
        <v>0</v>
      </c>
      <c r="R20" s="38"/>
      <c r="S20" s="104">
        <f>SUM(Q20,O20,K20,G20,E20,I20,M20)</f>
        <v>-15619602</v>
      </c>
    </row>
    <row r="21" spans="1:20" ht="16.5" customHeight="1">
      <c r="A21" s="35"/>
      <c r="B21" s="105"/>
      <c r="C21" s="106"/>
      <c r="D21" s="99"/>
      <c r="E21" s="38"/>
      <c r="F21" s="38"/>
      <c r="G21" s="38"/>
      <c r="H21" s="38"/>
      <c r="I21" s="38"/>
      <c r="J21" s="38"/>
      <c r="K21" s="52"/>
      <c r="L21" s="38"/>
      <c r="M21" s="38"/>
      <c r="N21" s="38"/>
      <c r="O21" s="38"/>
      <c r="P21" s="38"/>
      <c r="Q21" s="38"/>
      <c r="R21" s="38"/>
      <c r="S21" s="38"/>
    </row>
    <row r="22" spans="1:20" ht="16.5" customHeight="1" thickBot="1">
      <c r="A22" s="100" t="s">
        <v>153</v>
      </c>
      <c r="B22" s="35"/>
      <c r="C22" s="37"/>
      <c r="D22" s="35"/>
      <c r="E22" s="107">
        <f>SUM(E15:E20)</f>
        <v>168722633</v>
      </c>
      <c r="F22" s="14"/>
      <c r="G22" s="107">
        <f>SUM(G15:G20)</f>
        <v>37332893</v>
      </c>
      <c r="H22" s="14"/>
      <c r="I22" s="107">
        <f>SUM(I15:I20)</f>
        <v>-15619602</v>
      </c>
      <c r="J22" s="14"/>
      <c r="K22" s="107">
        <f>SUM(K15:K20)</f>
        <v>22265052</v>
      </c>
      <c r="L22" s="14"/>
      <c r="M22" s="107">
        <f>SUM(M15:M20)</f>
        <v>15619602</v>
      </c>
      <c r="N22" s="14"/>
      <c r="O22" s="107">
        <f>SUM(O15:O20)</f>
        <v>585191804</v>
      </c>
      <c r="P22" s="14"/>
      <c r="Q22" s="107">
        <f>SUM(Q15:Q20)</f>
        <v>211237260</v>
      </c>
      <c r="R22" s="14"/>
      <c r="S22" s="107">
        <f>SUM(S15:S20)</f>
        <v>1024749642</v>
      </c>
      <c r="T22" s="27"/>
    </row>
    <row r="23" spans="1:20" ht="16.5" customHeight="1" thickTop="1">
      <c r="A23" s="100"/>
      <c r="B23" s="35"/>
      <c r="C23" s="37"/>
      <c r="D23" s="35"/>
      <c r="E23" s="38"/>
      <c r="F23" s="14"/>
      <c r="G23" s="38"/>
      <c r="H23" s="14"/>
      <c r="I23" s="38"/>
      <c r="J23" s="14"/>
      <c r="K23" s="52"/>
      <c r="L23" s="14"/>
      <c r="M23" s="38"/>
      <c r="N23" s="14"/>
      <c r="O23" s="38"/>
      <c r="P23" s="14"/>
      <c r="Q23" s="14"/>
      <c r="R23" s="14"/>
      <c r="S23" s="38"/>
    </row>
    <row r="24" spans="1:20" ht="16.5" customHeight="1">
      <c r="A24" s="100" t="s">
        <v>96</v>
      </c>
      <c r="B24" s="35"/>
      <c r="C24" s="37"/>
      <c r="D24" s="35"/>
      <c r="E24" s="52">
        <f>E22</f>
        <v>168722633</v>
      </c>
      <c r="F24" s="52"/>
      <c r="G24" s="52">
        <f>G22</f>
        <v>37332893</v>
      </c>
      <c r="H24" s="52"/>
      <c r="I24" s="52">
        <f>I22</f>
        <v>-15619602</v>
      </c>
      <c r="J24" s="52"/>
      <c r="K24" s="52">
        <f>K22</f>
        <v>22265052</v>
      </c>
      <c r="L24" s="52"/>
      <c r="M24" s="52">
        <f>M22</f>
        <v>15619602</v>
      </c>
      <c r="N24" s="52"/>
      <c r="O24" s="52">
        <f>O22</f>
        <v>585191804</v>
      </c>
      <c r="P24" s="52"/>
      <c r="Q24" s="52">
        <f>Q22</f>
        <v>211237260</v>
      </c>
      <c r="R24" s="52"/>
      <c r="S24" s="52">
        <f>SUM(E24,G24,I24,K24,M24,O24,Q24)</f>
        <v>1024749642</v>
      </c>
      <c r="T24" s="10"/>
    </row>
    <row r="25" spans="1:20" ht="6" customHeight="1">
      <c r="A25" s="100"/>
      <c r="B25" s="35"/>
      <c r="C25" s="37"/>
      <c r="D25" s="35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10"/>
    </row>
    <row r="26" spans="1:20" ht="16.5" customHeight="1">
      <c r="A26" s="100" t="s">
        <v>94</v>
      </c>
      <c r="B26" s="35"/>
      <c r="C26" s="37"/>
      <c r="D26" s="35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103"/>
    </row>
    <row r="27" spans="1:20" ht="16.5" customHeight="1">
      <c r="A27" s="102" t="s">
        <v>95</v>
      </c>
      <c r="B27" s="35"/>
      <c r="C27" s="37">
        <v>28</v>
      </c>
      <c r="D27" s="35"/>
      <c r="E27" s="103" t="s">
        <v>167</v>
      </c>
      <c r="F27" s="52"/>
      <c r="G27" s="103" t="s">
        <v>167</v>
      </c>
      <c r="H27" s="52"/>
      <c r="I27" s="103"/>
      <c r="J27" s="52"/>
      <c r="K27" s="103" t="s">
        <v>167</v>
      </c>
      <c r="L27" s="52"/>
      <c r="M27" s="103" t="s">
        <v>167</v>
      </c>
      <c r="N27" s="52"/>
      <c r="O27" s="52">
        <v>-64644103</v>
      </c>
      <c r="P27" s="52"/>
      <c r="Q27" s="103" t="s">
        <v>167</v>
      </c>
      <c r="R27" s="52"/>
      <c r="S27" s="69">
        <f>SUM(E27,G27,I27,K27,M27,O27,Q27)</f>
        <v>-64644103</v>
      </c>
    </row>
    <row r="28" spans="1:20" ht="16.5" customHeight="1">
      <c r="A28" s="35" t="s">
        <v>151</v>
      </c>
      <c r="B28" s="35"/>
      <c r="C28" s="37"/>
      <c r="D28" s="35"/>
      <c r="E28" s="103" t="s">
        <v>167</v>
      </c>
      <c r="F28" s="52"/>
      <c r="G28" s="103" t="s">
        <v>167</v>
      </c>
      <c r="H28" s="52"/>
      <c r="I28" s="103"/>
      <c r="J28" s="52"/>
      <c r="K28" s="103" t="s">
        <v>167</v>
      </c>
      <c r="L28" s="52"/>
      <c r="M28" s="103" t="s">
        <v>167</v>
      </c>
      <c r="N28" s="52"/>
      <c r="O28" s="52">
        <v>58428707</v>
      </c>
      <c r="P28" s="52"/>
      <c r="Q28" s="70">
        <v>8239271.7519999919</v>
      </c>
      <c r="R28" s="52"/>
      <c r="S28" s="103">
        <f>SUM(E28,G28,I28,K28,M28,O28,Q28)</f>
        <v>66667978.751999989</v>
      </c>
    </row>
    <row r="29" spans="1:20" ht="16.5" customHeight="1">
      <c r="A29" s="35" t="s">
        <v>97</v>
      </c>
      <c r="B29" s="35"/>
      <c r="C29" s="37">
        <v>22</v>
      </c>
      <c r="D29" s="35"/>
      <c r="E29" s="65" t="s">
        <v>167</v>
      </c>
      <c r="F29" s="38"/>
      <c r="G29" s="65" t="s">
        <v>167</v>
      </c>
      <c r="H29" s="38"/>
      <c r="I29" s="73">
        <v>-1009929</v>
      </c>
      <c r="J29" s="38"/>
      <c r="K29" s="65" t="s">
        <v>167</v>
      </c>
      <c r="L29" s="38"/>
      <c r="M29" s="73">
        <v>1009929</v>
      </c>
      <c r="N29" s="38"/>
      <c r="O29" s="73">
        <v>-1009929</v>
      </c>
      <c r="P29" s="38"/>
      <c r="Q29" s="104" t="s">
        <v>167</v>
      </c>
      <c r="R29" s="38"/>
      <c r="S29" s="104">
        <f>SUM(E29,G29,I29,K29,M29,O29,Q29)</f>
        <v>-1009929</v>
      </c>
    </row>
    <row r="30" spans="1:20" ht="16.5" customHeight="1">
      <c r="A30" s="35"/>
      <c r="B30" s="105"/>
      <c r="C30" s="106"/>
      <c r="D30" s="99"/>
      <c r="E30" s="38"/>
      <c r="F30" s="38"/>
      <c r="G30" s="38"/>
      <c r="H30" s="38"/>
      <c r="I30" s="38"/>
      <c r="J30" s="38"/>
      <c r="K30" s="52"/>
      <c r="L30" s="38"/>
      <c r="M30" s="38"/>
      <c r="N30" s="38"/>
      <c r="O30" s="38"/>
      <c r="P30" s="38"/>
      <c r="Q30" s="38"/>
      <c r="R30" s="38"/>
      <c r="S30" s="38"/>
    </row>
    <row r="31" spans="1:20" ht="16.5" customHeight="1" thickBot="1">
      <c r="A31" s="1" t="s">
        <v>154</v>
      </c>
      <c r="B31" s="35"/>
      <c r="C31" s="37"/>
      <c r="D31" s="35"/>
      <c r="E31" s="108">
        <f>SUM(E24:E29)</f>
        <v>168722633</v>
      </c>
      <c r="F31" s="14"/>
      <c r="G31" s="108">
        <f>SUM(G24:G29)</f>
        <v>37332893</v>
      </c>
      <c r="H31" s="14"/>
      <c r="I31" s="108">
        <f>SUM(I24:I29)</f>
        <v>-16629531</v>
      </c>
      <c r="J31" s="14"/>
      <c r="K31" s="108">
        <f>SUM(K24:K29)</f>
        <v>22265052</v>
      </c>
      <c r="L31" s="14"/>
      <c r="M31" s="108">
        <f>SUM(M24:M29)</f>
        <v>16629531</v>
      </c>
      <c r="N31" s="14"/>
      <c r="O31" s="108">
        <f>SUM(O24:O29)</f>
        <v>577966479</v>
      </c>
      <c r="P31" s="14"/>
      <c r="Q31" s="107">
        <f>SUM(Q24:Q29)</f>
        <v>219476531.752</v>
      </c>
      <c r="R31" s="14"/>
      <c r="S31" s="108">
        <f>SUM(S24:S29)</f>
        <v>1025763588.752</v>
      </c>
      <c r="T31" s="109"/>
    </row>
    <row r="32" spans="1:20" ht="16.5" customHeight="1" thickTop="1">
      <c r="A32" s="1"/>
      <c r="B32" s="35"/>
      <c r="C32" s="37"/>
      <c r="D32" s="35"/>
      <c r="E32" s="38"/>
      <c r="F32" s="14"/>
      <c r="G32" s="38"/>
      <c r="H32" s="14"/>
      <c r="I32" s="38"/>
      <c r="J32" s="14"/>
      <c r="K32" s="38"/>
      <c r="L32" s="14"/>
      <c r="M32" s="38"/>
      <c r="N32" s="14"/>
      <c r="O32" s="38"/>
      <c r="P32" s="14"/>
      <c r="Q32" s="62"/>
      <c r="R32" s="14"/>
      <c r="S32" s="38"/>
      <c r="T32" s="109"/>
    </row>
    <row r="33" spans="1:20" ht="16.5" customHeight="1">
      <c r="A33" s="1"/>
      <c r="B33" s="35"/>
      <c r="C33" s="37"/>
      <c r="D33" s="35"/>
      <c r="E33" s="38"/>
      <c r="F33" s="14"/>
      <c r="G33" s="38"/>
      <c r="H33" s="14"/>
      <c r="I33" s="38"/>
      <c r="J33" s="14"/>
      <c r="K33" s="38"/>
      <c r="L33" s="14"/>
      <c r="M33" s="38"/>
      <c r="N33" s="14"/>
      <c r="O33" s="38"/>
      <c r="P33" s="14"/>
      <c r="Q33" s="62"/>
      <c r="R33" s="14"/>
      <c r="S33" s="38"/>
      <c r="T33" s="109"/>
    </row>
    <row r="34" spans="1:20" ht="16.5" customHeight="1">
      <c r="A34" s="1"/>
      <c r="B34" s="35"/>
      <c r="C34" s="37"/>
      <c r="D34" s="35"/>
      <c r="E34" s="38"/>
      <c r="F34" s="14"/>
      <c r="G34" s="38"/>
      <c r="H34" s="14"/>
      <c r="I34" s="38"/>
      <c r="J34" s="14"/>
      <c r="K34" s="38"/>
      <c r="L34" s="14"/>
      <c r="M34" s="38"/>
      <c r="N34" s="14"/>
      <c r="O34" s="38"/>
      <c r="P34" s="14"/>
      <c r="Q34" s="62"/>
      <c r="R34" s="14"/>
      <c r="S34" s="38"/>
      <c r="T34" s="109"/>
    </row>
    <row r="35" spans="1:20" ht="16.5" customHeight="1">
      <c r="A35" s="1"/>
      <c r="B35" s="35"/>
      <c r="C35" s="37"/>
      <c r="D35" s="35"/>
      <c r="E35" s="38"/>
      <c r="F35" s="14"/>
      <c r="G35" s="38"/>
      <c r="H35" s="14"/>
      <c r="I35" s="38"/>
      <c r="J35" s="14"/>
      <c r="K35" s="38"/>
      <c r="L35" s="14"/>
      <c r="M35" s="38"/>
      <c r="N35" s="14"/>
      <c r="O35" s="38"/>
      <c r="P35" s="14"/>
      <c r="Q35" s="62"/>
      <c r="R35" s="14"/>
      <c r="S35" s="38"/>
      <c r="T35" s="109"/>
    </row>
    <row r="36" spans="1:20" ht="16.5" customHeight="1">
      <c r="A36" s="100"/>
      <c r="B36" s="35"/>
      <c r="C36" s="37"/>
      <c r="D36" s="35"/>
      <c r="E36" s="38"/>
      <c r="F36" s="14"/>
      <c r="G36" s="38"/>
      <c r="H36" s="14"/>
      <c r="I36" s="38"/>
      <c r="J36" s="14"/>
      <c r="K36" s="52"/>
      <c r="L36" s="14"/>
      <c r="M36" s="38"/>
      <c r="N36" s="14"/>
      <c r="O36" s="38"/>
      <c r="P36" s="14"/>
      <c r="Q36" s="14"/>
      <c r="R36" s="14"/>
      <c r="S36" s="38"/>
    </row>
    <row r="37" spans="1:20" ht="22.15" customHeight="1">
      <c r="A37" s="33" t="s">
        <v>174</v>
      </c>
      <c r="B37" s="33"/>
      <c r="C37" s="92"/>
      <c r="D37" s="33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</row>
    <row r="89" ht="24" customHeight="1"/>
    <row r="130" ht="13.5" customHeight="1"/>
  </sheetData>
  <mergeCells count="2">
    <mergeCell ref="E6:S6"/>
    <mergeCell ref="K8:O8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2546D-96D7-4ECB-B8BE-2300E1E39388}">
  <dimension ref="A1:T130"/>
  <sheetViews>
    <sheetView topLeftCell="B1" zoomScale="85" zoomScaleNormal="85" zoomScaleSheetLayoutView="76" workbookViewId="0">
      <selection activeCell="M38" sqref="M38"/>
    </sheetView>
  </sheetViews>
  <sheetFormatPr defaultColWidth="9.42578125" defaultRowHeight="20.100000000000001" customHeight="1"/>
  <cols>
    <col min="1" max="1" width="34.42578125" style="9" customWidth="1"/>
    <col min="2" max="2" width="0.42578125" style="9" customWidth="1"/>
    <col min="3" max="3" width="6.5703125" style="42" customWidth="1"/>
    <col min="4" max="4" width="0.7109375" style="9" customWidth="1"/>
    <col min="5" max="5" width="10.7109375" style="10" customWidth="1"/>
    <col min="6" max="6" width="0.7109375" style="10" customWidth="1"/>
    <col min="7" max="7" width="13.42578125" style="10" customWidth="1"/>
    <col min="8" max="8" width="0.7109375" style="10" customWidth="1"/>
    <col min="9" max="9" width="11" style="10" bestFit="1" customWidth="1"/>
    <col min="10" max="10" width="0.7109375" style="10" customWidth="1"/>
    <col min="11" max="11" width="12.7109375" style="10" customWidth="1"/>
    <col min="12" max="12" width="0.7109375" style="10" customWidth="1"/>
    <col min="13" max="13" width="13.28515625" style="10" customWidth="1"/>
    <col min="14" max="14" width="0.7109375" style="10" customWidth="1"/>
    <col min="15" max="15" width="13.42578125" style="10" customWidth="1"/>
    <col min="16" max="16" width="0.7109375" style="10" customWidth="1"/>
    <col min="17" max="17" width="21.5703125" style="10" customWidth="1"/>
    <col min="18" max="18" width="0.7109375" style="10" customWidth="1"/>
    <col min="19" max="19" width="12.7109375" style="10" customWidth="1"/>
    <col min="20" max="20" width="12.28515625" style="9" bestFit="1" customWidth="1"/>
    <col min="21" max="16384" width="9.42578125" style="9"/>
  </cols>
  <sheetData>
    <row r="1" spans="1:19" ht="16.5" customHeight="1">
      <c r="A1" s="1" t="str">
        <f>'BS 5-7 '!_Hlk191933593</f>
        <v>Moong Pattana International Public Company Limited</v>
      </c>
    </row>
    <row r="2" spans="1:19" ht="16.5" customHeight="1">
      <c r="A2" s="18" t="s">
        <v>90</v>
      </c>
    </row>
    <row r="3" spans="1:19" ht="16.5" customHeight="1">
      <c r="A3" s="91" t="s">
        <v>61</v>
      </c>
      <c r="B3" s="33"/>
      <c r="C3" s="92"/>
      <c r="D3" s="33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6.5" customHeight="1">
      <c r="A4" s="18"/>
    </row>
    <row r="5" spans="1:19" ht="16.5" customHeight="1"/>
    <row r="6" spans="1:19" ht="16.5" customHeight="1">
      <c r="A6" s="35"/>
      <c r="B6" s="35"/>
      <c r="C6" s="37"/>
      <c r="D6" s="35"/>
      <c r="E6" s="132" t="s">
        <v>112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</row>
    <row r="7" spans="1:19" ht="16.5" customHeight="1">
      <c r="A7" s="35"/>
      <c r="B7" s="35"/>
      <c r="C7" s="37"/>
      <c r="D7" s="35"/>
      <c r="E7" s="12"/>
      <c r="F7" s="12"/>
      <c r="G7" s="12"/>
      <c r="H7" s="12"/>
      <c r="I7" s="12"/>
      <c r="J7" s="12"/>
      <c r="K7" s="9"/>
      <c r="L7" s="9"/>
      <c r="M7" s="9"/>
      <c r="N7" s="9"/>
      <c r="O7" s="9"/>
      <c r="P7" s="9"/>
      <c r="Q7" s="94" t="s">
        <v>108</v>
      </c>
      <c r="R7" s="12"/>
      <c r="S7" s="12"/>
    </row>
    <row r="8" spans="1:19" ht="16.5" customHeight="1">
      <c r="A8" s="35"/>
      <c r="B8" s="35"/>
      <c r="C8" s="37"/>
      <c r="D8" s="35"/>
      <c r="E8" s="12"/>
      <c r="F8" s="12"/>
      <c r="G8" s="12"/>
      <c r="H8" s="12"/>
      <c r="I8" s="12"/>
      <c r="J8" s="12"/>
      <c r="K8" s="127" t="s">
        <v>52</v>
      </c>
      <c r="L8" s="127"/>
      <c r="M8" s="127"/>
      <c r="N8" s="127"/>
      <c r="O8" s="127"/>
      <c r="P8" s="9"/>
      <c r="Q8" s="93" t="s">
        <v>109</v>
      </c>
      <c r="R8" s="12"/>
      <c r="S8" s="12"/>
    </row>
    <row r="9" spans="1:19" ht="16.5" customHeight="1">
      <c r="A9" s="35"/>
      <c r="B9" s="35"/>
      <c r="C9" s="37"/>
      <c r="D9" s="35"/>
      <c r="E9" s="61"/>
      <c r="G9" s="61"/>
      <c r="I9" s="61"/>
      <c r="J9" s="12"/>
      <c r="K9" s="61"/>
      <c r="L9" s="52"/>
      <c r="M9" s="61"/>
      <c r="N9" s="52"/>
      <c r="O9" s="61"/>
      <c r="P9" s="12"/>
      <c r="Q9" s="61" t="s">
        <v>161</v>
      </c>
      <c r="R9" s="12"/>
      <c r="S9" s="12"/>
    </row>
    <row r="10" spans="1:19" ht="16.5" customHeight="1">
      <c r="A10" s="35"/>
      <c r="B10" s="35"/>
      <c r="C10" s="37"/>
      <c r="D10" s="35"/>
      <c r="E10" s="61" t="s">
        <v>98</v>
      </c>
      <c r="G10" s="61"/>
      <c r="I10" s="61"/>
      <c r="J10" s="12"/>
      <c r="K10" s="61"/>
      <c r="L10" s="52"/>
      <c r="M10" s="61" t="s">
        <v>105</v>
      </c>
      <c r="N10" s="52"/>
      <c r="O10" s="61"/>
      <c r="P10" s="12"/>
      <c r="Q10" s="61" t="s">
        <v>162</v>
      </c>
      <c r="R10" s="12"/>
      <c r="S10" s="12"/>
    </row>
    <row r="11" spans="1:19" ht="16.5" customHeight="1">
      <c r="A11" s="35"/>
      <c r="B11" s="35"/>
      <c r="C11" s="37"/>
      <c r="D11" s="95"/>
      <c r="E11" s="61" t="s">
        <v>99</v>
      </c>
      <c r="F11" s="52"/>
      <c r="G11" s="61" t="s">
        <v>101</v>
      </c>
      <c r="H11" s="52"/>
      <c r="I11" s="61" t="s">
        <v>103</v>
      </c>
      <c r="J11" s="52"/>
      <c r="K11" s="61" t="s">
        <v>105</v>
      </c>
      <c r="L11" s="52"/>
      <c r="M11" s="61" t="s">
        <v>103</v>
      </c>
      <c r="N11" s="52"/>
      <c r="O11" s="61"/>
      <c r="P11" s="52"/>
      <c r="Q11" s="61" t="s">
        <v>164</v>
      </c>
      <c r="R11" s="52"/>
      <c r="S11" s="96" t="s">
        <v>110</v>
      </c>
    </row>
    <row r="12" spans="1:19" ht="16.5" customHeight="1">
      <c r="A12" s="35"/>
      <c r="B12" s="35"/>
      <c r="C12" s="37"/>
      <c r="D12" s="95"/>
      <c r="E12" s="61" t="s">
        <v>100</v>
      </c>
      <c r="F12" s="52"/>
      <c r="G12" s="61" t="s">
        <v>102</v>
      </c>
      <c r="H12" s="52"/>
      <c r="I12" s="61" t="s">
        <v>104</v>
      </c>
      <c r="J12" s="52"/>
      <c r="K12" s="61" t="s">
        <v>106</v>
      </c>
      <c r="L12" s="52"/>
      <c r="M12" s="61" t="s">
        <v>107</v>
      </c>
      <c r="N12" s="52"/>
      <c r="O12" s="61" t="s">
        <v>56</v>
      </c>
      <c r="P12" s="52"/>
      <c r="Q12" s="61" t="s">
        <v>163</v>
      </c>
      <c r="R12" s="52"/>
      <c r="S12" s="96" t="s">
        <v>111</v>
      </c>
    </row>
    <row r="13" spans="1:19" ht="16.5" customHeight="1">
      <c r="A13" s="35"/>
      <c r="B13" s="35"/>
      <c r="C13" s="97" t="s">
        <v>4</v>
      </c>
      <c r="D13" s="35"/>
      <c r="E13" s="98" t="s">
        <v>9</v>
      </c>
      <c r="G13" s="98" t="s">
        <v>9</v>
      </c>
      <c r="I13" s="98" t="s">
        <v>9</v>
      </c>
      <c r="K13" s="98" t="s">
        <v>9</v>
      </c>
      <c r="M13" s="98" t="s">
        <v>9</v>
      </c>
      <c r="O13" s="98" t="s">
        <v>9</v>
      </c>
      <c r="Q13" s="98" t="s">
        <v>9</v>
      </c>
      <c r="S13" s="98" t="s">
        <v>9</v>
      </c>
    </row>
    <row r="14" spans="1:19" ht="16.5" customHeight="1">
      <c r="A14" s="35"/>
      <c r="B14" s="35"/>
      <c r="C14" s="37"/>
      <c r="D14" s="99"/>
      <c r="E14" s="16"/>
      <c r="F14" s="16"/>
      <c r="G14" s="16"/>
      <c r="H14" s="16"/>
      <c r="I14" s="16"/>
      <c r="J14" s="16"/>
      <c r="K14" s="61"/>
      <c r="L14" s="16"/>
      <c r="M14" s="16"/>
      <c r="N14" s="16"/>
      <c r="O14" s="16"/>
      <c r="P14" s="16"/>
      <c r="Q14" s="16"/>
      <c r="R14" s="16"/>
      <c r="S14" s="16"/>
    </row>
    <row r="15" spans="1:19" ht="16.5" customHeight="1">
      <c r="A15" s="100" t="s">
        <v>93</v>
      </c>
      <c r="B15" s="35"/>
      <c r="C15" s="37"/>
      <c r="D15" s="35"/>
      <c r="E15" s="14">
        <v>168722633</v>
      </c>
      <c r="F15" s="14"/>
      <c r="G15" s="14">
        <v>37332893</v>
      </c>
      <c r="H15" s="14"/>
      <c r="I15" s="101">
        <v>0</v>
      </c>
      <c r="J15" s="14"/>
      <c r="K15" s="14">
        <v>22265052</v>
      </c>
      <c r="L15" s="14"/>
      <c r="M15" s="101">
        <v>0</v>
      </c>
      <c r="N15" s="14"/>
      <c r="O15" s="14">
        <v>85666071</v>
      </c>
      <c r="P15" s="14"/>
      <c r="Q15" s="62">
        <v>211169497</v>
      </c>
      <c r="R15" s="14"/>
      <c r="S15" s="14">
        <f>SUM(Q15,O15,K15,G15,E15,I15,M15)</f>
        <v>525156146</v>
      </c>
    </row>
    <row r="16" spans="1:19" ht="6" customHeight="1">
      <c r="A16" s="100"/>
      <c r="B16" s="35"/>
      <c r="C16" s="37"/>
      <c r="D16" s="35"/>
      <c r="E16" s="14"/>
      <c r="F16" s="14"/>
      <c r="G16" s="14"/>
      <c r="H16" s="14"/>
      <c r="I16" s="101"/>
      <c r="J16" s="14"/>
      <c r="K16" s="14"/>
      <c r="L16" s="14"/>
      <c r="M16" s="101"/>
      <c r="N16" s="14"/>
      <c r="O16" s="14"/>
      <c r="P16" s="14"/>
      <c r="Q16" s="62"/>
      <c r="R16" s="14"/>
      <c r="S16" s="14"/>
    </row>
    <row r="17" spans="1:20" ht="16.5" customHeight="1">
      <c r="A17" s="100" t="s">
        <v>94</v>
      </c>
      <c r="B17" s="35"/>
      <c r="C17" s="37"/>
      <c r="D17" s="35"/>
      <c r="P17" s="14"/>
      <c r="R17" s="14"/>
      <c r="S17" s="14"/>
    </row>
    <row r="18" spans="1:20" ht="16.5" customHeight="1">
      <c r="A18" s="102" t="s">
        <v>95</v>
      </c>
      <c r="B18" s="35"/>
      <c r="C18" s="37">
        <v>28</v>
      </c>
      <c r="D18" s="35"/>
      <c r="E18" s="103">
        <v>0</v>
      </c>
      <c r="F18" s="103"/>
      <c r="G18" s="103">
        <v>0</v>
      </c>
      <c r="H18" s="103"/>
      <c r="I18" s="103">
        <v>0</v>
      </c>
      <c r="J18" s="103"/>
      <c r="K18" s="103">
        <v>0</v>
      </c>
      <c r="L18" s="103"/>
      <c r="M18" s="103">
        <v>0</v>
      </c>
      <c r="N18" s="103"/>
      <c r="O18" s="52">
        <v>-60740148</v>
      </c>
      <c r="P18" s="103"/>
      <c r="Q18" s="103">
        <v>0</v>
      </c>
      <c r="R18" s="103"/>
      <c r="S18" s="62">
        <f>SUM(Q18,O18,K18,G18,E18,I18,M18)</f>
        <v>-60740148</v>
      </c>
    </row>
    <row r="19" spans="1:20" ht="16.5" customHeight="1">
      <c r="A19" s="35" t="s">
        <v>151</v>
      </c>
      <c r="B19" s="35"/>
      <c r="C19" s="37"/>
      <c r="D19" s="35"/>
      <c r="E19" s="103">
        <v>0</v>
      </c>
      <c r="F19" s="103"/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v>0</v>
      </c>
      <c r="N19" s="103"/>
      <c r="O19" s="103">
        <v>122723419</v>
      </c>
      <c r="P19" s="103"/>
      <c r="Q19" s="70">
        <v>67763</v>
      </c>
      <c r="R19" s="103"/>
      <c r="S19" s="103">
        <f>SUM(Q19,O19,K19,G19,E19,I19,M19)</f>
        <v>122791182</v>
      </c>
    </row>
    <row r="20" spans="1:20" ht="16.5" customHeight="1">
      <c r="A20" s="35" t="s">
        <v>97</v>
      </c>
      <c r="B20" s="35"/>
      <c r="C20" s="37">
        <v>22</v>
      </c>
      <c r="D20" s="35"/>
      <c r="E20" s="65">
        <v>0</v>
      </c>
      <c r="F20" s="38"/>
      <c r="G20" s="65">
        <v>0</v>
      </c>
      <c r="H20" s="38"/>
      <c r="I20" s="73">
        <v>-15619602</v>
      </c>
      <c r="J20" s="38"/>
      <c r="K20" s="65">
        <v>0</v>
      </c>
      <c r="L20" s="38"/>
      <c r="M20" s="73">
        <v>15619602</v>
      </c>
      <c r="N20" s="38"/>
      <c r="O20" s="73">
        <v>-15619602</v>
      </c>
      <c r="P20" s="38"/>
      <c r="Q20" s="104">
        <v>0</v>
      </c>
      <c r="R20" s="38"/>
      <c r="S20" s="104">
        <f>SUM(Q20,O20,K20,G20,E20,I20,M20)</f>
        <v>-15619602</v>
      </c>
    </row>
    <row r="21" spans="1:20" ht="16.5" customHeight="1">
      <c r="A21" s="35"/>
      <c r="B21" s="105"/>
      <c r="C21" s="106"/>
      <c r="D21" s="99"/>
      <c r="E21" s="38"/>
      <c r="F21" s="38"/>
      <c r="G21" s="38"/>
      <c r="H21" s="38"/>
      <c r="I21" s="38"/>
      <c r="J21" s="38"/>
      <c r="K21" s="52"/>
      <c r="L21" s="38"/>
      <c r="M21" s="38"/>
      <c r="N21" s="38"/>
      <c r="O21" s="38"/>
      <c r="P21" s="38"/>
      <c r="Q21" s="38"/>
      <c r="R21" s="38"/>
      <c r="S21" s="38"/>
    </row>
    <row r="22" spans="1:20" ht="16.5" customHeight="1" thickBot="1">
      <c r="A22" s="100" t="s">
        <v>153</v>
      </c>
      <c r="B22" s="35"/>
      <c r="C22" s="37"/>
      <c r="D22" s="35"/>
      <c r="E22" s="107">
        <f>SUM(E15:E20)</f>
        <v>168722633</v>
      </c>
      <c r="F22" s="14"/>
      <c r="G22" s="107">
        <f>SUM(G15:G20)</f>
        <v>37332893</v>
      </c>
      <c r="H22" s="14"/>
      <c r="I22" s="107">
        <f>SUM(I15:I20)</f>
        <v>-15619602</v>
      </c>
      <c r="J22" s="14"/>
      <c r="K22" s="107">
        <f>SUM(K15:K20)</f>
        <v>22265052</v>
      </c>
      <c r="L22" s="14"/>
      <c r="M22" s="107">
        <f>SUM(M15:M20)</f>
        <v>15619602</v>
      </c>
      <c r="N22" s="14"/>
      <c r="O22" s="107">
        <f>SUM(O15:O20)</f>
        <v>132029740</v>
      </c>
      <c r="P22" s="14"/>
      <c r="Q22" s="107">
        <f>SUM(Q15:Q20)</f>
        <v>211237260</v>
      </c>
      <c r="R22" s="14"/>
      <c r="S22" s="107">
        <f>SUM(S15:S20)</f>
        <v>571587578</v>
      </c>
      <c r="T22" s="27"/>
    </row>
    <row r="23" spans="1:20" ht="16.5" customHeight="1" thickTop="1">
      <c r="A23" s="100"/>
      <c r="B23" s="35"/>
      <c r="C23" s="37"/>
      <c r="D23" s="35"/>
      <c r="E23" s="62"/>
      <c r="F23" s="14"/>
      <c r="G23" s="62"/>
      <c r="H23" s="14"/>
      <c r="I23" s="62"/>
      <c r="J23" s="14"/>
      <c r="K23" s="62"/>
      <c r="L23" s="14"/>
      <c r="M23" s="62"/>
      <c r="N23" s="14"/>
      <c r="O23" s="62"/>
      <c r="P23" s="14"/>
      <c r="Q23" s="62"/>
      <c r="R23" s="14"/>
      <c r="S23" s="62"/>
      <c r="T23" s="27"/>
    </row>
    <row r="24" spans="1:20" ht="16.5" customHeight="1">
      <c r="A24" s="100"/>
      <c r="B24" s="35"/>
      <c r="C24" s="37"/>
      <c r="D24" s="35"/>
      <c r="E24" s="38"/>
      <c r="F24" s="14"/>
      <c r="G24" s="38"/>
      <c r="H24" s="14"/>
      <c r="I24" s="38"/>
      <c r="J24" s="14"/>
      <c r="K24" s="52"/>
      <c r="L24" s="14"/>
      <c r="M24" s="38"/>
      <c r="N24" s="14"/>
      <c r="O24" s="38"/>
      <c r="P24" s="14"/>
      <c r="Q24" s="14"/>
      <c r="R24" s="14"/>
      <c r="S24" s="38"/>
    </row>
    <row r="25" spans="1:20" ht="16.5" customHeight="1">
      <c r="A25" s="100" t="s">
        <v>96</v>
      </c>
      <c r="B25" s="35"/>
      <c r="C25" s="37"/>
      <c r="D25" s="35"/>
      <c r="E25" s="52">
        <v>168722633</v>
      </c>
      <c r="F25" s="52"/>
      <c r="G25" s="52">
        <v>37332893</v>
      </c>
      <c r="H25" s="52"/>
      <c r="I25" s="52">
        <v>-15619602</v>
      </c>
      <c r="J25" s="52"/>
      <c r="K25" s="52">
        <v>22265052</v>
      </c>
      <c r="L25" s="52"/>
      <c r="M25" s="52">
        <v>15619602</v>
      </c>
      <c r="N25" s="52"/>
      <c r="O25" s="52">
        <v>132029740</v>
      </c>
      <c r="P25" s="52"/>
      <c r="Q25" s="52">
        <v>211237260</v>
      </c>
      <c r="R25" s="52"/>
      <c r="S25" s="52">
        <f>SUM(E25,G25,I25,K25,M25,O25,Q25)</f>
        <v>571587578</v>
      </c>
      <c r="T25" s="10"/>
    </row>
    <row r="26" spans="1:20" ht="6" customHeight="1">
      <c r="A26" s="100"/>
      <c r="B26" s="35"/>
      <c r="C26" s="37"/>
      <c r="D26" s="35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10"/>
    </row>
    <row r="27" spans="1:20" ht="16.5" customHeight="1">
      <c r="A27" s="100" t="s">
        <v>94</v>
      </c>
      <c r="B27" s="35"/>
      <c r="C27" s="37"/>
      <c r="D27" s="35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103"/>
    </row>
    <row r="28" spans="1:20" ht="16.5" customHeight="1">
      <c r="A28" s="102" t="s">
        <v>95</v>
      </c>
      <c r="B28" s="35"/>
      <c r="C28" s="37">
        <v>28</v>
      </c>
      <c r="D28" s="35"/>
      <c r="E28" s="103" t="s">
        <v>167</v>
      </c>
      <c r="F28" s="52"/>
      <c r="G28" s="103" t="s">
        <v>167</v>
      </c>
      <c r="H28" s="52"/>
      <c r="I28" s="103" t="s">
        <v>167</v>
      </c>
      <c r="J28" s="52"/>
      <c r="K28" s="103" t="s">
        <v>167</v>
      </c>
      <c r="L28" s="52"/>
      <c r="M28" s="103" t="s">
        <v>167</v>
      </c>
      <c r="N28" s="52"/>
      <c r="O28" s="52">
        <v>-64644103</v>
      </c>
      <c r="P28" s="52"/>
      <c r="Q28" s="103" t="s">
        <v>167</v>
      </c>
      <c r="R28" s="52"/>
      <c r="S28" s="69">
        <f>SUM(E28,G28,I28,K28,M28,O28,Q28)</f>
        <v>-64644103</v>
      </c>
    </row>
    <row r="29" spans="1:20" ht="16.5" customHeight="1">
      <c r="A29" s="35" t="s">
        <v>151</v>
      </c>
      <c r="B29" s="35"/>
      <c r="C29" s="37"/>
      <c r="D29" s="35"/>
      <c r="E29" s="103" t="s">
        <v>167</v>
      </c>
      <c r="F29" s="52"/>
      <c r="G29" s="103" t="s">
        <v>167</v>
      </c>
      <c r="H29" s="52"/>
      <c r="I29" s="103" t="s">
        <v>167</v>
      </c>
      <c r="J29" s="52"/>
      <c r="K29" s="103" t="s">
        <v>167</v>
      </c>
      <c r="L29" s="52"/>
      <c r="M29" s="103" t="s">
        <v>167</v>
      </c>
      <c r="N29" s="52"/>
      <c r="O29" s="52">
        <v>199756910</v>
      </c>
      <c r="P29" s="52"/>
      <c r="Q29" s="70">
        <v>8239271.7519999919</v>
      </c>
      <c r="R29" s="52"/>
      <c r="S29" s="103">
        <f>SUM(E29,G29,I29,K29,M29,O29,Q29)</f>
        <v>207996181.752</v>
      </c>
    </row>
    <row r="30" spans="1:20" ht="16.5" customHeight="1">
      <c r="A30" s="35" t="s">
        <v>97</v>
      </c>
      <c r="B30" s="35"/>
      <c r="C30" s="37">
        <v>22</v>
      </c>
      <c r="D30" s="35"/>
      <c r="E30" s="65" t="s">
        <v>167</v>
      </c>
      <c r="F30" s="38"/>
      <c r="G30" s="65" t="s">
        <v>167</v>
      </c>
      <c r="H30" s="38"/>
      <c r="I30" s="73">
        <v>-1009929</v>
      </c>
      <c r="J30" s="38"/>
      <c r="K30" s="65" t="s">
        <v>167</v>
      </c>
      <c r="L30" s="38"/>
      <c r="M30" s="73">
        <v>1009929</v>
      </c>
      <c r="N30" s="38"/>
      <c r="O30" s="73">
        <v>-1009929</v>
      </c>
      <c r="P30" s="38"/>
      <c r="Q30" s="104" t="s">
        <v>167</v>
      </c>
      <c r="R30" s="38"/>
      <c r="S30" s="104">
        <f>SUM(E30,G30,I30,K30,M30,O30,Q30)</f>
        <v>-1009929</v>
      </c>
    </row>
    <row r="31" spans="1:20" ht="16.5" customHeight="1">
      <c r="A31" s="35"/>
      <c r="B31" s="105"/>
      <c r="C31" s="106"/>
      <c r="D31" s="99"/>
      <c r="E31" s="38"/>
      <c r="F31" s="38"/>
      <c r="G31" s="38"/>
      <c r="H31" s="38"/>
      <c r="I31" s="38"/>
      <c r="J31" s="38"/>
      <c r="K31" s="52"/>
      <c r="L31" s="38"/>
      <c r="M31" s="38"/>
      <c r="N31" s="38"/>
      <c r="O31" s="38"/>
      <c r="P31" s="38"/>
      <c r="Q31" s="38"/>
      <c r="R31" s="38"/>
      <c r="S31" s="38"/>
    </row>
    <row r="32" spans="1:20" ht="16.5" customHeight="1" thickBot="1">
      <c r="A32" s="1" t="s">
        <v>154</v>
      </c>
      <c r="B32" s="35"/>
      <c r="C32" s="37"/>
      <c r="D32" s="35"/>
      <c r="E32" s="108">
        <f>SUM(E25:E30)</f>
        <v>168722633</v>
      </c>
      <c r="F32" s="14"/>
      <c r="G32" s="108">
        <f>SUM(G25:G30)</f>
        <v>37332893</v>
      </c>
      <c r="H32" s="14"/>
      <c r="I32" s="108">
        <f>SUM(I25:I30)</f>
        <v>-16629531</v>
      </c>
      <c r="J32" s="14"/>
      <c r="K32" s="108">
        <f>SUM(K25:K30)</f>
        <v>22265052</v>
      </c>
      <c r="L32" s="14"/>
      <c r="M32" s="108">
        <f>SUM(M25:M30)</f>
        <v>16629531</v>
      </c>
      <c r="N32" s="14"/>
      <c r="O32" s="108">
        <f>SUM(O25:O30)</f>
        <v>266132618</v>
      </c>
      <c r="P32" s="14"/>
      <c r="Q32" s="107">
        <f>SUM(Q25:Q30)</f>
        <v>219476531.752</v>
      </c>
      <c r="R32" s="14"/>
      <c r="S32" s="108">
        <f>SUM(S25:S30)</f>
        <v>713929727.75199997</v>
      </c>
      <c r="T32" s="109"/>
    </row>
    <row r="33" spans="1:20" ht="16.5" customHeight="1" thickTop="1">
      <c r="A33" s="1"/>
      <c r="B33" s="35"/>
      <c r="C33" s="37"/>
      <c r="D33" s="35"/>
      <c r="E33" s="38"/>
      <c r="F33" s="14"/>
      <c r="G33" s="38"/>
      <c r="H33" s="14"/>
      <c r="I33" s="38"/>
      <c r="J33" s="14"/>
      <c r="K33" s="38"/>
      <c r="L33" s="14"/>
      <c r="M33" s="38"/>
      <c r="N33" s="14"/>
      <c r="O33" s="38"/>
      <c r="P33" s="14"/>
      <c r="Q33" s="62"/>
      <c r="R33" s="14"/>
      <c r="S33" s="38"/>
      <c r="T33" s="109"/>
    </row>
    <row r="34" spans="1:20" ht="16.5" customHeight="1">
      <c r="A34" s="1"/>
      <c r="B34" s="35"/>
      <c r="C34" s="37"/>
      <c r="D34" s="35"/>
      <c r="E34" s="38"/>
      <c r="F34" s="14"/>
      <c r="G34" s="38"/>
      <c r="H34" s="14"/>
      <c r="I34" s="38"/>
      <c r="J34" s="14"/>
      <c r="K34" s="38"/>
      <c r="L34" s="14"/>
      <c r="M34" s="38"/>
      <c r="N34" s="14"/>
      <c r="O34" s="38"/>
      <c r="P34" s="14"/>
      <c r="Q34" s="62"/>
      <c r="R34" s="14"/>
      <c r="S34" s="38"/>
      <c r="T34" s="109"/>
    </row>
    <row r="35" spans="1:20" ht="16.5" customHeight="1">
      <c r="A35" s="1"/>
      <c r="B35" s="35"/>
      <c r="C35" s="37"/>
      <c r="D35" s="35"/>
      <c r="E35" s="38"/>
      <c r="F35" s="14"/>
      <c r="G35" s="38"/>
      <c r="H35" s="14"/>
      <c r="I35" s="38"/>
      <c r="J35" s="14"/>
      <c r="K35" s="38"/>
      <c r="L35" s="14"/>
      <c r="M35" s="38"/>
      <c r="N35" s="14"/>
      <c r="O35" s="38"/>
      <c r="P35" s="14"/>
      <c r="Q35" s="62"/>
      <c r="R35" s="14"/>
      <c r="S35" s="38"/>
      <c r="T35" s="109"/>
    </row>
    <row r="36" spans="1:20" ht="16.5" customHeight="1">
      <c r="A36" s="100"/>
      <c r="B36" s="35"/>
      <c r="C36" s="37"/>
      <c r="D36" s="35"/>
      <c r="E36" s="38"/>
      <c r="F36" s="14"/>
      <c r="G36" s="38"/>
      <c r="H36" s="14"/>
      <c r="I36" s="38"/>
      <c r="J36" s="14"/>
      <c r="K36" s="52"/>
      <c r="L36" s="14"/>
      <c r="M36" s="38"/>
      <c r="N36" s="14"/>
      <c r="O36" s="38"/>
      <c r="P36" s="14"/>
      <c r="Q36" s="14"/>
      <c r="R36" s="14"/>
      <c r="S36" s="38"/>
    </row>
    <row r="37" spans="1:20" ht="22.15" customHeight="1">
      <c r="A37" s="33" t="s">
        <v>174</v>
      </c>
      <c r="B37" s="33"/>
      <c r="C37" s="92"/>
      <c r="D37" s="33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</row>
    <row r="89" ht="24" customHeight="1"/>
    <row r="130" ht="13.5" customHeight="1"/>
  </sheetData>
  <mergeCells count="2">
    <mergeCell ref="E6:S6"/>
    <mergeCell ref="K8:O8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A6D0-37EB-4E84-9267-C1FE7D425F84}">
  <dimension ref="A1:Q141"/>
  <sheetViews>
    <sheetView tabSelected="1" zoomScaleNormal="100" zoomScaleSheetLayoutView="100" workbookViewId="0">
      <selection activeCell="E24" sqref="E24"/>
    </sheetView>
  </sheetViews>
  <sheetFormatPr defaultColWidth="9" defaultRowHeight="19.149999999999999" customHeight="1"/>
  <cols>
    <col min="1" max="1" width="1.42578125" style="42" customWidth="1"/>
    <col min="2" max="2" width="43.140625" style="9" customWidth="1"/>
    <col min="3" max="3" width="6.5703125" style="2" customWidth="1"/>
    <col min="4" max="4" width="0.85546875" style="2" customWidth="1"/>
    <col min="5" max="5" width="12.7109375" style="52" customWidth="1"/>
    <col min="6" max="6" width="0.85546875" style="2" customWidth="1"/>
    <col min="7" max="7" width="12.7109375" style="52" customWidth="1"/>
    <col min="8" max="8" width="0.85546875" style="2" customWidth="1"/>
    <col min="9" max="9" width="12.7109375" style="52" customWidth="1"/>
    <col min="10" max="10" width="0.85546875" style="2" customWidth="1"/>
    <col min="11" max="11" width="12.7109375" style="52" customWidth="1"/>
    <col min="12" max="12" width="9" style="2"/>
    <col min="13" max="13" width="9" style="2" customWidth="1"/>
    <col min="14" max="16384" width="9" style="2"/>
  </cols>
  <sheetData>
    <row r="1" spans="1:11" ht="16.5" customHeight="1">
      <c r="A1" s="1" t="str">
        <f>'BS 5-7 '!_Hlk191933593</f>
        <v>Moong Pattana International Public Company Limited</v>
      </c>
      <c r="B1" s="2"/>
      <c r="C1" s="3"/>
    </row>
    <row r="2" spans="1:11" ht="16.5" customHeight="1">
      <c r="A2" s="1" t="s">
        <v>91</v>
      </c>
      <c r="B2" s="2"/>
      <c r="C2" s="3"/>
    </row>
    <row r="3" spans="1:11" ht="16.5" customHeight="1">
      <c r="A3" s="54" t="s">
        <v>61</v>
      </c>
      <c r="B3" s="6"/>
      <c r="C3" s="7"/>
      <c r="D3" s="6"/>
      <c r="E3" s="55"/>
      <c r="F3" s="6"/>
      <c r="G3" s="55"/>
      <c r="H3" s="6"/>
      <c r="I3" s="55"/>
      <c r="J3" s="6"/>
      <c r="K3" s="55"/>
    </row>
    <row r="4" spans="1:11" ht="16.5" customHeight="1">
      <c r="A4" s="53"/>
      <c r="B4" s="2"/>
      <c r="C4" s="3"/>
    </row>
    <row r="5" spans="1:11" ht="16.5" customHeight="1">
      <c r="A5" s="9"/>
      <c r="B5" s="10"/>
    </row>
    <row r="6" spans="1:11" ht="16.5" customHeight="1">
      <c r="A6" s="9"/>
      <c r="B6" s="10"/>
      <c r="E6" s="126" t="s">
        <v>28</v>
      </c>
      <c r="F6" s="126"/>
      <c r="G6" s="126"/>
      <c r="I6" s="131" t="s">
        <v>5</v>
      </c>
      <c r="J6" s="131"/>
      <c r="K6" s="131"/>
    </row>
    <row r="7" spans="1:11" ht="16.5" customHeight="1">
      <c r="A7" s="9"/>
      <c r="B7" s="10"/>
      <c r="E7" s="127" t="s">
        <v>62</v>
      </c>
      <c r="F7" s="127"/>
      <c r="G7" s="127"/>
      <c r="H7" s="56"/>
      <c r="I7" s="130" t="s">
        <v>62</v>
      </c>
      <c r="J7" s="130"/>
      <c r="K7" s="130"/>
    </row>
    <row r="8" spans="1:11" ht="16.5" customHeight="1">
      <c r="A8" s="9"/>
      <c r="B8" s="10"/>
      <c r="C8" s="13"/>
      <c r="D8" s="14"/>
      <c r="E8" s="135" t="s">
        <v>7</v>
      </c>
      <c r="F8" s="136"/>
      <c r="G8" s="135" t="s">
        <v>8</v>
      </c>
      <c r="H8" s="136"/>
      <c r="I8" s="135" t="s">
        <v>7</v>
      </c>
      <c r="J8" s="136"/>
      <c r="K8" s="135" t="s">
        <v>8</v>
      </c>
    </row>
    <row r="9" spans="1:11" ht="16.5" customHeight="1">
      <c r="A9" s="9"/>
      <c r="B9" s="10"/>
      <c r="C9" s="97" t="s">
        <v>4</v>
      </c>
      <c r="D9" s="16"/>
      <c r="E9" s="137" t="s">
        <v>9</v>
      </c>
      <c r="F9" s="138"/>
      <c r="G9" s="137" t="s">
        <v>9</v>
      </c>
      <c r="H9" s="138"/>
      <c r="I9" s="137" t="s">
        <v>9</v>
      </c>
      <c r="J9" s="138"/>
      <c r="K9" s="137" t="s">
        <v>9</v>
      </c>
    </row>
    <row r="10" spans="1:11" s="9" customFormat="1" ht="16.5" customHeight="1">
      <c r="A10" s="18" t="s">
        <v>113</v>
      </c>
      <c r="E10" s="10"/>
      <c r="F10" s="10"/>
      <c r="G10" s="10"/>
      <c r="H10" s="10"/>
      <c r="I10" s="10"/>
      <c r="J10" s="10"/>
      <c r="K10" s="10"/>
    </row>
    <row r="11" spans="1:11" ht="16.5" customHeight="1">
      <c r="A11" s="9" t="s">
        <v>77</v>
      </c>
      <c r="B11" s="18"/>
      <c r="E11" s="110">
        <v>61763995</v>
      </c>
      <c r="F11" s="111"/>
      <c r="G11" s="52">
        <v>36646644</v>
      </c>
      <c r="I11" s="110">
        <v>204863578</v>
      </c>
      <c r="K11" s="52">
        <v>124349135</v>
      </c>
    </row>
    <row r="12" spans="1:11" ht="16.5" customHeight="1">
      <c r="A12" s="9" t="s">
        <v>114</v>
      </c>
      <c r="B12" s="18"/>
    </row>
    <row r="13" spans="1:11" ht="16.5" customHeight="1">
      <c r="A13" s="2"/>
      <c r="B13" s="9" t="s">
        <v>115</v>
      </c>
      <c r="C13" s="2">
        <v>24</v>
      </c>
      <c r="E13" s="110">
        <v>10700596</v>
      </c>
      <c r="G13" s="52">
        <v>11934356</v>
      </c>
      <c r="I13" s="52">
        <v>10700596</v>
      </c>
      <c r="K13" s="52">
        <v>11934356</v>
      </c>
    </row>
    <row r="14" spans="1:11" ht="16.5" customHeight="1">
      <c r="A14" s="2"/>
      <c r="B14" s="9" t="s">
        <v>116</v>
      </c>
      <c r="C14" s="2">
        <v>11</v>
      </c>
      <c r="E14" s="110">
        <v>426024</v>
      </c>
      <c r="G14" s="110">
        <v>-552429</v>
      </c>
      <c r="I14" s="110">
        <v>426024</v>
      </c>
      <c r="K14" s="110">
        <v>-552429</v>
      </c>
    </row>
    <row r="15" spans="1:11" ht="16.5" customHeight="1">
      <c r="A15" s="2"/>
      <c r="B15" s="9" t="s">
        <v>117</v>
      </c>
      <c r="E15" s="110">
        <v>447058</v>
      </c>
      <c r="G15" s="110">
        <v>706723</v>
      </c>
      <c r="I15" s="110">
        <v>447058</v>
      </c>
      <c r="K15" s="110">
        <v>706723</v>
      </c>
    </row>
    <row r="16" spans="1:11" ht="16.5" customHeight="1">
      <c r="A16" s="2"/>
      <c r="B16" s="9" t="s">
        <v>118</v>
      </c>
      <c r="C16" s="2">
        <v>13</v>
      </c>
      <c r="E16" s="110">
        <v>889883</v>
      </c>
      <c r="G16" s="110">
        <v>-452861</v>
      </c>
      <c r="I16" s="110">
        <v>889883</v>
      </c>
      <c r="J16" s="110"/>
      <c r="K16" s="110">
        <v>-452861</v>
      </c>
    </row>
    <row r="17" spans="1:17" ht="16.5" customHeight="1">
      <c r="A17" s="2"/>
      <c r="B17" s="112" t="s">
        <v>157</v>
      </c>
      <c r="E17" s="110">
        <v>9</v>
      </c>
      <c r="G17" s="110">
        <v>368</v>
      </c>
      <c r="I17" s="110">
        <v>9</v>
      </c>
      <c r="J17" s="110"/>
      <c r="K17" s="110">
        <v>368</v>
      </c>
    </row>
    <row r="18" spans="1:17" ht="16.5" customHeight="1">
      <c r="A18" s="2"/>
      <c r="B18" s="112" t="s">
        <v>156</v>
      </c>
      <c r="E18" s="110">
        <v>42819</v>
      </c>
      <c r="G18" s="110">
        <v>-10594</v>
      </c>
      <c r="I18" s="110">
        <v>42819</v>
      </c>
      <c r="J18" s="110"/>
      <c r="K18" s="110">
        <v>-10594</v>
      </c>
    </row>
    <row r="19" spans="1:17" ht="16.5" customHeight="1">
      <c r="A19" s="2"/>
      <c r="B19" s="112" t="s">
        <v>155</v>
      </c>
      <c r="E19" s="110">
        <v>-917818</v>
      </c>
      <c r="G19" s="110">
        <v>-915882</v>
      </c>
      <c r="I19" s="110">
        <v>-917818</v>
      </c>
      <c r="J19" s="110"/>
      <c r="K19" s="110">
        <v>-915882</v>
      </c>
      <c r="M19" s="133"/>
      <c r="N19" s="133"/>
      <c r="O19" s="133"/>
    </row>
    <row r="20" spans="1:17" ht="16.5" customHeight="1">
      <c r="A20" s="2"/>
      <c r="B20" s="112" t="s">
        <v>119</v>
      </c>
      <c r="E20" s="110">
        <v>1405019</v>
      </c>
      <c r="G20" s="110">
        <v>1880518</v>
      </c>
      <c r="I20" s="110">
        <v>1405019</v>
      </c>
      <c r="J20" s="110"/>
      <c r="K20" s="110">
        <v>1880518</v>
      </c>
      <c r="M20" s="113"/>
      <c r="N20" s="113"/>
      <c r="O20" s="113"/>
    </row>
    <row r="21" spans="1:17" ht="16.5" customHeight="1">
      <c r="A21" s="2"/>
      <c r="B21" s="112" t="s">
        <v>120</v>
      </c>
      <c r="E21" s="110" t="s">
        <v>167</v>
      </c>
      <c r="G21" s="110">
        <v>267481</v>
      </c>
      <c r="I21" s="110" t="s">
        <v>167</v>
      </c>
      <c r="J21" s="110"/>
      <c r="K21" s="110">
        <v>267481</v>
      </c>
      <c r="M21" s="113"/>
      <c r="N21" s="113"/>
      <c r="O21" s="113"/>
    </row>
    <row r="22" spans="1:17" ht="16.5" customHeight="1">
      <c r="A22" s="2"/>
      <c r="B22" s="112" t="s">
        <v>38</v>
      </c>
      <c r="C22" s="2">
        <v>21</v>
      </c>
      <c r="E22" s="110">
        <v>2733462</v>
      </c>
      <c r="G22" s="110">
        <v>1154745</v>
      </c>
      <c r="I22" s="110">
        <v>2733462</v>
      </c>
      <c r="J22" s="110"/>
      <c r="K22" s="110">
        <v>1154745</v>
      </c>
      <c r="M22" s="134"/>
      <c r="N22" s="134"/>
      <c r="O22" s="134"/>
      <c r="P22" s="134"/>
      <c r="Q22" s="134"/>
    </row>
    <row r="23" spans="1:17" ht="16.5" customHeight="1">
      <c r="A23" s="2"/>
      <c r="B23" s="112" t="s">
        <v>121</v>
      </c>
      <c r="C23" s="2">
        <v>14</v>
      </c>
      <c r="E23" s="110" t="s">
        <v>167</v>
      </c>
      <c r="G23" s="110" t="s">
        <v>167</v>
      </c>
      <c r="I23" s="110">
        <v>-188075200</v>
      </c>
      <c r="J23" s="110"/>
      <c r="K23" s="110">
        <v>-117547000</v>
      </c>
    </row>
    <row r="24" spans="1:17" ht="16.5" customHeight="1">
      <c r="A24" s="2"/>
      <c r="B24" s="112" t="s">
        <v>67</v>
      </c>
      <c r="E24" s="110"/>
      <c r="G24" s="110"/>
      <c r="I24" s="110"/>
      <c r="J24" s="110"/>
      <c r="K24" s="110"/>
      <c r="L24" s="3"/>
      <c r="M24" s="3"/>
    </row>
    <row r="25" spans="1:17" ht="16.5" customHeight="1">
      <c r="A25" s="2"/>
      <c r="B25" s="112" t="s">
        <v>122</v>
      </c>
      <c r="E25" s="110">
        <v>-2610000</v>
      </c>
      <c r="G25" s="110">
        <v>-1610000</v>
      </c>
      <c r="I25" s="110">
        <v>-2610000</v>
      </c>
      <c r="J25" s="110"/>
      <c r="K25" s="110">
        <v>-1610000</v>
      </c>
      <c r="L25" s="3"/>
      <c r="M25" s="3"/>
    </row>
    <row r="26" spans="1:17" ht="16.5" customHeight="1">
      <c r="A26" s="2"/>
      <c r="B26" s="112" t="s">
        <v>123</v>
      </c>
      <c r="C26" s="2">
        <v>14</v>
      </c>
      <c r="E26" s="110">
        <v>-44975617</v>
      </c>
      <c r="G26" s="110">
        <v>-29844509</v>
      </c>
      <c r="I26" s="110" t="s">
        <v>167</v>
      </c>
      <c r="J26" s="110"/>
      <c r="K26" s="110" t="s">
        <v>167</v>
      </c>
    </row>
    <row r="27" spans="1:17" ht="16.5" customHeight="1">
      <c r="A27" s="2"/>
      <c r="B27" s="9" t="s">
        <v>124</v>
      </c>
      <c r="C27" s="2">
        <v>25</v>
      </c>
      <c r="E27" s="110">
        <v>-4297477</v>
      </c>
      <c r="G27" s="52">
        <v>-1739568</v>
      </c>
      <c r="I27" s="110">
        <v>-4297477</v>
      </c>
      <c r="J27" s="110"/>
      <c r="K27" s="110">
        <v>-1739568</v>
      </c>
    </row>
    <row r="28" spans="1:17" ht="16.5" customHeight="1">
      <c r="A28" s="2"/>
      <c r="B28" s="9" t="s">
        <v>76</v>
      </c>
      <c r="E28" s="55">
        <v>1604497</v>
      </c>
      <c r="G28" s="55">
        <v>1321103</v>
      </c>
      <c r="I28" s="114">
        <v>1604497</v>
      </c>
      <c r="J28" s="110"/>
      <c r="K28" s="114">
        <v>1321103</v>
      </c>
    </row>
    <row r="29" spans="1:17" ht="16.5" customHeight="1">
      <c r="A29" s="2"/>
    </row>
    <row r="30" spans="1:17" ht="16.5" customHeight="1">
      <c r="A30" s="2"/>
      <c r="E30" s="23">
        <f>SUM(E11:E28)</f>
        <v>27212450</v>
      </c>
      <c r="G30" s="23">
        <f>SUM(G11:G28)</f>
        <v>18786095</v>
      </c>
      <c r="I30" s="23">
        <f>SUM(I11:I28)</f>
        <v>27212450</v>
      </c>
      <c r="K30" s="23">
        <f>SUM(K11:K28)</f>
        <v>18786095</v>
      </c>
    </row>
    <row r="31" spans="1:17" ht="16.5" customHeight="1">
      <c r="A31" s="18" t="s">
        <v>125</v>
      </c>
      <c r="B31" s="18"/>
    </row>
    <row r="32" spans="1:17" ht="16.5" customHeight="1">
      <c r="A32" s="2"/>
      <c r="B32" s="9" t="s">
        <v>126</v>
      </c>
      <c r="E32" s="76">
        <v>-5375256</v>
      </c>
      <c r="G32" s="52">
        <v>10037573</v>
      </c>
      <c r="I32" s="110">
        <v>-5375256</v>
      </c>
      <c r="K32" s="110">
        <v>10037573</v>
      </c>
    </row>
    <row r="33" spans="1:13" ht="16.5" customHeight="1">
      <c r="A33" s="2"/>
      <c r="B33" s="9" t="s">
        <v>127</v>
      </c>
      <c r="E33" s="110">
        <v>-22876567</v>
      </c>
      <c r="G33" s="110">
        <v>-12936322</v>
      </c>
      <c r="I33" s="110">
        <v>-22876567</v>
      </c>
      <c r="K33" s="110">
        <v>-12936322</v>
      </c>
    </row>
    <row r="34" spans="1:13" ht="16.5" customHeight="1">
      <c r="A34" s="2"/>
      <c r="B34" s="9" t="s">
        <v>15</v>
      </c>
      <c r="E34" s="110">
        <v>2815927</v>
      </c>
      <c r="G34" s="110">
        <v>-4170484</v>
      </c>
      <c r="I34" s="110">
        <v>2815927</v>
      </c>
      <c r="K34" s="110">
        <v>-4170484</v>
      </c>
    </row>
    <row r="35" spans="1:13" ht="16.5" customHeight="1">
      <c r="A35" s="2"/>
      <c r="B35" s="9" t="s">
        <v>128</v>
      </c>
      <c r="E35" s="110">
        <v>-200000</v>
      </c>
      <c r="G35" s="110">
        <v>114112</v>
      </c>
      <c r="I35" s="110">
        <v>-200000</v>
      </c>
      <c r="K35" s="110">
        <v>114112</v>
      </c>
      <c r="M35" s="3"/>
    </row>
    <row r="36" spans="1:13" ht="16.5" customHeight="1">
      <c r="A36" s="2"/>
      <c r="B36" s="9" t="s">
        <v>31</v>
      </c>
      <c r="E36" s="110">
        <v>22404352</v>
      </c>
      <c r="G36" s="110">
        <v>-18422247</v>
      </c>
      <c r="I36" s="110">
        <v>22404352</v>
      </c>
      <c r="K36" s="110">
        <v>-18422247</v>
      </c>
    </row>
    <row r="37" spans="1:13" ht="16.5" customHeight="1">
      <c r="A37" s="2"/>
      <c r="B37" s="9" t="s">
        <v>32</v>
      </c>
      <c r="E37" s="110">
        <v>267155</v>
      </c>
      <c r="G37" s="110">
        <v>-414552</v>
      </c>
      <c r="I37" s="110">
        <v>267155</v>
      </c>
      <c r="K37" s="110">
        <v>-414552</v>
      </c>
    </row>
    <row r="38" spans="1:13" ht="16.5" customHeight="1">
      <c r="A38" s="2"/>
      <c r="B38" s="9" t="s">
        <v>129</v>
      </c>
      <c r="E38" s="110" t="s">
        <v>167</v>
      </c>
      <c r="G38" s="110">
        <v>-1365574</v>
      </c>
      <c r="I38" s="110" t="s">
        <v>167</v>
      </c>
      <c r="K38" s="110">
        <v>-1365574</v>
      </c>
    </row>
    <row r="39" spans="1:13" ht="16.5" customHeight="1">
      <c r="A39" s="2"/>
      <c r="B39" s="9" t="s">
        <v>38</v>
      </c>
      <c r="E39" s="114">
        <v>-1787165</v>
      </c>
      <c r="G39" s="114">
        <v>-251496</v>
      </c>
      <c r="I39" s="114">
        <v>-1787165</v>
      </c>
      <c r="K39" s="114">
        <v>-251496</v>
      </c>
    </row>
    <row r="40" spans="1:13" s="9" customFormat="1" ht="16.5" customHeight="1">
      <c r="E40" s="10"/>
      <c r="F40" s="10"/>
      <c r="G40" s="10"/>
      <c r="H40" s="10"/>
      <c r="I40" s="10"/>
      <c r="J40" s="10"/>
      <c r="K40" s="10"/>
    </row>
    <row r="41" spans="1:13" ht="16.5" customHeight="1">
      <c r="A41" s="18" t="s">
        <v>113</v>
      </c>
    </row>
    <row r="42" spans="1:13" ht="16.5" customHeight="1">
      <c r="A42" s="18"/>
      <c r="B42" s="9" t="s">
        <v>130</v>
      </c>
      <c r="E42" s="23">
        <f>SUM(E30:E39)</f>
        <v>22460896</v>
      </c>
      <c r="G42" s="23">
        <v>-8622895</v>
      </c>
      <c r="I42" s="23">
        <f>SUM(I30:I39)</f>
        <v>22460896</v>
      </c>
      <c r="K42" s="23">
        <v>-8622895</v>
      </c>
    </row>
    <row r="43" spans="1:13" ht="16.5" customHeight="1">
      <c r="A43" s="18"/>
      <c r="B43" s="9" t="s">
        <v>131</v>
      </c>
      <c r="E43" s="23">
        <v>4168613</v>
      </c>
      <c r="G43" s="110">
        <v>1739568</v>
      </c>
      <c r="H43" s="110"/>
      <c r="I43" s="23">
        <v>4168613</v>
      </c>
      <c r="K43" s="110">
        <v>1739568</v>
      </c>
    </row>
    <row r="44" spans="1:13" ht="16.5" customHeight="1">
      <c r="A44" s="18"/>
      <c r="B44" s="9" t="s">
        <v>132</v>
      </c>
      <c r="E44" s="23">
        <v>-1604497</v>
      </c>
      <c r="F44" s="52"/>
      <c r="G44" s="23">
        <v>-1321103</v>
      </c>
      <c r="H44" s="23"/>
      <c r="I44" s="110">
        <v>-1604497</v>
      </c>
      <c r="J44" s="52"/>
      <c r="K44" s="23">
        <v>-1321103</v>
      </c>
    </row>
    <row r="45" spans="1:13" ht="16.5" customHeight="1">
      <c r="A45" s="18"/>
      <c r="B45" s="3" t="s">
        <v>133</v>
      </c>
      <c r="E45" s="66">
        <v>-2628628</v>
      </c>
      <c r="F45" s="52"/>
      <c r="G45" s="66">
        <v>-2570012</v>
      </c>
      <c r="H45" s="52"/>
      <c r="I45" s="114">
        <v>-2628628</v>
      </c>
      <c r="J45" s="52"/>
      <c r="K45" s="114">
        <v>-2570012</v>
      </c>
    </row>
    <row r="46" spans="1:13" s="9" customFormat="1" ht="16.5" customHeight="1">
      <c r="E46" s="10"/>
      <c r="F46" s="10"/>
      <c r="G46" s="10"/>
      <c r="H46" s="10"/>
      <c r="I46" s="10"/>
      <c r="J46" s="10"/>
      <c r="K46" s="10"/>
    </row>
    <row r="47" spans="1:13" ht="16.5" customHeight="1">
      <c r="A47" s="18" t="s">
        <v>134</v>
      </c>
      <c r="B47" s="18"/>
      <c r="E47" s="29">
        <f>SUM(E42:E46)</f>
        <v>22396384</v>
      </c>
      <c r="G47" s="29">
        <f>SUM(G42:G45)</f>
        <v>-10774442</v>
      </c>
      <c r="I47" s="29">
        <f>SUM(I42:I45)</f>
        <v>22396384</v>
      </c>
      <c r="K47" s="29">
        <f>SUM(K42:K45)</f>
        <v>-10774442</v>
      </c>
    </row>
    <row r="48" spans="1:13" ht="16.5" customHeight="1">
      <c r="A48" s="18"/>
    </row>
    <row r="49" spans="1:11" ht="16.5" customHeight="1">
      <c r="A49" s="18"/>
    </row>
    <row r="50" spans="1:11" ht="16.5" customHeight="1">
      <c r="A50" s="18"/>
    </row>
    <row r="51" spans="1:11" ht="16.5" customHeight="1">
      <c r="A51" s="18"/>
    </row>
    <row r="52" spans="1:11" ht="16.5" customHeight="1">
      <c r="A52" s="18"/>
    </row>
    <row r="53" spans="1:11" ht="16.5" customHeight="1">
      <c r="A53" s="18"/>
    </row>
    <row r="54" spans="1:11" ht="16.5" customHeight="1">
      <c r="A54" s="18"/>
    </row>
    <row r="55" spans="1:11" ht="19.5" customHeight="1">
      <c r="A55" s="18"/>
    </row>
    <row r="56" spans="1:11" ht="22.15" customHeight="1">
      <c r="A56" s="33" t="s">
        <v>174</v>
      </c>
      <c r="B56" s="33"/>
      <c r="C56" s="6"/>
      <c r="D56" s="6"/>
      <c r="E56" s="55"/>
      <c r="F56" s="6"/>
      <c r="G56" s="55"/>
      <c r="H56" s="6"/>
      <c r="I56" s="55"/>
      <c r="J56" s="6"/>
      <c r="K56" s="55"/>
    </row>
    <row r="57" spans="1:11" ht="16.5" customHeight="1">
      <c r="A57" s="1" t="str">
        <f>A1</f>
        <v>Moong Pattana International Public Company Limited</v>
      </c>
      <c r="B57" s="2"/>
      <c r="C57" s="3"/>
    </row>
    <row r="58" spans="1:11" ht="16.5" customHeight="1">
      <c r="A58" s="1" t="s">
        <v>165</v>
      </c>
      <c r="B58" s="2"/>
      <c r="C58" s="3"/>
    </row>
    <row r="59" spans="1:11" ht="16.5" customHeight="1">
      <c r="A59" s="5" t="str">
        <f>A3:B3</f>
        <v>For the year ended 31 December 2025</v>
      </c>
      <c r="B59" s="6"/>
      <c r="C59" s="7"/>
      <c r="D59" s="6"/>
      <c r="E59" s="55"/>
      <c r="F59" s="6"/>
      <c r="G59" s="55"/>
      <c r="H59" s="6"/>
      <c r="I59" s="55"/>
      <c r="J59" s="6"/>
      <c r="K59" s="55"/>
    </row>
    <row r="60" spans="1:11" ht="16.5" customHeight="1">
      <c r="A60" s="1"/>
      <c r="B60" s="2"/>
      <c r="C60" s="3"/>
    </row>
    <row r="61" spans="1:11" ht="16.5" customHeight="1">
      <c r="A61" s="9"/>
      <c r="B61" s="10"/>
    </row>
    <row r="62" spans="1:11" ht="16.5" customHeight="1">
      <c r="A62" s="9"/>
      <c r="B62" s="10"/>
      <c r="E62" s="126" t="s">
        <v>28</v>
      </c>
      <c r="F62" s="126"/>
      <c r="G62" s="126"/>
      <c r="I62" s="131" t="s">
        <v>5</v>
      </c>
      <c r="J62" s="131"/>
      <c r="K62" s="131"/>
    </row>
    <row r="63" spans="1:11" ht="16.5" customHeight="1">
      <c r="A63" s="9"/>
      <c r="B63" s="10"/>
      <c r="E63" s="127" t="s">
        <v>62</v>
      </c>
      <c r="F63" s="127"/>
      <c r="G63" s="127"/>
      <c r="H63" s="56"/>
      <c r="I63" s="130" t="s">
        <v>62</v>
      </c>
      <c r="J63" s="130"/>
      <c r="K63" s="130"/>
    </row>
    <row r="64" spans="1:11" ht="16.5" customHeight="1">
      <c r="A64" s="9"/>
      <c r="B64" s="10"/>
      <c r="C64" s="13"/>
      <c r="D64" s="14"/>
      <c r="E64" s="135" t="s">
        <v>7</v>
      </c>
      <c r="F64" s="136"/>
      <c r="G64" s="135" t="s">
        <v>8</v>
      </c>
      <c r="H64" s="136"/>
      <c r="I64" s="135" t="s">
        <v>7</v>
      </c>
      <c r="J64" s="136"/>
      <c r="K64" s="135" t="s">
        <v>8</v>
      </c>
    </row>
    <row r="65" spans="1:17" ht="16.5" customHeight="1">
      <c r="A65" s="9"/>
      <c r="B65" s="10"/>
      <c r="C65" s="97" t="s">
        <v>4</v>
      </c>
      <c r="D65" s="16"/>
      <c r="E65" s="137" t="s">
        <v>9</v>
      </c>
      <c r="F65" s="138"/>
      <c r="G65" s="137" t="s">
        <v>9</v>
      </c>
      <c r="H65" s="138"/>
      <c r="I65" s="137" t="s">
        <v>9</v>
      </c>
      <c r="J65" s="138"/>
      <c r="K65" s="137" t="s">
        <v>9</v>
      </c>
    </row>
    <row r="66" spans="1:17" ht="16.5" customHeight="1">
      <c r="A66" s="9"/>
      <c r="B66" s="10"/>
      <c r="C66" s="13"/>
      <c r="D66" s="16"/>
      <c r="E66" s="16"/>
      <c r="F66" s="16"/>
      <c r="G66" s="16"/>
      <c r="H66" s="16"/>
      <c r="I66" s="16"/>
      <c r="J66" s="16"/>
      <c r="K66" s="16"/>
    </row>
    <row r="67" spans="1:17" ht="16.5" customHeight="1">
      <c r="A67" s="18" t="s">
        <v>135</v>
      </c>
      <c r="B67" s="3"/>
    </row>
    <row r="68" spans="1:17" ht="16.5" customHeight="1">
      <c r="A68" s="2"/>
      <c r="B68" s="9" t="s">
        <v>121</v>
      </c>
      <c r="E68" s="110">
        <v>188075200</v>
      </c>
      <c r="G68" s="110">
        <v>117547000</v>
      </c>
      <c r="I68" s="110">
        <v>188075200</v>
      </c>
      <c r="K68" s="110">
        <v>117547000</v>
      </c>
    </row>
    <row r="69" spans="1:17" ht="16.5" customHeight="1">
      <c r="A69" s="2"/>
      <c r="B69" s="115" t="s">
        <v>67</v>
      </c>
      <c r="E69" s="110"/>
      <c r="G69" s="110"/>
      <c r="I69" s="110"/>
    </row>
    <row r="70" spans="1:17" ht="16.5" customHeight="1">
      <c r="A70" s="2"/>
      <c r="B70" s="115" t="s">
        <v>122</v>
      </c>
      <c r="E70" s="110">
        <v>2610000</v>
      </c>
      <c r="G70" s="110">
        <v>1610000</v>
      </c>
      <c r="I70" s="110">
        <v>2610000</v>
      </c>
      <c r="K70" s="52">
        <v>1610000</v>
      </c>
    </row>
    <row r="71" spans="1:17" ht="16.5" customHeight="1">
      <c r="A71" s="2"/>
      <c r="B71" s="115" t="s">
        <v>166</v>
      </c>
      <c r="E71" s="110">
        <v>-85050025</v>
      </c>
      <c r="G71" s="110" t="s">
        <v>167</v>
      </c>
      <c r="I71" s="110">
        <v>-85050025</v>
      </c>
      <c r="K71" s="110" t="s">
        <v>167</v>
      </c>
    </row>
    <row r="72" spans="1:17" ht="16.5" customHeight="1">
      <c r="A72" s="2"/>
      <c r="B72" s="115" t="s">
        <v>136</v>
      </c>
      <c r="E72" s="110">
        <v>917823</v>
      </c>
      <c r="G72" s="110">
        <v>915888</v>
      </c>
      <c r="I72" s="110">
        <v>917823</v>
      </c>
      <c r="K72" s="52">
        <v>915888</v>
      </c>
    </row>
    <row r="73" spans="1:17" ht="16.5" customHeight="1">
      <c r="A73" s="2"/>
      <c r="B73" s="115" t="s">
        <v>137</v>
      </c>
      <c r="E73" s="110">
        <v>-239937</v>
      </c>
      <c r="G73" s="110">
        <v>-245826</v>
      </c>
      <c r="I73" s="110">
        <v>-239937</v>
      </c>
      <c r="K73" s="110">
        <v>-245826</v>
      </c>
    </row>
    <row r="74" spans="1:17" ht="16.5" customHeight="1">
      <c r="A74" s="2"/>
      <c r="B74" s="115" t="s">
        <v>138</v>
      </c>
      <c r="E74" s="114">
        <v>-798000</v>
      </c>
      <c r="G74" s="114">
        <v>-477658</v>
      </c>
      <c r="I74" s="114">
        <v>-798000</v>
      </c>
      <c r="K74" s="114">
        <v>-477658</v>
      </c>
      <c r="M74" s="3"/>
    </row>
    <row r="75" spans="1:17" ht="16.5" customHeight="1">
      <c r="A75" s="18"/>
      <c r="B75" s="2"/>
      <c r="E75" s="2"/>
      <c r="G75" s="2"/>
      <c r="I75" s="2"/>
      <c r="K75" s="2"/>
    </row>
    <row r="76" spans="1:17" ht="16.5" customHeight="1">
      <c r="A76" s="18" t="s">
        <v>139</v>
      </c>
      <c r="B76" s="3"/>
      <c r="E76" s="29">
        <f>SUM(E68:E74)</f>
        <v>105515061</v>
      </c>
      <c r="G76" s="29">
        <f>SUM(G68:G74)</f>
        <v>119349404</v>
      </c>
      <c r="I76" s="29">
        <f>SUM(I68:I74)</f>
        <v>105515061</v>
      </c>
      <c r="K76" s="29">
        <f>SUM(K68:K74)</f>
        <v>119349404</v>
      </c>
    </row>
    <row r="77" spans="1:17" ht="16.5" customHeight="1">
      <c r="A77" s="18"/>
      <c r="B77" s="3"/>
    </row>
    <row r="78" spans="1:17" ht="16.5" customHeight="1">
      <c r="A78" s="18" t="s">
        <v>140</v>
      </c>
      <c r="B78" s="2"/>
    </row>
    <row r="79" spans="1:17" ht="16.5" customHeight="1">
      <c r="A79" s="9"/>
      <c r="B79" s="9" t="s">
        <v>141</v>
      </c>
      <c r="E79" s="110">
        <v>-7534215</v>
      </c>
      <c r="F79" s="52"/>
      <c r="G79" s="110">
        <v>-7261522</v>
      </c>
      <c r="H79" s="52"/>
      <c r="I79" s="110">
        <v>-7534215</v>
      </c>
      <c r="J79" s="52"/>
      <c r="K79" s="110">
        <v>-7261522</v>
      </c>
      <c r="Q79" s="12"/>
    </row>
    <row r="80" spans="1:17" ht="16.5" customHeight="1">
      <c r="A80" s="9"/>
      <c r="B80" s="9" t="s">
        <v>142</v>
      </c>
      <c r="C80" s="2">
        <v>22</v>
      </c>
      <c r="E80" s="110">
        <v>-1009929</v>
      </c>
      <c r="F80" s="52"/>
      <c r="G80" s="110">
        <v>-15619602</v>
      </c>
      <c r="H80" s="52"/>
      <c r="I80" s="110">
        <v>-1009929</v>
      </c>
      <c r="J80" s="52"/>
      <c r="K80" s="110">
        <v>-15619602</v>
      </c>
      <c r="M80" s="3"/>
    </row>
    <row r="81" spans="1:13" ht="16.5" customHeight="1">
      <c r="A81" s="9"/>
      <c r="B81" s="9" t="s">
        <v>143</v>
      </c>
      <c r="C81" s="2">
        <v>28</v>
      </c>
      <c r="E81" s="114">
        <v>-64644103</v>
      </c>
      <c r="F81" s="52"/>
      <c r="G81" s="114">
        <v>-60740148</v>
      </c>
      <c r="H81" s="52"/>
      <c r="I81" s="114">
        <v>-64644103</v>
      </c>
      <c r="J81" s="52"/>
      <c r="K81" s="114">
        <v>-60740148</v>
      </c>
      <c r="M81" s="3"/>
    </row>
    <row r="82" spans="1:13" ht="16.5" customHeight="1">
      <c r="A82" s="9"/>
      <c r="B82" s="116"/>
      <c r="C82" s="117"/>
    </row>
    <row r="83" spans="1:13" ht="16.5" customHeight="1">
      <c r="A83" s="18" t="s">
        <v>144</v>
      </c>
      <c r="B83" s="2"/>
      <c r="C83" s="117"/>
      <c r="E83" s="29">
        <f>SUM(E79:E82)</f>
        <v>-73188247</v>
      </c>
      <c r="G83" s="29">
        <f>SUM(G79:G82)</f>
        <v>-83621272</v>
      </c>
      <c r="I83" s="29">
        <f>SUM(I79:I82)</f>
        <v>-73188247</v>
      </c>
      <c r="K83" s="29">
        <f>SUM(K79:K82)</f>
        <v>-83621272</v>
      </c>
    </row>
    <row r="84" spans="1:13" ht="16.5" customHeight="1">
      <c r="A84" s="18"/>
      <c r="B84" s="2"/>
      <c r="C84" s="117"/>
    </row>
    <row r="85" spans="1:13" ht="16.5" customHeight="1">
      <c r="A85" s="18" t="s">
        <v>145</v>
      </c>
      <c r="B85" s="2"/>
      <c r="C85" s="117"/>
      <c r="E85" s="110">
        <f>SUM(E83,E76,E47)</f>
        <v>54723198</v>
      </c>
      <c r="G85" s="110">
        <v>24953690</v>
      </c>
      <c r="I85" s="110">
        <f>SUM(I83,I76,I47)</f>
        <v>54723198</v>
      </c>
      <c r="K85" s="110">
        <v>24953690</v>
      </c>
    </row>
    <row r="86" spans="1:13" ht="16.5" customHeight="1">
      <c r="A86" s="9" t="s">
        <v>146</v>
      </c>
      <c r="B86" s="2"/>
      <c r="E86" s="66">
        <v>204399765</v>
      </c>
      <c r="F86" s="52"/>
      <c r="G86" s="66">
        <v>179446075</v>
      </c>
      <c r="H86" s="52"/>
      <c r="I86" s="66">
        <v>204399765</v>
      </c>
      <c r="J86" s="52"/>
      <c r="K86" s="66">
        <v>179446075</v>
      </c>
    </row>
    <row r="87" spans="1:13" ht="16.5" customHeight="1">
      <c r="A87" s="18"/>
      <c r="B87" s="2"/>
    </row>
    <row r="88" spans="1:13" ht="16.5" customHeight="1" thickBot="1">
      <c r="A88" s="18" t="s">
        <v>147</v>
      </c>
      <c r="B88" s="3"/>
      <c r="C88" s="2">
        <v>10</v>
      </c>
      <c r="E88" s="30">
        <f>SUM(E84:E86)</f>
        <v>259122963</v>
      </c>
      <c r="F88" s="52"/>
      <c r="G88" s="30">
        <f>SUM(G84:G86)</f>
        <v>204399765</v>
      </c>
      <c r="H88" s="52"/>
      <c r="I88" s="30">
        <f>SUM(I84:I86)</f>
        <v>259122963</v>
      </c>
      <c r="J88" s="52"/>
      <c r="K88" s="30">
        <f>SUM(K84:K86)</f>
        <v>204399765</v>
      </c>
    </row>
    <row r="89" spans="1:13" ht="16.5" customHeight="1" thickTop="1">
      <c r="A89" s="2"/>
      <c r="B89" s="116"/>
      <c r="E89" s="118"/>
      <c r="F89" s="119"/>
      <c r="G89" s="118"/>
      <c r="H89" s="119"/>
      <c r="I89" s="118"/>
      <c r="K89" s="118"/>
    </row>
    <row r="90" spans="1:13" ht="16.5" customHeight="1">
      <c r="A90" s="2"/>
      <c r="B90" s="116"/>
      <c r="E90" s="118"/>
      <c r="F90" s="119"/>
      <c r="G90" s="118"/>
      <c r="H90" s="119"/>
      <c r="I90" s="118"/>
      <c r="K90" s="118"/>
    </row>
    <row r="91" spans="1:13" ht="16.5" customHeight="1">
      <c r="A91" s="1" t="s">
        <v>148</v>
      </c>
      <c r="B91" s="116"/>
      <c r="E91" s="118"/>
      <c r="F91" s="119"/>
      <c r="G91" s="118"/>
      <c r="H91" s="119"/>
      <c r="I91" s="118"/>
      <c r="K91" s="118"/>
    </row>
    <row r="92" spans="1:13" ht="16.5" customHeight="1">
      <c r="A92" s="2"/>
      <c r="B92" s="116" t="s">
        <v>149</v>
      </c>
      <c r="C92" s="2">
        <v>17</v>
      </c>
      <c r="E92" s="118">
        <v>8019499</v>
      </c>
      <c r="F92" s="119"/>
      <c r="G92" s="118">
        <v>9663412</v>
      </c>
      <c r="H92" s="119"/>
      <c r="I92" s="118">
        <v>8019499</v>
      </c>
      <c r="K92" s="118">
        <v>9663412</v>
      </c>
    </row>
    <row r="93" spans="1:13" ht="16.5" customHeight="1">
      <c r="A93" s="2"/>
      <c r="B93" s="31" t="s">
        <v>150</v>
      </c>
      <c r="E93" s="118">
        <v>104000</v>
      </c>
      <c r="F93" s="119"/>
      <c r="G93" s="118" t="s">
        <v>168</v>
      </c>
      <c r="H93" s="119"/>
      <c r="I93" s="118">
        <v>104000</v>
      </c>
      <c r="K93" s="118" t="s">
        <v>169</v>
      </c>
    </row>
    <row r="94" spans="1:13" ht="16.5" customHeight="1">
      <c r="A94" s="2"/>
      <c r="B94" s="116"/>
      <c r="E94" s="118"/>
      <c r="F94" s="119"/>
      <c r="G94" s="118"/>
      <c r="H94" s="119"/>
      <c r="I94" s="118"/>
      <c r="K94" s="118"/>
    </row>
    <row r="95" spans="1:13" ht="16.5" customHeight="1">
      <c r="A95" s="2"/>
      <c r="B95" s="116"/>
      <c r="E95" s="118"/>
      <c r="F95" s="119"/>
      <c r="G95" s="118"/>
      <c r="H95" s="119"/>
      <c r="I95" s="118"/>
      <c r="K95" s="118"/>
    </row>
    <row r="96" spans="1:13" ht="16.5" customHeight="1">
      <c r="A96" s="2"/>
      <c r="B96" s="116"/>
      <c r="E96" s="118"/>
      <c r="F96" s="119"/>
      <c r="G96" s="118"/>
      <c r="H96" s="119"/>
      <c r="I96" s="118"/>
      <c r="K96" s="118"/>
    </row>
    <row r="97" spans="1:11" ht="16.5" customHeight="1">
      <c r="A97" s="2"/>
      <c r="B97" s="116"/>
      <c r="E97" s="118"/>
      <c r="F97" s="119"/>
      <c r="G97" s="118"/>
      <c r="H97" s="119"/>
      <c r="I97" s="118"/>
      <c r="K97" s="118"/>
    </row>
    <row r="98" spans="1:11" ht="16.5" customHeight="1">
      <c r="A98" s="2"/>
      <c r="B98" s="116"/>
      <c r="E98" s="118"/>
      <c r="F98" s="119"/>
      <c r="G98" s="118"/>
      <c r="H98" s="119"/>
      <c r="I98" s="118"/>
      <c r="K98" s="118"/>
    </row>
    <row r="99" spans="1:11" ht="16.5" customHeight="1">
      <c r="A99" s="2"/>
      <c r="B99" s="116"/>
      <c r="E99" s="118"/>
      <c r="F99" s="119"/>
      <c r="G99" s="118"/>
      <c r="H99" s="119"/>
      <c r="I99" s="118"/>
      <c r="K99" s="118"/>
    </row>
    <row r="100" spans="1:11" ht="16.5" customHeight="1">
      <c r="A100" s="2"/>
      <c r="B100" s="116"/>
      <c r="E100" s="118"/>
      <c r="F100" s="119"/>
      <c r="G100" s="118"/>
      <c r="H100" s="119"/>
      <c r="I100" s="118"/>
      <c r="K100" s="118"/>
    </row>
    <row r="101" spans="1:11" ht="16.5" customHeight="1">
      <c r="A101" s="2"/>
      <c r="B101" s="116"/>
      <c r="E101" s="118"/>
      <c r="F101" s="119"/>
      <c r="G101" s="118"/>
      <c r="H101" s="119"/>
      <c r="I101" s="118"/>
      <c r="K101" s="118"/>
    </row>
    <row r="102" spans="1:11" ht="16.5" customHeight="1">
      <c r="A102" s="2"/>
      <c r="B102" s="116"/>
      <c r="E102" s="118"/>
      <c r="F102" s="119"/>
      <c r="G102" s="118"/>
      <c r="H102" s="119"/>
      <c r="I102" s="118"/>
      <c r="K102" s="118"/>
    </row>
    <row r="103" spans="1:11" ht="16.5" customHeight="1">
      <c r="A103" s="2"/>
      <c r="B103" s="116"/>
      <c r="E103" s="118"/>
      <c r="F103" s="119"/>
      <c r="G103" s="118"/>
      <c r="H103" s="119"/>
      <c r="I103" s="118"/>
      <c r="K103" s="118"/>
    </row>
    <row r="104" spans="1:11" ht="16.5" customHeight="1">
      <c r="A104" s="2"/>
      <c r="B104" s="116"/>
      <c r="E104" s="118"/>
      <c r="F104" s="119"/>
      <c r="G104" s="118"/>
      <c r="H104" s="119"/>
      <c r="I104" s="118"/>
      <c r="K104" s="118"/>
    </row>
    <row r="105" spans="1:11" ht="16.5" customHeight="1">
      <c r="A105" s="2"/>
      <c r="B105" s="116"/>
      <c r="E105" s="118"/>
      <c r="F105" s="119"/>
      <c r="G105" s="118"/>
      <c r="H105" s="119"/>
      <c r="I105" s="118"/>
      <c r="K105" s="118"/>
    </row>
    <row r="106" spans="1:11" ht="16.5" customHeight="1">
      <c r="A106" s="2"/>
      <c r="B106" s="116"/>
      <c r="E106" s="118"/>
      <c r="F106" s="119"/>
      <c r="G106" s="118"/>
      <c r="H106" s="119"/>
      <c r="I106" s="118"/>
      <c r="K106" s="118"/>
    </row>
    <row r="107" spans="1:11" ht="16.5" customHeight="1">
      <c r="A107" s="2"/>
      <c r="B107" s="116"/>
      <c r="E107" s="118"/>
      <c r="F107" s="119"/>
      <c r="G107" s="118"/>
      <c r="H107" s="119"/>
      <c r="I107" s="118"/>
      <c r="K107" s="118"/>
    </row>
    <row r="108" spans="1:11" ht="16.5" customHeight="1">
      <c r="A108" s="2"/>
      <c r="B108" s="116"/>
      <c r="E108" s="118"/>
      <c r="F108" s="119"/>
      <c r="G108" s="118"/>
      <c r="H108" s="119"/>
      <c r="I108" s="118"/>
      <c r="K108" s="118"/>
    </row>
    <row r="109" spans="1:11" ht="16.5" customHeight="1">
      <c r="A109" s="2"/>
      <c r="B109" s="116"/>
      <c r="E109" s="118"/>
      <c r="F109" s="119"/>
      <c r="G109" s="118"/>
      <c r="H109" s="119"/>
      <c r="I109" s="118"/>
      <c r="K109" s="118"/>
    </row>
    <row r="110" spans="1:11" ht="16.5" customHeight="1">
      <c r="A110" s="2"/>
      <c r="B110" s="116"/>
      <c r="E110" s="118"/>
      <c r="F110" s="119"/>
      <c r="G110" s="118"/>
      <c r="H110" s="119"/>
      <c r="I110" s="118"/>
      <c r="K110" s="118"/>
    </row>
    <row r="111" spans="1:11" ht="18.75" customHeight="1">
      <c r="A111" s="2"/>
      <c r="B111" s="116"/>
      <c r="E111" s="118"/>
      <c r="F111" s="119"/>
      <c r="G111" s="118"/>
      <c r="H111" s="119"/>
      <c r="I111" s="118"/>
      <c r="K111" s="118"/>
    </row>
    <row r="112" spans="1:11" ht="22.15" customHeight="1">
      <c r="A112" s="33" t="str">
        <f>+A56</f>
        <v>The accompanying notes are an integral part of these equity method and separate financial statements.</v>
      </c>
      <c r="B112" s="6"/>
      <c r="C112" s="120"/>
      <c r="D112" s="6"/>
      <c r="E112" s="55"/>
      <c r="F112" s="6"/>
      <c r="G112" s="55"/>
      <c r="H112" s="6"/>
      <c r="I112" s="55"/>
      <c r="J112" s="6"/>
      <c r="K112" s="55"/>
    </row>
    <row r="141" ht="13.5" customHeight="1"/>
  </sheetData>
  <mergeCells count="10">
    <mergeCell ref="M19:O19"/>
    <mergeCell ref="M22:Q22"/>
    <mergeCell ref="E62:G62"/>
    <mergeCell ref="E63:G63"/>
    <mergeCell ref="I63:K63"/>
    <mergeCell ref="E6:G6"/>
    <mergeCell ref="E7:G7"/>
    <mergeCell ref="I7:K7"/>
    <mergeCell ref="I6:K6"/>
    <mergeCell ref="I62:K62"/>
  </mergeCells>
  <pageMargins left="0.8" right="0.5" top="0.5" bottom="0.6" header="0.49" footer="0.4"/>
  <pageSetup paperSize="9" scale="85" firstPageNumber="11" fitToHeight="2" orientation="portrait" useFirstPageNumber="1" horizontalDpi="1200" verticalDpi="1200" r:id="rId1"/>
  <headerFooter>
    <oddFooter>&amp;R&amp;"Arial,Regular"&amp;9&amp;P</oddFoot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5-7 </vt:lpstr>
      <vt:lpstr>P&amp;L 8</vt:lpstr>
      <vt:lpstr>Equity 9</vt:lpstr>
      <vt:lpstr>Equity 10</vt:lpstr>
      <vt:lpstr>CF 11-12</vt:lpstr>
      <vt:lpstr>'BS 5-7 '!_Hlk191933593</vt:lpstr>
      <vt:lpstr>'BS 5-7 '!Print_Area</vt:lpstr>
      <vt:lpstr>'CF 11-12'!Print_Area</vt:lpstr>
      <vt:lpstr>'Equity 10'!Print_Area</vt:lpstr>
      <vt:lpstr>'Equity 9'!Print_Area</vt:lpstr>
      <vt:lpstr>'P&amp;L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Thanisorn Saetang (TH)</cp:lastModifiedBy>
  <cp:lastPrinted>2026-02-24T08:17:36Z</cp:lastPrinted>
  <dcterms:created xsi:type="dcterms:W3CDTF">2015-06-05T18:17:20Z</dcterms:created>
  <dcterms:modified xsi:type="dcterms:W3CDTF">2026-02-24T08:21:24Z</dcterms:modified>
</cp:coreProperties>
</file>