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udarat.y\Desktop\"/>
    </mc:Choice>
  </mc:AlternateContent>
  <xr:revisionPtr revIDLastSave="0" documentId="8_{D3E2EFBE-8DE7-4251-9936-08857DF9E2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(T)" sheetId="1" r:id="rId1"/>
    <sheet name="PL-(YE-T)" sheetId="2" r:id="rId2"/>
    <sheet name="EQ (YE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(T)'!$A$1:$J$61</definedName>
    <definedName name="_xlnm.Print_Area" localSheetId="3">'CF (T)'!$A$1:$L$51</definedName>
    <definedName name="_xlnm.Print_Area" localSheetId="2">'EQ (YE-T)'!$A$1:$L$17</definedName>
    <definedName name="_xlnm.Print_Area" localSheetId="1">'PL-(YE-T)'!$A$1:$I$28</definedName>
    <definedName name="_xlnm.Print_Titles" localSheetId="3">'CF (T)'!$1:$5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1" l="1"/>
  <c r="H53" i="1"/>
  <c r="J5" i="4"/>
  <c r="L5" i="4"/>
  <c r="L34" i="4"/>
  <c r="L15" i="3"/>
  <c r="A1" i="4"/>
  <c r="A16" i="3"/>
  <c r="J46" i="4"/>
  <c r="H17" i="3"/>
  <c r="F17" i="3"/>
  <c r="D17" i="3"/>
  <c r="A1" i="2"/>
  <c r="A34" i="1"/>
  <c r="A33" i="1"/>
  <c r="A32" i="1"/>
  <c r="J39" i="4" l="1"/>
  <c r="J44" i="4" l="1"/>
  <c r="I8" i="2" l="1"/>
  <c r="J48" i="1"/>
  <c r="G22" i="2"/>
  <c r="J9" i="4"/>
  <c r="H43" i="1"/>
  <c r="H12" i="1"/>
  <c r="G8" i="2"/>
  <c r="J43" i="1"/>
  <c r="J60" i="1"/>
  <c r="H20" i="1"/>
  <c r="I22" i="2"/>
  <c r="H21" i="1" l="1"/>
  <c r="J49" i="1"/>
  <c r="J61" i="1" s="1"/>
  <c r="G12" i="2"/>
  <c r="G14" i="2" s="1"/>
  <c r="G16" i="2" s="1"/>
  <c r="G26" i="2" s="1"/>
  <c r="H48" i="1"/>
  <c r="H49" i="1" s="1"/>
  <c r="H60" i="1"/>
  <c r="J20" i="1"/>
  <c r="I12" i="2"/>
  <c r="I14" i="2" s="1"/>
  <c r="I16" i="2" s="1"/>
  <c r="I26" i="2" s="1"/>
  <c r="J12" i="1"/>
  <c r="J21" i="1" l="1"/>
  <c r="H61" i="1"/>
  <c r="I23" i="2"/>
  <c r="G23" i="2"/>
  <c r="J7" i="4"/>
  <c r="J29" i="4" s="1"/>
  <c r="J32" i="4" s="1"/>
  <c r="J16" i="3"/>
  <c r="L16" i="3" s="1"/>
  <c r="L17" i="3" s="1"/>
  <c r="J45" i="4" l="1"/>
  <c r="J47" i="4" s="1"/>
  <c r="J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Orathai Sriphanna</author>
  </authors>
  <commentList>
    <comment ref="B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Orathai Sriphanna:</t>
        </r>
        <r>
          <rPr>
            <sz val="9"/>
            <color indexed="81"/>
            <rFont val="Tahoma"/>
            <family val="2"/>
          </rPr>
          <t xml:space="preserve">
กำไร -
ขาดทุน +
</t>
        </r>
      </text>
    </comment>
    <comment ref="B1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Orathai Sriphanna:</t>
        </r>
        <r>
          <rPr>
            <sz val="9"/>
            <color indexed="81"/>
            <rFont val="Tahoma"/>
            <family val="2"/>
          </rPr>
          <t xml:space="preserve">
กำไร - 
ขาดทุน +</t>
        </r>
      </text>
    </comment>
  </commentList>
</comments>
</file>

<file path=xl/sharedStrings.xml><?xml version="1.0" encoding="utf-8"?>
<sst xmlns="http://schemas.openxmlformats.org/spreadsheetml/2006/main" count="153" uniqueCount="127">
  <si>
    <t>บริษัท ยูบิลลี่ เอ็นเตอร์ไพรส์ จำกัด (มหาชน)</t>
  </si>
  <si>
    <t>งบฐานะการเงิน</t>
  </si>
  <si>
    <t>ณ วันที่ 31 ธันวาคม 2568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</si>
  <si>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</si>
  <si>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</si>
  <si>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</si>
  <si>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</si>
  <si>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</si>
  <si>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5, 24</t>
  </si>
  <si>
    <t>ลูกหนี้การค้าและลูกหนี้หมุนเวียนอื่น</t>
  </si>
  <si>
    <t>4, 6, 24</t>
  </si>
  <si>
    <t>สินค้าคงเหลือ</t>
  </si>
  <si>
    <t>สินทรัพย์ทางการเงินหมุนเวียนอื่น</t>
  </si>
  <si>
    <t>8, 24, 25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</si>
  <si>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</si>
  <si>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</si>
  <si>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</si>
  <si>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8, 24</t>
  </si>
  <si>
    <t>อาคารและอุปกรณ์</t>
  </si>
  <si>
    <t>สินทรัพย์สิทธิการใช้</t>
  </si>
  <si>
    <t>สินทรัพย์ไม่มีตัวตน</t>
  </si>
  <si>
    <t xml:space="preserve"> 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</si>
  <si>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</si>
  <si>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</si>
  <si>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</si>
  <si>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</si>
  <si>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</si>
  <si>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</si>
  <si>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</si>
  <si>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</si>
  <si>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4, 13, 24, 25</t>
  </si>
  <si>
    <t>หนี้สินที่เกิดจากสัญญา</t>
  </si>
  <si>
    <t>14, 24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</si>
  <si>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</si>
  <si>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</si>
  <si>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</si>
  <si>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</si>
  <si>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</si>
  <si>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</si>
  <si>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</si>
  <si>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</si>
  <si>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</si>
  <si>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</si>
  <si>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</si>
  <si>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</si>
  <si>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</si>
  <si>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</si>
  <si>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</si>
  <si>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</si>
  <si>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</si>
  <si>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</si>
  <si>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</si>
  <si>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</si>
  <si>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</si>
  <si>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</si>
  <si>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</si>
  <si>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</si>
  <si>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</si>
  <si>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</si>
  <si>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</si>
  <si>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</si>
  <si>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4, 19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</si>
  <si>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</si>
  <si>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</si>
  <si>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</si>
  <si>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</si>
  <si>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</si>
  <si>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</si>
  <si>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</si>
  <si>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</si>
  <si>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</si>
  <si>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</si>
  <si>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</si>
  <si>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</si>
  <si>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</si>
  <si>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</si>
  <si>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</si>
  <si>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</si>
  <si>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</si>
  <si>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</si>
  <si>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</si>
  <si>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</si>
  <si>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</si>
  <si>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</si>
  <si>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</si>
  <si>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เงินปันผลจ่าย</t>
  </si>
  <si>
    <t>ขาดทุนเบ็ดเสร็จอื่นสำหรับปี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</si>
  <si>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</si>
  <si>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</si>
  <si>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</si>
  <si>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</si>
  <si>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</si>
  <si>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</si>
  <si>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r>
      <t>กำไรจากการยกเลิกและเปลี่ยนแปลงเงื่อนไขของสัญญาเช่า</t>
    </r>
    <r>
      <rPr>
        <sz val="14"/>
        <color theme="0"/>
        <rFont val="Angsana New"/>
        <family val="1"/>
      </rPr>
      <t>และส่วนลดค่าเช่า</t>
    </r>
  </si>
  <si>
    <t>กลับรายการผลขาดทุนด้านเครดิตที่คาดว่าจะเกิดขึ้น</t>
  </si>
  <si>
    <t>กำไรจากการจำหน่ายสินทรัพย์</t>
  </si>
  <si>
    <t>ขาดทุนจากการตัดจำหน่ายสินทรัพย์</t>
  </si>
  <si>
    <t>กำไรจากเงินลงทุน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</si>
  <si>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</si>
  <si>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</si>
  <si>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ส่วนต่ำมูลค่าตราสารหนี้ตัดบัญชี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</si>
  <si>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</si>
  <si>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</si>
  <si>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</si>
  <si>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</si>
  <si>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</si>
  <si>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</si>
  <si>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จ่ายชำระหนี้สินสำหรับผลประโยชน์พนักงาน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</si>
  <si>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</si>
  <si>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</si>
  <si>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เงินลงทุนในตราสารหนี้เพิ่มขึ้น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</si>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</sst>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.00_);_(* \(#,##0.00\);_(* &quot;-&quot;??_);_(@_)"/>
    <numFmt numFmtId="169" formatCode="_(* #,##0_);_(* \(#,##0\);_(* &quot;-&quot;??_);_(@_)"/>
    <numFmt numFmtId="170" formatCode="#,##0.00\ ;\(#,##0.00\)"/>
    <numFmt numFmtId="171" formatCode="_(* #,##0.00_);_(* \(#,##0.00\);_(* &quot;-&quot;_);_(@_)"/>
    <numFmt numFmtId="172" formatCode="_(* #,##0,_);_(* \(#,##0,\);_(* &quot;-&quot;??_);_(@_)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66FFFF"/>
      <name val="Angsana New"/>
      <family val="1"/>
    </font>
    <font>
      <sz val="14"/>
      <color indexed="8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9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" applyFont="1"/>
    <xf numFmtId="43" fontId="2" fillId="0" borderId="0" xfId="1" applyFont="1" applyFill="1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1" applyFont="1" applyFill="1" applyBorder="1"/>
    <xf numFmtId="0" fontId="3" fillId="0" borderId="1" xfId="2" applyFont="1" applyBorder="1" applyAlignment="1">
      <alignment horizontal="center"/>
    </xf>
    <xf numFmtId="0" fontId="3" fillId="0" borderId="2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0" xfId="1" applyFont="1" applyFill="1"/>
    <xf numFmtId="0" fontId="5" fillId="0" borderId="0" xfId="2" applyFont="1" applyAlignment="1">
      <alignment horizontal="center"/>
    </xf>
    <xf numFmtId="43" fontId="3" fillId="0" borderId="0" xfId="1" applyFont="1" applyFill="1" applyAlignment="1">
      <alignment horizontal="right"/>
    </xf>
    <xf numFmtId="164" fontId="3" fillId="0" borderId="0" xfId="1" applyNumberFormat="1" applyFont="1" applyFill="1"/>
    <xf numFmtId="43" fontId="3" fillId="0" borderId="0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3" fontId="6" fillId="0" borderId="0" xfId="1" applyFont="1" applyFill="1"/>
    <xf numFmtId="43" fontId="7" fillId="0" borderId="0" xfId="1" applyFont="1" applyFill="1" applyAlignment="1">
      <alignment horizontal="right"/>
    </xf>
    <xf numFmtId="0" fontId="2" fillId="0" borderId="0" xfId="2" applyFont="1" applyAlignment="1">
      <alignment horizontal="center"/>
    </xf>
    <xf numFmtId="43" fontId="2" fillId="0" borderId="4" xfId="1" applyFont="1" applyFill="1" applyBorder="1" applyAlignment="1">
      <alignment horizontal="right"/>
    </xf>
    <xf numFmtId="164" fontId="2" fillId="0" borderId="0" xfId="1" applyNumberFormat="1" applyFont="1" applyFill="1"/>
    <xf numFmtId="43" fontId="3" fillId="0" borderId="0" xfId="3" applyFont="1" applyFill="1" applyAlignment="1">
      <alignment horizontal="right"/>
    </xf>
    <xf numFmtId="165" fontId="3" fillId="0" borderId="0" xfId="2" applyNumberFormat="1" applyFont="1"/>
    <xf numFmtId="165" fontId="3" fillId="0" borderId="0" xfId="3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applyNumberFormat="1" applyFont="1"/>
    <xf numFmtId="0" fontId="3" fillId="0" borderId="2" xfId="3" quotePrefix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3" fillId="0" borderId="0" xfId="2" applyFont="1" applyAlignment="1">
      <alignment horizontal="left" indent="1"/>
    </xf>
    <xf numFmtId="43" fontId="3" fillId="0" borderId="4" xfId="1" applyFont="1" applyFill="1" applyBorder="1" applyAlignment="1">
      <alignment horizontal="right"/>
    </xf>
    <xf numFmtId="0" fontId="3" fillId="0" borderId="0" xfId="4" applyFont="1"/>
    <xf numFmtId="0" fontId="1" fillId="0" borderId="0" xfId="2"/>
    <xf numFmtId="0" fontId="1" fillId="0" borderId="0" xfId="2" applyAlignment="1">
      <alignment horizontal="center"/>
    </xf>
    <xf numFmtId="43" fontId="2" fillId="0" borderId="5" xfId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2" fillId="0" borderId="0" xfId="2" applyNumberFormat="1" applyFont="1"/>
    <xf numFmtId="4" fontId="2" fillId="0" borderId="0" xfId="2" applyNumberFormat="1" applyFont="1" applyAlignment="1">
      <alignment horizontal="left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/>
    <xf numFmtId="168" fontId="3" fillId="0" borderId="1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0" fontId="8" fillId="0" borderId="0" xfId="2" applyFont="1" applyAlignment="1">
      <alignment horizontal="center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/>
    <xf numFmtId="168" fontId="2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2" borderId="0" xfId="2" applyFont="1" applyFill="1"/>
    <xf numFmtId="168" fontId="2" fillId="0" borderId="2" xfId="1" applyNumberFormat="1" applyFont="1" applyFill="1" applyBorder="1" applyAlignment="1">
      <alignment horizontal="right"/>
    </xf>
    <xf numFmtId="168" fontId="2" fillId="0" borderId="5" xfId="1" applyNumberFormat="1" applyFont="1" applyFill="1" applyBorder="1" applyAlignment="1">
      <alignment horizontal="right"/>
    </xf>
    <xf numFmtId="0" fontId="4" fillId="0" borderId="0" xfId="2" applyFont="1"/>
    <xf numFmtId="169" fontId="3" fillId="0" borderId="6" xfId="1" applyNumberFormat="1" applyFont="1" applyFill="1" applyBorder="1" applyAlignment="1">
      <alignment horizontal="right"/>
    </xf>
    <xf numFmtId="168" fontId="3" fillId="0" borderId="0" xfId="2" applyNumberFormat="1" applyFont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2" applyNumberFormat="1" applyFont="1"/>
    <xf numFmtId="4" fontId="2" fillId="0" borderId="0" xfId="5" applyNumberFormat="1" applyFont="1"/>
    <xf numFmtId="0" fontId="2" fillId="0" borderId="0" xfId="5" applyNumberFormat="1" applyFont="1"/>
    <xf numFmtId="49" fontId="3" fillId="0" borderId="0" xfId="5" applyFont="1"/>
    <xf numFmtId="49" fontId="2" fillId="0" borderId="0" xfId="5" applyFont="1"/>
    <xf numFmtId="0" fontId="2" fillId="0" borderId="0" xfId="6" applyFont="1"/>
    <xf numFmtId="49" fontId="3" fillId="2" borderId="0" xfId="5" applyFont="1" applyFill="1"/>
    <xf numFmtId="49" fontId="3" fillId="0" borderId="0" xfId="5" applyFont="1" applyAlignment="1">
      <alignment horizontal="centerContinuous"/>
    </xf>
    <xf numFmtId="37" fontId="3" fillId="0" borderId="0" xfId="5" applyNumberFormat="1" applyFont="1" applyAlignment="1">
      <alignment horizontal="center"/>
    </xf>
    <xf numFmtId="49" fontId="3" fillId="0" borderId="0" xfId="5" quotePrefix="1" applyFont="1" applyAlignment="1">
      <alignment horizontal="left"/>
    </xf>
    <xf numFmtId="37" fontId="3" fillId="0" borderId="1" xfId="5" applyNumberFormat="1" applyFont="1" applyBorder="1" applyAlignment="1">
      <alignment horizontal="center"/>
    </xf>
    <xf numFmtId="170" fontId="3" fillId="0" borderId="1" xfId="5" applyNumberFormat="1" applyFont="1" applyBorder="1" applyAlignment="1">
      <alignment horizontal="center"/>
    </xf>
    <xf numFmtId="49" fontId="3" fillId="0" borderId="0" xfId="5" applyFont="1" applyAlignment="1">
      <alignment horizontal="left"/>
    </xf>
    <xf numFmtId="169" fontId="3" fillId="0" borderId="0" xfId="7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9" fontId="3" fillId="0" borderId="0" xfId="5" applyFont="1" applyAlignment="1">
      <alignment horizontal="left" indent="1"/>
    </xf>
    <xf numFmtId="171" fontId="3" fillId="0" borderId="0" xfId="1" applyNumberFormat="1" applyFont="1" applyFill="1" applyBorder="1" applyAlignment="1">
      <alignment horizontal="right"/>
    </xf>
    <xf numFmtId="169" fontId="3" fillId="0" borderId="0" xfId="7" quotePrefix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right"/>
    </xf>
    <xf numFmtId="2" fontId="3" fillId="0" borderId="0" xfId="5" applyNumberFormat="1" applyFont="1"/>
    <xf numFmtId="43" fontId="3" fillId="0" borderId="5" xfId="1" applyFont="1" applyFill="1" applyBorder="1" applyAlignment="1">
      <alignment horizontal="right"/>
    </xf>
    <xf numFmtId="172" fontId="3" fillId="0" borderId="0" xfId="7" applyNumberFormat="1" applyFont="1" applyFill="1" applyBorder="1" applyAlignment="1">
      <alignment horizontal="center"/>
    </xf>
    <xf numFmtId="172" fontId="3" fillId="0" borderId="0" xfId="7" applyNumberFormat="1" applyFont="1" applyFill="1" applyBorder="1" applyAlignment="1">
      <alignment horizontal="right"/>
    </xf>
    <xf numFmtId="43" fontId="3" fillId="0" borderId="0" xfId="7" applyFont="1" applyFill="1" applyBorder="1" applyAlignment="1">
      <alignment horizontal="center"/>
    </xf>
    <xf numFmtId="43" fontId="3" fillId="0" borderId="0" xfId="7" applyFont="1" applyFill="1" applyBorder="1" applyAlignment="1">
      <alignment horizontal="right"/>
    </xf>
    <xf numFmtId="169" fontId="3" fillId="0" borderId="0" xfId="8" applyNumberFormat="1" applyFont="1" applyFill="1" applyBorder="1" applyAlignment="1">
      <alignment horizontal="center"/>
    </xf>
    <xf numFmtId="169" fontId="3" fillId="0" borderId="0" xfId="8" applyNumberFormat="1" applyFont="1" applyFill="1" applyBorder="1" applyAlignment="1">
      <alignment horizontal="right"/>
    </xf>
    <xf numFmtId="0" fontId="3" fillId="0" borderId="0" xfId="9" applyNumberFormat="1" applyFont="1" applyFill="1"/>
    <xf numFmtId="169" fontId="3" fillId="0" borderId="0" xfId="10" applyNumberFormat="1" applyFont="1" applyFill="1"/>
    <xf numFmtId="37" fontId="3" fillId="0" borderId="0" xfId="5" applyNumberFormat="1" applyFont="1"/>
    <xf numFmtId="43" fontId="3" fillId="0" borderId="0" xfId="1" applyFont="1" applyFill="1" applyBorder="1" applyAlignment="1"/>
    <xf numFmtId="0" fontId="3" fillId="0" borderId="1" xfId="3" quotePrefix="1" applyNumberFormat="1" applyFont="1" applyFill="1" applyBorder="1" applyAlignment="1">
      <alignment horizontal="center"/>
    </xf>
    <xf numFmtId="0" fontId="3" fillId="0" borderId="3" xfId="3" quotePrefix="1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right"/>
    </xf>
    <xf numFmtId="172" fontId="3" fillId="0" borderId="0" xfId="3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0" xfId="3" applyNumberFormat="1" applyFont="1" applyFill="1" applyBorder="1" applyAlignment="1">
      <alignment horizontal="center"/>
    </xf>
    <xf numFmtId="0" fontId="3" fillId="0" borderId="0" xfId="6" applyFont="1"/>
    <xf numFmtId="43" fontId="3" fillId="0" borderId="0" xfId="3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3" fontId="3" fillId="0" borderId="0" xfId="2" applyNumberFormat="1" applyFont="1"/>
    <xf numFmtId="43" fontId="3" fillId="0" borderId="0" xfId="3" applyFont="1" applyFill="1" applyBorder="1" applyAlignment="1"/>
    <xf numFmtId="168" fontId="3" fillId="0" borderId="0" xfId="1" applyNumberFormat="1" applyFont="1" applyFill="1" applyAlignment="1"/>
    <xf numFmtId="168" fontId="7" fillId="0" borderId="0" xfId="1" applyNumberFormat="1" applyFont="1" applyFill="1" applyBorder="1" applyAlignment="1">
      <alignment horizontal="right"/>
    </xf>
    <xf numFmtId="0" fontId="12" fillId="0" borderId="0" xfId="2" applyFont="1"/>
    <xf numFmtId="168" fontId="3" fillId="0" borderId="3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2" fillId="0" borderId="0" xfId="3" applyFont="1" applyFill="1" applyBorder="1" applyAlignment="1">
      <alignment horizontal="right"/>
    </xf>
    <xf numFmtId="43" fontId="2" fillId="0" borderId="0" xfId="3" applyFont="1" applyFill="1" applyBorder="1" applyAlignment="1"/>
    <xf numFmtId="169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9" fontId="3" fillId="0" borderId="0" xfId="1" applyNumberFormat="1" applyFont="1" applyFill="1" applyAlignment="1"/>
    <xf numFmtId="4" fontId="2" fillId="0" borderId="0" xfId="3" applyNumberFormat="1" applyFont="1" applyFill="1" applyAlignment="1">
      <alignment horizontal="right"/>
    </xf>
    <xf numFmtId="169" fontId="2" fillId="0" borderId="0" xfId="1" applyNumberFormat="1" applyFont="1" applyFill="1" applyAlignment="1"/>
    <xf numFmtId="166" fontId="2" fillId="0" borderId="0" xfId="1" applyNumberFormat="1" applyFont="1" applyFill="1" applyAlignment="1">
      <alignment horizontal="right"/>
    </xf>
    <xf numFmtId="166" fontId="2" fillId="0" borderId="5" xfId="1" applyNumberFormat="1" applyFont="1" applyFill="1" applyBorder="1" applyAlignment="1">
      <alignment horizontal="right"/>
    </xf>
    <xf numFmtId="169" fontId="2" fillId="0" borderId="0" xfId="2" applyNumberFormat="1" applyFont="1"/>
    <xf numFmtId="4" fontId="2" fillId="0" borderId="0" xfId="2" applyNumberFormat="1" applyFont="1" applyAlignment="1">
      <alignment horizontal="left"/>
    </xf>
    <xf numFmtId="0" fontId="2" fillId="0" borderId="0" xfId="2" applyFont="1" applyAlignment="1">
      <alignment horizontal="left"/>
    </xf>
    <xf numFmtId="4" fontId="3" fillId="0" borderId="1" xfId="3" applyNumberFormat="1" applyFont="1" applyFill="1" applyBorder="1" applyAlignment="1">
      <alignment horizontal="center"/>
    </xf>
    <xf numFmtId="37" fontId="3" fillId="0" borderId="1" xfId="5" applyNumberFormat="1" applyFont="1" applyBorder="1" applyAlignment="1">
      <alignment horizontal="center"/>
    </xf>
    <xf numFmtId="37" fontId="3" fillId="0" borderId="2" xfId="5" applyNumberFormat="1" applyFont="1" applyBorder="1" applyAlignment="1">
      <alignment horizontal="center"/>
    </xf>
  </cellXfs>
  <cellStyles count="11">
    <cellStyle name="Comma" xfId="1" builtinId="3"/>
    <cellStyle name="Comma 2" xfId="3" xr:uid="{00000000-0005-0000-0000-000001000000}"/>
    <cellStyle name="Comma 2 5" xfId="10" xr:uid="{00000000-0005-0000-0000-000002000000}"/>
    <cellStyle name="Comma 4 4" xfId="9" xr:uid="{00000000-0005-0000-0000-000003000000}"/>
    <cellStyle name="Comma_FOCUS.Lead Q1'10" xfId="7" xr:uid="{00000000-0005-0000-0000-000004000000}"/>
    <cellStyle name="Comma_FOCUS.Lead Q1'10 2" xfId="8" xr:uid="{00000000-0005-0000-0000-000005000000}"/>
    <cellStyle name="Normal" xfId="0" builtinId="0"/>
    <cellStyle name="Normal 2" xfId="2" xr:uid="{00000000-0005-0000-0000-000007000000}"/>
    <cellStyle name="Normal_FI04-Accounts-A3009t-SS" xfId="5" xr:uid="{00000000-0005-0000-0000-000008000000}"/>
    <cellStyle name="Normal_FOCUST2 2" xfId="6" xr:uid="{00000000-0005-0000-0000-000009000000}"/>
    <cellStyle name="ปกติ_Lead Sheet'03 NEW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66"/>
  <sheetViews>
    <sheetView tabSelected="1" view="pageBreakPreview" zoomScaleNormal="100" zoomScaleSheetLayoutView="100" workbookViewId="0">
      <selection activeCell="D11" sqref="D11"/>
    </sheetView>
  </sheetViews>
  <sheetFormatPr defaultColWidth="8.21875" defaultRowHeight="12.75" customHeight="1"/>
  <cols>
    <col min="1" max="1" width="2.33203125" style="3" customWidth="1"/>
    <col min="2" max="2" width="4.77734375" style="3" customWidth="1"/>
    <col min="3" max="3" width="2.33203125" style="3" customWidth="1"/>
    <col min="4" max="4" width="8.77734375" style="3" customWidth="1"/>
    <col min="5" max="5" width="27.21875" style="3" customWidth="1"/>
    <col min="6" max="6" width="7.88671875" style="4" customWidth="1"/>
    <col min="7" max="7" width="1" style="4" customWidth="1"/>
    <col min="8" max="8" width="15.21875" style="37" customWidth="1"/>
    <col min="9" max="9" width="1" style="3" customWidth="1"/>
    <col min="10" max="10" width="15.21875" style="3" customWidth="1"/>
    <col min="11" max="11" width="14.44140625" style="11" bestFit="1" customWidth="1"/>
    <col min="12" max="12" width="14.44140625" style="3" bestFit="1" customWidth="1"/>
    <col min="13" max="13" width="13.109375" style="3" bestFit="1" customWidth="1"/>
    <col min="14" max="16384" width="8.21875" style="3"/>
  </cols>
  <sheetData>
    <row r="1" spans="1:13" s="1" customFormat="1" ht="22.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2"/>
    </row>
    <row r="2" spans="1:13" s="1" customFormat="1" ht="22.5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2"/>
    </row>
    <row r="3" spans="1:13" s="1" customFormat="1" ht="22.5" customHeight="1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2"/>
    </row>
    <row r="4" spans="1:13" ht="22.5" customHeight="1">
      <c r="H4" s="128" t="s">
        <v>3</v>
      </c>
      <c r="I4" s="128"/>
      <c r="J4" s="128"/>
      <c r="K4" s="5"/>
    </row>
    <row r="5" spans="1:13" ht="22.5" customHeight="1">
      <c r="F5" s="6" t="s">
        <v>4</v>
      </c>
      <c r="H5" s="7">
        <v>2568</v>
      </c>
      <c r="I5" s="8"/>
      <c r="J5" s="7">
        <v>2567</v>
      </c>
      <c r="K5" s="5"/>
    </row>
    <row r="6" spans="1:13" ht="22.5" customHeight="1">
      <c r="A6" s="127" t="s">
        <v>5</v>
      </c>
      <c r="B6" s="127"/>
      <c r="C6" s="127"/>
      <c r="D6" s="127"/>
      <c r="E6" s="127"/>
      <c r="H6" s="10"/>
      <c r="I6" s="11"/>
      <c r="J6" s="10"/>
      <c r="K6" s="3"/>
    </row>
    <row r="7" spans="1:13" ht="22.5" customHeight="1">
      <c r="A7" s="3" t="s">
        <v>6</v>
      </c>
      <c r="F7" s="12"/>
      <c r="H7" s="13"/>
      <c r="I7" s="11"/>
      <c r="J7" s="13"/>
    </row>
    <row r="8" spans="1:13" ht="22.5" customHeight="1">
      <c r="B8" s="3" t="s">
        <v>7</v>
      </c>
      <c r="F8" s="4" t="s">
        <v>8</v>
      </c>
      <c r="H8" s="13">
        <v>46540221.549999997</v>
      </c>
      <c r="I8" s="14"/>
      <c r="J8" s="13">
        <v>43269125.210000001</v>
      </c>
    </row>
    <row r="9" spans="1:13" ht="22.5" customHeight="1">
      <c r="B9" s="3" t="s">
        <v>9</v>
      </c>
      <c r="F9" s="4" t="s">
        <v>10</v>
      </c>
      <c r="H9" s="13">
        <v>117566102.89</v>
      </c>
      <c r="I9" s="14"/>
      <c r="J9" s="15">
        <v>141540766.06</v>
      </c>
    </row>
    <row r="10" spans="1:13" ht="22.5" customHeight="1">
      <c r="B10" s="3" t="s">
        <v>11</v>
      </c>
      <c r="F10" s="4">
        <v>7</v>
      </c>
      <c r="H10" s="15">
        <v>605045297.90999997</v>
      </c>
      <c r="I10" s="14"/>
      <c r="J10" s="15">
        <v>678711465.99000001</v>
      </c>
    </row>
    <row r="11" spans="1:13" ht="22.5" customHeight="1">
      <c r="B11" s="3" t="s">
        <v>12</v>
      </c>
      <c r="F11" s="4" t="s">
        <v>13</v>
      </c>
      <c r="H11" s="15">
        <v>1024867840.58</v>
      </c>
      <c r="I11" s="14"/>
      <c r="J11" s="15">
        <v>858133867.53999996</v>
      </c>
    </row>
    <row r="12" spans="1:13" ht="22.5" customHeight="1">
      <c r="C12" s="3" t="s">
        <v>14</v>
      </c>
      <c r="H12" s="16">
        <f>SUM(H8:H11)</f>
        <v>1794019462.9299998</v>
      </c>
      <c r="I12" s="14"/>
      <c r="J12" s="16">
        <f>SUM(J8:J11)</f>
        <v>1721655224.8</v>
      </c>
      <c r="K12" s="17"/>
      <c r="L12" s="17"/>
      <c r="M12" s="17"/>
    </row>
    <row r="13" spans="1:13" ht="22.5" customHeight="1">
      <c r="A13" s="3" t="s">
        <v>15</v>
      </c>
      <c r="H13" s="15"/>
      <c r="I13" s="14"/>
      <c r="J13" s="15"/>
    </row>
    <row r="14" spans="1:13" ht="22.5" customHeight="1">
      <c r="B14" s="3" t="s">
        <v>16</v>
      </c>
      <c r="F14" s="4" t="s">
        <v>17</v>
      </c>
      <c r="H14" s="13">
        <v>113341081</v>
      </c>
      <c r="I14" s="14"/>
      <c r="J14" s="15">
        <v>131512684</v>
      </c>
    </row>
    <row r="15" spans="1:13" ht="22.2" customHeight="1">
      <c r="B15" s="3" t="s">
        <v>18</v>
      </c>
      <c r="F15" s="4">
        <v>9</v>
      </c>
      <c r="H15" s="13">
        <v>38894169.689999998</v>
      </c>
      <c r="I15" s="14"/>
      <c r="J15" s="15">
        <v>41874549.93</v>
      </c>
    </row>
    <row r="16" spans="1:13" ht="22.2" customHeight="1">
      <c r="B16" s="3" t="s">
        <v>19</v>
      </c>
      <c r="F16" s="4">
        <v>10</v>
      </c>
      <c r="H16" s="13">
        <v>228332720.41</v>
      </c>
      <c r="I16" s="14"/>
      <c r="J16" s="15">
        <v>222380332.25</v>
      </c>
    </row>
    <row r="17" spans="1:13" ht="22.5" customHeight="1">
      <c r="B17" s="3" t="s">
        <v>20</v>
      </c>
      <c r="E17" s="3" t="s">
        <v>21</v>
      </c>
      <c r="F17" s="4" t="s">
        <v>22</v>
      </c>
      <c r="H17" s="13">
        <v>18370058.440000001</v>
      </c>
      <c r="I17" s="14"/>
      <c r="J17" s="15">
        <v>21046663.149999999</v>
      </c>
    </row>
    <row r="18" spans="1:13" ht="22.5" customHeight="1">
      <c r="B18" s="3" t="s">
        <v>23</v>
      </c>
      <c r="F18" s="4">
        <v>12</v>
      </c>
      <c r="H18" s="13">
        <v>11314439.970000001</v>
      </c>
      <c r="I18" s="14"/>
      <c r="J18" s="15">
        <v>11786728.539999999</v>
      </c>
    </row>
    <row r="19" spans="1:13" ht="22.5" customHeight="1">
      <c r="B19" s="3" t="s">
        <v>24</v>
      </c>
      <c r="H19" s="18">
        <v>36066384.93</v>
      </c>
      <c r="I19" s="14"/>
      <c r="J19" s="15">
        <v>37174829.5</v>
      </c>
    </row>
    <row r="20" spans="1:13" ht="22.5" customHeight="1">
      <c r="C20" s="3" t="s">
        <v>25</v>
      </c>
      <c r="H20" s="16">
        <f>SUM(H14:H19)</f>
        <v>446318854.44000006</v>
      </c>
      <c r="I20" s="14"/>
      <c r="J20" s="16">
        <f>SUM(J14:J19)</f>
        <v>465775787.37</v>
      </c>
      <c r="K20" s="17"/>
      <c r="L20" s="17"/>
      <c r="M20" s="17"/>
    </row>
    <row r="21" spans="1:13" s="1" customFormat="1" ht="22.5" customHeight="1" thickBot="1">
      <c r="C21" s="1" t="s">
        <v>26</v>
      </c>
      <c r="F21" s="19"/>
      <c r="G21" s="19"/>
      <c r="H21" s="20">
        <f>SUM(H20+H12)</f>
        <v>2240338317.3699999</v>
      </c>
      <c r="I21" s="21"/>
      <c r="J21" s="20">
        <f>SUM(J20+J12)</f>
        <v>2187431012.1700001</v>
      </c>
      <c r="K21" s="17"/>
      <c r="L21" s="17"/>
      <c r="M21" s="17"/>
    </row>
    <row r="22" spans="1:13" ht="22.5" customHeight="1" thickTop="1">
      <c r="H22" s="13"/>
      <c r="I22" s="11"/>
      <c r="J22" s="11"/>
    </row>
    <row r="23" spans="1:13" ht="22.5" customHeight="1">
      <c r="H23" s="22"/>
      <c r="I23" s="23"/>
      <c r="J23" s="23"/>
    </row>
    <row r="24" spans="1:13" ht="22.5" customHeight="1">
      <c r="H24" s="22"/>
      <c r="I24" s="23"/>
      <c r="J24" s="23"/>
    </row>
    <row r="25" spans="1:13" ht="22.5" customHeight="1">
      <c r="H25" s="24"/>
      <c r="I25" s="23"/>
      <c r="J25" s="23"/>
    </row>
    <row r="26" spans="1:13" ht="22.5" customHeight="1">
      <c r="A26" s="4"/>
      <c r="B26" s="4"/>
      <c r="C26" s="4"/>
      <c r="D26" s="4"/>
      <c r="E26" s="4"/>
      <c r="H26" s="24"/>
      <c r="I26" s="23"/>
      <c r="J26" s="23"/>
    </row>
    <row r="27" spans="1:13" ht="22.5" customHeight="1">
      <c r="A27" s="4"/>
      <c r="B27" s="4"/>
      <c r="C27" s="4"/>
      <c r="D27" s="4"/>
      <c r="E27" s="4"/>
      <c r="H27" s="25"/>
      <c r="I27" s="26"/>
      <c r="J27" s="26"/>
    </row>
    <row r="28" spans="1:13" ht="22.5" customHeight="1">
      <c r="A28" s="4"/>
      <c r="B28" s="4"/>
      <c r="C28" s="4"/>
      <c r="D28" s="4"/>
      <c r="E28" s="4"/>
      <c r="H28" s="25"/>
      <c r="I28" s="26"/>
      <c r="J28" s="26"/>
    </row>
    <row r="29" spans="1:13" ht="22.5" customHeight="1">
      <c r="A29" s="4"/>
      <c r="B29" s="4"/>
      <c r="C29" s="4"/>
      <c r="D29" s="4"/>
      <c r="E29" s="4"/>
      <c r="H29" s="25"/>
      <c r="I29" s="26"/>
      <c r="J29" s="26"/>
    </row>
    <row r="30" spans="1:13" ht="22.5" customHeight="1">
      <c r="A30" s="4"/>
      <c r="B30" s="4"/>
      <c r="C30" s="4"/>
      <c r="D30" s="4"/>
      <c r="E30" s="4"/>
      <c r="H30" s="25"/>
      <c r="I30" s="26"/>
      <c r="J30" s="26"/>
    </row>
    <row r="31" spans="1:13" ht="22.5" customHeight="1">
      <c r="A31" s="4"/>
      <c r="B31" s="4"/>
      <c r="C31" s="4"/>
      <c r="D31" s="4"/>
      <c r="E31" s="4"/>
      <c r="H31" s="25"/>
      <c r="I31" s="26"/>
      <c r="J31" s="26"/>
    </row>
    <row r="32" spans="1:13" ht="22.5" customHeight="1">
      <c r="A32" s="126" t="str">
        <f>A1</f>
        <v>บริษัท ยูบิลลี่ เอ็นเตอร์ไพรส์ จำกัด (มหาชน)</v>
      </c>
      <c r="B32" s="127"/>
      <c r="C32" s="127"/>
      <c r="D32" s="127"/>
      <c r="E32" s="127"/>
      <c r="F32" s="127"/>
      <c r="G32" s="127"/>
      <c r="H32" s="127"/>
      <c r="I32" s="127"/>
      <c r="J32" s="127"/>
    </row>
    <row r="33" spans="1:13" s="1" customFormat="1" ht="22.5" customHeight="1">
      <c r="A33" s="127" t="str">
        <f>+A2</f>
        <v>งบฐานะการเงิน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1"/>
    </row>
    <row r="34" spans="1:13" ht="22.5" customHeight="1">
      <c r="A34" s="127" t="str">
        <f>+A3</f>
        <v>ณ วันที่ 31 ธันวาคม 2568</v>
      </c>
      <c r="B34" s="127"/>
      <c r="C34" s="127"/>
      <c r="D34" s="127"/>
      <c r="E34" s="127"/>
      <c r="F34" s="127"/>
      <c r="G34" s="127"/>
      <c r="H34" s="127"/>
      <c r="I34" s="127"/>
      <c r="J34" s="127"/>
    </row>
    <row r="35" spans="1:13" ht="22.5" customHeight="1">
      <c r="H35" s="128" t="s">
        <v>3</v>
      </c>
      <c r="I35" s="128"/>
      <c r="J35" s="128"/>
    </row>
    <row r="36" spans="1:13" ht="22.5" customHeight="1">
      <c r="F36" s="6" t="s">
        <v>4</v>
      </c>
      <c r="H36" s="27">
        <v>2568</v>
      </c>
      <c r="I36" s="9"/>
      <c r="J36" s="27">
        <v>2567</v>
      </c>
    </row>
    <row r="37" spans="1:13" ht="22.5" customHeight="1">
      <c r="A37" s="127" t="s">
        <v>27</v>
      </c>
      <c r="B37" s="127"/>
      <c r="C37" s="127"/>
      <c r="D37" s="127"/>
      <c r="E37" s="127"/>
      <c r="H37" s="10"/>
      <c r="I37" s="11"/>
      <c r="J37" s="10"/>
    </row>
    <row r="38" spans="1:13" ht="22.5" customHeight="1">
      <c r="A38" s="3" t="s">
        <v>28</v>
      </c>
      <c r="H38" s="13"/>
      <c r="I38" s="11"/>
      <c r="J38" s="28"/>
    </row>
    <row r="39" spans="1:13" ht="22.5" customHeight="1">
      <c r="B39" s="3" t="s">
        <v>29</v>
      </c>
      <c r="F39" s="4" t="s">
        <v>30</v>
      </c>
      <c r="H39" s="13">
        <v>218502958.03999999</v>
      </c>
      <c r="I39" s="11"/>
      <c r="J39" s="15">
        <v>230854703.37</v>
      </c>
      <c r="K39" s="17"/>
      <c r="L39" s="17"/>
      <c r="M39" s="17"/>
    </row>
    <row r="40" spans="1:13" ht="21.75" customHeight="1">
      <c r="B40" s="3" t="s">
        <v>31</v>
      </c>
      <c r="H40" s="13">
        <v>1039981</v>
      </c>
      <c r="I40" s="11"/>
      <c r="J40" s="15">
        <v>1059160</v>
      </c>
    </row>
    <row r="41" spans="1:13" ht="22.5" customHeight="1">
      <c r="B41" s="3" t="s">
        <v>33</v>
      </c>
      <c r="F41" s="4" t="s">
        <v>32</v>
      </c>
      <c r="H41" s="13">
        <v>88943819.549999997</v>
      </c>
      <c r="I41" s="11"/>
      <c r="J41" s="15">
        <v>101087658.63</v>
      </c>
    </row>
    <row r="42" spans="1:13" ht="22.5" customHeight="1">
      <c r="B42" s="3" t="s">
        <v>34</v>
      </c>
      <c r="H42" s="13">
        <v>15487494.869999999</v>
      </c>
      <c r="I42" s="11"/>
      <c r="J42" s="15">
        <v>13973474.67</v>
      </c>
    </row>
    <row r="43" spans="1:13" ht="22.5" customHeight="1">
      <c r="C43" s="3" t="s">
        <v>35</v>
      </c>
      <c r="H43" s="16">
        <f>SUM(H39:H42)</f>
        <v>323974253.45999998</v>
      </c>
      <c r="I43" s="11"/>
      <c r="J43" s="16">
        <f>SUM(J39:J42)</f>
        <v>346974996.67000002</v>
      </c>
      <c r="K43" s="17"/>
      <c r="L43" s="17"/>
      <c r="M43" s="17"/>
    </row>
    <row r="44" spans="1:13" ht="22.5" customHeight="1">
      <c r="A44" s="3" t="s">
        <v>36</v>
      </c>
      <c r="H44" s="15"/>
      <c r="I44" s="11"/>
      <c r="J44" s="15"/>
    </row>
    <row r="45" spans="1:13" ht="22.5" customHeight="1">
      <c r="B45" s="3" t="s">
        <v>37</v>
      </c>
      <c r="F45" s="4" t="s">
        <v>32</v>
      </c>
      <c r="H45" s="13">
        <v>151334343.22</v>
      </c>
      <c r="I45" s="11"/>
      <c r="J45" s="15">
        <v>139442538.22</v>
      </c>
    </row>
    <row r="46" spans="1:13" ht="22.5" customHeight="1">
      <c r="B46" s="3" t="s">
        <v>38</v>
      </c>
      <c r="F46" s="4">
        <v>15</v>
      </c>
      <c r="H46" s="13">
        <v>23460598</v>
      </c>
      <c r="I46" s="11"/>
      <c r="J46" s="15">
        <v>21304591</v>
      </c>
    </row>
    <row r="47" spans="1:13" ht="22.5" customHeight="1">
      <c r="B47" s="3" t="s">
        <v>39</v>
      </c>
      <c r="H47" s="13">
        <v>4929720</v>
      </c>
      <c r="I47" s="11"/>
      <c r="J47" s="15">
        <v>4929720</v>
      </c>
    </row>
    <row r="48" spans="1:13" ht="22.5" customHeight="1">
      <c r="C48" s="3" t="s">
        <v>40</v>
      </c>
      <c r="H48" s="16">
        <f>SUM(H45:H47)</f>
        <v>179724661.22</v>
      </c>
      <c r="I48" s="11"/>
      <c r="J48" s="16">
        <f>SUM(J45:J47)</f>
        <v>165676849.22</v>
      </c>
      <c r="K48" s="17"/>
      <c r="L48" s="17"/>
      <c r="M48" s="17"/>
    </row>
    <row r="49" spans="1:13" s="1" customFormat="1" ht="22.5" customHeight="1">
      <c r="C49" s="1" t="s">
        <v>41</v>
      </c>
      <c r="F49" s="19"/>
      <c r="G49" s="19"/>
      <c r="H49" s="29">
        <f>H43+H48</f>
        <v>503698914.67999995</v>
      </c>
      <c r="I49" s="2"/>
      <c r="J49" s="29">
        <f>J43+J48</f>
        <v>512651845.88999999</v>
      </c>
      <c r="K49" s="17"/>
      <c r="L49" s="17"/>
      <c r="M49" s="17"/>
    </row>
    <row r="50" spans="1:13" s="1" customFormat="1" ht="22.5" customHeight="1">
      <c r="A50" s="1" t="s">
        <v>42</v>
      </c>
      <c r="F50" s="4"/>
      <c r="G50" s="4"/>
      <c r="H50" s="30"/>
      <c r="I50" s="2"/>
      <c r="J50" s="30"/>
      <c r="K50" s="11"/>
    </row>
    <row r="51" spans="1:13" ht="22.5" customHeight="1">
      <c r="B51" s="3" t="s">
        <v>43</v>
      </c>
      <c r="H51" s="13"/>
      <c r="I51" s="11"/>
      <c r="J51" s="13"/>
    </row>
    <row r="52" spans="1:13" ht="22.5" customHeight="1">
      <c r="B52" s="3" t="s">
        <v>44</v>
      </c>
      <c r="H52" s="13"/>
      <c r="I52" s="11"/>
      <c r="J52" s="13"/>
    </row>
    <row r="53" spans="1:13" ht="22.5" customHeight="1" thickBot="1">
      <c r="B53" s="31"/>
      <c r="C53" s="3" t="s">
        <v>45</v>
      </c>
      <c r="H53" s="32">
        <f>175000000</f>
        <v>175000000</v>
      </c>
      <c r="I53" s="11"/>
      <c r="J53" s="32">
        <f>175000000</f>
        <v>175000000</v>
      </c>
    </row>
    <row r="54" spans="1:13" ht="22.5" customHeight="1" thickTop="1">
      <c r="B54" s="33" t="s">
        <v>46</v>
      </c>
      <c r="H54" s="13"/>
      <c r="I54" s="11"/>
      <c r="J54" s="13"/>
    </row>
    <row r="55" spans="1:13" ht="22.5" customHeight="1">
      <c r="B55" s="31"/>
      <c r="C55" s="3" t="s">
        <v>47</v>
      </c>
      <c r="F55" s="12"/>
      <c r="H55" s="15">
        <v>174273125</v>
      </c>
      <c r="I55" s="11"/>
      <c r="J55" s="15">
        <v>174273125</v>
      </c>
    </row>
    <row r="56" spans="1:13" ht="22.5" customHeight="1">
      <c r="B56" s="3" t="s">
        <v>48</v>
      </c>
      <c r="F56" s="4">
        <v>16</v>
      </c>
      <c r="H56" s="15">
        <v>92267172.799999997</v>
      </c>
      <c r="I56" s="11"/>
      <c r="J56" s="15">
        <v>92267172.799999997</v>
      </c>
    </row>
    <row r="57" spans="1:13" ht="22.5" customHeight="1">
      <c r="B57" s="3" t="s">
        <v>49</v>
      </c>
      <c r="E57" s="34"/>
      <c r="F57" s="35"/>
      <c r="G57" s="35"/>
      <c r="H57" s="13"/>
      <c r="I57" s="11"/>
      <c r="J57" s="13"/>
    </row>
    <row r="58" spans="1:13" ht="22.5" customHeight="1">
      <c r="B58" s="31" t="s">
        <v>50</v>
      </c>
      <c r="E58" s="34"/>
      <c r="F58" s="4">
        <v>17</v>
      </c>
      <c r="G58" s="35"/>
      <c r="H58" s="15">
        <v>17500000</v>
      </c>
      <c r="I58" s="11"/>
      <c r="J58" s="15">
        <v>17500000</v>
      </c>
    </row>
    <row r="59" spans="1:13" ht="22.5" customHeight="1">
      <c r="B59" s="31" t="s">
        <v>51</v>
      </c>
      <c r="E59" s="34"/>
      <c r="F59" s="4">
        <v>18</v>
      </c>
      <c r="G59" s="35"/>
      <c r="H59" s="15">
        <v>1452599104.8900001</v>
      </c>
      <c r="I59" s="11"/>
      <c r="J59" s="15">
        <v>1390738868.48</v>
      </c>
    </row>
    <row r="60" spans="1:13" s="1" customFormat="1" ht="22.5" customHeight="1">
      <c r="C60" s="1" t="s">
        <v>52</v>
      </c>
      <c r="F60" s="19"/>
      <c r="G60" s="19"/>
      <c r="H60" s="29">
        <f>SUM(H55:H59)</f>
        <v>1736639402.6900001</v>
      </c>
      <c r="I60" s="2"/>
      <c r="J60" s="29">
        <f>SUM(J55:J59)</f>
        <v>1674779166.28</v>
      </c>
      <c r="K60" s="11"/>
    </row>
    <row r="61" spans="1:13" s="1" customFormat="1" ht="22.5" customHeight="1" thickBot="1">
      <c r="C61" s="1" t="s">
        <v>53</v>
      </c>
      <c r="F61" s="19"/>
      <c r="G61" s="19"/>
      <c r="H61" s="36">
        <f>H60+H49</f>
        <v>2240338317.3699999</v>
      </c>
      <c r="I61" s="2"/>
      <c r="J61" s="36">
        <f>J60+J49</f>
        <v>2187431012.1700001</v>
      </c>
      <c r="K61" s="11"/>
    </row>
    <row r="62" spans="1:13" ht="22.5" customHeight="1" thickTop="1">
      <c r="A62" s="4"/>
      <c r="B62" s="4"/>
      <c r="C62" s="4"/>
      <c r="D62" s="4"/>
      <c r="E62" s="4"/>
      <c r="H62" s="4"/>
      <c r="I62" s="4"/>
      <c r="J62" s="4"/>
    </row>
    <row r="63" spans="1:13" ht="22.5" customHeight="1">
      <c r="A63" s="4"/>
      <c r="B63" s="4"/>
      <c r="C63" s="4"/>
      <c r="D63" s="4"/>
      <c r="E63" s="4"/>
      <c r="H63" s="4"/>
      <c r="I63" s="4"/>
      <c r="J63" s="4"/>
    </row>
    <row r="64" spans="1:13" ht="22.5" customHeight="1">
      <c r="A64" s="4"/>
      <c r="B64" s="4"/>
      <c r="C64" s="4"/>
      <c r="D64" s="4"/>
      <c r="E64" s="4"/>
      <c r="H64" s="4"/>
      <c r="I64" s="4"/>
      <c r="J64" s="4"/>
    </row>
    <row r="65" spans="1:10" ht="22.5" customHeight="1">
      <c r="A65" s="4"/>
      <c r="B65" s="4"/>
      <c r="C65" s="4"/>
      <c r="D65" s="4"/>
      <c r="E65" s="4"/>
      <c r="H65" s="4"/>
      <c r="I65" s="4"/>
      <c r="J65" s="4"/>
    </row>
    <row r="66" spans="1:10" ht="22.5" customHeight="1">
      <c r="A66" s="4"/>
      <c r="B66" s="4"/>
      <c r="C66" s="4"/>
      <c r="D66" s="4"/>
      <c r="E66" s="4"/>
      <c r="H66" s="4"/>
      <c r="I66" s="4"/>
      <c r="J66" s="4"/>
    </row>
  </sheetData>
  <mergeCells count="10">
    <mergeCell ref="A1:J1"/>
    <mergeCell ref="A2:J2"/>
    <mergeCell ref="A3:J3"/>
    <mergeCell ref="H4:J4"/>
    <mergeCell ref="A37:E37"/>
    <mergeCell ref="A6:E6"/>
    <mergeCell ref="A32:J32"/>
    <mergeCell ref="A33:J33"/>
    <mergeCell ref="A34:J34"/>
    <mergeCell ref="H35:J35"/>
  </mergeCells>
  <pageMargins left="1.1811023622047245" right="0.39370078740157483" top="0.98425196850393704" bottom="0.98425196850393704" header="0.39370078740157483" footer="0.51181102362204722"/>
  <pageSetup paperSize="9" scale="98" firstPageNumber="5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37"/>
  <sheetViews>
    <sheetView view="pageBreakPreview" topLeftCell="A19" zoomScale="110" zoomScaleNormal="100" zoomScaleSheetLayoutView="110" workbookViewId="0">
      <selection activeCell="E55" sqref="E55"/>
    </sheetView>
  </sheetViews>
  <sheetFormatPr defaultColWidth="8.21875" defaultRowHeight="12.75" customHeight="1"/>
  <cols>
    <col min="1" max="2" width="2.88671875" style="3" customWidth="1"/>
    <col min="3" max="3" width="42.44140625" style="3" customWidth="1"/>
    <col min="4" max="4" width="0.6640625" style="3" customWidth="1"/>
    <col min="5" max="5" width="7.88671875" style="4" customWidth="1"/>
    <col min="6" max="6" width="1.44140625" style="4" customWidth="1"/>
    <col min="7" max="7" width="15.21875" style="37" customWidth="1"/>
    <col min="8" max="8" width="1" style="3" customWidth="1"/>
    <col min="9" max="9" width="15.21875" style="3" customWidth="1"/>
    <col min="10" max="10" width="14.21875" style="3" customWidth="1"/>
    <col min="11" max="11" width="13.5546875" style="3" customWidth="1"/>
    <col min="12" max="16384" width="8.21875" style="3"/>
  </cols>
  <sheetData>
    <row r="1" spans="1:11" s="1" customFormat="1" ht="22.5" customHeight="1">
      <c r="A1" s="38" t="str">
        <f>'BS (T)'!A1:J1</f>
        <v>บริษัท ยูบิลลี่ เอ็นเตอร์ไพรส์ จำกัด (มหาชน)</v>
      </c>
      <c r="B1" s="38"/>
      <c r="C1" s="38"/>
      <c r="D1" s="38"/>
      <c r="E1" s="38"/>
      <c r="F1" s="38"/>
      <c r="G1" s="39"/>
      <c r="H1" s="39"/>
      <c r="I1" s="39"/>
      <c r="J1" s="41"/>
      <c r="K1" s="41"/>
    </row>
    <row r="2" spans="1:11" s="1" customFormat="1" ht="22.5" customHeight="1">
      <c r="A2" s="1" t="s">
        <v>54</v>
      </c>
      <c r="G2" s="40"/>
      <c r="H2" s="40"/>
      <c r="I2" s="40"/>
      <c r="J2" s="41"/>
      <c r="K2" s="41"/>
    </row>
    <row r="3" spans="1:11" s="1" customFormat="1" ht="22.5" customHeight="1">
      <c r="A3" s="1" t="s">
        <v>55</v>
      </c>
      <c r="G3" s="40"/>
      <c r="H3" s="40"/>
      <c r="I3" s="40"/>
      <c r="J3" s="41"/>
      <c r="K3" s="41"/>
    </row>
    <row r="4" spans="1:11" ht="22.5" customHeight="1">
      <c r="G4" s="128" t="s">
        <v>3</v>
      </c>
      <c r="H4" s="128"/>
      <c r="I4" s="128"/>
    </row>
    <row r="5" spans="1:11" ht="22.5" customHeight="1">
      <c r="E5" s="6" t="s">
        <v>4</v>
      </c>
      <c r="F5" s="3"/>
      <c r="G5" s="42">
        <v>2568</v>
      </c>
      <c r="H5" s="4"/>
      <c r="I5" s="42">
        <v>2567</v>
      </c>
    </row>
    <row r="6" spans="1:11" s="1" customFormat="1" ht="22.5" customHeight="1">
      <c r="A6" s="1" t="s">
        <v>56</v>
      </c>
      <c r="E6" s="4"/>
      <c r="F6" s="19"/>
      <c r="G6" s="43">
        <v>1200055696.72</v>
      </c>
      <c r="H6" s="44"/>
      <c r="I6" s="43">
        <v>1415893117.1400001</v>
      </c>
      <c r="J6" s="11"/>
      <c r="K6" s="11"/>
    </row>
    <row r="7" spans="1:11" ht="22.5" customHeight="1">
      <c r="A7" s="3" t="s">
        <v>57</v>
      </c>
      <c r="E7" s="4">
        <v>19</v>
      </c>
      <c r="G7" s="45">
        <v>-621183343.57000005</v>
      </c>
      <c r="H7" s="46"/>
      <c r="I7" s="45">
        <v>-752204841.26999998</v>
      </c>
      <c r="J7" s="11"/>
      <c r="K7" s="11"/>
    </row>
    <row r="8" spans="1:11" s="1" customFormat="1" ht="22.5" customHeight="1">
      <c r="A8" s="1" t="s">
        <v>58</v>
      </c>
      <c r="E8" s="47"/>
      <c r="F8" s="19"/>
      <c r="G8" s="43">
        <f>SUM(G6:G7)</f>
        <v>578872353.14999998</v>
      </c>
      <c r="H8" s="44"/>
      <c r="I8" s="43">
        <f>SUM(I6:I7)</f>
        <v>663688275.87000012</v>
      </c>
      <c r="J8" s="11"/>
      <c r="K8" s="11"/>
    </row>
    <row r="9" spans="1:11" ht="22.5" customHeight="1">
      <c r="A9" s="3" t="s">
        <v>59</v>
      </c>
      <c r="B9" s="4"/>
      <c r="C9" s="4"/>
      <c r="D9" s="4"/>
      <c r="G9" s="48">
        <v>30621557.609999999</v>
      </c>
      <c r="H9" s="46"/>
      <c r="I9" s="48">
        <v>29574488.210000001</v>
      </c>
      <c r="J9" s="11"/>
      <c r="K9" s="11"/>
    </row>
    <row r="10" spans="1:11" ht="22.5" customHeight="1">
      <c r="A10" s="3" t="s">
        <v>60</v>
      </c>
      <c r="B10" s="4"/>
      <c r="C10" s="4"/>
      <c r="D10" s="4"/>
      <c r="E10" s="4" t="s">
        <v>61</v>
      </c>
      <c r="G10" s="49">
        <v>-326707590.10000002</v>
      </c>
      <c r="H10" s="50"/>
      <c r="I10" s="49">
        <v>-373772498.00999999</v>
      </c>
      <c r="J10" s="11"/>
      <c r="K10" s="11"/>
    </row>
    <row r="11" spans="1:11" ht="22.5" customHeight="1">
      <c r="A11" s="3" t="s">
        <v>62</v>
      </c>
      <c r="E11" s="4" t="s">
        <v>61</v>
      </c>
      <c r="G11" s="49">
        <v>-148532656.34</v>
      </c>
      <c r="H11" s="49"/>
      <c r="I11" s="49">
        <v>-147747740.30000001</v>
      </c>
      <c r="J11" s="11"/>
      <c r="K11" s="11"/>
    </row>
    <row r="12" spans="1:11" ht="22.5" customHeight="1">
      <c r="A12" s="1" t="s">
        <v>63</v>
      </c>
      <c r="B12" s="4"/>
      <c r="C12" s="4"/>
      <c r="D12" s="4"/>
      <c r="G12" s="51">
        <f>SUM(G8:G11)</f>
        <v>134253664.31999996</v>
      </c>
      <c r="H12" s="44"/>
      <c r="I12" s="51">
        <f>SUM(I8:I11)</f>
        <v>171742525.77000016</v>
      </c>
      <c r="J12" s="11"/>
      <c r="K12" s="11"/>
    </row>
    <row r="13" spans="1:11" ht="22.5" customHeight="1">
      <c r="A13" s="3" t="s">
        <v>64</v>
      </c>
      <c r="G13" s="45">
        <v>-3665854.41</v>
      </c>
      <c r="H13" s="48"/>
      <c r="I13" s="45">
        <v>-3979561.27</v>
      </c>
      <c r="J13" s="11"/>
      <c r="K13" s="11"/>
    </row>
    <row r="14" spans="1:11" ht="22.5" customHeight="1">
      <c r="A14" s="1" t="s">
        <v>65</v>
      </c>
      <c r="B14" s="4"/>
      <c r="C14" s="4"/>
      <c r="D14" s="4"/>
      <c r="G14" s="51">
        <f>SUM(G12:G13)</f>
        <v>130587809.90999997</v>
      </c>
      <c r="H14" s="44"/>
      <c r="I14" s="51">
        <f>SUM(I12:I13)</f>
        <v>167762964.50000015</v>
      </c>
      <c r="J14" s="11"/>
    </row>
    <row r="15" spans="1:11" ht="22.5" customHeight="1">
      <c r="A15" s="3" t="s">
        <v>66</v>
      </c>
      <c r="B15" s="4"/>
      <c r="C15" s="4"/>
      <c r="D15" s="4"/>
      <c r="E15" s="4">
        <v>22</v>
      </c>
      <c r="G15" s="45">
        <v>-26902071.5</v>
      </c>
      <c r="H15" s="46"/>
      <c r="I15" s="45">
        <v>-27057836.609999999</v>
      </c>
    </row>
    <row r="16" spans="1:11" ht="22.5" customHeight="1">
      <c r="A16" s="1" t="s">
        <v>67</v>
      </c>
      <c r="B16" s="4"/>
      <c r="C16" s="4"/>
      <c r="D16" s="4"/>
      <c r="G16" s="51">
        <f>SUM(G14:G15)</f>
        <v>103685738.40999997</v>
      </c>
      <c r="H16" s="44"/>
      <c r="I16" s="51">
        <f>SUM(I14:I15)</f>
        <v>140705127.89000016</v>
      </c>
    </row>
    <row r="17" spans="1:18" ht="22.5" customHeight="1">
      <c r="A17" s="1" t="s">
        <v>68</v>
      </c>
      <c r="B17" s="4"/>
      <c r="C17" s="4"/>
      <c r="D17" s="4"/>
      <c r="G17" s="52"/>
      <c r="H17" s="52"/>
      <c r="I17" s="52"/>
    </row>
    <row r="18" spans="1:18" s="54" customFormat="1" ht="22.5" customHeight="1">
      <c r="A18" s="1" t="s">
        <v>69</v>
      </c>
      <c r="B18" s="4"/>
      <c r="C18" s="4"/>
      <c r="D18" s="4"/>
      <c r="E18" s="4"/>
      <c r="F18" s="4"/>
      <c r="G18" s="52"/>
      <c r="H18" s="53"/>
      <c r="I18" s="53"/>
    </row>
    <row r="19" spans="1:18" s="54" customFormat="1" ht="22.5" customHeight="1">
      <c r="A19" s="3" t="s">
        <v>70</v>
      </c>
      <c r="B19" s="3"/>
      <c r="C19" s="4"/>
      <c r="D19" s="4"/>
      <c r="E19" s="4">
        <v>15</v>
      </c>
      <c r="F19" s="4"/>
      <c r="G19" s="48">
        <v>0</v>
      </c>
      <c r="H19" s="46"/>
      <c r="I19" s="49">
        <v>-182565</v>
      </c>
    </row>
    <row r="20" spans="1:18" s="54" customFormat="1" ht="22.5" customHeight="1">
      <c r="A20" s="3" t="s">
        <v>71</v>
      </c>
      <c r="B20" s="4"/>
      <c r="C20" s="4"/>
      <c r="D20" s="4"/>
      <c r="E20" s="4"/>
      <c r="F20" s="4"/>
      <c r="G20" s="48"/>
      <c r="H20" s="46"/>
      <c r="I20" s="46"/>
    </row>
    <row r="21" spans="1:18" s="54" customFormat="1" ht="22.5" customHeight="1">
      <c r="A21" s="4"/>
      <c r="B21" s="3" t="s">
        <v>72</v>
      </c>
      <c r="C21" s="4"/>
      <c r="D21" s="4"/>
      <c r="E21" s="4">
        <v>22</v>
      </c>
      <c r="F21" s="4"/>
      <c r="G21" s="48">
        <v>0</v>
      </c>
      <c r="H21" s="46"/>
      <c r="I21" s="45">
        <v>36513</v>
      </c>
    </row>
    <row r="22" spans="1:18" s="54" customFormat="1" ht="22.5" customHeight="1">
      <c r="A22" s="1" t="s">
        <v>73</v>
      </c>
      <c r="B22" s="4"/>
      <c r="C22" s="4"/>
      <c r="D22" s="4"/>
      <c r="E22" s="4"/>
      <c r="F22" s="4"/>
      <c r="G22" s="55">
        <f>SUM(G19:G21)</f>
        <v>0</v>
      </c>
      <c r="H22" s="44"/>
      <c r="I22" s="55">
        <f>SUM(I19:I21)</f>
        <v>-146052</v>
      </c>
    </row>
    <row r="23" spans="1:18" ht="22.5" customHeight="1" thickBot="1">
      <c r="A23" s="1" t="s">
        <v>74</v>
      </c>
      <c r="B23" s="4"/>
      <c r="C23" s="4"/>
      <c r="D23" s="4"/>
      <c r="G23" s="56">
        <f>SUM(G16,G22)</f>
        <v>103685738.40999997</v>
      </c>
      <c r="H23" s="44"/>
      <c r="I23" s="56">
        <f>SUM(I16,I22)</f>
        <v>140559075.89000016</v>
      </c>
    </row>
    <row r="24" spans="1:18" ht="22.5" customHeight="1" thickTop="1">
      <c r="B24" s="4"/>
      <c r="C24" s="4"/>
      <c r="D24" s="4"/>
      <c r="G24" s="53"/>
      <c r="H24" s="53"/>
      <c r="I24" s="53"/>
    </row>
    <row r="25" spans="1:18" ht="22.5" customHeight="1">
      <c r="A25" s="1" t="s">
        <v>75</v>
      </c>
      <c r="B25" s="4"/>
      <c r="C25" s="4"/>
      <c r="D25" s="4"/>
      <c r="G25" s="53"/>
      <c r="H25" s="53"/>
      <c r="I25" s="53"/>
    </row>
    <row r="26" spans="1:18" ht="22.5" customHeight="1" thickBot="1">
      <c r="B26" s="57" t="s">
        <v>76</v>
      </c>
      <c r="C26" s="4"/>
      <c r="D26" s="4"/>
      <c r="G26" s="46">
        <f>G16/(G27)</f>
        <v>0.59496114739435568</v>
      </c>
      <c r="H26" s="46"/>
      <c r="I26" s="46">
        <f>I16/(I27)</f>
        <v>0.8073828244601694</v>
      </c>
    </row>
    <row r="27" spans="1:18" s="37" customFormat="1" ht="22.5" customHeight="1" thickTop="1" thickBot="1">
      <c r="A27" s="3"/>
      <c r="B27" s="3" t="s">
        <v>77</v>
      </c>
      <c r="C27" s="4"/>
      <c r="D27" s="4"/>
      <c r="E27" s="4"/>
      <c r="F27" s="4"/>
      <c r="G27" s="58">
        <v>174273125</v>
      </c>
      <c r="H27" s="44"/>
      <c r="I27" s="58">
        <v>174273125</v>
      </c>
      <c r="J27" s="3"/>
      <c r="K27" s="3"/>
      <c r="L27" s="3"/>
      <c r="M27" s="3"/>
      <c r="N27" s="3"/>
      <c r="O27" s="3"/>
      <c r="P27" s="3"/>
      <c r="Q27" s="3"/>
      <c r="R27" s="3"/>
    </row>
    <row r="28" spans="1:18" s="37" customFormat="1" ht="22.5" customHeight="1" thickTop="1">
      <c r="A28" s="3"/>
      <c r="B28" s="4"/>
      <c r="C28" s="4"/>
      <c r="D28" s="4"/>
      <c r="E28" s="4"/>
      <c r="F28" s="4"/>
      <c r="G28" s="53"/>
      <c r="H28" s="53"/>
      <c r="I28" s="53"/>
      <c r="J28" s="3"/>
      <c r="K28" s="3"/>
      <c r="L28" s="3"/>
      <c r="M28" s="3"/>
      <c r="N28" s="3"/>
      <c r="O28" s="3"/>
      <c r="P28" s="3"/>
      <c r="Q28" s="3"/>
      <c r="R28" s="3"/>
    </row>
    <row r="29" spans="1:18" s="37" customFormat="1" ht="22.5" customHeight="1">
      <c r="A29" s="3"/>
      <c r="B29" s="4"/>
      <c r="C29" s="4"/>
      <c r="D29" s="4"/>
      <c r="E29" s="4"/>
      <c r="F29" s="4"/>
      <c r="G29" s="53"/>
      <c r="H29" s="59"/>
      <c r="I29" s="59"/>
      <c r="J29" s="3"/>
      <c r="K29" s="3"/>
      <c r="L29" s="3"/>
      <c r="M29" s="3"/>
      <c r="N29" s="3"/>
      <c r="O29" s="3"/>
      <c r="P29" s="3"/>
      <c r="Q29" s="3"/>
      <c r="R29" s="3"/>
    </row>
    <row r="30" spans="1:18" s="37" customFormat="1" ht="22.5" customHeight="1">
      <c r="A30" s="3"/>
      <c r="B30" s="4"/>
      <c r="C30" s="4"/>
      <c r="D30" s="4"/>
      <c r="E30" s="4"/>
      <c r="F30" s="4"/>
      <c r="G30" s="59"/>
      <c r="H30" s="59"/>
      <c r="I30" s="59"/>
      <c r="J30" s="3"/>
      <c r="K30" s="3"/>
      <c r="L30" s="3"/>
      <c r="M30" s="3"/>
      <c r="N30" s="3"/>
      <c r="O30" s="3"/>
      <c r="P30" s="3"/>
      <c r="Q30" s="3"/>
      <c r="R30" s="3"/>
    </row>
    <row r="31" spans="1:18" s="37" customFormat="1" ht="22.5" customHeight="1">
      <c r="A31" s="3"/>
      <c r="B31" s="4"/>
      <c r="C31" s="4"/>
      <c r="D31" s="4"/>
      <c r="E31" s="4"/>
      <c r="F31" s="4"/>
      <c r="G31" s="59"/>
      <c r="H31" s="59"/>
      <c r="I31" s="59"/>
      <c r="J31" s="3"/>
      <c r="K31" s="3"/>
      <c r="L31" s="3"/>
      <c r="M31" s="3"/>
      <c r="N31" s="3"/>
      <c r="O31" s="3"/>
      <c r="P31" s="3"/>
      <c r="Q31" s="3"/>
      <c r="R31" s="3"/>
    </row>
    <row r="32" spans="1:18" s="37" customFormat="1" ht="22.5" customHeight="1">
      <c r="A32" s="3"/>
      <c r="B32" s="4"/>
      <c r="C32" s="4"/>
      <c r="D32" s="4"/>
      <c r="E32" s="4"/>
      <c r="F32" s="4"/>
      <c r="G32" s="59"/>
      <c r="H32" s="59"/>
      <c r="I32" s="59"/>
      <c r="J32" s="3"/>
      <c r="K32" s="3"/>
      <c r="L32" s="3"/>
      <c r="M32" s="3"/>
      <c r="N32" s="3"/>
      <c r="O32" s="3"/>
      <c r="P32" s="3"/>
      <c r="Q32" s="3"/>
      <c r="R32" s="3"/>
    </row>
    <row r="33" spans="1:18" s="37" customFormat="1" ht="22.5" customHeight="1">
      <c r="A33" s="3"/>
      <c r="B33" s="4"/>
      <c r="C33" s="4"/>
      <c r="D33" s="4"/>
      <c r="E33" s="4"/>
      <c r="F33" s="4"/>
      <c r="G33" s="59"/>
      <c r="H33" s="59"/>
      <c r="I33" s="59"/>
      <c r="J33" s="3"/>
      <c r="K33" s="3"/>
      <c r="L33" s="3"/>
      <c r="M33" s="3"/>
      <c r="N33" s="3"/>
      <c r="O33" s="3"/>
      <c r="P33" s="3"/>
      <c r="Q33" s="3"/>
      <c r="R33" s="3"/>
    </row>
    <row r="34" spans="1:18" s="37" customFormat="1" ht="12.75" customHeight="1">
      <c r="A34" s="3"/>
      <c r="B34" s="3"/>
      <c r="C34" s="3"/>
      <c r="D34" s="3"/>
      <c r="E34" s="4"/>
      <c r="F34" s="4"/>
      <c r="G34" s="60"/>
      <c r="H34" s="61"/>
      <c r="I34" s="61"/>
      <c r="J34" s="3"/>
      <c r="K34" s="3"/>
      <c r="L34" s="3"/>
      <c r="M34" s="3"/>
      <c r="N34" s="3"/>
      <c r="O34" s="3"/>
      <c r="P34" s="3"/>
      <c r="Q34" s="3"/>
      <c r="R34" s="3"/>
    </row>
    <row r="35" spans="1:18" s="37" customFormat="1" ht="12.75" customHeight="1">
      <c r="A35" s="3"/>
      <c r="B35" s="3"/>
      <c r="C35" s="3"/>
      <c r="D35" s="3"/>
      <c r="E35" s="4"/>
      <c r="F35" s="4"/>
      <c r="G35" s="60"/>
      <c r="H35" s="61"/>
      <c r="I35" s="61"/>
      <c r="J35" s="3"/>
      <c r="K35" s="3"/>
      <c r="L35" s="3"/>
      <c r="M35" s="3"/>
      <c r="N35" s="3"/>
      <c r="O35" s="3"/>
      <c r="P35" s="3"/>
      <c r="Q35" s="3"/>
      <c r="R35" s="3"/>
    </row>
    <row r="36" spans="1:18" s="37" customFormat="1" ht="12.75" customHeight="1">
      <c r="A36" s="3"/>
      <c r="B36" s="3"/>
      <c r="C36" s="3"/>
      <c r="D36" s="3"/>
      <c r="E36" s="4"/>
      <c r="F36" s="4"/>
      <c r="G36" s="60"/>
      <c r="H36" s="61"/>
      <c r="I36" s="61"/>
      <c r="J36" s="3"/>
      <c r="K36" s="3"/>
      <c r="L36" s="3"/>
      <c r="M36" s="3"/>
      <c r="N36" s="3"/>
      <c r="O36" s="3"/>
      <c r="P36" s="3"/>
      <c r="Q36" s="3"/>
      <c r="R36" s="3"/>
    </row>
    <row r="37" spans="1:18" s="37" customFormat="1" ht="12.75" customHeight="1">
      <c r="A37" s="3"/>
      <c r="B37" s="3"/>
      <c r="C37" s="3"/>
      <c r="D37" s="3"/>
      <c r="E37" s="4"/>
      <c r="F37" s="4"/>
      <c r="G37" s="60"/>
      <c r="H37" s="61"/>
      <c r="I37" s="61"/>
      <c r="J37" s="3"/>
      <c r="K37" s="3"/>
      <c r="L37" s="3"/>
      <c r="M37" s="3"/>
      <c r="N37" s="3"/>
      <c r="O37" s="3"/>
      <c r="P37" s="3"/>
      <c r="Q37" s="3"/>
      <c r="R37" s="3"/>
    </row>
  </sheetData>
  <mergeCells count="1">
    <mergeCell ref="G4:I4"/>
  </mergeCells>
  <pageMargins left="1.1811023622047245" right="0.39370078740157483" top="0.98425196850393704" bottom="0.98425196850393704" header="0.39370078740157483" footer="0.51181102362204722"/>
  <pageSetup paperSize="9" scale="94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P30"/>
  <sheetViews>
    <sheetView view="pageBreakPreview" zoomScale="60" zoomScaleNormal="100" workbookViewId="0">
      <selection activeCell="E55" sqref="E55"/>
    </sheetView>
  </sheetViews>
  <sheetFormatPr defaultColWidth="8.21875" defaultRowHeight="22.5" customHeight="1"/>
  <cols>
    <col min="1" max="1" width="33.77734375" style="64" customWidth="1"/>
    <col min="2" max="2" width="7.88671875" style="64" customWidth="1"/>
    <col min="3" max="3" width="1" style="64" customWidth="1"/>
    <col min="4" max="4" width="15.21875" style="91" customWidth="1"/>
    <col min="5" max="5" width="1" style="91" customWidth="1"/>
    <col min="6" max="6" width="15.21875" style="91" customWidth="1"/>
    <col min="7" max="7" width="1" style="91" customWidth="1"/>
    <col min="8" max="8" width="15.21875" style="91" customWidth="1"/>
    <col min="9" max="9" width="1" style="64" customWidth="1"/>
    <col min="10" max="10" width="15.21875" style="64" customWidth="1"/>
    <col min="11" max="11" width="1" style="64" customWidth="1"/>
    <col min="12" max="12" width="15.21875" style="64" customWidth="1"/>
    <col min="13" max="13" width="14.6640625" style="64" customWidth="1"/>
    <col min="14" max="14" width="8.21875" style="64" customWidth="1"/>
    <col min="15" max="16384" width="8.21875" style="64"/>
  </cols>
  <sheetData>
    <row r="1" spans="1:16" ht="22.5" customHeight="1">
      <c r="A1" s="62" t="s">
        <v>0</v>
      </c>
      <c r="B1" s="63"/>
      <c r="C1" s="63"/>
      <c r="D1" s="63"/>
      <c r="E1" s="63"/>
      <c r="F1" s="63"/>
      <c r="G1" s="63"/>
      <c r="H1" s="63"/>
    </row>
    <row r="2" spans="1:16" ht="22.5" customHeight="1">
      <c r="A2" s="65" t="s">
        <v>78</v>
      </c>
      <c r="B2" s="65"/>
      <c r="C2" s="65"/>
      <c r="D2" s="65"/>
      <c r="E2" s="65"/>
      <c r="F2" s="65"/>
      <c r="G2" s="65"/>
      <c r="H2" s="65"/>
    </row>
    <row r="3" spans="1:16" ht="22.5" customHeight="1">
      <c r="A3" s="1" t="s">
        <v>55</v>
      </c>
      <c r="B3" s="66"/>
      <c r="C3" s="66"/>
      <c r="D3" s="66"/>
      <c r="E3" s="66"/>
      <c r="F3" s="66"/>
      <c r="G3" s="66"/>
      <c r="H3" s="66"/>
    </row>
    <row r="4" spans="1:16" ht="9.9" customHeight="1">
      <c r="A4" s="66"/>
      <c r="B4" s="66"/>
      <c r="C4" s="66"/>
      <c r="D4" s="66"/>
      <c r="E4" s="66"/>
      <c r="F4" s="66"/>
      <c r="G4" s="66"/>
      <c r="H4" s="66"/>
    </row>
    <row r="5" spans="1:16" ht="22.5" customHeight="1">
      <c r="A5" s="68"/>
      <c r="B5" s="68"/>
      <c r="C5" s="68"/>
      <c r="D5" s="129" t="s">
        <v>3</v>
      </c>
      <c r="E5" s="129"/>
      <c r="F5" s="129"/>
      <c r="G5" s="129"/>
      <c r="H5" s="129"/>
      <c r="I5" s="129"/>
      <c r="J5" s="129"/>
      <c r="K5" s="129"/>
      <c r="L5" s="129"/>
    </row>
    <row r="6" spans="1:16" ht="22.5" customHeight="1">
      <c r="A6" s="68"/>
      <c r="B6" s="69"/>
      <c r="C6" s="69"/>
      <c r="D6" s="69" t="s">
        <v>79</v>
      </c>
      <c r="E6" s="69"/>
      <c r="F6" s="69"/>
      <c r="G6" s="69"/>
      <c r="H6" s="130" t="s">
        <v>49</v>
      </c>
      <c r="I6" s="130"/>
      <c r="J6" s="130"/>
      <c r="K6" s="69"/>
      <c r="L6" s="69"/>
    </row>
    <row r="7" spans="1:16" ht="22.5" customHeight="1">
      <c r="A7" s="70"/>
      <c r="B7" s="6" t="s">
        <v>4</v>
      </c>
      <c r="C7" s="69"/>
      <c r="D7" s="71" t="s">
        <v>80</v>
      </c>
      <c r="E7" s="69"/>
      <c r="F7" s="72" t="s">
        <v>48</v>
      </c>
      <c r="G7" s="69"/>
      <c r="H7" s="71" t="s">
        <v>81</v>
      </c>
      <c r="I7" s="69"/>
      <c r="J7" s="72" t="s">
        <v>51</v>
      </c>
      <c r="K7" s="69"/>
      <c r="L7" s="71" t="s">
        <v>82</v>
      </c>
    </row>
    <row r="8" spans="1:16" ht="22.5" customHeight="1">
      <c r="A8" s="73" t="s">
        <v>83</v>
      </c>
      <c r="B8" s="69"/>
      <c r="C8" s="74"/>
      <c r="D8" s="15">
        <v>174273125</v>
      </c>
      <c r="E8" s="75"/>
      <c r="F8" s="15">
        <v>92267172.799999997</v>
      </c>
      <c r="G8" s="15"/>
      <c r="H8" s="15">
        <v>17500000</v>
      </c>
      <c r="I8" s="15"/>
      <c r="J8" s="15">
        <v>1326859879.5900002</v>
      </c>
      <c r="K8" s="15"/>
      <c r="L8" s="15">
        <v>1610900177.3900001</v>
      </c>
      <c r="M8" s="76"/>
    </row>
    <row r="9" spans="1:16" ht="22.5" customHeight="1">
      <c r="A9" s="73" t="s">
        <v>84</v>
      </c>
      <c r="B9" s="69"/>
      <c r="C9" s="74"/>
      <c r="D9" s="75"/>
      <c r="E9" s="75"/>
      <c r="F9" s="75"/>
      <c r="G9" s="75"/>
      <c r="H9" s="75"/>
      <c r="I9" s="75"/>
      <c r="J9" s="75"/>
      <c r="K9" s="15"/>
      <c r="L9" s="75"/>
    </row>
    <row r="10" spans="1:16" ht="22.5" customHeight="1">
      <c r="A10" s="77" t="s">
        <v>85</v>
      </c>
      <c r="B10" s="69">
        <v>18</v>
      </c>
      <c r="C10" s="74"/>
      <c r="D10" s="15">
        <v>0</v>
      </c>
      <c r="E10" s="15"/>
      <c r="F10" s="15">
        <v>0</v>
      </c>
      <c r="G10" s="15"/>
      <c r="H10" s="15">
        <v>0</v>
      </c>
      <c r="I10" s="15"/>
      <c r="J10" s="78">
        <v>-76680087</v>
      </c>
      <c r="K10" s="78"/>
      <c r="L10" s="78">
        <v>-76680087</v>
      </c>
      <c r="M10" s="14"/>
    </row>
    <row r="11" spans="1:16" ht="22.5" customHeight="1">
      <c r="A11" s="77" t="s">
        <v>67</v>
      </c>
      <c r="B11" s="79"/>
      <c r="C11" s="74"/>
      <c r="D11" s="15">
        <v>0</v>
      </c>
      <c r="E11" s="15"/>
      <c r="F11" s="15">
        <v>0</v>
      </c>
      <c r="G11" s="15"/>
      <c r="H11" s="15">
        <v>0</v>
      </c>
      <c r="I11" s="15"/>
      <c r="J11" s="15">
        <v>140705127.89000016</v>
      </c>
      <c r="K11" s="15"/>
      <c r="L11" s="15">
        <v>140705127.89000016</v>
      </c>
    </row>
    <row r="12" spans="1:16" ht="22.5" customHeight="1">
      <c r="A12" s="77" t="s">
        <v>86</v>
      </c>
      <c r="B12" s="79"/>
      <c r="C12" s="74"/>
      <c r="D12" s="15">
        <v>0</v>
      </c>
      <c r="E12" s="15"/>
      <c r="F12" s="15">
        <v>0</v>
      </c>
      <c r="G12" s="15"/>
      <c r="H12" s="15">
        <v>0</v>
      </c>
      <c r="I12" s="15"/>
      <c r="J12" s="78">
        <v>-146052</v>
      </c>
      <c r="K12" s="78"/>
      <c r="L12" s="78">
        <v>-146052</v>
      </c>
    </row>
    <row r="13" spans="1:16" ht="22.5" customHeight="1">
      <c r="A13" s="73" t="s">
        <v>87</v>
      </c>
      <c r="B13" s="69"/>
      <c r="C13" s="74"/>
      <c r="D13" s="80">
        <v>174273125</v>
      </c>
      <c r="E13" s="75"/>
      <c r="F13" s="80">
        <v>92267172.799999997</v>
      </c>
      <c r="G13" s="15"/>
      <c r="H13" s="80">
        <v>17500000</v>
      </c>
      <c r="I13" s="15"/>
      <c r="J13" s="80">
        <v>1390738868.4800003</v>
      </c>
      <c r="K13" s="15"/>
      <c r="L13" s="80">
        <v>1674779166.2800002</v>
      </c>
      <c r="M13" s="11"/>
    </row>
    <row r="14" spans="1:16" ht="22.5" customHeight="1">
      <c r="A14" s="73" t="s">
        <v>84</v>
      </c>
      <c r="B14" s="69"/>
      <c r="C14" s="74"/>
      <c r="D14" s="75"/>
      <c r="E14" s="75"/>
      <c r="F14" s="75"/>
      <c r="G14" s="75"/>
      <c r="H14" s="75"/>
      <c r="I14" s="75"/>
      <c r="J14" s="75"/>
      <c r="K14" s="15"/>
      <c r="L14" s="75"/>
    </row>
    <row r="15" spans="1:16" ht="22.5" customHeight="1">
      <c r="A15" s="77" t="s">
        <v>85</v>
      </c>
      <c r="B15" s="69">
        <v>18</v>
      </c>
      <c r="C15" s="74"/>
      <c r="D15" s="15">
        <v>0</v>
      </c>
      <c r="E15" s="15"/>
      <c r="F15" s="15">
        <v>0</v>
      </c>
      <c r="G15" s="15"/>
      <c r="H15" s="15">
        <v>0</v>
      </c>
      <c r="I15" s="15"/>
      <c r="J15" s="78">
        <v>-41825502</v>
      </c>
      <c r="K15" s="78"/>
      <c r="L15" s="78">
        <f>SUM(D15:K15)</f>
        <v>-41825502</v>
      </c>
      <c r="P15" s="81"/>
    </row>
    <row r="16" spans="1:16" ht="22.5" customHeight="1">
      <c r="A16" s="77" t="str">
        <f>A11</f>
        <v>กำไรสำหรับปี</v>
      </c>
      <c r="B16" s="69"/>
      <c r="C16" s="74"/>
      <c r="D16" s="15">
        <v>0</v>
      </c>
      <c r="E16" s="15"/>
      <c r="F16" s="15">
        <v>0</v>
      </c>
      <c r="G16" s="15"/>
      <c r="H16" s="15">
        <v>0</v>
      </c>
      <c r="I16" s="15"/>
      <c r="J16" s="15">
        <f>'PL-(YE-T)'!G16</f>
        <v>103685738.40999997</v>
      </c>
      <c r="K16" s="15"/>
      <c r="L16" s="15">
        <f>SUM(D16:K16)</f>
        <v>103685738.40999997</v>
      </c>
    </row>
    <row r="17" spans="1:13" ht="22.5" customHeight="1" thickBot="1">
      <c r="A17" s="73" t="s">
        <v>88</v>
      </c>
      <c r="B17" s="69"/>
      <c r="C17" s="74"/>
      <c r="D17" s="82">
        <f>SUM(D13:D16)</f>
        <v>174273125</v>
      </c>
      <c r="E17" s="75"/>
      <c r="F17" s="82">
        <f>SUM(F13:F16)</f>
        <v>92267172.799999997</v>
      </c>
      <c r="G17" s="15"/>
      <c r="H17" s="82">
        <f>SUM(H13:H16)</f>
        <v>17500000</v>
      </c>
      <c r="I17" s="15"/>
      <c r="J17" s="82">
        <f>SUM(J13:J16)</f>
        <v>1452599104.8900003</v>
      </c>
      <c r="K17" s="15"/>
      <c r="L17" s="82">
        <f>SUM(L13:L16)</f>
        <v>1736639402.6900001</v>
      </c>
      <c r="M17" s="76"/>
    </row>
    <row r="18" spans="1:13" ht="22.5" customHeight="1" thickTop="1">
      <c r="A18" s="73"/>
      <c r="B18" s="69"/>
      <c r="C18" s="74"/>
      <c r="D18" s="15"/>
      <c r="E18" s="75"/>
      <c r="F18" s="15"/>
      <c r="G18" s="15"/>
      <c r="H18" s="15"/>
      <c r="I18" s="15"/>
      <c r="J18" s="15"/>
      <c r="K18" s="15"/>
      <c r="L18" s="15"/>
      <c r="M18" s="76"/>
    </row>
    <row r="19" spans="1:13" ht="22.5" customHeight="1">
      <c r="A19" s="73"/>
      <c r="B19" s="74"/>
      <c r="C19" s="74"/>
      <c r="D19" s="83"/>
      <c r="E19" s="83"/>
      <c r="F19" s="83"/>
      <c r="G19" s="83"/>
      <c r="H19" s="83"/>
      <c r="I19" s="83"/>
      <c r="J19" s="83"/>
      <c r="K19" s="84"/>
      <c r="L19" s="83"/>
    </row>
    <row r="20" spans="1:13" s="65" customFormat="1" ht="22.5" customHeight="1">
      <c r="D20" s="2"/>
      <c r="E20" s="2"/>
      <c r="F20" s="2"/>
      <c r="G20" s="2"/>
      <c r="H20" s="2"/>
      <c r="I20" s="2"/>
      <c r="J20" s="2"/>
      <c r="K20" s="2"/>
      <c r="L20" s="2"/>
    </row>
    <row r="21" spans="1:13" ht="22.5" customHeight="1"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67" customFormat="1" ht="22.5" customHeight="1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</row>
    <row r="23" spans="1:13" ht="22.5" customHeight="1">
      <c r="D23" s="64"/>
      <c r="E23" s="64"/>
      <c r="F23" s="64"/>
      <c r="G23" s="64"/>
      <c r="H23" s="64"/>
      <c r="M23" s="11"/>
    </row>
    <row r="24" spans="1:13" ht="22.5" customHeight="1">
      <c r="D24" s="64"/>
      <c r="E24" s="64"/>
      <c r="F24" s="64"/>
      <c r="G24" s="64"/>
      <c r="H24" s="64"/>
    </row>
    <row r="25" spans="1:13" ht="22.5" customHeight="1">
      <c r="D25" s="64"/>
      <c r="E25" s="64"/>
      <c r="F25" s="64"/>
      <c r="G25" s="64"/>
      <c r="H25" s="64"/>
    </row>
    <row r="26" spans="1:13" s="65" customFormat="1" ht="22.5" customHeight="1">
      <c r="M26" s="2"/>
    </row>
    <row r="27" spans="1:13" ht="9.9" customHeight="1">
      <c r="A27" s="73"/>
      <c r="B27" s="74"/>
      <c r="C27" s="74"/>
      <c r="D27" s="85"/>
      <c r="E27" s="85"/>
      <c r="F27" s="85"/>
      <c r="G27" s="85"/>
      <c r="H27" s="85"/>
      <c r="I27" s="85"/>
      <c r="J27" s="85"/>
      <c r="K27" s="86"/>
      <c r="L27" s="85"/>
    </row>
    <row r="28" spans="1:13" ht="22.5" customHeight="1">
      <c r="A28" s="73"/>
      <c r="B28" s="73"/>
      <c r="C28" s="70"/>
      <c r="D28" s="87"/>
      <c r="E28" s="87"/>
      <c r="F28" s="87"/>
      <c r="G28" s="88"/>
      <c r="H28" s="87"/>
      <c r="J28" s="87"/>
      <c r="L28" s="87"/>
    </row>
    <row r="29" spans="1:13" s="89" customFormat="1" ht="22.5" customHeight="1">
      <c r="D29" s="90"/>
      <c r="E29" s="90"/>
      <c r="F29" s="90"/>
      <c r="G29" s="90"/>
      <c r="H29" s="90"/>
      <c r="I29" s="90"/>
      <c r="J29" s="90"/>
      <c r="K29" s="90"/>
      <c r="L29" s="90"/>
    </row>
    <row r="30" spans="1:13" ht="22.5" customHeight="1">
      <c r="D30" s="89"/>
      <c r="E30" s="89"/>
      <c r="F30" s="89"/>
      <c r="G30" s="89"/>
      <c r="H30" s="89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O51"/>
  <sheetViews>
    <sheetView view="pageBreakPreview" zoomScale="70" zoomScaleNormal="85" zoomScaleSheetLayoutView="70" workbookViewId="0">
      <selection activeCell="E55" sqref="E55"/>
    </sheetView>
  </sheetViews>
  <sheetFormatPr defaultColWidth="8.21875" defaultRowHeight="22.5" customHeight="1"/>
  <cols>
    <col min="1" max="3" width="1.88671875" style="3" customWidth="1"/>
    <col min="4" max="4" width="9.77734375" style="3" customWidth="1"/>
    <col min="5" max="5" width="18.77734375" style="3" customWidth="1"/>
    <col min="6" max="6" width="6.21875" style="4" customWidth="1"/>
    <col min="7" max="7" width="1.88671875" style="3" customWidth="1"/>
    <col min="8" max="8" width="10.88671875" style="37" customWidth="1"/>
    <col min="9" max="9" width="3.21875" style="3" customWidth="1"/>
    <col min="10" max="10" width="15.21875" style="37" customWidth="1"/>
    <col min="11" max="11" width="1" style="3" customWidth="1"/>
    <col min="12" max="12" width="15.21875" style="3" customWidth="1"/>
    <col min="13" max="13" width="8.21875" style="3"/>
    <col min="14" max="14" width="15.33203125" style="92" customWidth="1"/>
    <col min="15" max="15" width="10.88671875" style="3" bestFit="1" customWidth="1"/>
    <col min="16" max="16384" width="8.21875" style="3"/>
  </cols>
  <sheetData>
    <row r="1" spans="1:15" ht="22.5" customHeight="1">
      <c r="A1" s="38" t="str">
        <f>'BS (T)'!A1</f>
        <v>บริษัท ยูบิลลี่ เอ็นเตอร์ไพรส์ จำกัด (มหาชน)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5" ht="22.5" customHeight="1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22.5" customHeight="1">
      <c r="A3" s="38" t="s">
        <v>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22.5" customHeight="1">
      <c r="H4" s="3"/>
      <c r="J4" s="128" t="s">
        <v>3</v>
      </c>
      <c r="K4" s="128"/>
      <c r="L4" s="128"/>
      <c r="N4" s="5"/>
    </row>
    <row r="5" spans="1:15" ht="22.5" customHeight="1">
      <c r="H5" s="3"/>
      <c r="J5" s="93">
        <f>+'PL-(YE-T)'!G5</f>
        <v>2568</v>
      </c>
      <c r="K5" s="94"/>
      <c r="L5" s="93">
        <f>+'PL-(YE-T)'!I5</f>
        <v>2567</v>
      </c>
      <c r="N5" s="5"/>
    </row>
    <row r="6" spans="1:15" ht="21" customHeight="1">
      <c r="A6" s="66" t="s">
        <v>90</v>
      </c>
      <c r="H6" s="95"/>
      <c r="J6" s="96"/>
      <c r="K6" s="97"/>
      <c r="L6" s="98"/>
    </row>
    <row r="7" spans="1:15" ht="21" customHeight="1">
      <c r="A7" s="99" t="s">
        <v>67</v>
      </c>
      <c r="H7" s="100"/>
      <c r="I7" s="100"/>
      <c r="J7" s="49">
        <f>'PL-(YE-T)'!G16</f>
        <v>103685738.40999997</v>
      </c>
      <c r="K7" s="101"/>
      <c r="L7" s="102">
        <v>140705127.89000016</v>
      </c>
      <c r="N7" s="103"/>
      <c r="O7" s="104"/>
    </row>
    <row r="8" spans="1:15" ht="21" customHeight="1">
      <c r="A8" s="99" t="s">
        <v>91</v>
      </c>
      <c r="H8" s="100"/>
      <c r="I8" s="105"/>
      <c r="J8" s="49"/>
      <c r="K8" s="106"/>
      <c r="L8" s="101"/>
      <c r="N8" s="103"/>
    </row>
    <row r="9" spans="1:15" ht="21" customHeight="1">
      <c r="A9" s="99"/>
      <c r="B9" s="3" t="s">
        <v>66</v>
      </c>
      <c r="H9" s="100"/>
      <c r="I9" s="105"/>
      <c r="J9" s="49">
        <f>-'PL-(YE-T)'!G15</f>
        <v>26902071.5</v>
      </c>
      <c r="K9" s="49"/>
      <c r="L9" s="102">
        <v>27057836.609999999</v>
      </c>
      <c r="N9" s="103"/>
    </row>
    <row r="10" spans="1:15" ht="21" customHeight="1">
      <c r="B10" s="3" t="s">
        <v>92</v>
      </c>
      <c r="H10" s="100"/>
      <c r="I10" s="105"/>
      <c r="J10" s="49">
        <v>109421278.73</v>
      </c>
      <c r="K10" s="49"/>
      <c r="L10" s="102">
        <v>116208321.23</v>
      </c>
      <c r="N10" s="103"/>
    </row>
    <row r="11" spans="1:15" ht="21" customHeight="1">
      <c r="B11" s="3" t="s">
        <v>93</v>
      </c>
      <c r="H11" s="100"/>
      <c r="I11" s="105"/>
      <c r="J11" s="49">
        <v>-2221049.7308758995</v>
      </c>
      <c r="K11" s="101"/>
      <c r="L11" s="102">
        <v>-262754.24000000022</v>
      </c>
      <c r="N11" s="103"/>
    </row>
    <row r="12" spans="1:15" ht="21" customHeight="1">
      <c r="B12" s="57" t="s">
        <v>94</v>
      </c>
      <c r="F12" s="3"/>
      <c r="H12" s="100"/>
      <c r="I12" s="105"/>
      <c r="J12" s="49">
        <v>-6874.82</v>
      </c>
      <c r="K12" s="49"/>
      <c r="L12" s="102">
        <v>-1420900.15</v>
      </c>
      <c r="N12" s="103"/>
    </row>
    <row r="13" spans="1:15" ht="21" customHeight="1">
      <c r="B13" s="3" t="s">
        <v>95</v>
      </c>
      <c r="H13" s="100"/>
      <c r="I13" s="105"/>
      <c r="J13" s="49">
        <v>0</v>
      </c>
      <c r="K13" s="49"/>
      <c r="L13" s="102">
        <v>-79437.25</v>
      </c>
      <c r="N13" s="103"/>
    </row>
    <row r="14" spans="1:15" ht="21" customHeight="1">
      <c r="B14" s="3" t="s">
        <v>96</v>
      </c>
      <c r="H14" s="100"/>
      <c r="I14" s="105"/>
      <c r="J14" s="49">
        <v>62178.25</v>
      </c>
      <c r="K14" s="49"/>
      <c r="L14" s="102">
        <v>0</v>
      </c>
      <c r="N14" s="103"/>
    </row>
    <row r="15" spans="1:15" ht="21" customHeight="1">
      <c r="B15" s="3" t="s">
        <v>97</v>
      </c>
      <c r="H15" s="100"/>
      <c r="I15" s="105"/>
      <c r="J15" s="49">
        <v>-22889975.640000001</v>
      </c>
      <c r="K15" s="49"/>
      <c r="L15" s="102">
        <v>-20373851.049999997</v>
      </c>
      <c r="N15" s="103"/>
    </row>
    <row r="16" spans="1:15" ht="21" customHeight="1">
      <c r="B16" s="3" t="s">
        <v>98</v>
      </c>
      <c r="H16" s="100"/>
      <c r="I16" s="105"/>
      <c r="J16" s="49">
        <v>-118863.782358474</v>
      </c>
      <c r="K16" s="49"/>
      <c r="L16" s="102">
        <v>132349.81</v>
      </c>
      <c r="N16" s="103"/>
    </row>
    <row r="17" spans="1:14" ht="21" customHeight="1">
      <c r="B17" s="3" t="s">
        <v>99</v>
      </c>
      <c r="H17" s="100"/>
      <c r="I17" s="105"/>
      <c r="J17" s="49">
        <v>315454.28740552696</v>
      </c>
      <c r="K17" s="49">
        <v>41874549.93</v>
      </c>
      <c r="L17" s="102">
        <v>187903.17</v>
      </c>
      <c r="N17" s="103"/>
    </row>
    <row r="18" spans="1:14" ht="21" customHeight="1">
      <c r="B18" s="3" t="s">
        <v>100</v>
      </c>
      <c r="H18" s="100"/>
      <c r="I18" s="105"/>
      <c r="J18" s="49">
        <v>0</v>
      </c>
      <c r="K18" s="49"/>
      <c r="L18" s="102">
        <v>-249803.44</v>
      </c>
      <c r="N18" s="103"/>
    </row>
    <row r="19" spans="1:14" ht="21" customHeight="1">
      <c r="B19" s="3" t="s">
        <v>38</v>
      </c>
      <c r="H19" s="100"/>
      <c r="I19" s="105"/>
      <c r="J19" s="49">
        <v>2457335</v>
      </c>
      <c r="K19" s="49"/>
      <c r="L19" s="102">
        <v>2466395</v>
      </c>
      <c r="N19" s="103"/>
    </row>
    <row r="20" spans="1:14" ht="21" customHeight="1">
      <c r="B20" s="3" t="s">
        <v>101</v>
      </c>
      <c r="H20" s="100"/>
      <c r="I20" s="105"/>
      <c r="J20" s="107">
        <v>-5325438.05</v>
      </c>
      <c r="K20" s="49"/>
      <c r="L20" s="102">
        <v>-6952075.0999999996</v>
      </c>
      <c r="N20" s="103"/>
    </row>
    <row r="21" spans="1:14" ht="21" customHeight="1">
      <c r="B21" s="3" t="s">
        <v>102</v>
      </c>
      <c r="H21" s="100"/>
      <c r="I21" s="105"/>
      <c r="J21" s="49">
        <v>3665854.4122259896</v>
      </c>
      <c r="K21" s="49"/>
      <c r="L21" s="102">
        <v>3979561.27</v>
      </c>
      <c r="N21" s="103"/>
    </row>
    <row r="22" spans="1:14" ht="21" customHeight="1">
      <c r="A22" s="3" t="s">
        <v>103</v>
      </c>
      <c r="H22" s="100"/>
      <c r="I22" s="105"/>
      <c r="J22" s="49"/>
      <c r="K22" s="101"/>
      <c r="L22" s="102"/>
      <c r="N22" s="103"/>
    </row>
    <row r="23" spans="1:14" ht="21" customHeight="1">
      <c r="B23" s="3" t="s">
        <v>9</v>
      </c>
      <c r="H23" s="100"/>
      <c r="I23" s="105"/>
      <c r="J23" s="107">
        <v>23620156.209999986</v>
      </c>
      <c r="K23" s="101"/>
      <c r="L23" s="102">
        <v>-38318561.93</v>
      </c>
      <c r="N23" s="103"/>
    </row>
    <row r="24" spans="1:14" ht="21" customHeight="1">
      <c r="B24" s="3" t="s">
        <v>11</v>
      </c>
      <c r="H24" s="100"/>
      <c r="I24" s="105"/>
      <c r="J24" s="49">
        <v>73666168.080000043</v>
      </c>
      <c r="K24" s="101"/>
      <c r="L24" s="102">
        <v>31893656.190000057</v>
      </c>
      <c r="N24" s="103"/>
    </row>
    <row r="25" spans="1:14" ht="21" customHeight="1">
      <c r="A25" s="108"/>
      <c r="B25" s="3" t="s">
        <v>24</v>
      </c>
      <c r="C25" s="108"/>
      <c r="D25" s="108"/>
      <c r="H25" s="100"/>
      <c r="I25" s="105"/>
      <c r="J25" s="49">
        <v>1108444.5700000003</v>
      </c>
      <c r="K25" s="101"/>
      <c r="L25" s="102">
        <v>504955.28999999911</v>
      </c>
      <c r="N25" s="103"/>
    </row>
    <row r="26" spans="1:14" ht="21" customHeight="1">
      <c r="A26" s="3" t="s">
        <v>104</v>
      </c>
      <c r="H26" s="100"/>
      <c r="I26" s="105"/>
      <c r="J26" s="49"/>
      <c r="K26" s="101"/>
      <c r="L26" s="102"/>
      <c r="N26" s="103"/>
    </row>
    <row r="27" spans="1:14" ht="21" customHeight="1">
      <c r="B27" s="3" t="s">
        <v>29</v>
      </c>
      <c r="H27" s="100"/>
      <c r="I27" s="105"/>
      <c r="J27" s="107">
        <v>-12558002.585047007</v>
      </c>
      <c r="K27" s="101"/>
      <c r="L27" s="102">
        <v>-5660087.1199999899</v>
      </c>
      <c r="N27" s="103"/>
    </row>
    <row r="28" spans="1:14" ht="21" customHeight="1">
      <c r="B28" s="3" t="s">
        <v>31</v>
      </c>
      <c r="H28" s="100"/>
      <c r="I28" s="105"/>
      <c r="J28" s="107">
        <v>-19179</v>
      </c>
      <c r="K28" s="101"/>
      <c r="L28" s="102">
        <v>503598</v>
      </c>
      <c r="N28" s="103"/>
    </row>
    <row r="29" spans="1:14" ht="21" customHeight="1">
      <c r="A29" s="3" t="s">
        <v>105</v>
      </c>
      <c r="H29" s="100"/>
      <c r="I29" s="105"/>
      <c r="J29" s="109">
        <f>SUM(J7:J28)</f>
        <v>301765295.84135014</v>
      </c>
      <c r="K29" s="101"/>
      <c r="L29" s="110">
        <v>250322234.18000025</v>
      </c>
      <c r="N29" s="111"/>
    </row>
    <row r="30" spans="1:14" ht="21" customHeight="1">
      <c r="B30" s="3" t="s">
        <v>106</v>
      </c>
      <c r="H30" s="100"/>
      <c r="I30" s="105"/>
      <c r="J30" s="49">
        <v>-24915762.730000004</v>
      </c>
      <c r="K30" s="101"/>
      <c r="L30" s="102">
        <v>-44699280.68</v>
      </c>
      <c r="N30" s="103"/>
    </row>
    <row r="31" spans="1:14" ht="21" customHeight="1">
      <c r="B31" s="3" t="s">
        <v>107</v>
      </c>
      <c r="H31" s="100"/>
      <c r="I31" s="105"/>
      <c r="J31" s="49">
        <v>-306666.67</v>
      </c>
      <c r="K31" s="101"/>
      <c r="L31" s="102">
        <v>-445619.20000000001</v>
      </c>
      <c r="N31" s="103"/>
    </row>
    <row r="32" spans="1:14" s="1" customFormat="1" ht="21" customHeight="1">
      <c r="A32" s="1" t="s">
        <v>108</v>
      </c>
      <c r="F32" s="19"/>
      <c r="H32" s="112"/>
      <c r="I32" s="113"/>
      <c r="J32" s="55">
        <f>SUM(J29:J31)</f>
        <v>276542866.4413501</v>
      </c>
      <c r="K32" s="114"/>
      <c r="L32" s="115">
        <v>205177334.30000025</v>
      </c>
      <c r="N32" s="117"/>
    </row>
    <row r="33" spans="1:14" s="1" customFormat="1" ht="21" customHeight="1">
      <c r="A33" s="1" t="s">
        <v>109</v>
      </c>
      <c r="F33" s="19"/>
      <c r="H33" s="112"/>
      <c r="I33" s="113"/>
      <c r="J33" s="118"/>
      <c r="K33" s="114"/>
      <c r="L33" s="114"/>
      <c r="N33" s="119"/>
    </row>
    <row r="34" spans="1:14" ht="21" customHeight="1">
      <c r="B34" s="3" t="s">
        <v>110</v>
      </c>
      <c r="H34" s="100"/>
      <c r="I34" s="105"/>
      <c r="J34" s="107">
        <v>-125672394.39999998</v>
      </c>
      <c r="K34" s="101"/>
      <c r="L34" s="102">
        <f>-13961006.7300001+1606123.72</f>
        <v>-12354883.010000098</v>
      </c>
      <c r="N34" s="103"/>
    </row>
    <row r="35" spans="1:14" ht="21" customHeight="1">
      <c r="B35" s="3" t="s">
        <v>111</v>
      </c>
      <c r="H35" s="100"/>
      <c r="I35" s="105"/>
      <c r="J35" s="49">
        <v>-10327972.110000001</v>
      </c>
      <c r="K35" s="101"/>
      <c r="L35" s="102">
        <v>-15287454.020000001</v>
      </c>
      <c r="N35" s="103"/>
    </row>
    <row r="36" spans="1:14" ht="21" customHeight="1">
      <c r="B36" s="3" t="s">
        <v>112</v>
      </c>
      <c r="H36" s="100"/>
      <c r="I36" s="105"/>
      <c r="J36" s="49">
        <v>0</v>
      </c>
      <c r="K36" s="101"/>
      <c r="L36" s="102">
        <v>79439.25</v>
      </c>
      <c r="N36" s="103"/>
    </row>
    <row r="37" spans="1:14" ht="21" customHeight="1">
      <c r="B37" s="3" t="s">
        <v>113</v>
      </c>
      <c r="H37" s="100"/>
      <c r="I37" s="105"/>
      <c r="J37" s="49">
        <v>-120000</v>
      </c>
      <c r="K37" s="101"/>
      <c r="L37" s="102">
        <v>-3353000</v>
      </c>
      <c r="N37" s="103"/>
    </row>
    <row r="38" spans="1:14" ht="21" customHeight="1">
      <c r="B38" s="3" t="s">
        <v>114</v>
      </c>
      <c r="H38" s="100"/>
      <c r="I38" s="105"/>
      <c r="J38" s="49">
        <v>5686819.8300000001</v>
      </c>
      <c r="K38" s="101"/>
      <c r="L38" s="102">
        <v>7508370.6199999992</v>
      </c>
      <c r="N38" s="103"/>
    </row>
    <row r="39" spans="1:14" s="1" customFormat="1" ht="21" customHeight="1">
      <c r="A39" s="1" t="s">
        <v>115</v>
      </c>
      <c r="F39" s="19"/>
      <c r="H39" s="112"/>
      <c r="I39" s="113"/>
      <c r="J39" s="55">
        <f>SUM(J34:J38)</f>
        <v>-130433546.67999999</v>
      </c>
      <c r="K39" s="114"/>
      <c r="L39" s="115">
        <v>-23407527.160000071</v>
      </c>
      <c r="N39" s="117"/>
    </row>
    <row r="40" spans="1:14" ht="21" customHeight="1">
      <c r="A40" s="1" t="s">
        <v>116</v>
      </c>
      <c r="H40" s="100"/>
      <c r="I40" s="105"/>
      <c r="J40" s="49"/>
      <c r="K40" s="49"/>
      <c r="L40" s="102"/>
      <c r="N40" s="103"/>
    </row>
    <row r="41" spans="1:14" ht="21" customHeight="1">
      <c r="B41" s="3" t="s">
        <v>117</v>
      </c>
      <c r="J41" s="49">
        <v>-97361872.427773997</v>
      </c>
      <c r="K41" s="120"/>
      <c r="L41" s="102">
        <v>-99848372.670000002</v>
      </c>
      <c r="N41" s="103"/>
    </row>
    <row r="42" spans="1:14" ht="21" customHeight="1">
      <c r="B42" s="3" t="s">
        <v>118</v>
      </c>
      <c r="J42" s="49">
        <v>-3665854.4122259896</v>
      </c>
      <c r="K42" s="120"/>
      <c r="L42" s="102">
        <v>-3979561.27</v>
      </c>
      <c r="N42" s="103"/>
    </row>
    <row r="43" spans="1:14" ht="21" customHeight="1">
      <c r="B43" s="3" t="s">
        <v>119</v>
      </c>
      <c r="J43" s="49">
        <v>-41810496.579999998</v>
      </c>
      <c r="K43" s="120"/>
      <c r="L43" s="102">
        <v>-76670759.909999996</v>
      </c>
      <c r="N43" s="103"/>
    </row>
    <row r="44" spans="1:14" s="1" customFormat="1" ht="21" customHeight="1">
      <c r="A44" s="1" t="s">
        <v>120</v>
      </c>
      <c r="F44" s="19"/>
      <c r="H44" s="121"/>
      <c r="J44" s="55">
        <f>SUM(J41:J43)</f>
        <v>-142838223.41999999</v>
      </c>
      <c r="K44" s="114"/>
      <c r="L44" s="115">
        <v>-180498693.84999999</v>
      </c>
      <c r="N44" s="117"/>
    </row>
    <row r="45" spans="1:14" s="1" customFormat="1" ht="21" customHeight="1">
      <c r="A45" s="1" t="s">
        <v>121</v>
      </c>
      <c r="F45" s="19"/>
      <c r="H45" s="121"/>
      <c r="J45" s="43">
        <f>SUBTOTAL(9,J32,J39,J44)</f>
        <v>3271096.3413501084</v>
      </c>
      <c r="K45" s="122"/>
      <c r="L45" s="123">
        <v>1271113.2900001705</v>
      </c>
      <c r="N45" s="103"/>
    </row>
    <row r="46" spans="1:14" s="1" customFormat="1" ht="21" customHeight="1">
      <c r="A46" s="1" t="s">
        <v>122</v>
      </c>
      <c r="F46" s="19"/>
      <c r="H46" s="121"/>
      <c r="J46" s="43">
        <f>+'BS (T)'!J8</f>
        <v>43269125.210000001</v>
      </c>
      <c r="K46" s="122"/>
      <c r="L46" s="123">
        <v>41998011.920000002</v>
      </c>
      <c r="N46" s="103"/>
    </row>
    <row r="47" spans="1:14" s="1" customFormat="1" ht="21" customHeight="1" thickBot="1">
      <c r="A47" s="1" t="s">
        <v>123</v>
      </c>
      <c r="F47" s="19"/>
      <c r="H47" s="121"/>
      <c r="J47" s="56">
        <f>SUM(J45:J46)</f>
        <v>46540221.551350109</v>
      </c>
      <c r="K47" s="122"/>
      <c r="L47" s="124">
        <v>43269125.210000172</v>
      </c>
      <c r="N47" s="103"/>
    </row>
    <row r="48" spans="1:14" s="1" customFormat="1" ht="21.9" customHeight="1" thickTop="1">
      <c r="F48" s="19"/>
      <c r="H48" s="121"/>
      <c r="J48" s="118"/>
      <c r="K48" s="122"/>
      <c r="L48" s="125"/>
      <c r="N48" s="116"/>
    </row>
    <row r="49" spans="1:14" s="1" customFormat="1" ht="21" customHeight="1">
      <c r="A49" s="1" t="s">
        <v>124</v>
      </c>
      <c r="F49" s="19"/>
      <c r="H49" s="121"/>
      <c r="J49" s="118"/>
      <c r="K49" s="122"/>
      <c r="L49" s="125"/>
      <c r="N49" s="116"/>
    </row>
    <row r="50" spans="1:14" s="1" customFormat="1" ht="21" customHeight="1">
      <c r="A50" s="3" t="s">
        <v>125</v>
      </c>
      <c r="B50" s="3"/>
      <c r="C50" s="3"/>
      <c r="D50" s="3"/>
      <c r="F50" s="19"/>
      <c r="H50" s="121"/>
      <c r="J50" s="118"/>
      <c r="K50" s="122"/>
      <c r="L50" s="114"/>
      <c r="N50" s="116"/>
    </row>
    <row r="51" spans="1:14" s="1" customFormat="1" ht="21" customHeight="1">
      <c r="A51" s="3"/>
      <c r="B51" s="3" t="s">
        <v>126</v>
      </c>
      <c r="C51" s="3"/>
      <c r="D51" s="3"/>
      <c r="F51" s="19"/>
      <c r="H51" s="121"/>
      <c r="J51" s="49">
        <v>147537141.15000001</v>
      </c>
      <c r="K51" s="122"/>
      <c r="L51" s="102">
        <v>119830520.73999999</v>
      </c>
      <c r="N51" s="116"/>
    </row>
  </sheetData>
  <mergeCells count="1">
    <mergeCell ref="J4:L4"/>
  </mergeCells>
  <pageMargins left="1.1811023622047245" right="0.39370078740157483" top="0.98425196850393704" bottom="0.98425196850393704" header="0.39370078740157483" footer="0.51181102362204722"/>
  <pageSetup paperSize="9" scale="96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(YE-T)</vt:lpstr>
      <vt:lpstr>CF (T)</vt:lpstr>
      <vt:lpstr>'BS (T)'!Print_Area</vt:lpstr>
      <vt:lpstr>'CF (T)'!Print_Area</vt:lpstr>
      <vt:lpstr>'EQ (YE-T)'!Print_Area</vt:lpstr>
      <vt:lpstr>'PL-(YE-T)'!Print_Area</vt:lpstr>
      <vt:lpstr>'CF (T)'!Print_Titles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Sudarat | สุดารัตน์ ยั่งยืน (คุณหนึ่ง)</cp:lastModifiedBy>
  <cp:lastPrinted>2026-02-22T12:15:05Z</cp:lastPrinted>
  <dcterms:created xsi:type="dcterms:W3CDTF">2026-02-22T12:07:50Z</dcterms:created>
  <dcterms:modified xsi:type="dcterms:W3CDTF">2026-02-25T11:52:13Z</dcterms:modified>
</cp:coreProperties>
</file>