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sudarat.y\Desktop\"/>
    </mc:Choice>
  </mc:AlternateContent>
  <xr:revisionPtr revIDLastSave="0" documentId="8_{78E2714B-16D2-4739-9461-7DE8308EAFC4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BS (E)" sheetId="1" r:id="rId1"/>
    <sheet name="PL (YE-E)" sheetId="2" r:id="rId2"/>
    <sheet name="EQ (YE-E)" sheetId="3" r:id="rId3"/>
    <sheet name="CF (E)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(E)'!#REF!</definedName>
    <definedName name="_xlnm._FilterDatabase" localSheetId="1" hidden="1">'PL (YE-E)'!#REF!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(E)'!$A$1:$J$58</definedName>
    <definedName name="_xlnm.Print_Area" localSheetId="3">'CF (E)'!$A$1:$L$51</definedName>
    <definedName name="_xlnm.Print_Area" localSheetId="2">'EQ (YE-E)'!$A$1:$L$18</definedName>
    <definedName name="_xlnm.Print_Area" localSheetId="1">'PL (YE-E)'!$A$1:$I$27</definedName>
    <definedName name="_xlnm.Print_Titles" localSheetId="3">'CF (E)'!$1:$5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" i="4" l="1"/>
  <c r="J5" i="4"/>
  <c r="A1" i="4"/>
  <c r="A3" i="3"/>
  <c r="A1" i="2"/>
  <c r="A1" i="3" s="1"/>
  <c r="A32" i="1"/>
  <c r="A31" i="1"/>
  <c r="A30" i="1"/>
  <c r="I22" i="2" l="1"/>
  <c r="G22" i="2"/>
  <c r="I12" i="2"/>
  <c r="G12" i="2" l="1"/>
  <c r="I23" i="2" l="1"/>
  <c r="G23" i="2"/>
</calcChain>
</file>

<file path=xl/sharedStrings.xml><?xml version="1.0" encoding="utf-8"?>
<sst xmlns="http://schemas.openxmlformats.org/spreadsheetml/2006/main" count="150" uniqueCount="128">
  <si>
    <t>JUBILEE  ENTERPRISE  PUBLIC COMPANY LIMITED</t>
  </si>
  <si>
    <t>STATEMENT OF FINANCIAL POSITION</t>
  </si>
  <si>
    <t>AS AT 31 DECEMBER 2025</t>
  </si>
  <si>
    <t>Baht</t>
  </si>
  <si>
    <t>Note</t>
  </si>
  <si>
    <t>ASSETS</t>
  </si>
  <si>
    <t>Current assets</t>
  </si>
  <si>
    <t>Cash and cash equivalents</t>
  </si>
  <si>
    <t>5, 24</t>
  </si>
  <si>
    <t>Trade and other current receivables</t>
  </si>
  <si>
    <t>4, 6, 24</t>
  </si>
  <si>
    <t>Inventories</t>
  </si>
  <si>
    <t>Other current financial assets</t>
  </si>
  <si>
    <t>8, 24, 25</t>
  </si>
  <si>
    <t>Total current assets</t>
  </si>
  <si>
    <t>Non-current assets</t>
  </si>
  <si>
    <t>Other non-current financial assets</t>
  </si>
  <si>
    <t>8, 24</t>
  </si>
  <si>
    <t>Building and equipment</t>
  </si>
  <si>
    <t>Right-of-use assets</t>
  </si>
  <si>
    <t>Intangible assets</t>
  </si>
  <si>
    <t>4, 11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</si>
  <si>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</si>
  <si>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</si>
  <si>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</si>
  <si>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</si>
  <si>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    </t>
  </si>
  <si>
    <t>Trade and other current payables</t>
  </si>
  <si>
    <t>4, 13, 24, 25</t>
  </si>
  <si>
    <t>Contract liabilities</t>
  </si>
  <si>
    <t>Current portion of lease liabilities</t>
  </si>
  <si>
    <t>Corporate income tax payable</t>
  </si>
  <si>
    <t>Total current liabilities</t>
  </si>
  <si>
    <t>Non-current liabilities</t>
  </si>
  <si>
    <t>Lease liabilities</t>
  </si>
  <si>
    <t>14, 24</t>
  </si>
  <si>
    <t>Provisions for employee benefits</t>
  </si>
  <si>
    <t>Other provisions</t>
  </si>
  <si>
    <t>Total non-current liabilities</t>
  </si>
  <si>
    <t>Total liabilities</t>
  </si>
  <si>
    <t>SHAREHOLDERS' EQUITY</t>
  </si>
  <si>
    <t>Share capital</t>
  </si>
  <si>
    <t xml:space="preserve">     Authorised share capital:</t>
  </si>
  <si>
    <t>Authorised 175,000,000 ordinary shares, Baht 1 par value</t>
  </si>
  <si>
    <t xml:space="preserve">     Issued and paid-up share capital:</t>
  </si>
  <si>
    <t>Issued 174,273,125 ordinary shares, fully paid-up</t>
  </si>
  <si>
    <t>Share premium</t>
  </si>
  <si>
    <t xml:space="preserve">Retained earnings </t>
  </si>
  <si>
    <t xml:space="preserve">     Appropriated to legal reserve</t>
  </si>
  <si>
    <t xml:space="preserve">     Unappropriated</t>
  </si>
  <si>
    <t xml:space="preserve">Total shareholders' equity </t>
  </si>
  <si>
    <t>Total liabilities and shareholders' equity</t>
  </si>
  <si>
    <t>STATEMENT OF COMPREHENSIVE INCOME</t>
  </si>
  <si>
    <t>FOR THE YEAR ENDED 31 DECEMBER 2025</t>
  </si>
  <si>
    <t>Revenue from sales</t>
  </si>
  <si>
    <t>Cost of sales</t>
  </si>
  <si>
    <t>Gross profit</t>
  </si>
  <si>
    <t>Other income</t>
  </si>
  <si>
    <t>Distribution costs</t>
  </si>
  <si>
    <t>4, 19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</si>
  <si>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</si>
  <si>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</si>
  <si>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</si>
  <si>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</si>
  <si>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</si>
  <si>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year</t>
  </si>
  <si>
    <t>Other comprehensive income:</t>
  </si>
  <si>
    <t>Items that will not be reclassified to profit or loss</t>
  </si>
  <si>
    <t>Losses on re-measurement of defined benefit plans</t>
  </si>
  <si>
    <t xml:space="preserve">Income tax relating to items that will not be </t>
  </si>
  <si>
    <t>reclassified to profit or loss</t>
  </si>
  <si>
    <t>Other comprehensive loss for the year - net of tax</t>
  </si>
  <si>
    <t>Total comprehensive income for the year</t>
  </si>
  <si>
    <t>Earnings per share</t>
  </si>
  <si>
    <t>Basic earnings per share</t>
  </si>
  <si>
    <t>Weighted average number of ordinary shares (shares)</t>
  </si>
  <si>
    <t>STATEMENT OF CHANGES IN SHAREHOLDERS' EQUITY</t>
  </si>
  <si>
    <t>Issued and paid-up</t>
  </si>
  <si>
    <t>Retained earnings</t>
  </si>
  <si>
    <t>share capital</t>
  </si>
  <si>
    <t>Appropriated</t>
  </si>
  <si>
    <t>Unappropriated</t>
  </si>
  <si>
    <t>Total</t>
  </si>
  <si>
    <t>Balance as at 1 January 2024</t>
  </si>
  <si>
    <t>Changes in shareholders' equity</t>
  </si>
  <si>
    <t>Dividends</t>
  </si>
  <si>
    <t>Other comprehensive loss for the year</t>
  </si>
  <si>
    <t>Balance as at 31 December 2024</t>
  </si>
  <si>
    <t>Balance as at 31 December 2025</t>
  </si>
  <si>
    <t>STATEMENT OF CASH FLOWS</t>
  </si>
  <si>
    <t>CASH FLOWS FROM OPERATING ACTIVITIES</t>
  </si>
  <si>
    <t>Adjustments to reconcile profit to cash receipts (payments)</t>
  </si>
  <si>
    <t>Depreciation and amortisation</t>
  </si>
  <si>
    <t xml:space="preserve">Gain from cancellation and modification of leases </t>
  </si>
  <si>
    <t>Reversal of expected credit losses</t>
  </si>
  <si>
    <t>Gain on disposal of assets</t>
  </si>
  <si>
    <t>Loss on written off assets</t>
  </si>
  <si>
    <t>Gain on investments</t>
  </si>
  <si>
    <t>Unrealised (gain) loss on revaluation of derivatives</t>
  </si>
  <si>
    <t xml:space="preserve">Unrealised loss on exchange rate </t>
  </si>
  <si>
    <t>Amortisation of discount on debt instruments</t>
  </si>
  <si>
    <t>Interest income</t>
  </si>
  <si>
    <t>Interest expense</t>
  </si>
  <si>
    <t>Changes in operating assets (increase) decrease</t>
  </si>
  <si>
    <t>Other non-current assets</t>
  </si>
  <si>
    <t>Changes in operating liabilities increase (decrease)</t>
  </si>
  <si>
    <t>Cash generated from operations</t>
  </si>
  <si>
    <t>Income tax paid</t>
  </si>
  <si>
    <t>Employee benefit paid</t>
  </si>
  <si>
    <t>Net cash provided by operating activities</t>
  </si>
  <si>
    <t>CASH FLOWS FROM INVESTING ACTIVITIES</t>
  </si>
  <si>
    <t>Increase in investments in debt instruments</t>
  </si>
  <si>
    <t>Purchases of equipment</t>
  </si>
  <si>
    <t>Proceeds from disposal of equipment</t>
  </si>
  <si>
    <t>Purchases of intangible assets</t>
  </si>
  <si>
    <t>Interest received</t>
  </si>
  <si>
    <t>Net cash used in investing activities</t>
  </si>
  <si>
    <t>CASH FLOWS FROM FINANCING ACTIVITIES</t>
  </si>
  <si>
    <t>Payments of lease liabilities</t>
  </si>
  <si>
    <t>Interest paid</t>
  </si>
  <si>
    <t>Dividend payments</t>
  </si>
  <si>
    <t>Net cash used in financing activities</t>
  </si>
  <si>
    <t>Net increase in cash and cash equivalents</t>
  </si>
  <si>
    <t>Cash and cash equivalents at beginning of the year</t>
  </si>
  <si>
    <t>Cash and cash equivalents at end of the year</t>
  </si>
  <si>
    <t>Supplemental cash flows information:</t>
  </si>
  <si>
    <t>Non-cash items consisted of</t>
  </si>
  <si>
    <t>Assets acquired by entering into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</si>
</sst>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#,##0.00\ ;\(#,##0.00\);\-\ \ \ \ \ ;"/>
    <numFmt numFmtId="167" formatCode="_(* #,##0.00_);_(* \(#,##0.00\);_(* &quot;-&quot;???_);_(@_)"/>
    <numFmt numFmtId="168" formatCode="_(* #,##0.00_);_(* \(#,##0.00\);_(* &quot;-&quot;??_);_(@_)"/>
    <numFmt numFmtId="169" formatCode="#,##0.00\ ;\(#,##0.00\)"/>
    <numFmt numFmtId="170" formatCode="_(* #,##0.00_);_(* \(#,##0.00\);_(* &quot;-&quot;_);_(@_)"/>
    <numFmt numFmtId="171" formatCode="_(* #,##0,_);_(* \(#,##0,\);_(* &quot;-&quot;??_);_(@_)"/>
  </numFmts>
  <fonts count="11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  <font>
      <sz val="10"/>
      <name val="Arial"/>
      <family val="2"/>
    </font>
    <font>
      <sz val="14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9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13">
    <xf numFmtId="0" fontId="0" fillId="0" borderId="0" xfId="0"/>
    <xf numFmtId="0" fontId="3" fillId="0" borderId="0" xfId="3" applyFont="1"/>
    <xf numFmtId="0" fontId="3" fillId="0" borderId="0" xfId="3" quotePrefix="1" applyFont="1"/>
    <xf numFmtId="0" fontId="3" fillId="0" borderId="0" xfId="2" applyFont="1"/>
    <xf numFmtId="43" fontId="3" fillId="0" borderId="0" xfId="1" applyFont="1" applyFill="1"/>
    <xf numFmtId="0" fontId="4" fillId="0" borderId="0" xfId="2" applyFont="1"/>
    <xf numFmtId="0" fontId="4" fillId="0" borderId="0" xfId="2" applyFont="1" applyAlignment="1">
      <alignment horizontal="center"/>
    </xf>
    <xf numFmtId="43" fontId="4" fillId="0" borderId="0" xfId="1" applyFont="1" applyFill="1"/>
    <xf numFmtId="0" fontId="4" fillId="0" borderId="1" xfId="2" applyFont="1" applyBorder="1" applyAlignment="1">
      <alignment horizontal="center"/>
    </xf>
    <xf numFmtId="0" fontId="4" fillId="0" borderId="2" xfId="4" quotePrefix="1" applyNumberFormat="1" applyFont="1" applyFill="1" applyBorder="1" applyAlignment="1">
      <alignment horizontal="center"/>
    </xf>
    <xf numFmtId="4" fontId="4" fillId="0" borderId="0" xfId="4" applyNumberFormat="1" applyFont="1" applyFill="1" applyBorder="1" applyAlignment="1">
      <alignment horizontal="center"/>
    </xf>
    <xf numFmtId="43" fontId="4" fillId="0" borderId="0" xfId="1" applyFont="1" applyFill="1" applyBorder="1"/>
    <xf numFmtId="0" fontId="4" fillId="0" borderId="3" xfId="4" applyNumberFormat="1" applyFont="1" applyFill="1" applyBorder="1" applyAlignment="1">
      <alignment horizontal="center"/>
    </xf>
    <xf numFmtId="166" fontId="4" fillId="0" borderId="0" xfId="2" applyNumberFormat="1" applyFont="1"/>
    <xf numFmtId="0" fontId="5" fillId="0" borderId="0" xfId="2" applyFont="1" applyAlignment="1">
      <alignment horizontal="center"/>
    </xf>
    <xf numFmtId="43" fontId="4" fillId="0" borderId="0" xfId="4" applyFont="1" applyFill="1" applyAlignment="1">
      <alignment horizontal="right"/>
    </xf>
    <xf numFmtId="43" fontId="4" fillId="0" borderId="0" xfId="4" applyFont="1" applyFill="1"/>
    <xf numFmtId="164" fontId="4" fillId="0" borderId="0" xfId="4" applyNumberFormat="1" applyFont="1" applyFill="1" applyAlignment="1">
      <alignment horizontal="right"/>
    </xf>
    <xf numFmtId="43" fontId="4" fillId="0" borderId="0" xfId="1" applyFont="1" applyFill="1" applyAlignment="1">
      <alignment horizontal="right"/>
    </xf>
    <xf numFmtId="43" fontId="4" fillId="0" borderId="2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0" fontId="6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43" fontId="3" fillId="0" borderId="4" xfId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7" fontId="4" fillId="0" borderId="0" xfId="4" applyNumberFormat="1" applyFont="1" applyFill="1" applyAlignment="1">
      <alignment horizontal="right"/>
    </xf>
    <xf numFmtId="167" fontId="4" fillId="0" borderId="0" xfId="2" applyNumberFormat="1" applyFont="1"/>
    <xf numFmtId="165" fontId="4" fillId="0" borderId="3" xfId="4" applyNumberFormat="1" applyFont="1" applyFill="1" applyBorder="1" applyAlignment="1">
      <alignment horizontal="center"/>
    </xf>
    <xf numFmtId="165" fontId="4" fillId="0" borderId="0" xfId="2" applyNumberFormat="1" applyFont="1"/>
    <xf numFmtId="43" fontId="4" fillId="0" borderId="0" xfId="2" applyNumberFormat="1" applyFont="1"/>
    <xf numFmtId="43" fontId="4" fillId="0" borderId="0" xfId="4" applyFont="1" applyFill="1" applyBorder="1" applyAlignment="1">
      <alignment horizontal="right"/>
    </xf>
    <xf numFmtId="0" fontId="4" fillId="0" borderId="0" xfId="3" applyFont="1"/>
    <xf numFmtId="43" fontId="3" fillId="0" borderId="2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0" fontId="4" fillId="0" borderId="0" xfId="2" applyFont="1" applyAlignment="1">
      <alignment horizontal="left"/>
    </xf>
    <xf numFmtId="43" fontId="4" fillId="0" borderId="4" xfId="1" applyFont="1" applyFill="1" applyBorder="1" applyAlignment="1">
      <alignment horizontal="right"/>
    </xf>
    <xf numFmtId="0" fontId="4" fillId="0" borderId="0" xfId="6" applyFont="1"/>
    <xf numFmtId="0" fontId="1" fillId="0" borderId="0" xfId="2"/>
    <xf numFmtId="0" fontId="1" fillId="0" borderId="0" xfId="2" applyAlignment="1">
      <alignment horizontal="center"/>
    </xf>
    <xf numFmtId="4" fontId="4" fillId="0" borderId="0" xfId="4" applyNumberFormat="1" applyFont="1" applyFill="1" applyBorder="1" applyAlignment="1">
      <alignment horizontal="right"/>
    </xf>
    <xf numFmtId="0" fontId="3" fillId="0" borderId="0" xfId="2" quotePrefix="1" applyFont="1"/>
    <xf numFmtId="43" fontId="3" fillId="0" borderId="5" xfId="1" applyFont="1" applyFill="1" applyBorder="1" applyAlignment="1">
      <alignment horizontal="right"/>
    </xf>
    <xf numFmtId="4" fontId="4" fillId="0" borderId="0" xfId="4" applyNumberFormat="1" applyFont="1" applyFill="1" applyAlignment="1">
      <alignment horizontal="right"/>
    </xf>
    <xf numFmtId="4" fontId="3" fillId="0" borderId="0" xfId="2" applyNumberFormat="1" applyFont="1"/>
    <xf numFmtId="4" fontId="3" fillId="0" borderId="0" xfId="2" applyNumberFormat="1" applyFont="1" applyAlignment="1">
      <alignment horizontal="left"/>
    </xf>
    <xf numFmtId="0" fontId="3" fillId="0" borderId="0" xfId="2" applyFont="1" applyAlignment="1">
      <alignment horizontal="left"/>
    </xf>
    <xf numFmtId="0" fontId="4" fillId="0" borderId="0" xfId="2" applyFont="1" applyAlignment="1">
      <alignment horizontal="right"/>
    </xf>
    <xf numFmtId="0" fontId="4" fillId="0" borderId="1" xfId="2" quotePrefix="1" applyFont="1" applyBorder="1" applyAlignment="1">
      <alignment horizontal="center"/>
    </xf>
    <xf numFmtId="0" fontId="5" fillId="0" borderId="0" xfId="1" applyNumberFormat="1" applyFont="1" applyFill="1" applyAlignment="1">
      <alignment horizontal="center"/>
    </xf>
    <xf numFmtId="168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/>
    <xf numFmtId="168" fontId="4" fillId="0" borderId="1" xfId="1" applyNumberFormat="1" applyFont="1" applyFill="1" applyBorder="1" applyAlignment="1">
      <alignment horizontal="right"/>
    </xf>
    <xf numFmtId="168" fontId="4" fillId="0" borderId="0" xfId="1" applyNumberFormat="1" applyFont="1" applyFill="1"/>
    <xf numFmtId="168" fontId="4" fillId="0" borderId="0" xfId="1" applyNumberFormat="1" applyFont="1" applyFill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168" fontId="4" fillId="0" borderId="0" xfId="1" applyNumberFormat="1" applyFont="1" applyFill="1" applyBorder="1"/>
    <xf numFmtId="0" fontId="7" fillId="0" borderId="0" xfId="1" applyNumberFormat="1" applyFont="1" applyFill="1" applyAlignment="1">
      <alignment horizontal="center"/>
    </xf>
    <xf numFmtId="168" fontId="3" fillId="0" borderId="0" xfId="1" applyNumberFormat="1" applyFont="1" applyFill="1" applyBorder="1" applyAlignment="1">
      <alignment horizontal="right"/>
    </xf>
    <xf numFmtId="168" fontId="3" fillId="0" borderId="3" xfId="1" applyNumberFormat="1" applyFont="1" applyFill="1" applyBorder="1" applyAlignment="1">
      <alignment horizontal="right"/>
    </xf>
    <xf numFmtId="168" fontId="4" fillId="0" borderId="0" xfId="1" applyNumberFormat="1" applyFont="1" applyFill="1" applyAlignment="1">
      <alignment horizontal="center"/>
    </xf>
    <xf numFmtId="0" fontId="4" fillId="2" borderId="0" xfId="2" applyFont="1" applyFill="1"/>
    <xf numFmtId="0" fontId="6" fillId="0" borderId="0" xfId="2" applyFont="1"/>
    <xf numFmtId="168" fontId="3" fillId="0" borderId="2" xfId="1" applyNumberFormat="1" applyFont="1" applyFill="1" applyBorder="1" applyAlignment="1">
      <alignment horizontal="right"/>
    </xf>
    <xf numFmtId="168" fontId="3" fillId="0" borderId="5" xfId="1" applyNumberFormat="1" applyFont="1" applyFill="1" applyBorder="1" applyAlignment="1">
      <alignment horizontal="right"/>
    </xf>
    <xf numFmtId="0" fontId="5" fillId="0" borderId="0" xfId="2" applyFont="1"/>
    <xf numFmtId="168" fontId="4" fillId="0" borderId="6" xfId="1" applyNumberFormat="1" applyFont="1" applyFill="1" applyBorder="1" applyAlignment="1">
      <alignment horizontal="right"/>
    </xf>
    <xf numFmtId="165" fontId="4" fillId="0" borderId="6" xfId="1" applyNumberFormat="1" applyFont="1" applyFill="1" applyBorder="1" applyAlignment="1">
      <alignment horizontal="right"/>
    </xf>
    <xf numFmtId="4" fontId="3" fillId="0" borderId="0" xfId="7" applyNumberFormat="1" applyFont="1"/>
    <xf numFmtId="0" fontId="3" fillId="0" borderId="0" xfId="7" applyNumberFormat="1" applyFont="1"/>
    <xf numFmtId="49" fontId="4" fillId="0" borderId="0" xfId="7" applyFont="1"/>
    <xf numFmtId="49" fontId="3" fillId="0" borderId="0" xfId="7" applyFont="1"/>
    <xf numFmtId="49" fontId="4" fillId="0" borderId="0" xfId="7" applyFont="1" applyAlignment="1">
      <alignment horizontal="centerContinuous"/>
    </xf>
    <xf numFmtId="37" fontId="4" fillId="0" borderId="0" xfId="7" applyNumberFormat="1" applyFont="1" applyAlignment="1">
      <alignment horizontal="center"/>
    </xf>
    <xf numFmtId="49" fontId="4" fillId="0" borderId="0" xfId="7" quotePrefix="1" applyFont="1" applyAlignment="1">
      <alignment horizontal="left"/>
    </xf>
    <xf numFmtId="37" fontId="4" fillId="0" borderId="1" xfId="7" applyNumberFormat="1" applyFont="1" applyBorder="1" applyAlignment="1">
      <alignment horizontal="center"/>
    </xf>
    <xf numFmtId="169" fontId="4" fillId="0" borderId="1" xfId="7" applyNumberFormat="1" applyFont="1" applyBorder="1" applyAlignment="1">
      <alignment horizontal="center"/>
    </xf>
    <xf numFmtId="49" fontId="4" fillId="0" borderId="0" xfId="7" applyFont="1" applyAlignment="1">
      <alignment horizontal="left"/>
    </xf>
    <xf numFmtId="165" fontId="4" fillId="0" borderId="0" xfId="8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9" fontId="4" fillId="0" borderId="0" xfId="7" applyFont="1" applyAlignment="1">
      <alignment horizontal="left" indent="1"/>
    </xf>
    <xf numFmtId="170" fontId="4" fillId="0" borderId="0" xfId="1" applyNumberFormat="1" applyFont="1" applyFill="1" applyBorder="1" applyAlignment="1">
      <alignment horizontal="right"/>
    </xf>
    <xf numFmtId="43" fontId="4" fillId="0" borderId="3" xfId="1" applyFont="1" applyFill="1" applyBorder="1" applyAlignment="1">
      <alignment horizontal="right"/>
    </xf>
    <xf numFmtId="43" fontId="4" fillId="0" borderId="5" xfId="1" applyFont="1" applyFill="1" applyBorder="1" applyAlignment="1">
      <alignment horizontal="right"/>
    </xf>
    <xf numFmtId="43" fontId="4" fillId="0" borderId="0" xfId="8" applyFont="1" applyFill="1" applyBorder="1" applyAlignment="1">
      <alignment horizontal="center"/>
    </xf>
    <xf numFmtId="43" fontId="4" fillId="0" borderId="0" xfId="8" applyFont="1" applyFill="1" applyBorder="1" applyAlignment="1">
      <alignment horizontal="right"/>
    </xf>
    <xf numFmtId="165" fontId="4" fillId="0" borderId="0" xfId="9" applyNumberFormat="1" applyFont="1" applyFill="1" applyBorder="1" applyAlignment="1">
      <alignment horizontal="center"/>
    </xf>
    <xf numFmtId="165" fontId="4" fillId="0" borderId="0" xfId="9" applyNumberFormat="1" applyFont="1" applyFill="1" applyBorder="1" applyAlignment="1">
      <alignment horizontal="right"/>
    </xf>
    <xf numFmtId="0" fontId="4" fillId="0" borderId="0" xfId="10" applyNumberFormat="1" applyFont="1" applyFill="1"/>
    <xf numFmtId="165" fontId="4" fillId="0" borderId="0" xfId="5" applyNumberFormat="1" applyFont="1" applyFill="1"/>
    <xf numFmtId="37" fontId="4" fillId="0" borderId="0" xfId="7" applyNumberFormat="1" applyFont="1"/>
    <xf numFmtId="0" fontId="4" fillId="0" borderId="1" xfId="4" quotePrefix="1" applyNumberFormat="1" applyFont="1" applyFill="1" applyBorder="1" applyAlignment="1">
      <alignment horizontal="center"/>
    </xf>
    <xf numFmtId="0" fontId="4" fillId="0" borderId="3" xfId="4" quotePrefix="1" applyNumberFormat="1" applyFont="1" applyFill="1" applyBorder="1" applyAlignment="1">
      <alignment horizontal="center"/>
    </xf>
    <xf numFmtId="171" fontId="4" fillId="0" borderId="0" xfId="4" applyNumberFormat="1" applyFont="1" applyFill="1" applyBorder="1" applyAlignment="1">
      <alignment horizontal="right"/>
    </xf>
    <xf numFmtId="165" fontId="4" fillId="0" borderId="0" xfId="4" applyNumberFormat="1" applyFont="1" applyFill="1" applyBorder="1" applyAlignment="1">
      <alignment horizontal="center"/>
    </xf>
    <xf numFmtId="43" fontId="4" fillId="0" borderId="0" xfId="4" applyFont="1" applyFill="1" applyBorder="1" applyAlignment="1"/>
    <xf numFmtId="168" fontId="4" fillId="0" borderId="0" xfId="1" applyNumberFormat="1" applyFont="1" applyFill="1" applyAlignment="1"/>
    <xf numFmtId="0" fontId="10" fillId="0" borderId="0" xfId="2" applyFont="1"/>
    <xf numFmtId="168" fontId="4" fillId="0" borderId="3" xfId="1" applyNumberFormat="1" applyFont="1" applyFill="1" applyBorder="1" applyAlignment="1">
      <alignment horizontal="right"/>
    </xf>
    <xf numFmtId="43" fontId="3" fillId="0" borderId="0" xfId="4" applyFont="1" applyFill="1" applyBorder="1" applyAlignment="1">
      <alignment horizontal="right"/>
    </xf>
    <xf numFmtId="43" fontId="3" fillId="0" borderId="0" xfId="4" applyFont="1" applyFill="1" applyBorder="1" applyAlignment="1"/>
    <xf numFmtId="4" fontId="3" fillId="0" borderId="0" xfId="4" applyNumberFormat="1" applyFont="1" applyFill="1" applyAlignment="1">
      <alignment horizontal="right"/>
    </xf>
    <xf numFmtId="168" fontId="3" fillId="0" borderId="0" xfId="1" applyNumberFormat="1" applyFont="1" applyFill="1" applyAlignment="1"/>
    <xf numFmtId="168" fontId="4" fillId="0" borderId="0" xfId="4" applyNumberFormat="1" applyFont="1" applyFill="1" applyAlignment="1">
      <alignment horizontal="right"/>
    </xf>
    <xf numFmtId="168" fontId="4" fillId="0" borderId="0" xfId="2" applyNumberFormat="1" applyFont="1"/>
    <xf numFmtId="170" fontId="4" fillId="0" borderId="0" xfId="4" applyNumberFormat="1" applyFont="1" applyFill="1" applyAlignment="1">
      <alignment horizontal="right"/>
    </xf>
    <xf numFmtId="170" fontId="4" fillId="0" borderId="0" xfId="2" applyNumberFormat="1" applyFont="1"/>
    <xf numFmtId="37" fontId="4" fillId="0" borderId="1" xfId="7" applyNumberFormat="1" applyFont="1" applyBorder="1" applyAlignment="1">
      <alignment horizontal="center"/>
    </xf>
    <xf numFmtId="37" fontId="4" fillId="0" borderId="2" xfId="7" applyNumberFormat="1" applyFont="1" applyBorder="1" applyAlignment="1">
      <alignment horizontal="center"/>
    </xf>
    <xf numFmtId="0" fontId="3" fillId="0" borderId="0" xfId="3" applyFont="1" applyAlignment="1">
      <alignment horizontal="left"/>
    </xf>
    <xf numFmtId="0" fontId="3" fillId="0" borderId="0" xfId="3" quotePrefix="1" applyFont="1" applyAlignment="1">
      <alignment horizontal="left"/>
    </xf>
    <xf numFmtId="4" fontId="4" fillId="0" borderId="1" xfId="4" applyNumberFormat="1" applyFont="1" applyFill="1" applyBorder="1" applyAlignment="1">
      <alignment horizontal="center"/>
    </xf>
    <xf numFmtId="0" fontId="3" fillId="0" borderId="0" xfId="2" applyFont="1" applyAlignment="1">
      <alignment horizontal="left"/>
    </xf>
    <xf numFmtId="4" fontId="3" fillId="0" borderId="0" xfId="2" applyNumberFormat="1" applyFont="1" applyAlignment="1">
      <alignment horizontal="left"/>
    </xf>
  </cellXfs>
  <cellStyles count="11">
    <cellStyle name="Comma" xfId="1" builtinId="3"/>
    <cellStyle name="Comma 2" xfId="4" xr:uid="{00000000-0005-0000-0000-000001000000}"/>
    <cellStyle name="Comma 2 5" xfId="5" xr:uid="{00000000-0005-0000-0000-000002000000}"/>
    <cellStyle name="Comma 4 4" xfId="10" xr:uid="{00000000-0005-0000-0000-000003000000}"/>
    <cellStyle name="Comma_FOCUS.Lead Q1'10" xfId="8" xr:uid="{00000000-0005-0000-0000-000004000000}"/>
    <cellStyle name="Comma_FOCUS.Lead Q1'10 2" xfId="9" xr:uid="{00000000-0005-0000-0000-000005000000}"/>
    <cellStyle name="Normal" xfId="0" builtinId="0"/>
    <cellStyle name="Normal 2" xfId="2" xr:uid="{00000000-0005-0000-0000-000007000000}"/>
    <cellStyle name="Normal_FI04-Accounts-A3009t-SS" xfId="7" xr:uid="{00000000-0005-0000-0000-000008000000}"/>
    <cellStyle name="Normal_FOCUST2 2" xfId="3" xr:uid="{00000000-0005-0000-0000-000009000000}"/>
    <cellStyle name="ปกติ_Lead Sheet'03 NEW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Hierarchy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sset_&amp;_Liabilit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Defer_ร่วม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beer-indstry"/>
      <sheetName val="STart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Seal 1-07-04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Age311299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FF"/>
  </sheetPr>
  <dimension ref="A1:L64"/>
  <sheetViews>
    <sheetView view="pageBreakPreview" topLeftCell="A61" zoomScale="85" zoomScaleNormal="100" zoomScaleSheetLayoutView="85" workbookViewId="0">
      <selection activeCell="E61" sqref="E61"/>
    </sheetView>
  </sheetViews>
  <sheetFormatPr defaultColWidth="8.21875" defaultRowHeight="12.75" customHeight="1"/>
  <cols>
    <col min="1" max="1" width="2.33203125" style="5" customWidth="1"/>
    <col min="2" max="2" width="4.77734375" style="5" customWidth="1"/>
    <col min="3" max="3" width="2.33203125" style="5" customWidth="1"/>
    <col min="4" max="4" width="8.77734375" style="5" customWidth="1"/>
    <col min="5" max="5" width="25.5546875" style="5" customWidth="1"/>
    <col min="6" max="6" width="7.88671875" style="6" customWidth="1"/>
    <col min="7" max="7" width="1" style="6" customWidth="1"/>
    <col min="8" max="8" width="15.21875" style="42" customWidth="1"/>
    <col min="9" max="9" width="1" style="5" customWidth="1"/>
    <col min="10" max="10" width="15.21875" style="5" customWidth="1"/>
    <col min="11" max="11" width="13.6640625" style="7" bestFit="1" customWidth="1"/>
    <col min="12" max="12" width="9" style="5" bestFit="1" customWidth="1"/>
    <col min="13" max="16384" width="8.21875" style="5"/>
  </cols>
  <sheetData>
    <row r="1" spans="1:11" s="3" customFormat="1" ht="22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4"/>
    </row>
    <row r="2" spans="1:11" s="3" customFormat="1" ht="22.5" customHeight="1">
      <c r="A2" s="108" t="s">
        <v>1</v>
      </c>
      <c r="B2" s="109"/>
      <c r="C2" s="109"/>
      <c r="D2" s="109"/>
      <c r="E2" s="109"/>
      <c r="F2" s="109"/>
      <c r="G2" s="109"/>
      <c r="H2" s="109"/>
      <c r="I2" s="109"/>
      <c r="J2" s="109"/>
      <c r="K2" s="4"/>
    </row>
    <row r="3" spans="1:11" s="3" customFormat="1" ht="22.5" customHeight="1">
      <c r="A3" s="108" t="s">
        <v>2</v>
      </c>
      <c r="B3" s="109"/>
      <c r="C3" s="109"/>
      <c r="D3" s="109"/>
      <c r="E3" s="109"/>
      <c r="F3" s="109"/>
      <c r="G3" s="109"/>
      <c r="H3" s="109"/>
      <c r="I3" s="109"/>
      <c r="J3" s="109"/>
      <c r="K3" s="4"/>
    </row>
    <row r="4" spans="1:11" ht="22.5" customHeight="1">
      <c r="H4" s="110" t="s">
        <v>3</v>
      </c>
      <c r="I4" s="110"/>
      <c r="J4" s="110"/>
    </row>
    <row r="5" spans="1:11" ht="22.5" customHeight="1">
      <c r="F5" s="8" t="s">
        <v>4</v>
      </c>
      <c r="H5" s="9">
        <v>2025</v>
      </c>
      <c r="I5" s="10"/>
      <c r="J5" s="9">
        <v>2024</v>
      </c>
    </row>
    <row r="6" spans="1:11" ht="22.5" customHeight="1">
      <c r="A6" s="111" t="s">
        <v>5</v>
      </c>
      <c r="B6" s="111"/>
      <c r="C6" s="111"/>
      <c r="D6" s="111"/>
      <c r="E6" s="111"/>
      <c r="H6" s="12"/>
      <c r="I6" s="13"/>
      <c r="J6" s="12"/>
      <c r="K6" s="11"/>
    </row>
    <row r="7" spans="1:11" ht="22.5" customHeight="1">
      <c r="A7" s="5" t="s">
        <v>6</v>
      </c>
      <c r="F7" s="14"/>
      <c r="H7" s="15"/>
      <c r="I7" s="16"/>
      <c r="J7" s="17"/>
      <c r="K7" s="11"/>
    </row>
    <row r="8" spans="1:11" ht="22.5" customHeight="1">
      <c r="B8" s="5" t="s">
        <v>7</v>
      </c>
      <c r="F8" s="6" t="s">
        <v>8</v>
      </c>
      <c r="H8" s="18">
        <v>46540221.549999997</v>
      </c>
      <c r="I8" s="7"/>
      <c r="J8" s="18">
        <v>43269125.210000001</v>
      </c>
      <c r="K8" s="11"/>
    </row>
    <row r="9" spans="1:11" ht="22.5" customHeight="1">
      <c r="B9" s="5" t="s">
        <v>9</v>
      </c>
      <c r="F9" s="6" t="s">
        <v>10</v>
      </c>
      <c r="H9" s="18">
        <v>117566102.89</v>
      </c>
      <c r="I9" s="7"/>
      <c r="J9" s="18">
        <v>141540766.06</v>
      </c>
      <c r="K9" s="11"/>
    </row>
    <row r="10" spans="1:11" ht="22.5" customHeight="1">
      <c r="B10" s="5" t="s">
        <v>11</v>
      </c>
      <c r="F10" s="6">
        <v>7</v>
      </c>
      <c r="H10" s="18">
        <v>605045297.90999997</v>
      </c>
      <c r="I10" s="7"/>
      <c r="J10" s="18">
        <v>678711465.99000001</v>
      </c>
      <c r="K10" s="11"/>
    </row>
    <row r="11" spans="1:11" ht="22.5" customHeight="1">
      <c r="B11" s="5" t="s">
        <v>12</v>
      </c>
      <c r="F11" s="6" t="s">
        <v>13</v>
      </c>
      <c r="H11" s="18">
        <v>1024867840.58</v>
      </c>
      <c r="I11" s="7"/>
      <c r="J11" s="18">
        <v>858133867.53999996</v>
      </c>
      <c r="K11" s="11"/>
    </row>
    <row r="12" spans="1:11" ht="22.5" customHeight="1">
      <c r="C12" s="5" t="s">
        <v>14</v>
      </c>
      <c r="F12" s="14"/>
      <c r="H12" s="19">
        <v>1794019462.9299998</v>
      </c>
      <c r="I12" s="7"/>
      <c r="J12" s="19">
        <v>1721655224.8</v>
      </c>
      <c r="K12" s="11"/>
    </row>
    <row r="13" spans="1:11" ht="22.5" customHeight="1">
      <c r="A13" s="5" t="s">
        <v>15</v>
      </c>
      <c r="F13" s="14"/>
      <c r="H13" s="20"/>
      <c r="I13" s="7"/>
      <c r="J13" s="20"/>
      <c r="K13" s="11"/>
    </row>
    <row r="14" spans="1:11" ht="22.5" customHeight="1">
      <c r="B14" s="5" t="s">
        <v>16</v>
      </c>
      <c r="F14" s="6" t="s">
        <v>17</v>
      </c>
      <c r="H14" s="18">
        <v>113341081</v>
      </c>
      <c r="I14" s="7"/>
      <c r="J14" s="20">
        <v>131512684</v>
      </c>
      <c r="K14" s="11"/>
    </row>
    <row r="15" spans="1:11" ht="22.5" customHeight="1">
      <c r="B15" s="5" t="s">
        <v>18</v>
      </c>
      <c r="F15" s="6">
        <v>9</v>
      </c>
      <c r="H15" s="18">
        <v>38894169.689999998</v>
      </c>
      <c r="I15" s="7"/>
      <c r="J15" s="20">
        <v>41874549.93</v>
      </c>
      <c r="K15" s="11"/>
    </row>
    <row r="16" spans="1:11" ht="22.5" customHeight="1">
      <c r="B16" s="5" t="s">
        <v>19</v>
      </c>
      <c r="F16" s="6">
        <v>10</v>
      </c>
      <c r="H16" s="18">
        <v>228332720.41</v>
      </c>
      <c r="I16" s="7"/>
      <c r="J16" s="20">
        <v>222380332.25</v>
      </c>
      <c r="K16" s="11"/>
    </row>
    <row r="17" spans="1:11" ht="22.5" customHeight="1">
      <c r="B17" s="5" t="s">
        <v>20</v>
      </c>
      <c r="F17" s="6" t="s">
        <v>21</v>
      </c>
      <c r="H17" s="18">
        <v>18370058.440000001</v>
      </c>
      <c r="I17" s="7"/>
      <c r="J17" s="20">
        <v>21046663.149999999</v>
      </c>
      <c r="K17" s="11"/>
    </row>
    <row r="18" spans="1:11" ht="22.5" customHeight="1">
      <c r="B18" s="5" t="s">
        <v>22</v>
      </c>
      <c r="F18" s="6">
        <v>12</v>
      </c>
      <c r="H18" s="18">
        <v>11314439.970000001</v>
      </c>
      <c r="I18" s="7"/>
      <c r="J18" s="20">
        <v>11786728.539999999</v>
      </c>
      <c r="K18" s="11"/>
    </row>
    <row r="19" spans="1:11" ht="22.5" customHeight="1">
      <c r="B19" s="5" t="s">
        <v>23</v>
      </c>
      <c r="F19" s="14"/>
      <c r="H19" s="18">
        <v>36066384.93</v>
      </c>
      <c r="I19" s="7"/>
      <c r="J19" s="20">
        <v>37174829.5</v>
      </c>
      <c r="K19" s="11"/>
    </row>
    <row r="20" spans="1:11" ht="22.5" customHeight="1">
      <c r="C20" s="5" t="s">
        <v>24</v>
      </c>
      <c r="F20" s="14"/>
      <c r="H20" s="19">
        <v>446318854.44000006</v>
      </c>
      <c r="I20" s="7"/>
      <c r="J20" s="19">
        <v>465775787.37</v>
      </c>
      <c r="K20" s="11"/>
    </row>
    <row r="21" spans="1:11" s="3" customFormat="1" ht="22.5" customHeight="1" thickBot="1">
      <c r="C21" s="3" t="s">
        <v>25</v>
      </c>
      <c r="F21" s="21"/>
      <c r="G21" s="22"/>
      <c r="H21" s="23">
        <v>2240338317.3699999</v>
      </c>
      <c r="I21" s="4"/>
      <c r="J21" s="23">
        <v>2187431012.1700001</v>
      </c>
      <c r="K21" s="11"/>
    </row>
    <row r="22" spans="1:11" ht="22.5" customHeight="1" thickTop="1">
      <c r="F22" s="14"/>
      <c r="H22" s="24"/>
      <c r="I22" s="7"/>
      <c r="J22" s="7"/>
      <c r="K22" s="11"/>
    </row>
    <row r="23" spans="1:11" ht="22.5" customHeight="1">
      <c r="H23" s="18"/>
      <c r="I23" s="7"/>
      <c r="J23" s="7"/>
      <c r="K23" s="11"/>
    </row>
    <row r="24" spans="1:11" ht="22.5" customHeight="1">
      <c r="H24" s="18"/>
      <c r="I24" s="7"/>
      <c r="J24" s="7"/>
      <c r="K24" s="11"/>
    </row>
    <row r="25" spans="1:11" ht="22.5" customHeight="1">
      <c r="H25" s="18"/>
      <c r="I25" s="7"/>
      <c r="J25" s="7"/>
      <c r="K25" s="11"/>
    </row>
    <row r="26" spans="1:11" ht="22.5" customHeight="1">
      <c r="A26" s="6"/>
      <c r="B26" s="6"/>
      <c r="C26" s="6"/>
      <c r="D26" s="6"/>
      <c r="E26" s="6"/>
      <c r="H26" s="18"/>
      <c r="I26" s="7"/>
      <c r="J26" s="7"/>
      <c r="K26" s="11"/>
    </row>
    <row r="27" spans="1:11" ht="22.5" customHeight="1">
      <c r="A27" s="6"/>
      <c r="B27" s="6"/>
      <c r="C27" s="6"/>
      <c r="D27" s="6"/>
      <c r="E27" s="6"/>
      <c r="H27" s="18"/>
      <c r="I27" s="7"/>
      <c r="J27" s="7"/>
      <c r="K27" s="11"/>
    </row>
    <row r="28" spans="1:11" ht="22.5" customHeight="1">
      <c r="A28" s="6"/>
      <c r="B28" s="6"/>
      <c r="C28" s="6"/>
      <c r="D28" s="6"/>
      <c r="E28" s="6"/>
      <c r="H28" s="18"/>
      <c r="I28" s="7"/>
      <c r="J28" s="7"/>
      <c r="K28" s="11"/>
    </row>
    <row r="29" spans="1:11" ht="22.5" customHeight="1">
      <c r="A29" s="6"/>
      <c r="B29" s="6"/>
      <c r="C29" s="6"/>
      <c r="D29" s="6"/>
      <c r="E29" s="6"/>
      <c r="H29" s="25"/>
      <c r="I29" s="26"/>
      <c r="J29" s="26"/>
      <c r="K29" s="11"/>
    </row>
    <row r="30" spans="1:11" ht="22.5" customHeight="1">
      <c r="A30" s="112" t="str">
        <f>A1</f>
        <v>JUBILEE  ENTERPRISE  PUBLIC COMPANY LIMITED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"/>
    </row>
    <row r="31" spans="1:11" s="3" customFormat="1" ht="22.5" customHeight="1">
      <c r="A31" s="111" t="str">
        <f>+A2</f>
        <v>STATEMENT OF FINANCIAL POSITION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"/>
    </row>
    <row r="32" spans="1:11" ht="22.5" customHeight="1">
      <c r="A32" s="111" t="str">
        <f>+A3</f>
        <v>AS AT 31 DECEMBER 2025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"/>
    </row>
    <row r="33" spans="1:12" ht="22.5" customHeight="1">
      <c r="H33" s="110" t="s">
        <v>3</v>
      </c>
      <c r="I33" s="110"/>
      <c r="J33" s="110"/>
      <c r="K33" s="11"/>
    </row>
    <row r="34" spans="1:12" ht="22.5" customHeight="1">
      <c r="F34" s="8" t="s">
        <v>4</v>
      </c>
      <c r="H34" s="9">
        <v>2025</v>
      </c>
      <c r="I34" s="10"/>
      <c r="J34" s="9">
        <v>2024</v>
      </c>
      <c r="K34" s="11"/>
    </row>
    <row r="35" spans="1:12" ht="22.5" customHeight="1">
      <c r="A35" s="111" t="s">
        <v>26</v>
      </c>
      <c r="B35" s="111"/>
      <c r="C35" s="111"/>
      <c r="D35" s="111"/>
      <c r="E35" s="111"/>
      <c r="H35" s="27"/>
      <c r="I35" s="28"/>
      <c r="J35" s="27"/>
      <c r="K35" s="11"/>
    </row>
    <row r="36" spans="1:12" ht="22.5" customHeight="1">
      <c r="B36" s="5" t="s">
        <v>27</v>
      </c>
      <c r="F36" s="6" t="s">
        <v>28</v>
      </c>
      <c r="H36" s="18">
        <v>218502958.03999999</v>
      </c>
      <c r="I36" s="7"/>
      <c r="J36" s="20">
        <v>230854703.37</v>
      </c>
      <c r="K36" s="11"/>
    </row>
    <row r="37" spans="1:12" ht="21.75" customHeight="1">
      <c r="B37" s="5" t="s">
        <v>29</v>
      </c>
      <c r="H37" s="18">
        <v>1039981</v>
      </c>
      <c r="I37" s="7"/>
      <c r="J37" s="20">
        <v>1059160</v>
      </c>
      <c r="K37" s="11"/>
    </row>
    <row r="38" spans="1:12" ht="22.5" customHeight="1">
      <c r="B38" s="5" t="s">
        <v>30</v>
      </c>
      <c r="F38" s="14" t="s">
        <v>35</v>
      </c>
      <c r="H38" s="18">
        <v>88943819.549999997</v>
      </c>
      <c r="I38" s="7"/>
      <c r="J38" s="20">
        <v>101087658.63</v>
      </c>
      <c r="K38" s="11"/>
    </row>
    <row r="39" spans="1:12" ht="22.5" customHeight="1">
      <c r="B39" s="5" t="s">
        <v>31</v>
      </c>
      <c r="F39" s="14"/>
      <c r="H39" s="18">
        <v>15487494.869999999</v>
      </c>
      <c r="I39" s="7"/>
      <c r="J39" s="20">
        <v>13973474.67</v>
      </c>
      <c r="K39" s="11"/>
      <c r="L39" s="29"/>
    </row>
    <row r="40" spans="1:12" ht="22.5" customHeight="1">
      <c r="C40" s="5" t="s">
        <v>32</v>
      </c>
      <c r="F40" s="14"/>
      <c r="H40" s="19">
        <v>323974253.45999998</v>
      </c>
      <c r="I40" s="7"/>
      <c r="J40" s="19">
        <v>346974996.67000002</v>
      </c>
      <c r="K40" s="11"/>
    </row>
    <row r="41" spans="1:12" ht="22.5" customHeight="1">
      <c r="A41" s="5" t="s">
        <v>33</v>
      </c>
      <c r="F41" s="14"/>
      <c r="H41" s="20"/>
      <c r="I41" s="7"/>
      <c r="J41" s="20"/>
      <c r="K41" s="11"/>
    </row>
    <row r="42" spans="1:12" ht="22.5" customHeight="1">
      <c r="B42" s="31" t="s">
        <v>34</v>
      </c>
      <c r="F42" s="6" t="s">
        <v>35</v>
      </c>
      <c r="H42" s="20">
        <v>151334343.22</v>
      </c>
      <c r="I42" s="7"/>
      <c r="J42" s="20">
        <v>139442538.22</v>
      </c>
      <c r="K42" s="11"/>
    </row>
    <row r="43" spans="1:12" ht="22.5" customHeight="1">
      <c r="B43" s="31" t="s">
        <v>36</v>
      </c>
      <c r="F43" s="6">
        <v>15</v>
      </c>
      <c r="H43" s="20">
        <v>23460598</v>
      </c>
      <c r="I43" s="7"/>
      <c r="J43" s="20">
        <v>21304591</v>
      </c>
      <c r="K43" s="11"/>
    </row>
    <row r="44" spans="1:12" ht="22.5" customHeight="1">
      <c r="B44" s="31" t="s">
        <v>37</v>
      </c>
      <c r="F44" s="14"/>
      <c r="H44" s="20">
        <v>4929720</v>
      </c>
      <c r="I44" s="7"/>
      <c r="J44" s="20">
        <v>4929720</v>
      </c>
      <c r="K44" s="11"/>
    </row>
    <row r="45" spans="1:12" ht="22.5" customHeight="1">
      <c r="C45" s="5" t="s">
        <v>38</v>
      </c>
      <c r="F45" s="14"/>
      <c r="H45" s="19">
        <v>179724661.22</v>
      </c>
      <c r="I45" s="7"/>
      <c r="J45" s="19">
        <v>165676849.22</v>
      </c>
      <c r="K45" s="11"/>
    </row>
    <row r="46" spans="1:12" s="3" customFormat="1" ht="22.5" customHeight="1">
      <c r="C46" s="3" t="s">
        <v>39</v>
      </c>
      <c r="F46" s="14"/>
      <c r="G46" s="22"/>
      <c r="H46" s="32">
        <v>503698914.67999995</v>
      </c>
      <c r="I46" s="4"/>
      <c r="J46" s="32">
        <v>512651845.88999999</v>
      </c>
      <c r="K46" s="11"/>
    </row>
    <row r="47" spans="1:12" s="3" customFormat="1" ht="22.5" customHeight="1">
      <c r="A47" s="3" t="s">
        <v>40</v>
      </c>
      <c r="F47" s="14"/>
      <c r="G47" s="6"/>
      <c r="H47" s="33"/>
      <c r="I47" s="4"/>
      <c r="J47" s="33"/>
      <c r="K47" s="11"/>
    </row>
    <row r="48" spans="1:12" ht="22.5" customHeight="1">
      <c r="B48" s="31" t="s">
        <v>41</v>
      </c>
      <c r="F48" s="14"/>
      <c r="H48" s="18"/>
      <c r="I48" s="7"/>
      <c r="J48" s="18"/>
      <c r="K48" s="11"/>
    </row>
    <row r="49" spans="1:11" ht="22.5" customHeight="1">
      <c r="B49" s="5" t="s">
        <v>42</v>
      </c>
      <c r="F49" s="14"/>
      <c r="H49" s="18"/>
      <c r="I49" s="7"/>
      <c r="J49" s="18"/>
      <c r="K49" s="11"/>
    </row>
    <row r="50" spans="1:11" ht="22.5" customHeight="1" thickBot="1">
      <c r="B50" s="34"/>
      <c r="C50" s="5" t="s">
        <v>43</v>
      </c>
      <c r="F50" s="14"/>
      <c r="H50" s="35">
        <v>175000000</v>
      </c>
      <c r="I50" s="7"/>
      <c r="J50" s="35">
        <v>175000000</v>
      </c>
      <c r="K50" s="11"/>
    </row>
    <row r="51" spans="1:11" ht="22.5" customHeight="1" thickTop="1">
      <c r="B51" s="36" t="s">
        <v>44</v>
      </c>
      <c r="F51" s="14"/>
      <c r="H51" s="18"/>
      <c r="I51" s="7"/>
      <c r="J51" s="18"/>
      <c r="K51" s="11"/>
    </row>
    <row r="52" spans="1:11" ht="22.5" customHeight="1">
      <c r="B52" s="34"/>
      <c r="C52" s="5" t="s">
        <v>45</v>
      </c>
      <c r="F52" s="14"/>
      <c r="H52" s="20">
        <v>174273125</v>
      </c>
      <c r="I52" s="7"/>
      <c r="J52" s="20">
        <v>174273125</v>
      </c>
      <c r="K52" s="11"/>
    </row>
    <row r="53" spans="1:11" ht="22.5" customHeight="1">
      <c r="B53" s="5" t="s">
        <v>46</v>
      </c>
      <c r="F53" s="6">
        <v>16</v>
      </c>
      <c r="H53" s="20">
        <v>92267172.799999997</v>
      </c>
      <c r="I53" s="7"/>
      <c r="J53" s="20">
        <v>92267172.799999997</v>
      </c>
      <c r="K53" s="11"/>
    </row>
    <row r="54" spans="1:11" ht="22.5" customHeight="1">
      <c r="B54" s="5" t="s">
        <v>47</v>
      </c>
      <c r="E54" s="37"/>
      <c r="F54" s="38"/>
      <c r="G54" s="38"/>
      <c r="H54" s="18"/>
      <c r="I54" s="7"/>
      <c r="J54" s="18"/>
      <c r="K54" s="11"/>
    </row>
    <row r="55" spans="1:11" ht="22.5" customHeight="1">
      <c r="B55" s="5" t="s">
        <v>48</v>
      </c>
      <c r="E55" s="37"/>
      <c r="F55" s="6">
        <v>17</v>
      </c>
      <c r="G55" s="38"/>
      <c r="H55" s="20">
        <v>17500000</v>
      </c>
      <c r="I55" s="7"/>
      <c r="J55" s="20">
        <v>17500000</v>
      </c>
      <c r="K55" s="11"/>
    </row>
    <row r="56" spans="1:11" ht="22.5" customHeight="1">
      <c r="B56" s="5" t="s">
        <v>49</v>
      </c>
      <c r="E56" s="37"/>
      <c r="F56" s="6">
        <v>18</v>
      </c>
      <c r="G56" s="38"/>
      <c r="H56" s="20">
        <v>1452599104.8900001</v>
      </c>
      <c r="I56" s="7"/>
      <c r="J56" s="20">
        <v>1390738868.48</v>
      </c>
      <c r="K56" s="11"/>
    </row>
    <row r="57" spans="1:11" s="3" customFormat="1" ht="22.5" customHeight="1">
      <c r="C57" s="40" t="s">
        <v>50</v>
      </c>
      <c r="F57" s="21"/>
      <c r="G57" s="22"/>
      <c r="H57" s="32">
        <v>1736639402.6900001</v>
      </c>
      <c r="I57" s="4"/>
      <c r="J57" s="32">
        <v>1674779166.28</v>
      </c>
      <c r="K57" s="11"/>
    </row>
    <row r="58" spans="1:11" s="3" customFormat="1" ht="22.5" customHeight="1" thickBot="1">
      <c r="C58" s="40" t="s">
        <v>51</v>
      </c>
      <c r="F58" s="21"/>
      <c r="G58" s="22"/>
      <c r="H58" s="41">
        <v>2240338317.3699999</v>
      </c>
      <c r="I58" s="4"/>
      <c r="J58" s="41">
        <v>2187431012.1700001</v>
      </c>
      <c r="K58" s="11"/>
    </row>
    <row r="59" spans="1:11" ht="22.5" customHeight="1" thickTop="1">
      <c r="A59" s="6"/>
      <c r="B59" s="6"/>
      <c r="C59" s="6"/>
      <c r="D59" s="6"/>
      <c r="E59" s="6"/>
      <c r="H59" s="6"/>
      <c r="I59" s="6"/>
      <c r="J59" s="6"/>
      <c r="K59" s="5"/>
    </row>
    <row r="60" spans="1:11" ht="22.5" customHeight="1">
      <c r="A60" s="6"/>
      <c r="B60" s="6"/>
      <c r="C60" s="6"/>
      <c r="D60" s="6"/>
      <c r="E60" s="6"/>
      <c r="H60" s="6"/>
      <c r="I60" s="6"/>
      <c r="J60" s="6"/>
      <c r="K60" s="5"/>
    </row>
    <row r="61" spans="1:11" ht="22.5" customHeight="1">
      <c r="A61" s="6"/>
      <c r="B61" s="6"/>
      <c r="C61" s="6"/>
      <c r="D61" s="6"/>
      <c r="E61" s="6"/>
      <c r="H61" s="6"/>
      <c r="I61" s="6"/>
      <c r="J61" s="6"/>
      <c r="K61" s="5"/>
    </row>
    <row r="62" spans="1:11" ht="22.5" customHeight="1">
      <c r="A62" s="6"/>
      <c r="B62" s="6"/>
      <c r="C62" s="6"/>
      <c r="D62" s="6"/>
      <c r="E62" s="6"/>
      <c r="H62" s="6"/>
      <c r="I62" s="6"/>
      <c r="J62" s="6"/>
      <c r="K62" s="5"/>
    </row>
    <row r="63" spans="1:11" ht="22.5" customHeight="1">
      <c r="A63" s="6"/>
      <c r="B63" s="6"/>
      <c r="C63" s="6"/>
      <c r="D63" s="6"/>
      <c r="E63" s="6"/>
      <c r="H63" s="6"/>
      <c r="I63" s="6"/>
      <c r="J63" s="6"/>
      <c r="K63" s="5"/>
    </row>
    <row r="64" spans="1:11" ht="22.5" customHeight="1">
      <c r="A64" s="6"/>
      <c r="B64" s="6"/>
      <c r="C64" s="6"/>
      <c r="D64" s="6"/>
      <c r="E64" s="6"/>
      <c r="H64" s="6"/>
      <c r="I64" s="6"/>
      <c r="J64" s="6"/>
      <c r="K64" s="5"/>
    </row>
  </sheetData>
  <mergeCells count="9">
    <mergeCell ref="A31:J31"/>
    <mergeCell ref="A32:J32"/>
    <mergeCell ref="H33:J33"/>
    <mergeCell ref="A35:E35"/>
    <mergeCell ref="A2:J2"/>
    <mergeCell ref="A3:J3"/>
    <mergeCell ref="H4:J4"/>
    <mergeCell ref="A6:E6"/>
    <mergeCell ref="A30:J30"/>
  </mergeCells>
  <pageMargins left="1.1417322834645669" right="0.39370078740157483" top="0.98425196850393704" bottom="0.98425196850393704" header="0.39370078740157483" footer="0.51181102362204722"/>
  <pageSetup paperSize="9" firstPageNumber="5" fitToHeight="2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FF"/>
  </sheetPr>
  <dimension ref="A1:K31"/>
  <sheetViews>
    <sheetView view="pageBreakPreview" zoomScale="70" zoomScaleNormal="100" zoomScaleSheetLayoutView="70" workbookViewId="0">
      <selection activeCell="E29" sqref="E29"/>
    </sheetView>
  </sheetViews>
  <sheetFormatPr defaultColWidth="8.21875" defaultRowHeight="12.75" customHeight="1"/>
  <cols>
    <col min="1" max="2" width="2.88671875" style="5" customWidth="1"/>
    <col min="3" max="3" width="38.109375" style="5" customWidth="1"/>
    <col min="4" max="4" width="0.6640625" style="5" customWidth="1"/>
    <col min="5" max="5" width="7.88671875" style="6" customWidth="1"/>
    <col min="6" max="6" width="1" style="6" customWidth="1"/>
    <col min="7" max="7" width="15.21875" style="42" customWidth="1"/>
    <col min="8" max="8" width="1" style="5" customWidth="1"/>
    <col min="9" max="9" width="15.21875" style="5" customWidth="1"/>
    <col min="10" max="11" width="11.109375" style="5" customWidth="1"/>
    <col min="12" max="16384" width="8.21875" style="5"/>
  </cols>
  <sheetData>
    <row r="1" spans="1:11" s="3" customFormat="1" ht="22.5" customHeight="1">
      <c r="A1" s="43" t="str">
        <f>'BS (E)'!A1:J1</f>
        <v>JUBILEE  ENTERPRISE  PUBLIC COMPANY LIMITED</v>
      </c>
      <c r="B1" s="43"/>
      <c r="C1" s="43"/>
      <c r="D1" s="43"/>
      <c r="E1" s="43"/>
      <c r="F1" s="43"/>
      <c r="G1" s="44"/>
      <c r="H1" s="44"/>
      <c r="I1" s="44"/>
      <c r="J1" s="46"/>
      <c r="K1" s="46"/>
    </row>
    <row r="2" spans="1:11" s="3" customFormat="1" ht="22.5" customHeight="1">
      <c r="A2" s="3" t="s">
        <v>52</v>
      </c>
      <c r="G2" s="45"/>
      <c r="H2" s="45"/>
      <c r="J2" s="46"/>
      <c r="K2" s="46"/>
    </row>
    <row r="3" spans="1:11" s="3" customFormat="1" ht="22.5" customHeight="1">
      <c r="A3" s="3" t="s">
        <v>53</v>
      </c>
      <c r="G3" s="45"/>
      <c r="H3" s="45"/>
      <c r="J3" s="46"/>
      <c r="K3" s="46"/>
    </row>
    <row r="4" spans="1:11" ht="22.5" customHeight="1">
      <c r="G4" s="110" t="s">
        <v>3</v>
      </c>
      <c r="H4" s="110"/>
      <c r="I4" s="110"/>
    </row>
    <row r="5" spans="1:11" ht="22.5" customHeight="1">
      <c r="E5" s="8" t="s">
        <v>4</v>
      </c>
      <c r="F5" s="5"/>
      <c r="G5" s="47">
        <v>2025</v>
      </c>
      <c r="H5" s="6"/>
      <c r="I5" s="47">
        <v>2024</v>
      </c>
    </row>
    <row r="6" spans="1:11" s="3" customFormat="1" ht="22.5" customHeight="1">
      <c r="A6" s="3" t="s">
        <v>54</v>
      </c>
      <c r="E6" s="48"/>
      <c r="F6" s="22"/>
      <c r="G6" s="49">
        <v>1200055696.72</v>
      </c>
      <c r="H6" s="50"/>
      <c r="I6" s="49">
        <v>1415893117.1400001</v>
      </c>
      <c r="J6" s="5"/>
      <c r="K6" s="5"/>
    </row>
    <row r="7" spans="1:11" ht="22.5" customHeight="1">
      <c r="A7" s="5" t="s">
        <v>55</v>
      </c>
      <c r="E7" s="6">
        <v>19</v>
      </c>
      <c r="G7" s="51">
        <v>-621183343.57000005</v>
      </c>
      <c r="H7" s="52"/>
      <c r="I7" s="51">
        <v>-752204841.26999998</v>
      </c>
    </row>
    <row r="8" spans="1:11" s="3" customFormat="1" ht="22.5" customHeight="1">
      <c r="A8" s="3" t="s">
        <v>56</v>
      </c>
      <c r="E8" s="48"/>
      <c r="F8" s="22"/>
      <c r="G8" s="49">
        <v>578872353.14999998</v>
      </c>
      <c r="H8" s="50"/>
      <c r="I8" s="49">
        <v>663688275.87000012</v>
      </c>
      <c r="J8" s="5"/>
      <c r="K8" s="5"/>
    </row>
    <row r="9" spans="1:11" ht="22.5" customHeight="1">
      <c r="A9" s="5" t="s">
        <v>57</v>
      </c>
      <c r="B9" s="6"/>
      <c r="C9" s="6"/>
      <c r="D9" s="6"/>
      <c r="E9" s="48"/>
      <c r="G9" s="53">
        <v>30621557.609999999</v>
      </c>
      <c r="H9" s="52"/>
      <c r="I9" s="53">
        <v>29574488.210000001</v>
      </c>
    </row>
    <row r="10" spans="1:11" ht="22.5" customHeight="1">
      <c r="A10" s="5" t="s">
        <v>58</v>
      </c>
      <c r="B10" s="6"/>
      <c r="C10" s="6"/>
      <c r="D10" s="6"/>
      <c r="E10" s="6" t="s">
        <v>59</v>
      </c>
      <c r="G10" s="54">
        <v>-326707590.10000002</v>
      </c>
      <c r="H10" s="55"/>
      <c r="I10" s="54">
        <v>-373772498.00999999</v>
      </c>
    </row>
    <row r="11" spans="1:11" ht="22.5" customHeight="1">
      <c r="A11" s="5" t="s">
        <v>60</v>
      </c>
      <c r="E11" s="6" t="s">
        <v>59</v>
      </c>
      <c r="G11" s="51">
        <v>-148532656.34</v>
      </c>
      <c r="H11" s="53"/>
      <c r="I11" s="51">
        <v>-147747740.30000001</v>
      </c>
    </row>
    <row r="12" spans="1:11" ht="22.5" customHeight="1">
      <c r="A12" s="3" t="s">
        <v>61</v>
      </c>
      <c r="E12" s="56"/>
      <c r="G12" s="49">
        <f>SUM(G8:G11)</f>
        <v>134253664.31999996</v>
      </c>
      <c r="H12" s="57"/>
      <c r="I12" s="49">
        <f>SUM(I8:I11)</f>
        <v>171742525.77000016</v>
      </c>
    </row>
    <row r="13" spans="1:11" ht="22.5" customHeight="1">
      <c r="A13" s="5" t="s">
        <v>62</v>
      </c>
      <c r="G13" s="51">
        <v>-3665854.41</v>
      </c>
      <c r="H13" s="53"/>
      <c r="I13" s="51">
        <v>-3979561.27</v>
      </c>
    </row>
    <row r="14" spans="1:11" ht="22.5" customHeight="1">
      <c r="A14" s="3" t="s">
        <v>63</v>
      </c>
      <c r="B14" s="6"/>
      <c r="C14" s="6"/>
      <c r="D14" s="6"/>
      <c r="E14" s="48"/>
      <c r="G14" s="58">
        <v>130587809.90999997</v>
      </c>
      <c r="H14" s="50"/>
      <c r="I14" s="58">
        <v>167762964.50000015</v>
      </c>
    </row>
    <row r="15" spans="1:11" ht="22.5" customHeight="1">
      <c r="A15" s="5" t="s">
        <v>64</v>
      </c>
      <c r="B15" s="6"/>
      <c r="C15" s="6"/>
      <c r="D15" s="6"/>
      <c r="E15" s="48">
        <v>22</v>
      </c>
      <c r="G15" s="51">
        <v>-26902071.5</v>
      </c>
      <c r="H15" s="52"/>
      <c r="I15" s="51">
        <v>-27057836.609999999</v>
      </c>
    </row>
    <row r="16" spans="1:11" ht="22.5" customHeight="1">
      <c r="A16" s="3" t="s">
        <v>65</v>
      </c>
      <c r="B16" s="6"/>
      <c r="C16" s="6"/>
      <c r="D16" s="6"/>
      <c r="E16" s="48"/>
      <c r="G16" s="58">
        <v>103685738.40999997</v>
      </c>
      <c r="H16" s="50"/>
      <c r="I16" s="58">
        <v>140705127.89000016</v>
      </c>
    </row>
    <row r="17" spans="1:9" ht="22.5" customHeight="1">
      <c r="A17" s="3" t="s">
        <v>66</v>
      </c>
      <c r="B17" s="6"/>
      <c r="C17" s="6"/>
      <c r="D17" s="6"/>
      <c r="E17" s="48"/>
      <c r="G17" s="59"/>
      <c r="H17" s="59"/>
      <c r="I17" s="59"/>
    </row>
    <row r="18" spans="1:9" s="60" customFormat="1" ht="22.5" customHeight="1">
      <c r="A18" s="3" t="s">
        <v>67</v>
      </c>
      <c r="B18" s="6"/>
      <c r="C18" s="6"/>
      <c r="D18" s="6"/>
      <c r="E18" s="48"/>
      <c r="F18" s="6"/>
      <c r="G18" s="59"/>
      <c r="H18" s="59"/>
      <c r="I18" s="59"/>
    </row>
    <row r="19" spans="1:9" s="60" customFormat="1" ht="22.5" customHeight="1">
      <c r="A19" s="5" t="s">
        <v>68</v>
      </c>
      <c r="B19" s="5"/>
      <c r="C19" s="6"/>
      <c r="D19" s="6"/>
      <c r="E19" s="6">
        <v>15</v>
      </c>
      <c r="F19" s="6"/>
      <c r="G19" s="54">
        <v>0</v>
      </c>
      <c r="H19" s="52"/>
      <c r="I19" s="54">
        <v>-182565</v>
      </c>
    </row>
    <row r="20" spans="1:9" s="60" customFormat="1" ht="22.5" customHeight="1">
      <c r="A20" s="5" t="s">
        <v>69</v>
      </c>
      <c r="B20" s="5"/>
      <c r="C20" s="6"/>
      <c r="D20" s="6"/>
      <c r="E20" s="6"/>
      <c r="F20" s="6"/>
      <c r="G20" s="53"/>
      <c r="H20" s="52"/>
      <c r="I20" s="54"/>
    </row>
    <row r="21" spans="1:9" s="60" customFormat="1" ht="22.5" customHeight="1">
      <c r="A21" s="34"/>
      <c r="B21" s="5" t="s">
        <v>70</v>
      </c>
      <c r="C21" s="6"/>
      <c r="D21" s="6"/>
      <c r="E21" s="6">
        <v>22</v>
      </c>
      <c r="F21" s="6"/>
      <c r="G21" s="54">
        <v>0</v>
      </c>
      <c r="H21" s="55"/>
      <c r="I21" s="54">
        <v>36513</v>
      </c>
    </row>
    <row r="22" spans="1:9" ht="22.5" customHeight="1">
      <c r="A22" s="61" t="s">
        <v>71</v>
      </c>
      <c r="B22" s="34"/>
      <c r="C22" s="6"/>
      <c r="D22" s="6"/>
      <c r="E22" s="48"/>
      <c r="G22" s="62">
        <f>SUM(G19:G21)</f>
        <v>0</v>
      </c>
      <c r="H22" s="50"/>
      <c r="I22" s="62">
        <f>SUM(I19:I21)</f>
        <v>-146052</v>
      </c>
    </row>
    <row r="23" spans="1:9" ht="22.5" customHeight="1" thickBot="1">
      <c r="A23" s="61" t="s">
        <v>72</v>
      </c>
      <c r="B23" s="6"/>
      <c r="C23" s="6"/>
      <c r="D23" s="6"/>
      <c r="E23" s="48"/>
      <c r="G23" s="63">
        <f>SUM(G16,G22)</f>
        <v>103685738.40999997</v>
      </c>
      <c r="H23" s="50"/>
      <c r="I23" s="63">
        <f>SUM(I16,I22)</f>
        <v>140559075.89000016</v>
      </c>
    </row>
    <row r="24" spans="1:9" ht="22.5" customHeight="1" thickTop="1">
      <c r="B24" s="6"/>
      <c r="C24" s="6"/>
      <c r="D24" s="6"/>
      <c r="E24" s="48"/>
      <c r="G24" s="59"/>
      <c r="H24" s="59"/>
      <c r="I24" s="59"/>
    </row>
    <row r="25" spans="1:9" ht="22.5" customHeight="1">
      <c r="A25" s="3" t="s">
        <v>73</v>
      </c>
      <c r="B25" s="6"/>
      <c r="C25" s="6"/>
      <c r="D25" s="6"/>
      <c r="E25" s="14"/>
      <c r="G25" s="59"/>
      <c r="H25" s="59"/>
      <c r="I25" s="59"/>
    </row>
    <row r="26" spans="1:9" ht="22.5" customHeight="1" thickBot="1">
      <c r="B26" s="64" t="s">
        <v>74</v>
      </c>
      <c r="C26" s="6"/>
      <c r="D26" s="6"/>
      <c r="E26" s="14"/>
      <c r="G26" s="52">
        <v>0.59496114739435568</v>
      </c>
      <c r="H26" s="52"/>
      <c r="I26" s="52">
        <v>0.8073828244601694</v>
      </c>
    </row>
    <row r="27" spans="1:9" ht="22.5" customHeight="1" thickTop="1" thickBot="1">
      <c r="B27" s="5" t="s">
        <v>75</v>
      </c>
      <c r="C27" s="6"/>
      <c r="D27" s="6"/>
      <c r="E27" s="14"/>
      <c r="G27" s="65">
        <v>174273125</v>
      </c>
      <c r="H27" s="50"/>
      <c r="I27" s="66">
        <v>174273125</v>
      </c>
    </row>
    <row r="28" spans="1:9" ht="22.5" customHeight="1" thickTop="1">
      <c r="B28" s="6"/>
      <c r="C28" s="6"/>
      <c r="D28" s="6"/>
      <c r="G28" s="6"/>
      <c r="H28" s="6"/>
      <c r="I28" s="6"/>
    </row>
    <row r="29" spans="1:9" ht="22.5" customHeight="1">
      <c r="B29" s="6"/>
      <c r="C29" s="6"/>
      <c r="D29" s="6"/>
      <c r="G29" s="6"/>
      <c r="H29" s="6"/>
      <c r="I29" s="6"/>
    </row>
    <row r="30" spans="1:9" ht="22.5" customHeight="1">
      <c r="B30" s="6"/>
      <c r="C30" s="6"/>
      <c r="D30" s="6"/>
      <c r="G30" s="6"/>
      <c r="H30" s="6"/>
      <c r="I30" s="6"/>
    </row>
    <row r="31" spans="1:9" ht="22.5" customHeight="1">
      <c r="B31" s="6"/>
      <c r="C31" s="6"/>
      <c r="D31" s="6"/>
      <c r="G31" s="6"/>
      <c r="H31" s="6"/>
      <c r="I31" s="6"/>
    </row>
  </sheetData>
  <mergeCells count="1">
    <mergeCell ref="G4:I4"/>
  </mergeCells>
  <pageMargins left="1.1417322834645669" right="0.39370078740157483" top="0.98425196850393704" bottom="0.98425196850393704" header="0.39370078740157483" footer="0.51181102362204722"/>
  <pageSetup paperSize="9" firstPageNumber="7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FF"/>
  </sheetPr>
  <dimension ref="A1:L21"/>
  <sheetViews>
    <sheetView tabSelected="1" view="pageBreakPreview" zoomScaleNormal="100" zoomScaleSheetLayoutView="100" workbookViewId="0">
      <selection activeCell="D21" sqref="D21"/>
    </sheetView>
  </sheetViews>
  <sheetFormatPr defaultColWidth="8.21875" defaultRowHeight="22.5" customHeight="1"/>
  <cols>
    <col min="1" max="1" width="33.33203125" style="69" customWidth="1"/>
    <col min="2" max="2" width="7.88671875" style="69" customWidth="1"/>
    <col min="3" max="3" width="1" style="69" customWidth="1"/>
    <col min="4" max="4" width="15.21875" style="89" customWidth="1"/>
    <col min="5" max="5" width="1" style="89" customWidth="1"/>
    <col min="6" max="6" width="15.21875" style="89" customWidth="1"/>
    <col min="7" max="7" width="1" style="89" customWidth="1"/>
    <col min="8" max="8" width="15.21875" style="89" customWidth="1"/>
    <col min="9" max="9" width="1" style="69" customWidth="1"/>
    <col min="10" max="10" width="15.21875" style="69" customWidth="1"/>
    <col min="11" max="11" width="1" style="69" customWidth="1"/>
    <col min="12" max="12" width="15.21875" style="69" customWidth="1"/>
    <col min="13" max="16384" width="8.21875" style="69"/>
  </cols>
  <sheetData>
    <row r="1" spans="1:12" ht="22.5" customHeight="1">
      <c r="A1" s="67" t="str">
        <f>'PL (YE-E)'!A1</f>
        <v>JUBILEE  ENTERPRISE  PUBLIC COMPANY LIMITED</v>
      </c>
      <c r="B1" s="68"/>
      <c r="C1" s="68"/>
      <c r="D1" s="68"/>
      <c r="E1" s="68"/>
      <c r="F1" s="68"/>
      <c r="G1" s="68"/>
      <c r="H1" s="68"/>
    </row>
    <row r="2" spans="1:12" ht="22.5" customHeight="1">
      <c r="A2" s="70" t="s">
        <v>76</v>
      </c>
      <c r="B2" s="70"/>
      <c r="C2" s="70"/>
      <c r="D2" s="70"/>
      <c r="E2" s="70"/>
      <c r="F2" s="70"/>
      <c r="G2" s="70"/>
      <c r="H2" s="70"/>
    </row>
    <row r="3" spans="1:12" ht="22.5" customHeight="1">
      <c r="A3" s="3" t="str">
        <f>'PL (YE-E)'!A3</f>
        <v>FOR THE YEAR ENDED 31 DECEMBER 2025</v>
      </c>
      <c r="B3" s="1"/>
      <c r="C3" s="1"/>
      <c r="D3" s="1"/>
      <c r="E3" s="1"/>
      <c r="F3" s="1"/>
      <c r="G3" s="1"/>
      <c r="H3" s="1"/>
    </row>
    <row r="4" spans="1:12" ht="9.9" customHeight="1">
      <c r="A4" s="1"/>
      <c r="B4" s="1"/>
      <c r="C4" s="1"/>
      <c r="D4" s="1"/>
      <c r="E4" s="1"/>
      <c r="F4" s="1"/>
      <c r="G4" s="1"/>
      <c r="H4" s="1"/>
    </row>
    <row r="5" spans="1:12" ht="22.5" customHeight="1">
      <c r="A5" s="71"/>
      <c r="B5" s="71"/>
      <c r="C5" s="71"/>
      <c r="D5" s="106" t="s">
        <v>3</v>
      </c>
      <c r="E5" s="106"/>
      <c r="F5" s="106"/>
      <c r="G5" s="106"/>
      <c r="H5" s="106"/>
      <c r="I5" s="106"/>
      <c r="J5" s="106"/>
      <c r="K5" s="106"/>
      <c r="L5" s="106"/>
    </row>
    <row r="6" spans="1:12" ht="22.5" customHeight="1">
      <c r="A6" s="71"/>
      <c r="B6" s="72"/>
      <c r="C6" s="72"/>
      <c r="D6" s="72" t="s">
        <v>77</v>
      </c>
      <c r="E6" s="72"/>
      <c r="F6" s="72"/>
      <c r="G6" s="72"/>
      <c r="H6" s="107" t="s">
        <v>78</v>
      </c>
      <c r="I6" s="107"/>
      <c r="J6" s="107"/>
      <c r="K6" s="72"/>
      <c r="L6" s="72"/>
    </row>
    <row r="7" spans="1:12" ht="22.5" customHeight="1">
      <c r="A7" s="73"/>
      <c r="B7" s="8" t="s">
        <v>4</v>
      </c>
      <c r="C7" s="72"/>
      <c r="D7" s="74" t="s">
        <v>79</v>
      </c>
      <c r="E7" s="72"/>
      <c r="F7" s="75" t="s">
        <v>46</v>
      </c>
      <c r="G7" s="72"/>
      <c r="H7" s="74" t="s">
        <v>80</v>
      </c>
      <c r="I7" s="72"/>
      <c r="J7" s="75" t="s">
        <v>81</v>
      </c>
      <c r="K7" s="72"/>
      <c r="L7" s="74" t="s">
        <v>82</v>
      </c>
    </row>
    <row r="8" spans="1:12" s="70" customFormat="1" ht="22.5" customHeight="1">
      <c r="A8" s="76" t="s">
        <v>83</v>
      </c>
      <c r="B8" s="72"/>
      <c r="C8" s="77"/>
      <c r="D8" s="20">
        <v>174273125</v>
      </c>
      <c r="E8" s="20">
        <v>0</v>
      </c>
      <c r="F8" s="20">
        <v>92267172.799999997</v>
      </c>
      <c r="G8" s="20">
        <v>0</v>
      </c>
      <c r="H8" s="20">
        <v>17500000</v>
      </c>
      <c r="I8" s="20">
        <v>0</v>
      </c>
      <c r="J8" s="20">
        <v>1326859879.5900002</v>
      </c>
      <c r="K8" s="20"/>
      <c r="L8" s="20">
        <v>1610900177.3900001</v>
      </c>
    </row>
    <row r="9" spans="1:12" ht="22.5" customHeight="1">
      <c r="A9" s="76" t="s">
        <v>84</v>
      </c>
      <c r="B9" s="72"/>
      <c r="C9" s="77"/>
      <c r="D9" s="78"/>
      <c r="E9" s="78"/>
      <c r="F9" s="78"/>
      <c r="G9" s="20"/>
      <c r="H9" s="78"/>
      <c r="I9" s="20"/>
      <c r="J9" s="78"/>
      <c r="K9" s="20"/>
      <c r="L9" s="78"/>
    </row>
    <row r="10" spans="1:12" ht="22.5" customHeight="1">
      <c r="A10" s="79" t="s">
        <v>85</v>
      </c>
      <c r="B10" s="72">
        <v>18</v>
      </c>
      <c r="C10" s="77"/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80">
        <v>-76680087</v>
      </c>
      <c r="K10" s="20"/>
      <c r="L10" s="80">
        <v>-76680087</v>
      </c>
    </row>
    <row r="11" spans="1:12" ht="22.5" customHeight="1">
      <c r="A11" s="79" t="s">
        <v>65</v>
      </c>
      <c r="B11" s="72"/>
      <c r="C11" s="77"/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140705127.89000016</v>
      </c>
      <c r="K11" s="20"/>
      <c r="L11" s="20">
        <v>140705127.89000016</v>
      </c>
    </row>
    <row r="12" spans="1:12" ht="22.5" customHeight="1">
      <c r="A12" s="79" t="s">
        <v>86</v>
      </c>
      <c r="B12" s="72"/>
      <c r="C12" s="77"/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80">
        <v>-146052</v>
      </c>
      <c r="K12" s="20"/>
      <c r="L12" s="80">
        <v>-146052</v>
      </c>
    </row>
    <row r="13" spans="1:12" s="70" customFormat="1" ht="22.5" customHeight="1">
      <c r="A13" s="76" t="s">
        <v>87</v>
      </c>
      <c r="B13" s="72"/>
      <c r="C13" s="77"/>
      <c r="D13" s="81">
        <v>174273125</v>
      </c>
      <c r="E13" s="78">
        <v>0</v>
      </c>
      <c r="F13" s="81">
        <v>92267172.799999997</v>
      </c>
      <c r="G13" s="20">
        <v>0</v>
      </c>
      <c r="H13" s="81">
        <v>17500000</v>
      </c>
      <c r="I13" s="20">
        <v>0</v>
      </c>
      <c r="J13" s="81">
        <v>1390738868.4800003</v>
      </c>
      <c r="K13" s="20"/>
      <c r="L13" s="81">
        <v>1674779166.2800002</v>
      </c>
    </row>
    <row r="14" spans="1:12" ht="22.5" customHeight="1">
      <c r="A14" s="76" t="s">
        <v>84</v>
      </c>
      <c r="B14" s="72"/>
      <c r="C14" s="77"/>
      <c r="D14" s="78"/>
      <c r="E14" s="78"/>
      <c r="F14" s="78"/>
      <c r="G14" s="78"/>
      <c r="H14" s="78"/>
      <c r="I14" s="78"/>
      <c r="J14" s="78"/>
      <c r="K14" s="20"/>
      <c r="L14" s="78"/>
    </row>
    <row r="15" spans="1:12" ht="22.5" customHeight="1">
      <c r="A15" s="79" t="s">
        <v>85</v>
      </c>
      <c r="B15" s="72">
        <v>18</v>
      </c>
      <c r="C15" s="77"/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80">
        <v>-41825502</v>
      </c>
      <c r="K15" s="20"/>
      <c r="L15" s="80">
        <v>-41825502</v>
      </c>
    </row>
    <row r="16" spans="1:12" ht="22.5" customHeight="1">
      <c r="A16" s="79" t="s">
        <v>65</v>
      </c>
      <c r="B16" s="72"/>
      <c r="C16" s="77"/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103685738.40999997</v>
      </c>
      <c r="K16" s="20"/>
      <c r="L16" s="20">
        <v>103685738.40999997</v>
      </c>
    </row>
    <row r="17" spans="1:12" s="70" customFormat="1" ht="22.5" customHeight="1" thickBot="1">
      <c r="A17" s="76" t="s">
        <v>88</v>
      </c>
      <c r="B17" s="72"/>
      <c r="C17" s="77"/>
      <c r="D17" s="82">
        <v>174273125</v>
      </c>
      <c r="E17" s="78">
        <v>0</v>
      </c>
      <c r="F17" s="82">
        <v>92267172.799999997</v>
      </c>
      <c r="G17" s="20">
        <v>0</v>
      </c>
      <c r="H17" s="82">
        <v>17500000</v>
      </c>
      <c r="I17" s="20">
        <v>0</v>
      </c>
      <c r="J17" s="82">
        <v>1452599104.8900003</v>
      </c>
      <c r="K17" s="20"/>
      <c r="L17" s="82">
        <v>1736639402.6900001</v>
      </c>
    </row>
    <row r="18" spans="1:12" ht="9.9" customHeight="1" thickTop="1">
      <c r="A18" s="76"/>
      <c r="B18" s="77"/>
      <c r="C18" s="77"/>
      <c r="D18" s="83"/>
      <c r="E18" s="83"/>
      <c r="F18" s="83"/>
      <c r="G18" s="83"/>
      <c r="H18" s="83"/>
      <c r="I18" s="83"/>
      <c r="J18" s="83"/>
      <c r="K18" s="84"/>
      <c r="L18" s="83"/>
    </row>
    <row r="19" spans="1:12" ht="22.5" customHeight="1">
      <c r="A19" s="76"/>
      <c r="B19" s="76"/>
      <c r="C19" s="73"/>
      <c r="D19" s="85"/>
      <c r="E19" s="85"/>
      <c r="F19" s="85"/>
      <c r="G19" s="86"/>
      <c r="H19" s="85"/>
      <c r="J19" s="85"/>
      <c r="L19" s="85"/>
    </row>
    <row r="20" spans="1:12" s="87" customFormat="1" ht="22.5" customHeight="1">
      <c r="D20" s="88"/>
      <c r="E20" s="88"/>
      <c r="F20" s="88"/>
      <c r="G20" s="88"/>
      <c r="H20" s="88"/>
      <c r="I20" s="88"/>
      <c r="J20" s="88"/>
      <c r="K20" s="88"/>
      <c r="L20" s="88"/>
    </row>
    <row r="21" spans="1:12" ht="22.5" customHeight="1">
      <c r="D21" s="87"/>
      <c r="E21" s="87"/>
      <c r="F21" s="87"/>
      <c r="G21" s="87"/>
      <c r="H21" s="87"/>
    </row>
  </sheetData>
  <mergeCells count="2">
    <mergeCell ref="D5:L5"/>
    <mergeCell ref="H6:J6"/>
  </mergeCells>
  <printOptions horizontalCentered="1"/>
  <pageMargins left="0.98425196850393704" right="0.98425196850393704" top="1.1811023622047245" bottom="0.78740157480314965" header="0.39370078740157483" footer="0.51181102362204722"/>
  <pageSetup paperSize="9" firstPageNumber="8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FF"/>
  </sheetPr>
  <dimension ref="A1:L52"/>
  <sheetViews>
    <sheetView view="pageBreakPreview" topLeftCell="A31" zoomScale="130" zoomScaleNormal="130" zoomScaleSheetLayoutView="130" workbookViewId="0">
      <selection activeCell="H27" sqref="H27"/>
    </sheetView>
  </sheetViews>
  <sheetFormatPr defaultColWidth="8.21875" defaultRowHeight="22.5" customHeight="1"/>
  <cols>
    <col min="1" max="3" width="1.88671875" style="5" customWidth="1"/>
    <col min="4" max="4" width="9.77734375" style="5" customWidth="1"/>
    <col min="5" max="5" width="20.109375" style="5" customWidth="1"/>
    <col min="6" max="6" width="6.21875" style="6" customWidth="1"/>
    <col min="7" max="7" width="1.88671875" style="5" customWidth="1"/>
    <col min="8" max="8" width="11.33203125" style="42" customWidth="1"/>
    <col min="9" max="9" width="2" style="5" customWidth="1"/>
    <col min="10" max="10" width="15.21875" style="42" customWidth="1"/>
    <col min="11" max="11" width="1" style="5" customWidth="1"/>
    <col min="12" max="12" width="15.21875" style="5" customWidth="1"/>
    <col min="13" max="16384" width="8.21875" style="5"/>
  </cols>
  <sheetData>
    <row r="1" spans="1:12" ht="22.5" customHeight="1">
      <c r="A1" s="43" t="str">
        <f>'BS (E)'!A1</f>
        <v>JUBILEE  ENTERPRISE  PUBLIC COMPANY LIMITED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ht="22.5" customHeight="1">
      <c r="A2" s="3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22.5" customHeight="1">
      <c r="A3" s="43" t="s">
        <v>53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22.5" customHeight="1">
      <c r="H4" s="5"/>
      <c r="J4" s="110" t="s">
        <v>3</v>
      </c>
      <c r="K4" s="110"/>
      <c r="L4" s="110"/>
    </row>
    <row r="5" spans="1:12" ht="22.5" customHeight="1">
      <c r="H5" s="5"/>
      <c r="J5" s="90">
        <f>+'PL (YE-E)'!G5</f>
        <v>2025</v>
      </c>
      <c r="K5" s="91"/>
      <c r="L5" s="90">
        <f>+'PL (YE-E)'!I5</f>
        <v>2024</v>
      </c>
    </row>
    <row r="6" spans="1:12" ht="21.9" customHeight="1">
      <c r="A6" s="1" t="s">
        <v>90</v>
      </c>
      <c r="H6" s="39"/>
      <c r="J6" s="92"/>
      <c r="K6" s="28"/>
      <c r="L6" s="93"/>
    </row>
    <row r="7" spans="1:12" ht="21.9" customHeight="1">
      <c r="A7" s="31" t="s">
        <v>65</v>
      </c>
      <c r="H7" s="30"/>
      <c r="I7" s="30"/>
      <c r="J7" s="54">
        <v>103685738.40999997</v>
      </c>
      <c r="K7" s="54"/>
      <c r="L7" s="54">
        <v>140705127.89000016</v>
      </c>
    </row>
    <row r="8" spans="1:12" ht="21.9" customHeight="1">
      <c r="A8" s="31" t="s">
        <v>91</v>
      </c>
      <c r="H8" s="30"/>
      <c r="I8" s="94"/>
      <c r="J8" s="54"/>
      <c r="K8" s="95"/>
      <c r="L8" s="54"/>
    </row>
    <row r="9" spans="1:12" ht="21.9" customHeight="1">
      <c r="A9" s="31"/>
      <c r="B9" s="5" t="s">
        <v>64</v>
      </c>
      <c r="H9" s="30"/>
      <c r="I9" s="94"/>
      <c r="J9" s="54">
        <v>26902071.5</v>
      </c>
      <c r="K9" s="54"/>
      <c r="L9" s="54">
        <v>27057836.609999999</v>
      </c>
    </row>
    <row r="10" spans="1:12" ht="21.9" customHeight="1">
      <c r="B10" s="5" t="s">
        <v>92</v>
      </c>
      <c r="H10" s="30"/>
      <c r="I10" s="94"/>
      <c r="J10" s="54">
        <v>109421278.73</v>
      </c>
      <c r="K10" s="54"/>
      <c r="L10" s="54">
        <v>116208321.23</v>
      </c>
    </row>
    <row r="11" spans="1:12" ht="21.9" customHeight="1">
      <c r="B11" s="5" t="s">
        <v>93</v>
      </c>
      <c r="H11" s="30"/>
      <c r="I11" s="94"/>
      <c r="J11" s="54">
        <v>-2221049.7308758995</v>
      </c>
      <c r="K11" s="54"/>
      <c r="L11" s="54">
        <v>-262754.24000000022</v>
      </c>
    </row>
    <row r="12" spans="1:12" ht="21.9" customHeight="1">
      <c r="B12" s="64" t="s">
        <v>94</v>
      </c>
      <c r="H12" s="30"/>
      <c r="I12" s="94"/>
      <c r="J12" s="54">
        <v>-6874.82</v>
      </c>
      <c r="K12" s="54"/>
      <c r="L12" s="54">
        <v>-1420900.15</v>
      </c>
    </row>
    <row r="13" spans="1:12" ht="21.9" customHeight="1">
      <c r="B13" s="5" t="s">
        <v>95</v>
      </c>
      <c r="H13" s="30"/>
      <c r="I13" s="94"/>
      <c r="J13" s="54">
        <v>0</v>
      </c>
      <c r="K13" s="54"/>
      <c r="L13" s="54">
        <v>-79437.25</v>
      </c>
    </row>
    <row r="14" spans="1:12" ht="21.9" customHeight="1">
      <c r="B14" s="5" t="s">
        <v>96</v>
      </c>
      <c r="H14" s="30"/>
      <c r="I14" s="94"/>
      <c r="J14" s="54">
        <v>62178.25</v>
      </c>
      <c r="K14" s="54"/>
      <c r="L14" s="54">
        <v>0</v>
      </c>
    </row>
    <row r="15" spans="1:12" ht="21.9" customHeight="1">
      <c r="B15" s="5" t="s">
        <v>97</v>
      </c>
      <c r="H15" s="30"/>
      <c r="I15" s="94"/>
      <c r="J15" s="54">
        <v>-22889975.640000001</v>
      </c>
      <c r="K15" s="54"/>
      <c r="L15" s="54">
        <v>-20373851.049999997</v>
      </c>
    </row>
    <row r="16" spans="1:12" ht="21.9" customHeight="1">
      <c r="B16" s="5" t="s">
        <v>98</v>
      </c>
      <c r="H16" s="30"/>
      <c r="I16" s="94"/>
      <c r="J16" s="54">
        <v>-118863.782358474</v>
      </c>
      <c r="K16" s="54"/>
      <c r="L16" s="54">
        <v>132349.81</v>
      </c>
    </row>
    <row r="17" spans="1:12" ht="21.9" customHeight="1">
      <c r="B17" s="5" t="s">
        <v>99</v>
      </c>
      <c r="H17" s="30"/>
      <c r="I17" s="94"/>
      <c r="J17" s="54">
        <v>315454.28740552696</v>
      </c>
      <c r="K17" s="54"/>
      <c r="L17" s="54">
        <v>187903.17</v>
      </c>
    </row>
    <row r="18" spans="1:12" ht="21.6" customHeight="1">
      <c r="B18" s="5" t="s">
        <v>100</v>
      </c>
      <c r="H18" s="30"/>
      <c r="I18" s="94"/>
      <c r="J18" s="54">
        <v>0</v>
      </c>
      <c r="K18" s="54"/>
      <c r="L18" s="54">
        <v>-249803.44</v>
      </c>
    </row>
    <row r="19" spans="1:12" ht="21.9" customHeight="1">
      <c r="B19" s="5" t="s">
        <v>36</v>
      </c>
      <c r="H19" s="30"/>
      <c r="I19" s="94"/>
      <c r="J19" s="54">
        <v>2457335</v>
      </c>
      <c r="K19" s="54"/>
      <c r="L19" s="54">
        <v>2466395</v>
      </c>
    </row>
    <row r="20" spans="1:12" ht="21.9" customHeight="1">
      <c r="B20" s="5" t="s">
        <v>101</v>
      </c>
      <c r="H20" s="30"/>
      <c r="I20" s="94"/>
      <c r="J20" s="54">
        <v>-5325438.05</v>
      </c>
      <c r="K20" s="54"/>
      <c r="L20" s="54">
        <v>-6952075.0999999996</v>
      </c>
    </row>
    <row r="21" spans="1:12" ht="21.9" customHeight="1">
      <c r="B21" s="5" t="s">
        <v>102</v>
      </c>
      <c r="H21" s="30"/>
      <c r="I21" s="94"/>
      <c r="J21" s="54">
        <v>3665854.4122259896</v>
      </c>
      <c r="K21" s="54"/>
      <c r="L21" s="54">
        <v>3979561.27</v>
      </c>
    </row>
    <row r="22" spans="1:12" ht="21.9" customHeight="1">
      <c r="A22" s="31" t="s">
        <v>103</v>
      </c>
      <c r="H22" s="30"/>
      <c r="I22" s="94"/>
      <c r="J22" s="54"/>
      <c r="K22" s="54"/>
      <c r="L22" s="54"/>
    </row>
    <row r="23" spans="1:12" ht="21.9" customHeight="1">
      <c r="B23" s="5" t="s">
        <v>9</v>
      </c>
      <c r="H23" s="30"/>
      <c r="I23" s="94"/>
      <c r="J23" s="54">
        <v>23620156.209999986</v>
      </c>
      <c r="K23" s="54"/>
      <c r="L23" s="54">
        <v>-38318561.93</v>
      </c>
    </row>
    <row r="24" spans="1:12" ht="21.9" customHeight="1">
      <c r="B24" s="5" t="s">
        <v>11</v>
      </c>
      <c r="H24" s="30"/>
      <c r="I24" s="94"/>
      <c r="J24" s="54">
        <v>73666168.080000043</v>
      </c>
      <c r="K24" s="54"/>
      <c r="L24" s="54">
        <v>31893656.190000057</v>
      </c>
    </row>
    <row r="25" spans="1:12" ht="21.9" customHeight="1">
      <c r="A25" s="96"/>
      <c r="B25" s="5" t="s">
        <v>104</v>
      </c>
      <c r="C25" s="96"/>
      <c r="D25" s="96"/>
      <c r="H25" s="30"/>
      <c r="I25" s="94"/>
      <c r="J25" s="54">
        <v>1108444.5700000003</v>
      </c>
      <c r="K25" s="54"/>
      <c r="L25" s="54">
        <v>504955.28999999911</v>
      </c>
    </row>
    <row r="26" spans="1:12" ht="21.9" customHeight="1">
      <c r="A26" s="5" t="s">
        <v>105</v>
      </c>
      <c r="H26" s="30"/>
      <c r="I26" s="94"/>
      <c r="J26" s="54"/>
      <c r="K26" s="54"/>
      <c r="L26" s="54"/>
    </row>
    <row r="27" spans="1:12" ht="21.9" customHeight="1">
      <c r="B27" s="5" t="s">
        <v>27</v>
      </c>
      <c r="H27" s="30"/>
      <c r="I27" s="94"/>
      <c r="J27" s="54">
        <v>-12558002.585047007</v>
      </c>
      <c r="K27" s="54"/>
      <c r="L27" s="54">
        <v>-5660087.1199999899</v>
      </c>
    </row>
    <row r="28" spans="1:12" ht="21.6" customHeight="1">
      <c r="B28" s="5" t="s">
        <v>29</v>
      </c>
      <c r="H28" s="30"/>
      <c r="I28" s="94"/>
      <c r="J28" s="54">
        <v>-19179</v>
      </c>
      <c r="K28" s="54"/>
      <c r="L28" s="54">
        <v>503598</v>
      </c>
    </row>
    <row r="29" spans="1:12" ht="21.9" customHeight="1">
      <c r="A29" s="5" t="s">
        <v>106</v>
      </c>
      <c r="H29" s="30"/>
      <c r="I29" s="94"/>
      <c r="J29" s="97">
        <v>301765295.84135014</v>
      </c>
      <c r="K29" s="54"/>
      <c r="L29" s="97">
        <v>250322234.18000025</v>
      </c>
    </row>
    <row r="30" spans="1:12" ht="21.9" customHeight="1">
      <c r="B30" s="5" t="s">
        <v>107</v>
      </c>
      <c r="H30" s="30"/>
      <c r="I30" s="94"/>
      <c r="J30" s="54">
        <v>-24915762.730000004</v>
      </c>
      <c r="K30" s="54"/>
      <c r="L30" s="54">
        <v>-44699280.68</v>
      </c>
    </row>
    <row r="31" spans="1:12" ht="21.9" customHeight="1">
      <c r="B31" s="5" t="s">
        <v>108</v>
      </c>
      <c r="H31" s="30"/>
      <c r="I31" s="94"/>
      <c r="J31" s="54">
        <v>-306666.67</v>
      </c>
      <c r="K31" s="54"/>
      <c r="L31" s="54">
        <v>-445619.20000000001</v>
      </c>
    </row>
    <row r="32" spans="1:12" s="3" customFormat="1" ht="21.9" customHeight="1">
      <c r="A32" s="3" t="s">
        <v>109</v>
      </c>
      <c r="F32" s="22"/>
      <c r="H32" s="98"/>
      <c r="I32" s="99"/>
      <c r="J32" s="62">
        <v>276542866.4413501</v>
      </c>
      <c r="K32" s="57"/>
      <c r="L32" s="62">
        <v>205177334.30000025</v>
      </c>
    </row>
    <row r="33" spans="1:12" s="3" customFormat="1" ht="21.9" customHeight="1">
      <c r="A33" s="3" t="s">
        <v>110</v>
      </c>
      <c r="F33" s="22"/>
      <c r="H33" s="98"/>
      <c r="I33" s="99"/>
      <c r="J33" s="57"/>
      <c r="K33" s="57"/>
      <c r="L33" s="57"/>
    </row>
    <row r="34" spans="1:12" ht="21.9" customHeight="1">
      <c r="B34" s="5" t="s">
        <v>111</v>
      </c>
      <c r="H34" s="30"/>
      <c r="I34" s="94"/>
      <c r="J34" s="54">
        <v>-125672394.39999998</v>
      </c>
      <c r="K34" s="54"/>
      <c r="L34" s="54">
        <v>-12354883.010000098</v>
      </c>
    </row>
    <row r="35" spans="1:12" ht="21.9" customHeight="1">
      <c r="B35" s="5" t="s">
        <v>112</v>
      </c>
      <c r="H35" s="30"/>
      <c r="I35" s="94"/>
      <c r="J35" s="54">
        <v>-10327972.110000001</v>
      </c>
      <c r="K35" s="54"/>
      <c r="L35" s="54">
        <v>-15287454.020000001</v>
      </c>
    </row>
    <row r="36" spans="1:12" ht="21.9" customHeight="1">
      <c r="B36" s="5" t="s">
        <v>113</v>
      </c>
      <c r="H36" s="30"/>
      <c r="I36" s="94"/>
      <c r="J36" s="54">
        <v>0</v>
      </c>
      <c r="K36" s="54"/>
      <c r="L36" s="54">
        <v>79439.25</v>
      </c>
    </row>
    <row r="37" spans="1:12" ht="21.9" customHeight="1">
      <c r="B37" s="5" t="s">
        <v>114</v>
      </c>
      <c r="H37" s="30"/>
      <c r="I37" s="94"/>
      <c r="J37" s="54">
        <v>-120000</v>
      </c>
      <c r="K37" s="54"/>
      <c r="L37" s="54">
        <v>-3353000</v>
      </c>
    </row>
    <row r="38" spans="1:12" ht="21.9" customHeight="1">
      <c r="B38" s="5" t="s">
        <v>115</v>
      </c>
      <c r="H38" s="30"/>
      <c r="I38" s="94"/>
      <c r="J38" s="54">
        <v>5686819.8300000001</v>
      </c>
      <c r="K38" s="54"/>
      <c r="L38" s="54">
        <v>7508370.6199999992</v>
      </c>
    </row>
    <row r="39" spans="1:12" s="3" customFormat="1" ht="21.9" customHeight="1">
      <c r="A39" s="3" t="s">
        <v>116</v>
      </c>
      <c r="F39" s="22"/>
      <c r="H39" s="98"/>
      <c r="I39" s="99"/>
      <c r="J39" s="62">
        <v>-130433546.67999999</v>
      </c>
      <c r="K39" s="57"/>
      <c r="L39" s="62">
        <v>-23407527.160000071</v>
      </c>
    </row>
    <row r="40" spans="1:12" ht="21.9" customHeight="1">
      <c r="A40" s="3" t="s">
        <v>117</v>
      </c>
      <c r="H40" s="30"/>
      <c r="I40" s="94"/>
      <c r="J40" s="54"/>
      <c r="K40" s="54"/>
      <c r="L40" s="54"/>
    </row>
    <row r="41" spans="1:12" ht="21.9" customHeight="1">
      <c r="B41" s="5" t="s">
        <v>118</v>
      </c>
      <c r="J41" s="54">
        <v>-97361872.427773997</v>
      </c>
      <c r="K41" s="95"/>
      <c r="L41" s="54">
        <v>-99848372.670000002</v>
      </c>
    </row>
    <row r="42" spans="1:12" ht="21.9" customHeight="1">
      <c r="B42" s="5" t="s">
        <v>119</v>
      </c>
      <c r="J42" s="54">
        <v>-3665854.4122259896</v>
      </c>
      <c r="K42" s="95"/>
      <c r="L42" s="54">
        <v>-3979561.27</v>
      </c>
    </row>
    <row r="43" spans="1:12" ht="21.9" customHeight="1">
      <c r="B43" s="5" t="s">
        <v>120</v>
      </c>
      <c r="J43" s="54">
        <v>-41810496.579999998</v>
      </c>
      <c r="K43" s="95"/>
      <c r="L43" s="54">
        <v>-76670759.909999996</v>
      </c>
    </row>
    <row r="44" spans="1:12" s="3" customFormat="1" ht="21.9" customHeight="1">
      <c r="A44" s="3" t="s">
        <v>121</v>
      </c>
      <c r="F44" s="22"/>
      <c r="H44" s="100"/>
      <c r="J44" s="62">
        <v>-142838223.41999999</v>
      </c>
      <c r="K44" s="57"/>
      <c r="L44" s="62">
        <v>-180498693.84999999</v>
      </c>
    </row>
    <row r="45" spans="1:12" s="3" customFormat="1" ht="21.9" customHeight="1">
      <c r="A45" s="3" t="s">
        <v>122</v>
      </c>
      <c r="F45" s="22"/>
      <c r="H45" s="100"/>
      <c r="J45" s="58">
        <v>3271096.3413501084</v>
      </c>
      <c r="K45" s="101"/>
      <c r="L45" s="49">
        <v>1271113.2900001705</v>
      </c>
    </row>
    <row r="46" spans="1:12" s="3" customFormat="1" ht="21.9" customHeight="1">
      <c r="A46" s="3" t="s">
        <v>123</v>
      </c>
      <c r="F46" s="22"/>
      <c r="H46" s="100"/>
      <c r="J46" s="49">
        <v>43269125.210000001</v>
      </c>
      <c r="K46" s="101"/>
      <c r="L46" s="49">
        <v>41998011.920000002</v>
      </c>
    </row>
    <row r="47" spans="1:12" s="3" customFormat="1" ht="21.9" customHeight="1" thickBot="1">
      <c r="A47" s="3" t="s">
        <v>124</v>
      </c>
      <c r="F47" s="22"/>
      <c r="H47" s="100"/>
      <c r="J47" s="63">
        <v>46540221.551350109</v>
      </c>
      <c r="K47" s="101"/>
      <c r="L47" s="63">
        <v>43269125.210000172</v>
      </c>
    </row>
    <row r="48" spans="1:12" ht="9.9" customHeight="1" thickTop="1">
      <c r="J48" s="102"/>
      <c r="K48" s="103"/>
      <c r="L48" s="102"/>
    </row>
    <row r="49" spans="1:12" ht="22.5" customHeight="1">
      <c r="A49" s="3" t="s">
        <v>125</v>
      </c>
      <c r="B49" s="3"/>
      <c r="C49" s="3"/>
      <c r="D49" s="3"/>
      <c r="E49" s="3"/>
      <c r="F49" s="22"/>
      <c r="G49" s="3"/>
      <c r="H49" s="100"/>
      <c r="I49" s="3"/>
      <c r="J49" s="57"/>
      <c r="K49" s="101"/>
      <c r="L49" s="57"/>
    </row>
    <row r="50" spans="1:12" ht="22.5" customHeight="1">
      <c r="A50" s="5" t="s">
        <v>126</v>
      </c>
      <c r="E50" s="3"/>
      <c r="F50" s="22"/>
      <c r="G50" s="3"/>
      <c r="H50" s="100"/>
      <c r="I50" s="3"/>
      <c r="J50" s="57"/>
      <c r="K50" s="101"/>
      <c r="L50" s="57"/>
    </row>
    <row r="51" spans="1:12" ht="22.5" customHeight="1">
      <c r="B51" s="5" t="s">
        <v>127</v>
      </c>
      <c r="E51" s="3"/>
      <c r="F51" s="22"/>
      <c r="G51" s="3"/>
      <c r="H51" s="100"/>
      <c r="I51" s="3"/>
      <c r="J51" s="54">
        <v>147537141.15000001</v>
      </c>
      <c r="K51" s="101"/>
      <c r="L51" s="54">
        <v>119830520.73999999</v>
      </c>
    </row>
    <row r="52" spans="1:12" ht="22.5" customHeight="1">
      <c r="J52" s="104"/>
      <c r="K52" s="105"/>
      <c r="L52" s="105"/>
    </row>
  </sheetData>
  <mergeCells count="1">
    <mergeCell ref="J4:L4"/>
  </mergeCells>
  <pageMargins left="1.1417322834645669" right="0.39370078740157483" top="0.98425196850393704" bottom="0.98425196850393704" header="0.39370078740157483" footer="0.51181102362204722"/>
  <pageSetup paperSize="9" scale="96" firstPageNumber="9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(E)</vt:lpstr>
      <vt:lpstr>PL (YE-E)</vt:lpstr>
      <vt:lpstr>EQ (YE-E)</vt:lpstr>
      <vt:lpstr>CF (E)</vt:lpstr>
      <vt:lpstr>'BS (E)'!Print_Area</vt:lpstr>
      <vt:lpstr>'CF (E)'!Print_Area</vt:lpstr>
      <vt:lpstr>'EQ (YE-E)'!Print_Area</vt:lpstr>
      <vt:lpstr>'PL (YE-E)'!Print_Area</vt:lpstr>
      <vt:lpstr>'CF (E)'!Print_Titles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Sudarat | สุดารัตน์ ยั่งยืน (คุณหนึ่ง)</cp:lastModifiedBy>
  <dcterms:created xsi:type="dcterms:W3CDTF">2026-02-23T06:25:33Z</dcterms:created>
  <dcterms:modified xsi:type="dcterms:W3CDTF">2026-02-25T11:48:35Z</dcterms:modified>
</cp:coreProperties>
</file>