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Ye12'25\"/>
    </mc:Choice>
  </mc:AlternateContent>
  <xr:revisionPtr revIDLastSave="0" documentId="13_ncr:1_{BF435FA4-200A-4285-856D-43E99EF35010}" xr6:coauthVersionLast="47" xr6:coauthVersionMax="47" xr10:uidLastSave="{00000000-0000-0000-0000-000000000000}"/>
  <bookViews>
    <workbookView xWindow="-120" yWindow="-120" windowWidth="29040" windowHeight="15720" activeTab="4" xr2:uid="{8A52D079-2763-4E99-81F0-8C573F71A00F}"/>
  </bookViews>
  <sheets>
    <sheet name="bs" sheetId="1" r:id="rId1"/>
    <sheet name="pl" sheetId="2" r:id="rId2"/>
    <sheet name="consolidated" sheetId="3" r:id="rId3"/>
    <sheet name="company" sheetId="4" r:id="rId4"/>
    <sheet name="cash flow" sheetId="5" r:id="rId5"/>
  </sheets>
  <externalReferences>
    <externalReference r:id="rId6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bs!$A$1:$K$141</definedName>
    <definedName name="_xlnm.Print_Area" localSheetId="4">'cash flow'!$A$1:$I$96</definedName>
    <definedName name="_xlnm.Print_Area" localSheetId="3">company!$A$1:$M$25</definedName>
    <definedName name="_xlnm.Print_Area" localSheetId="2">consolidated!$A$1:$S$31</definedName>
    <definedName name="_xlnm.Print_Area" localSheetId="1">pl!$A$1:$L$87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E71" i="1"/>
  <c r="E31" i="1"/>
  <c r="E30" i="1"/>
  <c r="E17" i="1"/>
  <c r="E116" i="1"/>
  <c r="I8" i="5"/>
  <c r="G8" i="5"/>
  <c r="G27" i="5" s="1"/>
  <c r="G38" i="5" s="1"/>
  <c r="G41" i="5" s="1"/>
  <c r="E8" i="5"/>
  <c r="E27" i="5"/>
  <c r="E38" i="5" s="1"/>
  <c r="E41" i="5" s="1"/>
  <c r="E84" i="5" s="1"/>
  <c r="E86" i="5" s="1"/>
  <c r="E87" i="5" s="1"/>
  <c r="C8" i="5"/>
  <c r="C27" i="5" s="1"/>
  <c r="C38" i="5" s="1"/>
  <c r="C41" i="5" s="1"/>
  <c r="I83" i="5"/>
  <c r="G83" i="5"/>
  <c r="E83" i="5"/>
  <c r="C83" i="5"/>
  <c r="I66" i="5"/>
  <c r="G66" i="5"/>
  <c r="E66" i="5"/>
  <c r="C66" i="5"/>
  <c r="I27" i="5"/>
  <c r="I38" i="5" s="1"/>
  <c r="I41" i="5" s="1"/>
  <c r="I84" i="5" s="1"/>
  <c r="I86" i="5" s="1"/>
  <c r="I87" i="5" s="1"/>
  <c r="I24" i="4"/>
  <c r="G24" i="4"/>
  <c r="E24" i="4"/>
  <c r="K23" i="4"/>
  <c r="I23" i="4"/>
  <c r="G23" i="4"/>
  <c r="E23" i="4"/>
  <c r="I22" i="4"/>
  <c r="G22" i="4"/>
  <c r="E22" i="4"/>
  <c r="M21" i="4"/>
  <c r="I20" i="4"/>
  <c r="G20" i="4"/>
  <c r="E20" i="4"/>
  <c r="M19" i="4"/>
  <c r="M15" i="4"/>
  <c r="K15" i="4"/>
  <c r="I15" i="4"/>
  <c r="G15" i="4"/>
  <c r="E15" i="4"/>
  <c r="M14" i="4"/>
  <c r="M13" i="4"/>
  <c r="M12" i="4"/>
  <c r="K12" i="4"/>
  <c r="I12" i="4"/>
  <c r="G12" i="4"/>
  <c r="E12" i="4"/>
  <c r="M11" i="4"/>
  <c r="M10" i="4"/>
  <c r="M9" i="4"/>
  <c r="G26" i="3"/>
  <c r="Q25" i="3"/>
  <c r="M25" i="3"/>
  <c r="K25" i="3"/>
  <c r="I25" i="3"/>
  <c r="G25" i="3"/>
  <c r="E25" i="3"/>
  <c r="K24" i="3"/>
  <c r="K26" i="3" s="1"/>
  <c r="I24" i="3"/>
  <c r="I26" i="3" s="1"/>
  <c r="G24" i="3"/>
  <c r="E24" i="3"/>
  <c r="E26" i="3" s="1"/>
  <c r="S23" i="3"/>
  <c r="O23" i="3"/>
  <c r="S22" i="3"/>
  <c r="O22" i="3"/>
  <c r="K21" i="3"/>
  <c r="I21" i="3"/>
  <c r="G21" i="3"/>
  <c r="E21" i="3"/>
  <c r="S20" i="3"/>
  <c r="O20" i="3"/>
  <c r="Q19" i="3"/>
  <c r="Q21" i="3" s="1"/>
  <c r="Q24" i="3" s="1"/>
  <c r="Q26" i="3" s="1"/>
  <c r="M19" i="3"/>
  <c r="M21" i="3" s="1"/>
  <c r="M24" i="3" s="1"/>
  <c r="M26" i="3" s="1"/>
  <c r="Q16" i="3"/>
  <c r="O16" i="3"/>
  <c r="M16" i="3"/>
  <c r="K16" i="3"/>
  <c r="I16" i="3"/>
  <c r="G16" i="3"/>
  <c r="E16" i="3"/>
  <c r="O15" i="3"/>
  <c r="O14" i="3"/>
  <c r="Q13" i="3"/>
  <c r="O13" i="3"/>
  <c r="M13" i="3"/>
  <c r="K13" i="3"/>
  <c r="I13" i="3"/>
  <c r="G13" i="3"/>
  <c r="E13" i="3"/>
  <c r="S12" i="3"/>
  <c r="S13" i="3" s="1"/>
  <c r="S16" i="3" s="1"/>
  <c r="O12" i="3"/>
  <c r="S11" i="3"/>
  <c r="O11" i="3"/>
  <c r="S10" i="3"/>
  <c r="O10" i="3"/>
  <c r="E67" i="2"/>
  <c r="G63" i="2"/>
  <c r="E63" i="2"/>
  <c r="G58" i="2"/>
  <c r="E58" i="2"/>
  <c r="K23" i="2"/>
  <c r="I23" i="2"/>
  <c r="G23" i="2"/>
  <c r="E23" i="2"/>
  <c r="K20" i="2"/>
  <c r="K24" i="2" s="1"/>
  <c r="K28" i="2" s="1"/>
  <c r="K30" i="2" s="1"/>
  <c r="K53" i="2" s="1"/>
  <c r="K56" i="2" s="1"/>
  <c r="K61" i="2" s="1"/>
  <c r="G20" i="2"/>
  <c r="G24" i="2" s="1"/>
  <c r="G28" i="2" s="1"/>
  <c r="G30" i="2" s="1"/>
  <c r="G53" i="2" s="1"/>
  <c r="K18" i="2"/>
  <c r="I18" i="2"/>
  <c r="I20" i="2" s="1"/>
  <c r="I24" i="2" s="1"/>
  <c r="I28" i="2" s="1"/>
  <c r="I30" i="2" s="1"/>
  <c r="G18" i="2"/>
  <c r="E18" i="2"/>
  <c r="E20" i="2" s="1"/>
  <c r="E24" i="2" s="1"/>
  <c r="E28" i="2" s="1"/>
  <c r="E30" i="2" s="1"/>
  <c r="E53" i="2" s="1"/>
  <c r="K17" i="2"/>
  <c r="I17" i="2"/>
  <c r="G17" i="2"/>
  <c r="E17" i="2"/>
  <c r="K12" i="2"/>
  <c r="I12" i="2"/>
  <c r="G12" i="2"/>
  <c r="E12" i="2"/>
  <c r="K114" i="1"/>
  <c r="K116" i="1" s="1"/>
  <c r="M23" i="4" s="1"/>
  <c r="I114" i="1"/>
  <c r="I116" i="1" s="1"/>
  <c r="G114" i="1"/>
  <c r="G116" i="1" s="1"/>
  <c r="E114" i="1"/>
  <c r="K83" i="1"/>
  <c r="I83" i="1"/>
  <c r="G83" i="1"/>
  <c r="K71" i="1"/>
  <c r="I71" i="1"/>
  <c r="G71" i="1"/>
  <c r="K31" i="1"/>
  <c r="I31" i="1"/>
  <c r="G31" i="1"/>
  <c r="K30" i="1"/>
  <c r="I30" i="1"/>
  <c r="G30" i="1"/>
  <c r="K17" i="1"/>
  <c r="I17" i="1"/>
  <c r="G17" i="1"/>
  <c r="E84" i="1" l="1"/>
  <c r="E117" i="1" s="1"/>
  <c r="E118" i="1" s="1"/>
  <c r="C84" i="5"/>
  <c r="C86" i="5" s="1"/>
  <c r="C87" i="5" s="1"/>
  <c r="O19" i="3"/>
  <c r="I84" i="1"/>
  <c r="I117" i="1" s="1"/>
  <c r="I118" i="1" s="1"/>
  <c r="G84" i="1"/>
  <c r="G117" i="1" s="1"/>
  <c r="G118" i="1" s="1"/>
  <c r="O25" i="3"/>
  <c r="K84" i="1"/>
  <c r="K117" i="1" s="1"/>
  <c r="K118" i="1" s="1"/>
  <c r="S25" i="3"/>
  <c r="G84" i="5"/>
  <c r="G86" i="5" s="1"/>
  <c r="G87" i="5" s="1"/>
  <c r="I53" i="2"/>
  <c r="I56" i="2" s="1"/>
  <c r="I61" i="2" s="1"/>
  <c r="I67" i="2" s="1"/>
  <c r="K18" i="4"/>
  <c r="S19" i="3" l="1"/>
  <c r="S21" i="3" s="1"/>
  <c r="S24" i="3" s="1"/>
  <c r="S26" i="3" s="1"/>
  <c r="O21" i="3"/>
  <c r="O24" i="3" s="1"/>
  <c r="O26" i="3" s="1"/>
  <c r="K20" i="4"/>
  <c r="K22" i="4" s="1"/>
  <c r="K24" i="4" s="1"/>
  <c r="M18" i="4"/>
  <c r="M20" i="4" s="1"/>
  <c r="M22" i="4" s="1"/>
  <c r="M24" i="4" s="1"/>
</calcChain>
</file>

<file path=xl/sharedStrings.xml><?xml version="1.0" encoding="utf-8"?>
<sst xmlns="http://schemas.openxmlformats.org/spreadsheetml/2006/main" count="339" uniqueCount="220">
  <si>
    <t>บริษัท ธนาสิริ กรุ๊ป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</si>
  <si>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</si>
  <si>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</si>
  <si>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</si>
  <si>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</si>
  <si>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</si>
  <si>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</si>
  <si>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</si>
  <si>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</si>
  <si>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</si>
  <si>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</si>
  <si>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</si>
  <si>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</si>
  <si>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</si>
  <si>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</si>
  <si>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</si>
  <si>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</si>
  <si>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เงินมัดจำการซื้อที่ดิน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</si>
  <si>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</si>
  <si>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</si>
  <si>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</si>
  <si>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</si>
  <si>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</si>
  <si>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เงินให้กู้ยืมระยะยาวแก่กิจการที่เกี่ยวข้องกันสุทธิ</t>
  </si>
  <si>
    <t xml:space="preserve">   จากส่วนที่ถึงกำหนดชำระภายในหนึ่งปี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</si>
  <si>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</si>
  <si>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</si>
  <si>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</si>
  <si>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</si>
  <si>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</si>
  <si>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</si>
  <si>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</si>
  <si>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</si>
  <si>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</si>
  <si>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</si>
  <si>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</si>
  <si>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</si>
  <si>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</si>
  <si>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</si>
  <si>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</si>
  <si>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</si>
  <si>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</si>
  <si>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</si>
  <si>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ส่วนของเงินกู้ยืมระยะยาวจากกิจการและบุคคลอื่น</t>
  </si>
  <si>
    <t xml:space="preserve">   ชำระภายในหนึ่งปี</t>
  </si>
  <si>
    <t>ส่วนของหนี้สินตามสัญญาเช่าที่ถึงกำหนด</t>
  </si>
  <si>
    <t>6, 16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</si>
  <si>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</si>
  <si>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</si>
  <si>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</si>
  <si>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</si>
  <si>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</si>
  <si>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</t>
  </si>
  <si>
    <t>เงินกู้ยืมระยะยาวจากกิจการและบุคคลอื่น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</si>
  <si>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</si>
  <si>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</si>
  <si>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</si>
  <si>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</si>
  <si>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</si>
  <si>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</si>
  <si>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</si>
  <si>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</si>
  <si>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</si>
  <si>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</si>
  <si>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277,375,424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</si>
  <si>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</si>
  <si>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</si>
  <si>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</si>
  <si>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</si>
  <si>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</si>
  <si>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</si>
  <si>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</si>
  <si>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</si>
  <si>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</si>
  <si>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</si>
  <si>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</si>
  <si>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</si>
  <si>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</si>
  <si>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2568</t>
  </si>
  <si>
    <t>กำไรขาดทุน:</t>
  </si>
  <si>
    <t>รายได้จากการขายและบริการ</t>
  </si>
  <si>
    <t>รายได้จากการขายอสังหาริมทรัพย์</t>
  </si>
  <si>
    <t>รายได้จากการให้บริการ</t>
  </si>
  <si>
    <t>รายได้จากการขายสินค้า</t>
  </si>
  <si>
    <t>รวมรายได้จากการขายและบริการ</t>
  </si>
  <si>
    <t>ต้นทุนขายและบริการ</t>
  </si>
  <si>
    <t>ต้นทุนขายอสังหาริมทรัพย์</t>
  </si>
  <si>
    <t>ต้นทุนการให้บริการ</t>
  </si>
  <si>
    <t>ต้นทุนขายสินค้า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</si>
  <si>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</si>
  <si>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</si>
  <si>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</si>
  <si>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</si>
  <si>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ค่าใช้จ่ายในการขายและการจัดจำหน่าย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</si>
  <si>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</si>
  <si>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</si>
  <si>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</si>
  <si>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</si>
  <si>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</si>
  <si>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</si>
  <si>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</si>
  <si>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</si>
  <si>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สำหรับปี</t>
  </si>
  <si>
    <t>งบกำไรขาดทุนเบ็ดเสร็จ (ต่อ)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</si>
  <si>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</si>
  <si>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</si>
  <si>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</si>
  <si>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</si>
  <si>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ส่วนที่เป็นส่วนของผู้ถือหุ้นของบริษัทฯ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</si>
  <si>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</si>
  <si>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</si>
  <si>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</si>
  <si>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</si>
  <si>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สำหรับปี</t>
  </si>
  <si>
    <t>งบการเปลี่ยนแปลงส่วนของผู้ถือหุ้น</t>
  </si>
  <si>
    <t>ส่วนของผู้ที่มี</t>
  </si>
  <si>
    <t>รวม</t>
  </si>
  <si>
    <t>ส่วนได้เสียที่ไม่มี</t>
  </si>
  <si>
    <t>ส่วนเกินมูลค่า</t>
  </si>
  <si>
    <t xml:space="preserve">จัดสรรแล้ว </t>
  </si>
  <si>
    <t>อำนาจควบคุม</t>
  </si>
  <si>
    <t>ที่ออกและชำระแล้ว</t>
  </si>
  <si>
    <t>หุ้นสามัญ</t>
  </si>
  <si>
    <t>- สำรองตามกฎหมาย</t>
  </si>
  <si>
    <t>ยังไม่ได้จัดสรร</t>
  </si>
  <si>
    <t>ของบริษัทฯ</t>
  </si>
  <si>
    <t>ในบริษัทย่อย</t>
  </si>
  <si>
    <t>ยอดคงเหลือ ณ วันที่ 1 มกราคม 2567</t>
  </si>
  <si>
    <t>เงินปันผลจ่าย</t>
  </si>
  <si>
    <t>สำรองตามกฎหมาย</t>
  </si>
  <si>
    <t>ยอดคงเหลือ ณ วันที่ 31 ธันวาคม 2567</t>
  </si>
  <si>
    <t>ยอดคงเหลือ ณ วันที่ 1 มกราคม 2568</t>
  </si>
  <si>
    <t>ขาดทุนสำหรับปี</t>
  </si>
  <si>
    <t>บริษัทย่อยเพิ่มทุน</t>
  </si>
  <si>
    <t>ยอดคงเหลือ ณ วันที่ 31 ธันวาคม 2568</t>
  </si>
  <si>
    <t>งบการเปลี่ยนแปลงส่วนของผู้ถือหุ้น (ต่อ)</t>
  </si>
  <si>
    <t>จัดสรรแล้ว -</t>
  </si>
  <si>
    <t>กำไรสำหรับปี</t>
  </si>
  <si>
    <t>งบกระแสเงินสด</t>
  </si>
  <si>
    <t>(หน่วย:บาท)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</si>
  <si>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</si>
  <si>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</si>
  <si>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</si>
  <si>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 xml:space="preserve">   เป็นเงินสดรับ (จ่าย) จากกิจกรรมดำเนินงาน</t>
  </si>
  <si>
    <t xml:space="preserve">   ที่ดินและต้นทุนการพัฒนาอสังหาริมทรัพย์เพิ่มขึ้น (ลดลง)</t>
  </si>
  <si>
    <t xml:space="preserve">      จากการโอนเป็นต้นทุนขาย</t>
  </si>
  <si>
    <t xml:space="preserve">   ผลขาดทุนจากเครดิตที่คาดว่าจะเกิดขึ้น</t>
  </si>
  <si>
    <t xml:space="preserve">   ค่าเสื่อมราคาและค่าตัดจำหน่าย</t>
  </si>
  <si>
    <t xml:space="preserve">   ค่าเผื่อผลขาดทุนจากการลดลงของมูลค่าสินค้าคงเหลือ (โอนกลับ)</t>
  </si>
  <si>
    <t xml:space="preserve">   สำรองค่าเผื่อผลเสียหายจากคดีฟ้องร้อง</t>
  </si>
  <si>
    <t xml:space="preserve">   ค่าตัดจำหน่ายค่าธรรมเนียมทางการเงิน</t>
  </si>
  <si>
    <t xml:space="preserve">   กำไรจากการจำหน่ายทรัพย์สิน</t>
  </si>
  <si>
    <t xml:space="preserve">   ส่วนแบ่งกำไรจากเงินลงทุนในการร่วมค้า</t>
  </si>
  <si>
    <t xml:space="preserve">   กำไรที่ยังไม่รับรู้จากรายการระหว่างบริษัทฯกับการร่วมค้า</t>
  </si>
  <si>
    <t xml:space="preserve">   ขาดทุนจากการเปลี่ยนแปลงสินทรัพย์สิทธิการใช้</t>
  </si>
  <si>
    <t xml:space="preserve">   ค่าใช้จ่ายผลประโยชน์ระยะยาวของพนักงาน</t>
  </si>
  <si>
    <t xml:space="preserve">   รายได้เงินปันผล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</si>
  <si>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</si>
  <si>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</si>
  <si>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</si>
  <si>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</si>
  <si>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</si>
  <si>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</si>
  <si>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ที่ดินรอพัฒนา</t>
  </si>
  <si>
    <t xml:space="preserve">   สินทรัพย์อื่น</t>
  </si>
  <si>
    <t xml:space="preserve">   เงินมัดจำการซื้อที่ดิน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</si>
  <si>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</si>
  <si>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</si>
  <si>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หนี้สินอื่น</t>
  </si>
  <si>
    <t>เงินสดจากกิจกรรมดำเนินงาน</t>
  </si>
  <si>
    <t>จ่ายภาษีเงินได้</t>
  </si>
  <si>
    <t>จ่ายผลประโยชน์พนักงาน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</si>
  <si>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</si>
  <si>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</si>
  <si>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</si>
  <si>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</si>
  <si>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</si>
  <si>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</si>
  <si>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เงินสดจ่ายสำหรับเงินลงทุนในการร่วมค้า</t>
  </si>
  <si>
    <t>เงินสดรับจากส่วนของผู้ถือหุ้นที่ไม่มีอำนาจควบคุม</t>
  </si>
  <si>
    <t>ของบริษัทย่อยจากการเพิ่มทุนของบริษัทย่อย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</si>
  <si>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</si>
  <si>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</si>
  <si>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เงินสดรับเพื่อจำหน่ายสินทรัพย์ถาวร</t>
  </si>
  <si>
    <t>จ่ายชำระค่าสิทธิการเช่า</t>
  </si>
  <si>
    <t>เงินสดรับเงินปันผล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</si>
  <si>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</si>
  <si>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</si>
  <si>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</si>
  <si>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</si>
  <si>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เงินสดรับจากเงินกู้ยืมจากสถาบันการเงิน</t>
  </si>
  <si>
    <t>ชำระคืนเงินกู้ยืมจากสถาบันการเงิน</t>
  </si>
  <si>
    <t>เงินกู้ยืมจากบริษัทย่อยลดลง</t>
  </si>
  <si>
    <t>เงินสดรับจากเงินกู้ยืมจากกิจการและบุคคลอื่น</t>
  </si>
  <si>
    <t>ชำระคืนเงินกู้ยืมระยะสั้นจากกิจการและบุคคลอื่น</t>
  </si>
  <si>
    <t>เงินสดรับจากเงินกู้ยืมจากบุคคลที่เกี่ยวข้องกัน</t>
  </si>
  <si>
    <t>ชำระคืนเงินกู้ยืมระยะสั้นจากบุคคลที่เกี่ยวข้องกัน</t>
  </si>
  <si>
    <t>ชำระคืนเงินกู้ยืมระยะยาวจากกิจการที่เกี่ยวข้องกัน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</si>
  <si>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</si>
  <si>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</si>
  <si>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เงินสดจ่ายเพื่อไถ่ถอนตั๋วอาวัล</t>
  </si>
  <si>
    <t>ชำระคืนเงินต้นของหนี้สินตามสัญญาเช่า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</si>
  <si>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</si>
  <si>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</si>
  <si>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</si>
  <si>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</si>
  <si>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</si>
  <si>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</si>
  <si>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</si>
  <si>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</si>
  <si>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</si>
  <si>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>โอนลูกหนี้อื่นเพื่อจ่ายชำระเจ้าหนี้อื่น</t>
  </si>
  <si>
    <t>โอนสินค้าคงเหลือเป็นที่ดินรอการพัฒนา</t>
  </si>
  <si>
    <t xml:space="preserve">   หนี้สินตามสัญญาเช่าเพิ่มขึ้น</t>
  </si>
  <si>
    <t>เงินกู้ยืมระยะสั้นจากบุคคลอื่น</t>
  </si>
  <si>
    <t>ที่ดินและต้นทุนการพัฒนาอสังหาริมทรัพย์</t>
  </si>
  <si>
    <t xml:space="preserve">   ที่ดินและต้นทุนการพัฒนาอสังหาริมทรัพย์</t>
  </si>
  <si>
    <t>ส่วนของเงินกู้ยืมระยะยาวจากกิจการที่เกี่ยวข้องกัน</t>
  </si>
  <si>
    <t>เงินรับล่วงหน้าจากการขายที่ดิน</t>
  </si>
  <si>
    <t xml:space="preserve">   เงินรับล่วงหน้าจากการขายที่ดิน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</si>
</sst>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_);_(@_)"/>
    <numFmt numFmtId="165" formatCode="_(* #,##0.00_);_(* \(#,##0.00\);_(* &quot;-&quot;_);_(@_)"/>
    <numFmt numFmtId="166" formatCode="#,##0.0_);\(#,##0.0\)"/>
    <numFmt numFmtId="167" formatCode="_(* #,##0_);_(* \(#,##0\);_(* &quot;-&quot;??_);_(@_)"/>
    <numFmt numFmtId="168" formatCode="_(* #,##0.000_);_(* \(#,##0.000\);_(* &quot;-&quot;_);_(@_)"/>
    <numFmt numFmtId="169" formatCode="_(* #,##0.000_);_(* \(#,##0.000\);_(* &quot;-&quot;??_);_(@_)"/>
  </numFmts>
  <fonts count="13">
    <font>
      <sz val="10"/>
      <color theme="1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i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sz val="16"/>
      <color theme="1"/>
      <name val="Angsana New"/>
      <family val="1"/>
    </font>
    <font>
      <sz val="10"/>
      <name val="ApFont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1" fillId="0" borderId="0"/>
    <xf numFmtId="0" fontId="12" fillId="0" borderId="0"/>
    <xf numFmtId="0" fontId="11" fillId="0" borderId="0"/>
  </cellStyleXfs>
  <cellXfs count="94">
    <xf numFmtId="0" fontId="0" fillId="0" borderId="0" xfId="0"/>
    <xf numFmtId="41" fontId="4" fillId="0" borderId="0" xfId="3" applyNumberFormat="1" applyFont="1" applyFill="1" applyAlignment="1">
      <alignment vertical="center"/>
    </xf>
    <xf numFmtId="41" fontId="4" fillId="0" borderId="2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1" xfId="3" applyNumberFormat="1" applyFont="1" applyFill="1" applyBorder="1" applyAlignment="1">
      <alignment vertical="center"/>
    </xf>
    <xf numFmtId="41" fontId="4" fillId="0" borderId="3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1" fontId="2" fillId="0" borderId="0" xfId="3" applyNumberFormat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41" fontId="4" fillId="0" borderId="0" xfId="3" quotePrefix="1" applyNumberFormat="1" applyFont="1" applyFill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41" fontId="4" fillId="0" borderId="4" xfId="3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2" fontId="4" fillId="0" borderId="3" xfId="1" applyNumberFormat="1" applyFont="1" applyFill="1" applyBorder="1" applyAlignment="1">
      <alignment vertical="center"/>
    </xf>
    <xf numFmtId="165" fontId="4" fillId="0" borderId="3" xfId="1" quotePrefix="1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center" vertical="center"/>
    </xf>
    <xf numFmtId="167" fontId="10" fillId="0" borderId="0" xfId="1" applyNumberFormat="1" applyFont="1" applyFill="1"/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41" fontId="2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1" fontId="4" fillId="0" borderId="2" xfId="2" quotePrefix="1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37" fontId="7" fillId="0" borderId="0" xfId="4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37" fontId="4" fillId="0" borderId="0" xfId="4" applyNumberFormat="1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37" fontId="4" fillId="0" borderId="5" xfId="5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right" vertical="center"/>
    </xf>
    <xf numFmtId="37" fontId="4" fillId="0" borderId="0" xfId="5" quotePrefix="1" applyNumberFormat="1" applyFont="1" applyAlignment="1">
      <alignment horizontal="center" vertical="center"/>
    </xf>
    <xf numFmtId="37" fontId="2" fillId="0" borderId="0" xfId="8" applyNumberFormat="1" applyFont="1" applyAlignment="1">
      <alignment vertical="center"/>
    </xf>
    <xf numFmtId="37" fontId="4" fillId="0" borderId="0" xfId="8" applyNumberFormat="1" applyFont="1" applyAlignment="1">
      <alignment horizontal="centerContinuous" vertical="center"/>
    </xf>
    <xf numFmtId="37" fontId="4" fillId="0" borderId="0" xfId="8" applyNumberFormat="1" applyFont="1" applyAlignment="1">
      <alignment horizontal="right" vertical="center"/>
    </xf>
    <xf numFmtId="37" fontId="4" fillId="0" borderId="0" xfId="8" applyNumberFormat="1" applyFont="1" applyAlignment="1">
      <alignment vertical="center"/>
    </xf>
    <xf numFmtId="37" fontId="4" fillId="0" borderId="0" xfId="8" applyNumberFormat="1" applyFont="1" applyAlignment="1">
      <alignment horizontal="center" vertical="center"/>
    </xf>
    <xf numFmtId="37" fontId="2" fillId="0" borderId="1" xfId="8" applyNumberFormat="1" applyFont="1" applyBorder="1" applyAlignment="1">
      <alignment horizontal="center" vertical="center"/>
    </xf>
    <xf numFmtId="37" fontId="2" fillId="0" borderId="1" xfId="8" applyNumberFormat="1" applyFont="1" applyBorder="1" applyAlignment="1">
      <alignment vertical="center"/>
    </xf>
    <xf numFmtId="37" fontId="4" fillId="0" borderId="1" xfId="2" quotePrefix="1" applyNumberFormat="1" applyFont="1" applyBorder="1" applyAlignment="1">
      <alignment horizontal="center" vertical="center"/>
    </xf>
    <xf numFmtId="37" fontId="9" fillId="0" borderId="0" xfId="8" applyNumberFormat="1" applyFont="1" applyAlignment="1">
      <alignment horizontal="center" vertical="center"/>
    </xf>
    <xf numFmtId="41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horizontal="right" vertical="center"/>
    </xf>
    <xf numFmtId="41" fontId="4" fillId="0" borderId="1" xfId="8" applyNumberFormat="1" applyFont="1" applyBorder="1" applyAlignment="1">
      <alignment horizontal="center" vertical="center"/>
    </xf>
    <xf numFmtId="41" fontId="4" fillId="0" borderId="0" xfId="8" applyNumberFormat="1" applyFont="1" applyAlignment="1">
      <alignment horizontal="center" vertical="center"/>
    </xf>
    <xf numFmtId="41" fontId="4" fillId="0" borderId="1" xfId="8" applyNumberFormat="1" applyFont="1" applyBorder="1" applyAlignment="1">
      <alignment vertical="center"/>
    </xf>
    <xf numFmtId="37" fontId="4" fillId="0" borderId="2" xfId="8" quotePrefix="1" applyNumberFormat="1" applyFont="1" applyBorder="1" applyAlignment="1">
      <alignment horizontal="center" vertical="center"/>
    </xf>
    <xf numFmtId="37" fontId="4" fillId="0" borderId="0" xfId="8" applyNumberFormat="1" applyFont="1" applyAlignment="1">
      <alignment horizontal="left" vertical="center" indent="1"/>
    </xf>
    <xf numFmtId="41" fontId="4" fillId="0" borderId="2" xfId="8" applyNumberFormat="1" applyFont="1" applyBorder="1" applyAlignment="1">
      <alignment vertical="center"/>
    </xf>
    <xf numFmtId="41" fontId="4" fillId="0" borderId="6" xfId="8" applyNumberFormat="1" applyFont="1" applyBorder="1" applyAlignment="1">
      <alignment vertical="center"/>
    </xf>
    <xf numFmtId="41" fontId="4" fillId="0" borderId="1" xfId="8" applyNumberFormat="1" applyFont="1" applyBorder="1" applyAlignment="1">
      <alignment horizontal="right" vertical="center"/>
    </xf>
    <xf numFmtId="41" fontId="4" fillId="0" borderId="3" xfId="8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1" xfId="6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0" fontId="7" fillId="0" borderId="0" xfId="7" applyFont="1" applyAlignment="1">
      <alignment horizontal="center" vertical="top"/>
    </xf>
    <xf numFmtId="0" fontId="7" fillId="0" borderId="0" xfId="6" applyFont="1" applyAlignment="1">
      <alignment horizontal="center" vertical="center"/>
    </xf>
    <xf numFmtId="41" fontId="4" fillId="0" borderId="4" xfId="2" applyNumberFormat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41" fontId="4" fillId="0" borderId="6" xfId="2" applyNumberFormat="1" applyFont="1" applyBorder="1" applyAlignment="1">
      <alignment horizontal="center" vertical="center"/>
    </xf>
    <xf numFmtId="41" fontId="4" fillId="0" borderId="1" xfId="2" quotePrefix="1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37" fontId="9" fillId="0" borderId="0" xfId="2" quotePrefix="1" applyNumberFormat="1" applyFont="1" applyAlignment="1">
      <alignment horizontal="center" vertical="center"/>
    </xf>
    <xf numFmtId="37" fontId="4" fillId="0" borderId="0" xfId="2" quotePrefix="1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10" fillId="0" borderId="0" xfId="0" applyFont="1" applyAlignment="1">
      <alignment vertical="center"/>
    </xf>
    <xf numFmtId="39" fontId="4" fillId="0" borderId="0" xfId="2" applyNumberFormat="1" applyFont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37" fontId="2" fillId="0" borderId="0" xfId="2" quotePrefix="1" applyNumberFormat="1" applyFont="1" applyAlignment="1">
      <alignment horizontal="left" vertical="center"/>
    </xf>
    <xf numFmtId="37" fontId="2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</cellXfs>
  <cellStyles count="9">
    <cellStyle name="Comma" xfId="1" builtinId="3"/>
    <cellStyle name="Comma 2" xfId="3" xr:uid="{D5449755-BBE5-474D-8835-E2521DDC2A8C}"/>
    <cellStyle name="Normal" xfId="0" builtinId="0"/>
    <cellStyle name="Normal 2" xfId="2" xr:uid="{369BD1C1-A8B6-4CA0-8DA5-176BD08F80DB}"/>
    <cellStyle name="Normal 2 27" xfId="4" xr:uid="{8C625D11-0D27-41A3-AF2A-79108A69C1F0}"/>
    <cellStyle name="Normal 2 3" xfId="7" xr:uid="{79183E18-758B-460C-BA76-8DEF40FE0197}"/>
    <cellStyle name="Normal 24 6 3" xfId="6" xr:uid="{50341DF2-C19E-4A5E-B6A3-02FCBEA7654C}"/>
    <cellStyle name="Normal 3" xfId="8" xr:uid="{DDF8AEA4-FC2B-4DF4-8E4D-55B202618E66}"/>
    <cellStyle name="Normal_Bs&amp;plt_Q3'07" xfId="5" xr:uid="{12B8B5C9-269E-4B83-973A-89ED73AE92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K198CV\Downloads\Thanasiri_YE'25_BSPLT%202.xlsx" TargetMode="External"/><Relationship Id="rId1" Type="http://schemas.openxmlformats.org/officeDocument/2006/relationships/externalLinkPath" Target="https://people.ey.com/personal/natnicha_o-lansuwanchai_th_ey_com/Documents/&#3652;&#3615;&#3621;&#3660;&#3585;&#3634;&#3619;&#3649;&#3594;&#3607;%20Microsoft%20Teams/Thanasiri_YE'25_BSPL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company"/>
      <sheetName val="cash flow"/>
    </sheetNames>
    <sheetDataSet>
      <sheetData sheetId="0">
        <row r="10">
          <cell r="E10">
            <v>48909210</v>
          </cell>
          <cell r="G10">
            <v>45308070</v>
          </cell>
          <cell r="I10">
            <v>43400455</v>
          </cell>
          <cell r="K10">
            <v>28891991</v>
          </cell>
        </row>
      </sheetData>
      <sheetData sheetId="1">
        <row r="28">
          <cell r="G28">
            <v>35371766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9B460-50E1-49A5-B5CB-DBF6F01DEED7}">
  <dimension ref="A1:M125"/>
  <sheetViews>
    <sheetView showGridLines="0" view="pageBreakPreview" zoomScale="93" zoomScaleNormal="70" zoomScaleSheetLayoutView="93" workbookViewId="0">
      <selection activeCell="E9" sqref="E9"/>
    </sheetView>
  </sheetViews>
  <sheetFormatPr defaultColWidth="14.42578125" defaultRowHeight="21.75" customHeight="1"/>
  <cols>
    <col min="1" max="1" width="28.42578125" style="28" customWidth="1"/>
    <col min="2" max="2" width="15.85546875" style="28" customWidth="1"/>
    <col min="3" max="3" width="9.5703125" style="29" customWidth="1"/>
    <col min="4" max="4" width="1.42578125" style="28" customWidth="1"/>
    <col min="5" max="5" width="16.140625" style="30" customWidth="1"/>
    <col min="6" max="6" width="1.42578125" style="28" customWidth="1"/>
    <col min="7" max="7" width="17.140625" style="28" customWidth="1"/>
    <col min="8" max="8" width="1.42578125" style="28" customWidth="1"/>
    <col min="9" max="9" width="17.85546875" style="28" customWidth="1"/>
    <col min="10" max="10" width="1.42578125" style="28" customWidth="1"/>
    <col min="11" max="11" width="17.140625" style="30" customWidth="1"/>
    <col min="12" max="16384" width="14.42578125" style="28"/>
  </cols>
  <sheetData>
    <row r="1" spans="1:13" s="25" customFormat="1" ht="21.75" customHeight="1">
      <c r="A1" s="25" t="s">
        <v>0</v>
      </c>
      <c r="C1" s="26"/>
      <c r="E1" s="27"/>
      <c r="K1" s="27"/>
    </row>
    <row r="2" spans="1:13" s="25" customFormat="1" ht="21.75" customHeight="1">
      <c r="A2" s="25" t="s">
        <v>1</v>
      </c>
      <c r="C2" s="26"/>
      <c r="E2" s="27"/>
      <c r="K2" s="27"/>
    </row>
    <row r="3" spans="1:13" s="25" customFormat="1" ht="21.75" customHeight="1">
      <c r="A3" s="25" t="s">
        <v>2</v>
      </c>
      <c r="C3" s="26"/>
      <c r="E3" s="27"/>
      <c r="K3" s="27"/>
    </row>
    <row r="4" spans="1:13" ht="21.75" customHeight="1">
      <c r="K4" s="31" t="s">
        <v>3</v>
      </c>
      <c r="L4" s="25"/>
      <c r="M4" s="25"/>
    </row>
    <row r="5" spans="1:13" ht="21.75" customHeight="1">
      <c r="E5" s="89" t="s">
        <v>4</v>
      </c>
      <c r="F5" s="89"/>
      <c r="G5" s="89"/>
      <c r="H5" s="33"/>
      <c r="I5" s="89" t="s">
        <v>5</v>
      </c>
      <c r="J5" s="89"/>
      <c r="K5" s="89"/>
      <c r="L5" s="25"/>
      <c r="M5" s="25"/>
    </row>
    <row r="6" spans="1:13" ht="21.75" customHeight="1">
      <c r="C6" s="34" t="s">
        <v>6</v>
      </c>
      <c r="E6" s="35" t="s">
        <v>7</v>
      </c>
      <c r="G6" s="35" t="s">
        <v>8</v>
      </c>
      <c r="I6" s="35" t="s">
        <v>7</v>
      </c>
      <c r="K6" s="35" t="s">
        <v>8</v>
      </c>
      <c r="L6" s="25"/>
      <c r="M6" s="25"/>
    </row>
    <row r="7" spans="1:13" ht="21.75" customHeight="1">
      <c r="A7" s="36" t="s">
        <v>9</v>
      </c>
      <c r="I7" s="37"/>
      <c r="K7" s="38"/>
      <c r="L7" s="25"/>
      <c r="M7" s="25"/>
    </row>
    <row r="8" spans="1:13" ht="21.75" customHeight="1">
      <c r="A8" s="36" t="s">
        <v>10</v>
      </c>
      <c r="B8" s="25"/>
      <c r="I8" s="37"/>
      <c r="L8" s="25"/>
      <c r="M8" s="25"/>
    </row>
    <row r="9" spans="1:13" ht="21.75" customHeight="1">
      <c r="A9" s="28" t="s">
        <v>11</v>
      </c>
      <c r="B9" s="25"/>
      <c r="C9" s="39">
        <v>7</v>
      </c>
      <c r="E9" s="1">
        <v>48909210</v>
      </c>
      <c r="G9" s="1">
        <v>45308070</v>
      </c>
      <c r="I9" s="1">
        <v>43400455</v>
      </c>
      <c r="K9" s="1">
        <v>28891991</v>
      </c>
      <c r="L9" s="25"/>
      <c r="M9" s="25"/>
    </row>
    <row r="10" spans="1:13" ht="21.75" customHeight="1">
      <c r="A10" s="28" t="s">
        <v>12</v>
      </c>
      <c r="B10" s="25"/>
      <c r="C10" s="40" t="s">
        <v>13</v>
      </c>
      <c r="E10" s="1">
        <v>25037773</v>
      </c>
      <c r="G10" s="1">
        <v>11336201</v>
      </c>
      <c r="I10" s="1">
        <v>20931743</v>
      </c>
      <c r="K10" s="1">
        <v>12492938</v>
      </c>
      <c r="L10" s="25"/>
      <c r="M10" s="25"/>
    </row>
    <row r="11" spans="1:13" ht="21.75" customHeight="1">
      <c r="A11" s="28" t="s">
        <v>215</v>
      </c>
      <c r="B11" s="25"/>
      <c r="C11" s="40">
        <v>9</v>
      </c>
      <c r="E11" s="1">
        <v>744132792</v>
      </c>
      <c r="G11" s="1">
        <v>911123409</v>
      </c>
      <c r="I11" s="1">
        <v>558465931</v>
      </c>
      <c r="K11" s="1">
        <v>659454060</v>
      </c>
      <c r="L11" s="25"/>
      <c r="M11" s="25"/>
    </row>
    <row r="12" spans="1:13" ht="21.75" customHeight="1">
      <c r="A12" s="28" t="s">
        <v>14</v>
      </c>
      <c r="B12" s="25"/>
      <c r="C12" s="40">
        <v>6</v>
      </c>
      <c r="E12" s="1">
        <v>6600000</v>
      </c>
      <c r="G12" s="1">
        <v>0</v>
      </c>
      <c r="I12" s="1">
        <v>6600000</v>
      </c>
      <c r="K12" s="1">
        <v>0</v>
      </c>
      <c r="L12" s="25"/>
      <c r="M12" s="25"/>
    </row>
    <row r="13" spans="1:13" ht="21.75" customHeight="1">
      <c r="A13" s="28" t="s">
        <v>15</v>
      </c>
      <c r="B13" s="25"/>
      <c r="C13" s="40"/>
      <c r="E13" s="1"/>
      <c r="G13" s="1"/>
      <c r="I13" s="1"/>
      <c r="K13" s="1"/>
      <c r="L13" s="25"/>
      <c r="M13" s="25"/>
    </row>
    <row r="14" spans="1:13" ht="21.75" customHeight="1">
      <c r="A14" s="28" t="s">
        <v>16</v>
      </c>
      <c r="B14" s="25"/>
      <c r="C14" s="40">
        <v>6</v>
      </c>
      <c r="E14" s="1">
        <v>71400000</v>
      </c>
      <c r="G14" s="1">
        <v>0</v>
      </c>
      <c r="I14" s="1">
        <v>71400000</v>
      </c>
      <c r="K14" s="1">
        <v>0</v>
      </c>
      <c r="L14" s="25"/>
      <c r="M14" s="25"/>
    </row>
    <row r="15" spans="1:13" ht="21.75" customHeight="1">
      <c r="A15" s="28" t="s">
        <v>17</v>
      </c>
      <c r="B15" s="25"/>
      <c r="C15" s="39">
        <v>10</v>
      </c>
      <c r="E15" s="1">
        <v>24691200</v>
      </c>
      <c r="G15" s="1">
        <v>0</v>
      </c>
      <c r="I15" s="1">
        <v>24691200</v>
      </c>
      <c r="K15" s="1">
        <v>0</v>
      </c>
      <c r="L15" s="25"/>
      <c r="M15" s="25"/>
    </row>
    <row r="16" spans="1:13" ht="21.75" customHeight="1">
      <c r="A16" s="28" t="s">
        <v>18</v>
      </c>
      <c r="B16" s="25"/>
      <c r="C16" s="40"/>
      <c r="E16" s="1">
        <v>244611</v>
      </c>
      <c r="G16" s="1">
        <v>2081954</v>
      </c>
      <c r="I16" s="1">
        <v>0</v>
      </c>
      <c r="K16" s="1">
        <v>1508180</v>
      </c>
      <c r="L16" s="25"/>
      <c r="M16" s="25"/>
    </row>
    <row r="17" spans="1:13" ht="21.75" customHeight="1">
      <c r="A17" s="36" t="s">
        <v>19</v>
      </c>
      <c r="B17" s="25"/>
      <c r="C17" s="28"/>
      <c r="E17" s="2">
        <f>SUM(E9:F16)</f>
        <v>921015586</v>
      </c>
      <c r="G17" s="2">
        <f>SUM(G9:H16)</f>
        <v>969849634</v>
      </c>
      <c r="I17" s="2">
        <f>SUM(I9:I16)</f>
        <v>725489329</v>
      </c>
      <c r="K17" s="2">
        <f>SUM(K9:K16)</f>
        <v>702347169</v>
      </c>
      <c r="L17" s="25"/>
      <c r="M17" s="25"/>
    </row>
    <row r="18" spans="1:13" ht="21.75" customHeight="1">
      <c r="A18" s="36" t="s">
        <v>20</v>
      </c>
      <c r="B18" s="25"/>
      <c r="C18" s="28"/>
      <c r="E18" s="1"/>
      <c r="G18" s="1"/>
      <c r="I18" s="3"/>
      <c r="K18" s="3"/>
      <c r="L18" s="25"/>
      <c r="M18" s="25"/>
    </row>
    <row r="19" spans="1:13" ht="21.75" customHeight="1">
      <c r="A19" s="28" t="s">
        <v>21</v>
      </c>
      <c r="B19" s="25"/>
      <c r="C19" s="40">
        <v>11</v>
      </c>
      <c r="E19" s="4">
        <v>0</v>
      </c>
      <c r="G19" s="4">
        <v>0</v>
      </c>
      <c r="I19" s="1">
        <v>90360908</v>
      </c>
      <c r="K19" s="1">
        <v>90360908</v>
      </c>
      <c r="L19" s="25"/>
      <c r="M19" s="25"/>
    </row>
    <row r="20" spans="1:13" ht="21.75" customHeight="1">
      <c r="A20" s="28" t="s">
        <v>22</v>
      </c>
      <c r="B20" s="25"/>
      <c r="C20" s="40">
        <v>12</v>
      </c>
      <c r="E20" s="4">
        <v>77721854</v>
      </c>
      <c r="G20" s="4">
        <v>73425145</v>
      </c>
      <c r="I20" s="4">
        <v>45400000</v>
      </c>
      <c r="K20" s="4">
        <v>45400000</v>
      </c>
      <c r="L20" s="25"/>
      <c r="M20" s="25"/>
    </row>
    <row r="21" spans="1:13" ht="21.75" customHeight="1">
      <c r="A21" s="28" t="s">
        <v>23</v>
      </c>
      <c r="B21" s="25"/>
      <c r="C21" s="40"/>
      <c r="E21" s="4"/>
      <c r="G21" s="4"/>
      <c r="I21" s="4"/>
      <c r="K21" s="4"/>
      <c r="L21" s="25"/>
      <c r="M21" s="25"/>
    </row>
    <row r="22" spans="1:13" ht="21.75" customHeight="1">
      <c r="A22" s="28" t="s">
        <v>24</v>
      </c>
      <c r="B22" s="25"/>
      <c r="C22" s="40">
        <v>6</v>
      </c>
      <c r="E22" s="4">
        <v>0</v>
      </c>
      <c r="G22" s="4">
        <v>71400000</v>
      </c>
      <c r="I22" s="4">
        <v>146712318</v>
      </c>
      <c r="K22" s="4">
        <v>260697933</v>
      </c>
      <c r="L22" s="25"/>
      <c r="M22" s="25"/>
    </row>
    <row r="23" spans="1:13" ht="21.75" customHeight="1">
      <c r="A23" s="28" t="s">
        <v>25</v>
      </c>
      <c r="B23" s="25"/>
      <c r="C23" s="40">
        <v>13</v>
      </c>
      <c r="E23" s="4">
        <v>105080050</v>
      </c>
      <c r="G23" s="4">
        <v>106194440</v>
      </c>
      <c r="I23" s="1">
        <v>45064437</v>
      </c>
      <c r="K23" s="4">
        <v>46191133</v>
      </c>
      <c r="L23" s="25"/>
      <c r="M23" s="25"/>
    </row>
    <row r="24" spans="1:13" ht="21.75" customHeight="1">
      <c r="A24" s="28" t="s">
        <v>26</v>
      </c>
      <c r="B24" s="25"/>
      <c r="C24" s="40">
        <v>14</v>
      </c>
      <c r="E24" s="30">
        <v>10889668</v>
      </c>
      <c r="G24" s="1">
        <v>10755172</v>
      </c>
      <c r="I24" s="1">
        <v>2242899</v>
      </c>
      <c r="K24" s="1">
        <v>2242899</v>
      </c>
      <c r="L24" s="25"/>
      <c r="M24" s="25"/>
    </row>
    <row r="25" spans="1:13" ht="21.75" customHeight="1">
      <c r="A25" s="28" t="s">
        <v>27</v>
      </c>
      <c r="B25" s="25"/>
      <c r="C25" s="39">
        <v>15</v>
      </c>
      <c r="E25" s="1">
        <v>3463469</v>
      </c>
      <c r="G25" s="1">
        <v>4155273</v>
      </c>
      <c r="I25" s="1">
        <v>3062708</v>
      </c>
      <c r="K25" s="1">
        <v>3707116</v>
      </c>
      <c r="L25" s="25"/>
      <c r="M25" s="25"/>
    </row>
    <row r="26" spans="1:13" ht="21.75" customHeight="1">
      <c r="A26" s="28" t="s">
        <v>28</v>
      </c>
      <c r="B26" s="25"/>
      <c r="C26" s="39">
        <v>16</v>
      </c>
      <c r="E26" s="1">
        <v>10000590</v>
      </c>
      <c r="G26" s="1">
        <v>13398044</v>
      </c>
      <c r="I26" s="1">
        <v>6071516</v>
      </c>
      <c r="K26" s="1">
        <v>10108364</v>
      </c>
      <c r="L26" s="25"/>
      <c r="M26" s="25"/>
    </row>
    <row r="27" spans="1:13" ht="21.75" customHeight="1">
      <c r="A27" s="28" t="s">
        <v>29</v>
      </c>
      <c r="B27" s="25"/>
      <c r="C27" s="39">
        <v>17</v>
      </c>
      <c r="E27" s="1">
        <v>564330</v>
      </c>
      <c r="G27" s="1">
        <v>817878</v>
      </c>
      <c r="I27" s="1">
        <v>534765</v>
      </c>
      <c r="K27" s="1">
        <v>777153</v>
      </c>
      <c r="L27" s="25"/>
      <c r="M27" s="25"/>
    </row>
    <row r="28" spans="1:13" ht="21.75" customHeight="1">
      <c r="A28" s="28" t="s">
        <v>30</v>
      </c>
      <c r="B28" s="25"/>
      <c r="C28" s="39">
        <v>27</v>
      </c>
      <c r="E28" s="1">
        <v>11182370</v>
      </c>
      <c r="G28" s="1">
        <v>8830850</v>
      </c>
      <c r="I28" s="1">
        <v>7637762</v>
      </c>
      <c r="K28" s="1">
        <v>5388159</v>
      </c>
      <c r="L28" s="25"/>
      <c r="M28" s="25"/>
    </row>
    <row r="29" spans="1:13" ht="21.75" customHeight="1">
      <c r="A29" s="28" t="s">
        <v>31</v>
      </c>
      <c r="B29" s="25"/>
      <c r="E29" s="5">
        <v>5151056</v>
      </c>
      <c r="G29" s="5">
        <v>4389152</v>
      </c>
      <c r="I29" s="5">
        <v>3749334</v>
      </c>
      <c r="K29" s="5">
        <v>1822936</v>
      </c>
      <c r="L29" s="25"/>
      <c r="M29" s="25"/>
    </row>
    <row r="30" spans="1:13" ht="21.75" customHeight="1">
      <c r="A30" s="36" t="s">
        <v>32</v>
      </c>
      <c r="B30" s="25"/>
      <c r="E30" s="2">
        <f>SUM(E19:E29)</f>
        <v>224053387</v>
      </c>
      <c r="G30" s="2">
        <f>SUM(G19:G29)</f>
        <v>293365954</v>
      </c>
      <c r="I30" s="2">
        <f>SUM(I19:I29)</f>
        <v>350836647</v>
      </c>
      <c r="K30" s="2">
        <f>SUM(K19:K29)</f>
        <v>466696601</v>
      </c>
      <c r="L30" s="25"/>
      <c r="M30" s="25"/>
    </row>
    <row r="31" spans="1:13" ht="21.75" customHeight="1" thickBot="1">
      <c r="A31" s="36" t="s">
        <v>33</v>
      </c>
      <c r="B31" s="25"/>
      <c r="E31" s="6">
        <f>SUM(E19:E29,E9:E16)</f>
        <v>1145068973</v>
      </c>
      <c r="G31" s="6">
        <f>SUM(G19:G29,G9:G16)</f>
        <v>1263215588</v>
      </c>
      <c r="I31" s="6">
        <f>SUM(I19:I29,I9:I16)</f>
        <v>1076325976</v>
      </c>
      <c r="K31" s="6">
        <f>SUM(K19:K29,K9:K16)</f>
        <v>1169043770</v>
      </c>
      <c r="L31" s="25"/>
      <c r="M31" s="25"/>
    </row>
    <row r="32" spans="1:13" ht="21.75" customHeight="1" thickTop="1">
      <c r="A32" s="36"/>
      <c r="E32" s="7"/>
      <c r="G32" s="7"/>
      <c r="I32" s="7"/>
      <c r="K32" s="7"/>
      <c r="L32" s="25"/>
      <c r="M32" s="25"/>
    </row>
    <row r="33" spans="1:13" ht="21.75" customHeight="1">
      <c r="A33" s="41" t="s">
        <v>34</v>
      </c>
      <c r="E33" s="7"/>
      <c r="G33" s="7"/>
      <c r="I33" s="7"/>
      <c r="K33" s="7"/>
      <c r="L33" s="25"/>
      <c r="M33" s="25"/>
    </row>
    <row r="34" spans="1:13" ht="21.75" customHeight="1">
      <c r="E34" s="7"/>
      <c r="G34" s="7"/>
      <c r="I34" s="7"/>
      <c r="K34" s="7"/>
      <c r="L34" s="25"/>
      <c r="M34" s="25"/>
    </row>
    <row r="35" spans="1:13" ht="21.75" customHeight="1">
      <c r="E35" s="7"/>
      <c r="G35" s="7"/>
      <c r="I35" s="7"/>
      <c r="K35" s="7"/>
      <c r="L35" s="25"/>
      <c r="M35" s="25"/>
    </row>
    <row r="36" spans="1:13" ht="21.75" customHeight="1">
      <c r="E36" s="7"/>
      <c r="G36" s="7"/>
      <c r="I36" s="7"/>
      <c r="K36" s="7"/>
      <c r="L36" s="25"/>
      <c r="M36" s="25"/>
    </row>
    <row r="37" spans="1:13" ht="21.75" customHeight="1">
      <c r="E37" s="7"/>
      <c r="G37" s="7"/>
      <c r="I37" s="7"/>
      <c r="K37" s="7"/>
      <c r="L37" s="25"/>
      <c r="M37" s="25"/>
    </row>
    <row r="38" spans="1:13" ht="21.75" customHeight="1">
      <c r="E38" s="7"/>
      <c r="G38" s="7"/>
      <c r="I38" s="7"/>
      <c r="K38" s="7"/>
      <c r="L38" s="25"/>
      <c r="M38" s="25"/>
    </row>
    <row r="39" spans="1:13" ht="21.75" customHeight="1">
      <c r="E39" s="7"/>
      <c r="G39" s="7"/>
      <c r="I39" s="7"/>
      <c r="K39" s="7"/>
    </row>
    <row r="40" spans="1:13" ht="21.75" customHeight="1">
      <c r="E40" s="7"/>
      <c r="G40" s="7"/>
      <c r="I40" s="7"/>
      <c r="K40" s="7"/>
    </row>
    <row r="41" spans="1:13" ht="21.75" customHeight="1">
      <c r="E41" s="7"/>
      <c r="G41" s="7"/>
      <c r="I41" s="7"/>
      <c r="K41" s="7"/>
    </row>
    <row r="42" spans="1:13" ht="21.75" customHeight="1">
      <c r="E42" s="7"/>
      <c r="G42" s="7"/>
      <c r="I42" s="7"/>
      <c r="K42" s="7"/>
    </row>
    <row r="43" spans="1:13" ht="21.75" customHeight="1">
      <c r="E43" s="7"/>
      <c r="G43" s="7"/>
      <c r="I43" s="7"/>
      <c r="K43" s="7"/>
    </row>
    <row r="44" spans="1:13" ht="21.75" customHeight="1">
      <c r="E44" s="7"/>
      <c r="G44" s="7"/>
      <c r="I44" s="7"/>
      <c r="K44" s="7"/>
    </row>
    <row r="45" spans="1:13" ht="21.75" customHeight="1">
      <c r="E45" s="7"/>
      <c r="G45" s="7"/>
      <c r="I45" s="7"/>
      <c r="K45" s="7"/>
    </row>
    <row r="46" spans="1:13" ht="21.75" customHeight="1">
      <c r="E46" s="7"/>
      <c r="G46" s="7"/>
      <c r="I46" s="7"/>
      <c r="K46" s="7"/>
    </row>
    <row r="47" spans="1:13" s="25" customFormat="1" ht="21.75" customHeight="1">
      <c r="A47" s="25" t="s">
        <v>0</v>
      </c>
      <c r="C47" s="26"/>
      <c r="E47" s="27"/>
      <c r="K47" s="27"/>
    </row>
    <row r="48" spans="1:13" s="25" customFormat="1" ht="21.75" customHeight="1">
      <c r="A48" s="25" t="s">
        <v>35</v>
      </c>
      <c r="C48" s="26"/>
      <c r="E48" s="27"/>
      <c r="K48" s="8"/>
    </row>
    <row r="49" spans="1:11" s="25" customFormat="1" ht="21.75" customHeight="1">
      <c r="A49" s="25" t="s">
        <v>2</v>
      </c>
      <c r="C49" s="26"/>
      <c r="E49" s="27"/>
      <c r="K49" s="27"/>
    </row>
    <row r="50" spans="1:11" ht="21.75" customHeight="1">
      <c r="K50" s="31" t="s">
        <v>3</v>
      </c>
    </row>
    <row r="51" spans="1:11" ht="21.75" customHeight="1">
      <c r="E51" s="89" t="s">
        <v>4</v>
      </c>
      <c r="F51" s="89"/>
      <c r="G51" s="89"/>
      <c r="H51" s="33"/>
      <c r="I51" s="89" t="s">
        <v>5</v>
      </c>
      <c r="J51" s="89"/>
      <c r="K51" s="89"/>
    </row>
    <row r="52" spans="1:11" ht="21.75" customHeight="1">
      <c r="C52" s="34" t="s">
        <v>6</v>
      </c>
      <c r="E52" s="35" t="s">
        <v>7</v>
      </c>
      <c r="G52" s="35" t="s">
        <v>8</v>
      </c>
      <c r="I52" s="35" t="s">
        <v>7</v>
      </c>
      <c r="K52" s="35" t="s">
        <v>8</v>
      </c>
    </row>
    <row r="53" spans="1:11" ht="21.75" customHeight="1">
      <c r="A53" s="36" t="s">
        <v>36</v>
      </c>
      <c r="B53" s="25"/>
      <c r="I53" s="37"/>
      <c r="K53" s="4"/>
    </row>
    <row r="54" spans="1:11" ht="21.75" customHeight="1">
      <c r="A54" s="36" t="s">
        <v>37</v>
      </c>
      <c r="B54" s="25"/>
      <c r="I54" s="37"/>
      <c r="K54" s="4"/>
    </row>
    <row r="55" spans="1:11" ht="21.75" customHeight="1">
      <c r="A55" s="42" t="s">
        <v>38</v>
      </c>
      <c r="B55" s="25"/>
      <c r="C55" s="39"/>
      <c r="E55" s="1"/>
      <c r="F55" s="9"/>
      <c r="K55" s="28"/>
    </row>
    <row r="56" spans="1:11" ht="21.75" customHeight="1">
      <c r="A56" s="42" t="s">
        <v>39</v>
      </c>
      <c r="B56" s="25"/>
      <c r="C56" s="40">
        <v>18</v>
      </c>
      <c r="E56" s="1">
        <v>151406449</v>
      </c>
      <c r="F56" s="9"/>
      <c r="G56" s="1">
        <v>161981714</v>
      </c>
      <c r="I56" s="1">
        <v>151406449</v>
      </c>
      <c r="K56" s="1">
        <v>161981714</v>
      </c>
    </row>
    <row r="57" spans="1:11" ht="21.75" customHeight="1">
      <c r="A57" s="28" t="s">
        <v>40</v>
      </c>
      <c r="B57" s="25"/>
      <c r="C57" s="40">
        <v>6</v>
      </c>
      <c r="E57" s="1">
        <v>0</v>
      </c>
      <c r="F57" s="9"/>
      <c r="G57" s="1">
        <v>0</v>
      </c>
      <c r="I57" s="10">
        <v>0</v>
      </c>
      <c r="K57" s="1">
        <v>4200000</v>
      </c>
    </row>
    <row r="58" spans="1:11" ht="21.75" customHeight="1">
      <c r="A58" s="28" t="s">
        <v>214</v>
      </c>
      <c r="B58" s="25"/>
      <c r="C58" s="40">
        <v>19</v>
      </c>
      <c r="E58" s="1">
        <v>10000000</v>
      </c>
      <c r="F58" s="9"/>
      <c r="G58" s="1">
        <v>15000000</v>
      </c>
      <c r="I58" s="10">
        <v>10000000</v>
      </c>
      <c r="K58" s="1">
        <v>0</v>
      </c>
    </row>
    <row r="59" spans="1:11" ht="21.75" customHeight="1">
      <c r="A59" s="28" t="s">
        <v>41</v>
      </c>
      <c r="B59" s="25"/>
      <c r="C59" s="39">
        <v>20</v>
      </c>
      <c r="E59" s="1">
        <v>65904199</v>
      </c>
      <c r="G59" s="1">
        <v>66711579</v>
      </c>
      <c r="I59" s="1">
        <v>43000285</v>
      </c>
      <c r="K59" s="1">
        <v>47142152</v>
      </c>
    </row>
    <row r="60" spans="1:11" ht="21.75" customHeight="1">
      <c r="A60" s="28" t="s">
        <v>42</v>
      </c>
      <c r="B60" s="25"/>
      <c r="E60" s="1"/>
      <c r="G60" s="7"/>
      <c r="I60" s="7"/>
      <c r="K60" s="7"/>
    </row>
    <row r="61" spans="1:11" ht="21.75" customHeight="1">
      <c r="A61" s="28" t="s">
        <v>16</v>
      </c>
      <c r="B61" s="25"/>
      <c r="C61" s="40">
        <v>21</v>
      </c>
      <c r="E61" s="1">
        <v>100878115</v>
      </c>
      <c r="G61" s="7">
        <v>110094970</v>
      </c>
      <c r="I61" s="28">
        <v>100643189</v>
      </c>
      <c r="K61" s="7">
        <v>57935282</v>
      </c>
    </row>
    <row r="62" spans="1:11" ht="21.75" customHeight="1">
      <c r="A62" s="28" t="s">
        <v>217</v>
      </c>
      <c r="B62" s="25"/>
      <c r="C62" s="40"/>
      <c r="E62" s="1"/>
      <c r="G62" s="7"/>
      <c r="K62" s="7"/>
    </row>
    <row r="63" spans="1:11" ht="21.75" customHeight="1">
      <c r="A63" s="28" t="s">
        <v>16</v>
      </c>
      <c r="B63" s="25"/>
      <c r="C63" s="40">
        <v>6</v>
      </c>
      <c r="E63" s="1">
        <v>15760000</v>
      </c>
      <c r="G63" s="1">
        <v>0</v>
      </c>
      <c r="I63" s="1">
        <v>0</v>
      </c>
      <c r="K63" s="1">
        <v>0</v>
      </c>
    </row>
    <row r="64" spans="1:11" ht="21.75" customHeight="1">
      <c r="A64" s="28" t="s">
        <v>43</v>
      </c>
      <c r="B64" s="25"/>
      <c r="E64" s="1"/>
      <c r="G64" s="7"/>
      <c r="I64" s="7"/>
      <c r="K64" s="7"/>
    </row>
    <row r="65" spans="1:11" ht="21.75" customHeight="1">
      <c r="A65" s="28" t="s">
        <v>16</v>
      </c>
      <c r="B65" s="25"/>
      <c r="C65" s="40">
        <v>22</v>
      </c>
      <c r="E65" s="1">
        <v>9109474</v>
      </c>
      <c r="F65" s="43"/>
      <c r="G65" s="7">
        <v>111378221</v>
      </c>
      <c r="I65" s="1">
        <v>9109474</v>
      </c>
      <c r="J65" s="43"/>
      <c r="K65" s="7">
        <v>111378221</v>
      </c>
    </row>
    <row r="66" spans="1:11" ht="21.75" customHeight="1">
      <c r="A66" s="42" t="s">
        <v>45</v>
      </c>
      <c r="B66" s="25"/>
      <c r="E66" s="1"/>
      <c r="K66" s="28"/>
    </row>
    <row r="67" spans="1:11" ht="21.75" customHeight="1">
      <c r="A67" s="42" t="s">
        <v>44</v>
      </c>
      <c r="B67" s="25"/>
      <c r="C67" s="39" t="s">
        <v>46</v>
      </c>
      <c r="E67" s="1">
        <v>4615874</v>
      </c>
      <c r="G67" s="7">
        <v>4862817</v>
      </c>
      <c r="I67" s="28">
        <v>3278991</v>
      </c>
      <c r="K67" s="7">
        <v>3692536</v>
      </c>
    </row>
    <row r="68" spans="1:11" ht="21.75" customHeight="1">
      <c r="A68" s="28" t="s">
        <v>47</v>
      </c>
      <c r="B68" s="25"/>
      <c r="E68" s="7">
        <v>0</v>
      </c>
      <c r="G68" s="7">
        <v>602801</v>
      </c>
      <c r="I68" s="7">
        <v>0</v>
      </c>
      <c r="K68" s="7">
        <v>0</v>
      </c>
    </row>
    <row r="69" spans="1:11" ht="21.75" customHeight="1">
      <c r="A69" s="28" t="s">
        <v>218</v>
      </c>
      <c r="B69" s="25"/>
      <c r="C69" s="40">
        <v>13</v>
      </c>
      <c r="E69" s="7">
        <v>30000000</v>
      </c>
      <c r="G69" s="7">
        <v>0</v>
      </c>
      <c r="I69" s="7">
        <v>0</v>
      </c>
      <c r="K69" s="7">
        <v>0</v>
      </c>
    </row>
    <row r="70" spans="1:11" ht="21.75" customHeight="1">
      <c r="A70" s="28" t="s">
        <v>48</v>
      </c>
      <c r="B70" s="25"/>
      <c r="E70" s="5">
        <v>18035178</v>
      </c>
      <c r="G70" s="5">
        <v>27627399</v>
      </c>
      <c r="I70" s="5">
        <v>12010269</v>
      </c>
      <c r="K70" s="5">
        <v>18912610</v>
      </c>
    </row>
    <row r="71" spans="1:11" ht="21.75" customHeight="1">
      <c r="A71" s="36" t="s">
        <v>49</v>
      </c>
      <c r="B71" s="25"/>
      <c r="E71" s="5">
        <f>SUM(E56:E70)</f>
        <v>405709289</v>
      </c>
      <c r="G71" s="5">
        <f>SUM(G56:G70)</f>
        <v>498259501</v>
      </c>
      <c r="I71" s="5">
        <f>SUM(I56:I70)</f>
        <v>329448657</v>
      </c>
      <c r="K71" s="5">
        <f>SUM(K56:K70)</f>
        <v>405242515</v>
      </c>
    </row>
    <row r="72" spans="1:11" ht="21.75" customHeight="1">
      <c r="A72" s="36" t="s">
        <v>50</v>
      </c>
      <c r="B72" s="25"/>
      <c r="E72" s="7"/>
      <c r="G72" s="7"/>
      <c r="I72" s="11"/>
      <c r="K72" s="11"/>
    </row>
    <row r="73" spans="1:11" ht="21.75" customHeight="1">
      <c r="A73" s="28" t="s">
        <v>51</v>
      </c>
      <c r="B73" s="25"/>
      <c r="E73" s="7"/>
      <c r="G73" s="7"/>
      <c r="I73" s="11"/>
      <c r="K73" s="11"/>
    </row>
    <row r="74" spans="1:11" ht="21.75" customHeight="1">
      <c r="A74" s="28" t="s">
        <v>24</v>
      </c>
      <c r="B74" s="25"/>
      <c r="C74" s="40">
        <v>21</v>
      </c>
      <c r="E74" s="7">
        <v>33850487</v>
      </c>
      <c r="G74" s="7">
        <v>119982744</v>
      </c>
      <c r="I74" s="7">
        <v>33850487</v>
      </c>
      <c r="K74" s="7">
        <v>126213079</v>
      </c>
    </row>
    <row r="75" spans="1:11" ht="21.75" customHeight="1">
      <c r="A75" s="28" t="s">
        <v>52</v>
      </c>
      <c r="B75" s="25"/>
      <c r="C75" s="40">
        <v>6</v>
      </c>
      <c r="E75" s="7">
        <v>0</v>
      </c>
      <c r="G75" s="7">
        <v>19685000</v>
      </c>
      <c r="I75" s="7">
        <v>0</v>
      </c>
      <c r="K75" s="7">
        <v>0</v>
      </c>
    </row>
    <row r="76" spans="1:11" ht="21.75" customHeight="1">
      <c r="A76" s="28" t="s">
        <v>53</v>
      </c>
      <c r="B76" s="25"/>
      <c r="E76" s="7"/>
      <c r="G76" s="7"/>
      <c r="I76" s="7"/>
      <c r="K76" s="7"/>
    </row>
    <row r="77" spans="1:11" ht="21.75" customHeight="1">
      <c r="A77" s="28" t="s">
        <v>54</v>
      </c>
      <c r="B77" s="25"/>
      <c r="C77" s="40">
        <v>22</v>
      </c>
      <c r="E77" s="7">
        <v>107355222</v>
      </c>
      <c r="G77" s="7">
        <v>16464480</v>
      </c>
      <c r="I77" s="7">
        <v>107355222</v>
      </c>
      <c r="K77" s="7">
        <v>16464480</v>
      </c>
    </row>
    <row r="78" spans="1:11" ht="21.75" customHeight="1">
      <c r="A78" s="28" t="s">
        <v>55</v>
      </c>
      <c r="B78" s="25"/>
      <c r="E78" s="1"/>
      <c r="G78" s="1"/>
      <c r="I78" s="1"/>
      <c r="K78" s="1"/>
    </row>
    <row r="79" spans="1:11" ht="21.75" customHeight="1">
      <c r="A79" s="28" t="s">
        <v>44</v>
      </c>
      <c r="B79" s="25"/>
      <c r="C79" s="39" t="s">
        <v>46</v>
      </c>
      <c r="E79" s="1">
        <v>4672637</v>
      </c>
      <c r="G79" s="1">
        <v>7192577</v>
      </c>
      <c r="I79" s="7">
        <v>1394179</v>
      </c>
      <c r="K79" s="7">
        <v>4699999</v>
      </c>
    </row>
    <row r="80" spans="1:11" ht="21.75" customHeight="1">
      <c r="A80" s="28" t="s">
        <v>56</v>
      </c>
      <c r="B80" s="25"/>
      <c r="C80" s="39"/>
      <c r="E80" s="1"/>
      <c r="G80" s="1"/>
      <c r="I80" s="7"/>
      <c r="K80" s="7"/>
    </row>
    <row r="81" spans="1:11" ht="21.75" customHeight="1">
      <c r="A81" s="28" t="s">
        <v>57</v>
      </c>
      <c r="B81" s="25"/>
      <c r="C81" s="39">
        <v>23</v>
      </c>
      <c r="E81" s="7">
        <v>30035736</v>
      </c>
      <c r="G81" s="7">
        <v>27440497</v>
      </c>
      <c r="I81" s="7">
        <v>29287716</v>
      </c>
      <c r="K81" s="7">
        <v>26805681</v>
      </c>
    </row>
    <row r="82" spans="1:11" ht="21.75" customHeight="1">
      <c r="A82" s="28" t="s">
        <v>58</v>
      </c>
      <c r="B82" s="25"/>
      <c r="C82" s="39">
        <v>27</v>
      </c>
      <c r="E82" s="5">
        <v>88600</v>
      </c>
      <c r="G82" s="5">
        <v>0</v>
      </c>
      <c r="I82" s="5">
        <v>0</v>
      </c>
      <c r="K82" s="5">
        <v>0</v>
      </c>
    </row>
    <row r="83" spans="1:11" ht="21.75" customHeight="1">
      <c r="A83" s="36" t="s">
        <v>59</v>
      </c>
      <c r="B83" s="25"/>
      <c r="E83" s="5">
        <f>SUM(E74:E82)</f>
        <v>176002682</v>
      </c>
      <c r="G83" s="5">
        <f>SUM(G74:G82)</f>
        <v>190765298</v>
      </c>
      <c r="I83" s="5">
        <f>SUM(I74:I82)</f>
        <v>171887604</v>
      </c>
      <c r="K83" s="5">
        <f>SUM(K74:K82)</f>
        <v>174183239</v>
      </c>
    </row>
    <row r="84" spans="1:11" ht="21.75" customHeight="1">
      <c r="A84" s="36" t="s">
        <v>60</v>
      </c>
      <c r="B84" s="25"/>
      <c r="E84" s="5">
        <f>SUM(E71,E83)</f>
        <v>581711971</v>
      </c>
      <c r="G84" s="5">
        <f>SUM(G71,G83)</f>
        <v>689024799</v>
      </c>
      <c r="I84" s="5">
        <f>SUM(I71,I83)</f>
        <v>501336261</v>
      </c>
      <c r="K84" s="5">
        <f>SUM(K71,K83)</f>
        <v>579425754</v>
      </c>
    </row>
    <row r="85" spans="1:11" ht="21.75" customHeight="1">
      <c r="A85" s="36"/>
      <c r="E85" s="28"/>
      <c r="K85" s="28"/>
    </row>
    <row r="86" spans="1:11" ht="21.75" customHeight="1">
      <c r="A86" s="41" t="s">
        <v>34</v>
      </c>
      <c r="E86" s="28"/>
      <c r="K86" s="28"/>
    </row>
    <row r="87" spans="1:11" ht="21.75" customHeight="1">
      <c r="E87" s="28"/>
      <c r="K87" s="28"/>
    </row>
    <row r="88" spans="1:11" ht="21.75" customHeight="1">
      <c r="E88" s="28"/>
      <c r="K88" s="28"/>
    </row>
    <row r="89" spans="1:11" ht="21.75" customHeight="1">
      <c r="E89" s="28"/>
      <c r="K89" s="28"/>
    </row>
    <row r="90" spans="1:11" ht="21.75" customHeight="1">
      <c r="E90" s="28"/>
      <c r="K90" s="28"/>
    </row>
    <row r="91" spans="1:11" ht="21.75" customHeight="1">
      <c r="E91" s="28"/>
      <c r="K91" s="28"/>
    </row>
    <row r="92" spans="1:11" ht="21.75" customHeight="1">
      <c r="E92" s="28"/>
      <c r="K92" s="28"/>
    </row>
    <row r="93" spans="1:11" ht="21.75" customHeight="1">
      <c r="E93" s="28"/>
      <c r="K93" s="28"/>
    </row>
    <row r="94" spans="1:11" ht="21.75" customHeight="1">
      <c r="E94" s="28"/>
      <c r="K94" s="28"/>
    </row>
    <row r="95" spans="1:11" ht="21.75" customHeight="1">
      <c r="E95" s="28"/>
      <c r="K95" s="28"/>
    </row>
    <row r="96" spans="1:11" s="25" customFormat="1" ht="21.75" customHeight="1">
      <c r="A96" s="25" t="s">
        <v>0</v>
      </c>
      <c r="C96" s="29"/>
      <c r="E96" s="27"/>
      <c r="K96" s="27"/>
    </row>
    <row r="97" spans="1:11" s="25" customFormat="1" ht="21.75" customHeight="1">
      <c r="A97" s="25" t="s">
        <v>35</v>
      </c>
      <c r="C97" s="29"/>
      <c r="E97" s="27"/>
      <c r="K97" s="8"/>
    </row>
    <row r="98" spans="1:11" s="25" customFormat="1" ht="21.75" customHeight="1">
      <c r="A98" s="25" t="s">
        <v>2</v>
      </c>
      <c r="C98" s="29"/>
      <c r="E98" s="27"/>
      <c r="K98" s="27"/>
    </row>
    <row r="99" spans="1:11" ht="21.75" customHeight="1">
      <c r="K99" s="31" t="s">
        <v>3</v>
      </c>
    </row>
    <row r="100" spans="1:11" ht="21.75" customHeight="1">
      <c r="E100" s="89" t="s">
        <v>4</v>
      </c>
      <c r="F100" s="89"/>
      <c r="G100" s="89"/>
      <c r="H100" s="33"/>
      <c r="I100" s="89" t="s">
        <v>5</v>
      </c>
      <c r="J100" s="89"/>
      <c r="K100" s="89"/>
    </row>
    <row r="101" spans="1:11" ht="21.75" customHeight="1">
      <c r="E101" s="35" t="s">
        <v>7</v>
      </c>
      <c r="G101" s="35" t="s">
        <v>8</v>
      </c>
      <c r="I101" s="35" t="s">
        <v>7</v>
      </c>
      <c r="K101" s="35" t="s">
        <v>8</v>
      </c>
    </row>
    <row r="102" spans="1:11" ht="21.75" customHeight="1">
      <c r="A102" s="36" t="s">
        <v>61</v>
      </c>
      <c r="B102" s="25"/>
      <c r="E102" s="7"/>
      <c r="G102" s="7"/>
      <c r="I102" s="11"/>
      <c r="K102" s="7"/>
    </row>
    <row r="103" spans="1:11" ht="21.75" customHeight="1">
      <c r="A103" s="28" t="s">
        <v>62</v>
      </c>
      <c r="B103" s="25"/>
      <c r="E103" s="1"/>
      <c r="G103" s="1"/>
      <c r="I103" s="3"/>
      <c r="K103" s="1"/>
    </row>
    <row r="104" spans="1:11" ht="21.75" customHeight="1">
      <c r="A104" s="28" t="s">
        <v>63</v>
      </c>
      <c r="B104" s="25"/>
      <c r="E104" s="1"/>
      <c r="G104" s="1"/>
      <c r="I104" s="3"/>
      <c r="K104" s="1"/>
    </row>
    <row r="105" spans="1:11" ht="21.75" customHeight="1" thickBot="1">
      <c r="A105" s="28" t="s">
        <v>64</v>
      </c>
      <c r="B105" s="25"/>
      <c r="E105" s="6">
        <v>277375424</v>
      </c>
      <c r="G105" s="6">
        <v>277375424</v>
      </c>
      <c r="I105" s="6">
        <v>277375424</v>
      </c>
      <c r="K105" s="6">
        <v>277375424</v>
      </c>
    </row>
    <row r="106" spans="1:11" ht="21.75" customHeight="1" thickTop="1">
      <c r="A106" s="28" t="s">
        <v>65</v>
      </c>
      <c r="B106" s="25"/>
      <c r="E106" s="1"/>
      <c r="G106" s="1"/>
      <c r="I106" s="1"/>
      <c r="K106" s="1"/>
    </row>
    <row r="107" spans="1:11" ht="21.75" customHeight="1">
      <c r="A107" s="28" t="s">
        <v>64</v>
      </c>
      <c r="B107" s="25"/>
      <c r="E107" s="28">
        <v>277375424</v>
      </c>
      <c r="G107" s="28">
        <v>277375424</v>
      </c>
      <c r="I107" s="30">
        <v>277375424</v>
      </c>
      <c r="K107" s="30">
        <v>277375424</v>
      </c>
    </row>
    <row r="108" spans="1:11" ht="21.75" customHeight="1">
      <c r="A108" s="28" t="s">
        <v>66</v>
      </c>
      <c r="B108" s="25"/>
      <c r="E108" s="1">
        <v>80147873</v>
      </c>
      <c r="G108" s="1">
        <v>80147873</v>
      </c>
      <c r="I108" s="1">
        <v>80147873</v>
      </c>
      <c r="K108" s="1">
        <v>80147873</v>
      </c>
    </row>
    <row r="109" spans="1:11" ht="21.75" customHeight="1">
      <c r="A109" s="42" t="s">
        <v>67</v>
      </c>
      <c r="B109" s="25"/>
      <c r="E109" s="30">
        <v>-908079</v>
      </c>
      <c r="G109" s="30">
        <v>-908079</v>
      </c>
      <c r="I109" s="30">
        <v>0</v>
      </c>
      <c r="K109" s="30">
        <v>0</v>
      </c>
    </row>
    <row r="110" spans="1:11" ht="21.75" customHeight="1">
      <c r="A110" s="28" t="s">
        <v>68</v>
      </c>
      <c r="B110" s="25"/>
      <c r="E110" s="1"/>
      <c r="G110" s="1"/>
      <c r="I110" s="1"/>
      <c r="K110" s="1"/>
    </row>
    <row r="111" spans="1:11" ht="21.75" customHeight="1">
      <c r="A111" s="28" t="s">
        <v>69</v>
      </c>
      <c r="B111" s="25"/>
      <c r="C111" s="39">
        <v>24</v>
      </c>
      <c r="E111" s="1">
        <v>24264648</v>
      </c>
      <c r="G111" s="1">
        <v>24264648</v>
      </c>
      <c r="I111" s="1">
        <v>24264648</v>
      </c>
      <c r="K111" s="1">
        <v>24264648</v>
      </c>
    </row>
    <row r="112" spans="1:11" ht="21.75" customHeight="1">
      <c r="A112" s="28" t="s">
        <v>70</v>
      </c>
      <c r="B112" s="25"/>
      <c r="E112" s="1">
        <v>181637548</v>
      </c>
      <c r="G112" s="1">
        <v>193629904</v>
      </c>
      <c r="I112" s="1">
        <v>193201770</v>
      </c>
      <c r="K112" s="7">
        <v>207830071</v>
      </c>
    </row>
    <row r="113" spans="1:11" ht="21.75" customHeight="1">
      <c r="A113" s="28" t="s">
        <v>71</v>
      </c>
      <c r="B113" s="25"/>
      <c r="E113" s="5">
        <v>0</v>
      </c>
      <c r="G113" s="5">
        <v>0</v>
      </c>
      <c r="I113" s="5">
        <v>0</v>
      </c>
      <c r="K113" s="5">
        <v>0</v>
      </c>
    </row>
    <row r="114" spans="1:11" ht="21.75" customHeight="1">
      <c r="A114" s="28" t="s">
        <v>72</v>
      </c>
      <c r="B114" s="25"/>
      <c r="E114" s="7">
        <f>SUM(E107:E113)</f>
        <v>562517414</v>
      </c>
      <c r="G114" s="7">
        <f>SUM(G107:G113)</f>
        <v>574509770</v>
      </c>
      <c r="I114" s="7">
        <f>SUM(I107:I113)</f>
        <v>574989715</v>
      </c>
      <c r="K114" s="7">
        <f>SUM(K107:K113)</f>
        <v>589618016</v>
      </c>
    </row>
    <row r="115" spans="1:11" ht="21.75" customHeight="1">
      <c r="A115" s="28" t="s">
        <v>73</v>
      </c>
      <c r="B115" s="25"/>
      <c r="E115" s="7">
        <v>839588</v>
      </c>
      <c r="G115" s="7">
        <v>-318981</v>
      </c>
      <c r="I115" s="7">
        <v>0</v>
      </c>
      <c r="K115" s="7">
        <v>0</v>
      </c>
    </row>
    <row r="116" spans="1:11" ht="21.75" customHeight="1">
      <c r="A116" s="36" t="s">
        <v>74</v>
      </c>
      <c r="B116" s="25"/>
      <c r="E116" s="2">
        <f>SUM(E114:E115)</f>
        <v>563357002</v>
      </c>
      <c r="G116" s="2">
        <f>SUM(G114:G115)</f>
        <v>574190789</v>
      </c>
      <c r="I116" s="2">
        <f>SUM(I114:I115)</f>
        <v>574989715</v>
      </c>
      <c r="K116" s="2">
        <f>SUM(K114:K115)</f>
        <v>589618016</v>
      </c>
    </row>
    <row r="117" spans="1:11" ht="21.75" customHeight="1" thickBot="1">
      <c r="A117" s="36" t="s">
        <v>75</v>
      </c>
      <c r="B117" s="25"/>
      <c r="E117" s="12">
        <f>SUM(E116,E84)</f>
        <v>1145068973</v>
      </c>
      <c r="G117" s="12">
        <f>SUM(G116,G84)</f>
        <v>1263215588</v>
      </c>
      <c r="I117" s="12">
        <f>SUM(I116,I84)</f>
        <v>1076325976</v>
      </c>
      <c r="K117" s="12">
        <f>SUM(K116,K84)</f>
        <v>1169043770</v>
      </c>
    </row>
    <row r="118" spans="1:11" ht="21.75" customHeight="1" thickTop="1">
      <c r="E118" s="13">
        <f>E117-E31</f>
        <v>0</v>
      </c>
      <c r="F118" s="9"/>
      <c r="G118" s="13">
        <f>G117-G31</f>
        <v>0</v>
      </c>
      <c r="I118" s="13">
        <f>I117-I31</f>
        <v>0</v>
      </c>
      <c r="K118" s="13">
        <f>K117-K31</f>
        <v>0</v>
      </c>
    </row>
    <row r="119" spans="1:11" ht="21.75" customHeight="1">
      <c r="A119" s="41" t="s">
        <v>34</v>
      </c>
      <c r="E119" s="14"/>
      <c r="F119" s="9"/>
      <c r="G119" s="14"/>
      <c r="I119" s="14"/>
      <c r="K119" s="14"/>
    </row>
    <row r="120" spans="1:11" ht="21.75" customHeight="1">
      <c r="E120" s="14"/>
      <c r="F120" s="9"/>
      <c r="G120" s="14"/>
      <c r="I120" s="14"/>
      <c r="K120" s="14"/>
    </row>
    <row r="121" spans="1:11" ht="21.75" customHeight="1">
      <c r="E121" s="14"/>
      <c r="F121" s="9"/>
      <c r="G121" s="14"/>
      <c r="I121" s="14"/>
      <c r="K121" s="14"/>
    </row>
    <row r="122" spans="1:11" s="45" customFormat="1" ht="21.75" customHeight="1">
      <c r="A122" s="44"/>
      <c r="B122" s="44"/>
      <c r="C122" s="29"/>
      <c r="F122" s="46"/>
      <c r="H122" s="46"/>
      <c r="J122" s="46"/>
      <c r="K122" s="46"/>
    </row>
    <row r="123" spans="1:11" s="45" customFormat="1" ht="21.75" customHeight="1">
      <c r="B123" s="47"/>
      <c r="C123" s="29"/>
      <c r="F123" s="46"/>
      <c r="H123" s="46"/>
      <c r="J123" s="46"/>
      <c r="K123" s="46"/>
    </row>
    <row r="124" spans="1:11" s="45" customFormat="1" ht="21.75" customHeight="1">
      <c r="C124" s="33" t="s">
        <v>76</v>
      </c>
      <c r="F124" s="46"/>
      <c r="H124" s="46"/>
      <c r="J124" s="46"/>
      <c r="K124" s="46"/>
    </row>
    <row r="125" spans="1:11" s="45" customFormat="1" ht="21.75" customHeight="1">
      <c r="A125" s="44"/>
      <c r="B125" s="44"/>
      <c r="C125" s="29"/>
      <c r="F125" s="46"/>
      <c r="H125" s="46"/>
      <c r="J125" s="46"/>
      <c r="K125" s="46"/>
    </row>
  </sheetData>
  <mergeCells count="6">
    <mergeCell ref="E5:G5"/>
    <mergeCell ref="I5:K5"/>
    <mergeCell ref="E51:G51"/>
    <mergeCell ref="I51:K51"/>
    <mergeCell ref="E100:G100"/>
    <mergeCell ref="I100:K100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6" max="10" man="1"/>
    <brk id="9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FD120-A151-4880-8DF3-E20497E717F4}">
  <dimension ref="A1:K86"/>
  <sheetViews>
    <sheetView showGridLines="0" view="pageBreakPreview" zoomScale="98" zoomScaleNormal="70" zoomScaleSheetLayoutView="98" workbookViewId="0">
      <selection activeCell="G76" sqref="G76"/>
    </sheetView>
  </sheetViews>
  <sheetFormatPr defaultColWidth="14.42578125" defaultRowHeight="23.45" customHeight="1"/>
  <cols>
    <col min="1" max="1" width="25.140625" style="28" customWidth="1"/>
    <col min="2" max="2" width="25.42578125" style="28" customWidth="1"/>
    <col min="3" max="3" width="7.85546875" style="29" customWidth="1"/>
    <col min="4" max="4" width="1.140625" style="28" customWidth="1"/>
    <col min="5" max="5" width="15.5703125" style="28" customWidth="1"/>
    <col min="6" max="6" width="1.140625" style="28" customWidth="1"/>
    <col min="7" max="7" width="15.5703125" style="28" customWidth="1"/>
    <col min="8" max="8" width="1.140625" style="28" customWidth="1"/>
    <col min="9" max="9" width="15.5703125" style="28" customWidth="1"/>
    <col min="10" max="10" width="1.140625" style="28" customWidth="1"/>
    <col min="11" max="11" width="15.5703125" style="30" customWidth="1"/>
    <col min="12" max="12" width="1.140625" style="28" customWidth="1"/>
    <col min="13" max="16384" width="14.42578125" style="28"/>
  </cols>
  <sheetData>
    <row r="1" spans="1:11" s="25" customFormat="1" ht="23.4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s="25" customFormat="1" ht="23.45" customHeight="1">
      <c r="A2" s="90" t="s">
        <v>77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s="25" customFormat="1" ht="23.45" customHeight="1">
      <c r="A3" s="91" t="s">
        <v>78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23.45" customHeight="1">
      <c r="K4" s="31" t="s">
        <v>3</v>
      </c>
    </row>
    <row r="5" spans="1:11" ht="23.45" customHeight="1">
      <c r="E5" s="89" t="s">
        <v>4</v>
      </c>
      <c r="F5" s="89"/>
      <c r="G5" s="89"/>
      <c r="H5" s="33"/>
      <c r="I5" s="89" t="s">
        <v>5</v>
      </c>
      <c r="J5" s="89"/>
      <c r="K5" s="89"/>
    </row>
    <row r="6" spans="1:11" ht="23.45" customHeight="1">
      <c r="C6" s="32" t="s">
        <v>6</v>
      </c>
      <c r="E6" s="55" t="s">
        <v>7</v>
      </c>
      <c r="G6" s="55" t="s">
        <v>8</v>
      </c>
      <c r="I6" s="55" t="s">
        <v>7</v>
      </c>
      <c r="K6" s="55" t="s">
        <v>8</v>
      </c>
    </row>
    <row r="7" spans="1:11" ht="23.45" customHeight="1">
      <c r="A7" s="36" t="s">
        <v>79</v>
      </c>
      <c r="C7" s="81"/>
      <c r="E7" s="82"/>
      <c r="G7" s="82"/>
      <c r="I7" s="82"/>
      <c r="K7" s="83"/>
    </row>
    <row r="8" spans="1:11" ht="23.45" customHeight="1">
      <c r="A8" s="36" t="s">
        <v>80</v>
      </c>
      <c r="C8" s="81"/>
    </row>
    <row r="9" spans="1:11" ht="23.45" customHeight="1">
      <c r="A9" s="28" t="s">
        <v>81</v>
      </c>
      <c r="E9" s="28">
        <v>386641246</v>
      </c>
      <c r="G9" s="7">
        <v>471372927</v>
      </c>
      <c r="I9" s="28">
        <v>261570192</v>
      </c>
      <c r="K9" s="7">
        <v>329649482</v>
      </c>
    </row>
    <row r="10" spans="1:11" ht="23.45" customHeight="1">
      <c r="A10" s="28" t="s">
        <v>82</v>
      </c>
      <c r="C10" s="39"/>
      <c r="E10" s="28">
        <v>75837525</v>
      </c>
      <c r="G10" s="1">
        <v>63687615</v>
      </c>
      <c r="I10" s="28">
        <v>57668679</v>
      </c>
      <c r="K10" s="1">
        <v>92570346</v>
      </c>
    </row>
    <row r="11" spans="1:11" ht="23.45" customHeight="1">
      <c r="A11" s="28" t="s">
        <v>83</v>
      </c>
      <c r="C11" s="39"/>
      <c r="E11" s="28">
        <v>5872338</v>
      </c>
      <c r="G11" s="1">
        <v>7690163</v>
      </c>
      <c r="I11" s="1">
        <v>0</v>
      </c>
      <c r="K11" s="1">
        <v>0</v>
      </c>
    </row>
    <row r="12" spans="1:11" ht="23.45" customHeight="1">
      <c r="A12" s="36" t="s">
        <v>84</v>
      </c>
      <c r="E12" s="2">
        <f>SUM(E9:E11)</f>
        <v>468351109</v>
      </c>
      <c r="G12" s="2">
        <f>SUM(G9:G11)</f>
        <v>542750705</v>
      </c>
      <c r="I12" s="2">
        <f>SUM(I9:I11)</f>
        <v>319238871</v>
      </c>
      <c r="K12" s="2">
        <f>SUM(K9:K11)</f>
        <v>422219828</v>
      </c>
    </row>
    <row r="13" spans="1:11" ht="23.45" customHeight="1">
      <c r="A13" s="36" t="s">
        <v>85</v>
      </c>
      <c r="E13" s="7"/>
      <c r="G13" s="7"/>
      <c r="I13" s="7"/>
      <c r="K13" s="7"/>
    </row>
    <row r="14" spans="1:11" ht="23.45" customHeight="1">
      <c r="A14" s="28" t="s">
        <v>86</v>
      </c>
      <c r="E14" s="28">
        <v>308929014</v>
      </c>
      <c r="G14" s="1">
        <v>371715382</v>
      </c>
      <c r="I14" s="1">
        <v>211051903</v>
      </c>
      <c r="K14" s="1">
        <v>259776966</v>
      </c>
    </row>
    <row r="15" spans="1:11" ht="23.45" customHeight="1">
      <c r="A15" s="28" t="s">
        <v>87</v>
      </c>
      <c r="E15" s="28">
        <v>24748661</v>
      </c>
      <c r="G15" s="1">
        <v>9051881</v>
      </c>
      <c r="I15" s="1">
        <v>8662263</v>
      </c>
      <c r="K15" s="1">
        <v>25734136</v>
      </c>
    </row>
    <row r="16" spans="1:11" ht="23.45" customHeight="1">
      <c r="A16" s="28" t="s">
        <v>88</v>
      </c>
      <c r="C16" s="39"/>
      <c r="E16" s="28">
        <v>4534811</v>
      </c>
      <c r="G16" s="1">
        <v>6543994</v>
      </c>
      <c r="I16" s="1">
        <v>0</v>
      </c>
      <c r="K16" s="1">
        <v>0</v>
      </c>
    </row>
    <row r="17" spans="1:11" ht="23.45" customHeight="1">
      <c r="A17" s="36" t="s">
        <v>89</v>
      </c>
      <c r="C17" s="39"/>
      <c r="E17" s="2">
        <f>SUM(E14:E16)</f>
        <v>338212486</v>
      </c>
      <c r="G17" s="2">
        <f>SUM(G14:G16)</f>
        <v>387311257</v>
      </c>
      <c r="I17" s="2">
        <f>SUM(I14:I16)</f>
        <v>219714166</v>
      </c>
      <c r="K17" s="2">
        <f>SUM(K14:K16)</f>
        <v>285511102</v>
      </c>
    </row>
    <row r="18" spans="1:11" ht="23.45" customHeight="1">
      <c r="A18" s="36" t="s">
        <v>90</v>
      </c>
      <c r="C18" s="39"/>
      <c r="E18" s="7">
        <f>SUM(E12-E17)</f>
        <v>130138623</v>
      </c>
      <c r="G18" s="7">
        <f>SUM(G12-G17)</f>
        <v>155439448</v>
      </c>
      <c r="I18" s="7">
        <f>SUM(I12-I17)</f>
        <v>99524705</v>
      </c>
      <c r="K18" s="7">
        <f>SUM(K12-K17)</f>
        <v>136708726</v>
      </c>
    </row>
    <row r="19" spans="1:11" ht="23.45" customHeight="1">
      <c r="A19" s="28" t="s">
        <v>91</v>
      </c>
      <c r="E19" s="5">
        <v>1496408</v>
      </c>
      <c r="G19" s="5">
        <v>7081967</v>
      </c>
      <c r="I19" s="5">
        <v>673717</v>
      </c>
      <c r="K19" s="5">
        <v>15318001</v>
      </c>
    </row>
    <row r="20" spans="1:11" ht="23.45" customHeight="1">
      <c r="A20" s="36" t="s">
        <v>92</v>
      </c>
      <c r="E20" s="5">
        <f>SUM(E18:E19)</f>
        <v>131635031</v>
      </c>
      <c r="G20" s="5">
        <f>SUM(G18:G19)</f>
        <v>162521415</v>
      </c>
      <c r="I20" s="5">
        <f>SUM(I18:I19)</f>
        <v>100198422</v>
      </c>
      <c r="K20" s="5">
        <f>SUM(K18:K19)</f>
        <v>152026727</v>
      </c>
    </row>
    <row r="21" spans="1:11" ht="23.45" customHeight="1">
      <c r="A21" s="28" t="s">
        <v>93</v>
      </c>
      <c r="E21" s="28">
        <v>34260050</v>
      </c>
      <c r="G21" s="7">
        <v>38134734</v>
      </c>
      <c r="I21" s="7">
        <v>25632749</v>
      </c>
      <c r="K21" s="7">
        <v>27723934</v>
      </c>
    </row>
    <row r="22" spans="1:11" ht="23.45" customHeight="1">
      <c r="A22" s="28" t="s">
        <v>94</v>
      </c>
      <c r="E22" s="5">
        <v>102100608</v>
      </c>
      <c r="G22" s="5">
        <v>86582050</v>
      </c>
      <c r="I22" s="5">
        <v>87795116</v>
      </c>
      <c r="K22" s="5">
        <v>86752463</v>
      </c>
    </row>
    <row r="23" spans="1:11" ht="23.45" customHeight="1">
      <c r="A23" s="36" t="s">
        <v>95</v>
      </c>
      <c r="E23" s="5">
        <f>SUM(E21:E22)</f>
        <v>136360658</v>
      </c>
      <c r="G23" s="5">
        <f>SUM(G21:G22)</f>
        <v>124716784</v>
      </c>
      <c r="I23" s="5">
        <f>SUM(I21:I22)</f>
        <v>113427865</v>
      </c>
      <c r="K23" s="5">
        <f>SUM(K21:K22)</f>
        <v>114476397</v>
      </c>
    </row>
    <row r="24" spans="1:11" ht="23.45" customHeight="1">
      <c r="A24" s="36" t="s">
        <v>96</v>
      </c>
      <c r="E24" s="7">
        <f>SUM(E20-E23)</f>
        <v>-4725627</v>
      </c>
      <c r="G24" s="7">
        <f>SUM(G20-G23)</f>
        <v>37804631</v>
      </c>
      <c r="I24" s="7">
        <f>SUM(I20-I23)</f>
        <v>-13229443</v>
      </c>
      <c r="K24" s="7">
        <f>SUM(K20-K23)</f>
        <v>37550330</v>
      </c>
    </row>
    <row r="25" spans="1:11" ht="23.45" customHeight="1">
      <c r="A25" s="28" t="s">
        <v>97</v>
      </c>
      <c r="C25" s="84">
        <v>12.2</v>
      </c>
      <c r="E25" s="7">
        <v>6727209</v>
      </c>
      <c r="G25" s="7">
        <v>18971102</v>
      </c>
      <c r="I25" s="7">
        <v>0</v>
      </c>
      <c r="K25" s="7">
        <v>0</v>
      </c>
    </row>
    <row r="26" spans="1:11" ht="23.45" customHeight="1">
      <c r="A26" s="28" t="s">
        <v>98</v>
      </c>
      <c r="C26" s="39"/>
      <c r="E26" s="7">
        <v>3934671</v>
      </c>
      <c r="G26" s="7">
        <v>2680344</v>
      </c>
      <c r="I26" s="7">
        <v>18085742</v>
      </c>
      <c r="K26" s="7">
        <v>20388622</v>
      </c>
    </row>
    <row r="27" spans="1:11" ht="23.45" customHeight="1">
      <c r="A27" s="28" t="s">
        <v>99</v>
      </c>
      <c r="C27" s="39"/>
      <c r="E27" s="5">
        <v>-17572627</v>
      </c>
      <c r="G27" s="5">
        <v>-24084311</v>
      </c>
      <c r="I27" s="5">
        <v>-17296443</v>
      </c>
      <c r="K27" s="5">
        <v>-22578083</v>
      </c>
    </row>
    <row r="28" spans="1:11" ht="23.45" customHeight="1">
      <c r="A28" s="36" t="s">
        <v>100</v>
      </c>
      <c r="E28" s="7">
        <f>SUM(E24:E27)</f>
        <v>-11636374</v>
      </c>
      <c r="G28" s="7">
        <f>SUM(G24:G27)</f>
        <v>35371766</v>
      </c>
      <c r="I28" s="7">
        <f>SUM(I24:I27)</f>
        <v>-12440144</v>
      </c>
      <c r="K28" s="7">
        <f>SUM(K24:K27)</f>
        <v>35360869</v>
      </c>
    </row>
    <row r="29" spans="1:11" ht="23.45" customHeight="1">
      <c r="A29" s="28" t="s">
        <v>101</v>
      </c>
      <c r="C29" s="39">
        <v>27</v>
      </c>
      <c r="E29" s="1">
        <v>1315247</v>
      </c>
      <c r="G29" s="1">
        <v>-5022398</v>
      </c>
      <c r="I29" s="1">
        <v>2249603</v>
      </c>
      <c r="K29" s="1">
        <v>-5806843</v>
      </c>
    </row>
    <row r="30" spans="1:11" ht="23.45" customHeight="1">
      <c r="A30" s="36" t="s">
        <v>102</v>
      </c>
      <c r="C30" s="39"/>
      <c r="E30" s="15">
        <f>SUM(E28:E29)</f>
        <v>-10321127</v>
      </c>
      <c r="G30" s="15">
        <f>SUM(G28:G29)</f>
        <v>30349368</v>
      </c>
      <c r="I30" s="2">
        <f>SUM(I28:I29)</f>
        <v>-10190541</v>
      </c>
      <c r="K30" s="2">
        <f>SUM(K28:K29)</f>
        <v>29554026</v>
      </c>
    </row>
    <row r="31" spans="1:11" ht="23.45" customHeight="1">
      <c r="E31" s="16"/>
      <c r="G31" s="16"/>
      <c r="K31" s="28"/>
    </row>
    <row r="32" spans="1:11" ht="23.45" customHeight="1">
      <c r="A32" s="28" t="s">
        <v>34</v>
      </c>
      <c r="E32" s="17"/>
      <c r="F32" s="85"/>
      <c r="G32" s="85"/>
      <c r="H32" s="85"/>
      <c r="I32" s="85"/>
      <c r="J32" s="85"/>
      <c r="K32" s="85"/>
    </row>
    <row r="33" spans="1:11" ht="23.45" customHeight="1">
      <c r="E33" s="17"/>
      <c r="F33" s="85"/>
      <c r="G33" s="85"/>
      <c r="H33" s="85"/>
      <c r="I33" s="85"/>
      <c r="J33" s="85"/>
      <c r="K33" s="85"/>
    </row>
    <row r="34" spans="1:11" ht="23.45" customHeight="1">
      <c r="E34" s="17"/>
      <c r="F34" s="85"/>
      <c r="G34" s="85"/>
      <c r="H34" s="85"/>
      <c r="I34" s="85"/>
      <c r="J34" s="85"/>
      <c r="K34" s="85"/>
    </row>
    <row r="35" spans="1:11" ht="23.45" customHeight="1">
      <c r="E35" s="17"/>
      <c r="F35" s="85"/>
      <c r="G35" s="85"/>
      <c r="H35" s="85"/>
      <c r="I35" s="85"/>
      <c r="J35" s="85"/>
      <c r="K35" s="85"/>
    </row>
    <row r="36" spans="1:11" ht="23.45" customHeight="1">
      <c r="E36" s="17"/>
      <c r="F36" s="85"/>
      <c r="G36" s="85"/>
      <c r="H36" s="85"/>
      <c r="I36" s="85"/>
      <c r="J36" s="85"/>
      <c r="K36" s="85"/>
    </row>
    <row r="37" spans="1:11" ht="23.45" customHeight="1">
      <c r="E37" s="18"/>
      <c r="F37" s="85"/>
      <c r="G37" s="85"/>
      <c r="H37" s="85"/>
      <c r="I37" s="85"/>
      <c r="J37" s="85"/>
      <c r="K37" s="85"/>
    </row>
    <row r="38" spans="1:11" ht="23.45" customHeight="1">
      <c r="E38" s="17"/>
      <c r="F38" s="85"/>
      <c r="G38" s="85"/>
      <c r="H38" s="85"/>
      <c r="I38" s="85"/>
      <c r="J38" s="85"/>
      <c r="K38" s="85"/>
    </row>
    <row r="39" spans="1:11" ht="23.45" customHeight="1">
      <c r="E39" s="17"/>
      <c r="F39" s="85"/>
      <c r="G39" s="85"/>
      <c r="H39" s="85"/>
      <c r="I39" s="85"/>
      <c r="J39" s="85"/>
      <c r="K39" s="85"/>
    </row>
    <row r="40" spans="1:11" ht="23.45" customHeight="1">
      <c r="E40" s="17"/>
      <c r="F40" s="85"/>
      <c r="G40" s="85"/>
      <c r="H40" s="85"/>
      <c r="I40" s="85"/>
      <c r="J40" s="85"/>
      <c r="K40" s="85"/>
    </row>
    <row r="41" spans="1:11" ht="23.45" customHeight="1">
      <c r="E41" s="17"/>
      <c r="F41" s="85"/>
      <c r="G41" s="85"/>
      <c r="H41" s="85"/>
      <c r="I41" s="85"/>
      <c r="J41" s="85"/>
      <c r="K41" s="85"/>
    </row>
    <row r="42" spans="1:11" ht="23.45" customHeight="1">
      <c r="E42" s="17"/>
      <c r="F42" s="85"/>
      <c r="G42" s="85"/>
      <c r="H42" s="85"/>
      <c r="I42" s="85"/>
      <c r="J42" s="85"/>
      <c r="K42" s="85"/>
    </row>
    <row r="43" spans="1:11" ht="23.45" customHeight="1">
      <c r="E43" s="17"/>
      <c r="F43" s="85"/>
      <c r="G43" s="85"/>
      <c r="H43" s="85"/>
      <c r="I43" s="85"/>
      <c r="J43" s="85"/>
      <c r="K43" s="85"/>
    </row>
    <row r="44" spans="1:11" ht="23.45" customHeight="1">
      <c r="E44" s="17"/>
      <c r="F44" s="85"/>
      <c r="G44" s="85"/>
      <c r="H44" s="85"/>
      <c r="I44" s="85"/>
      <c r="J44" s="85"/>
    </row>
    <row r="45" spans="1:11" s="25" customFormat="1" ht="23.45" customHeight="1">
      <c r="A45" s="90" t="s">
        <v>0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</row>
    <row r="46" spans="1:11" s="25" customFormat="1" ht="23.45" customHeight="1">
      <c r="A46" s="90" t="s">
        <v>103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</row>
    <row r="47" spans="1:11" s="25" customFormat="1" ht="23.45" customHeight="1">
      <c r="A47" s="91" t="s">
        <v>78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</row>
    <row r="48" spans="1:11" ht="23.45" customHeight="1">
      <c r="K48" s="31" t="s">
        <v>3</v>
      </c>
    </row>
    <row r="49" spans="1:11" ht="23.45" customHeight="1">
      <c r="E49" s="89" t="s">
        <v>4</v>
      </c>
      <c r="F49" s="89"/>
      <c r="G49" s="89"/>
      <c r="H49" s="33"/>
      <c r="I49" s="89" t="s">
        <v>5</v>
      </c>
      <c r="J49" s="89"/>
      <c r="K49" s="89"/>
    </row>
    <row r="50" spans="1:11" ht="23.45" customHeight="1">
      <c r="C50" s="32" t="s">
        <v>6</v>
      </c>
      <c r="E50" s="55" t="s">
        <v>7</v>
      </c>
      <c r="G50" s="55" t="s">
        <v>8</v>
      </c>
      <c r="I50" s="55" t="s">
        <v>7</v>
      </c>
      <c r="K50" s="55" t="s">
        <v>8</v>
      </c>
    </row>
    <row r="51" spans="1:11" ht="23.45" customHeight="1">
      <c r="A51" s="36" t="s">
        <v>104</v>
      </c>
      <c r="E51" s="16"/>
      <c r="G51" s="16"/>
      <c r="K51" s="28"/>
    </row>
    <row r="52" spans="1:11" ht="23.45" customHeight="1">
      <c r="A52" s="86" t="s">
        <v>105</v>
      </c>
      <c r="E52" s="5">
        <v>0</v>
      </c>
      <c r="F52" s="87"/>
      <c r="G52" s="5">
        <v>0</v>
      </c>
      <c r="H52" s="87"/>
      <c r="I52" s="5">
        <v>0</v>
      </c>
      <c r="J52" s="87"/>
      <c r="K52" s="5">
        <v>0</v>
      </c>
    </row>
    <row r="53" spans="1:11" ht="23.45" customHeight="1" thickBot="1">
      <c r="A53" s="36" t="s">
        <v>106</v>
      </c>
      <c r="E53" s="19">
        <f>E30+E52</f>
        <v>-10321127</v>
      </c>
      <c r="G53" s="19">
        <f>G30+G52</f>
        <v>30349368</v>
      </c>
      <c r="I53" s="19">
        <f>I30+I52</f>
        <v>-10190541</v>
      </c>
      <c r="K53" s="19">
        <f>K30+K52</f>
        <v>29554026</v>
      </c>
    </row>
    <row r="54" spans="1:11" ht="23.45" customHeight="1" thickTop="1">
      <c r="A54" s="36"/>
      <c r="K54" s="28"/>
    </row>
    <row r="55" spans="1:11" ht="23.45" customHeight="1">
      <c r="A55" s="36" t="s">
        <v>107</v>
      </c>
      <c r="K55" s="28"/>
    </row>
    <row r="56" spans="1:11" ht="23.45" customHeight="1" thickBot="1">
      <c r="A56" s="28" t="s">
        <v>108</v>
      </c>
      <c r="E56" s="7">
        <v>-7554596</v>
      </c>
      <c r="F56" s="7"/>
      <c r="G56" s="7">
        <v>34222128</v>
      </c>
      <c r="H56" s="7"/>
      <c r="I56" s="6">
        <f>SUM(I53)</f>
        <v>-10190541</v>
      </c>
      <c r="J56" s="7"/>
      <c r="K56" s="6">
        <f>SUM(K53)</f>
        <v>29554026</v>
      </c>
    </row>
    <row r="57" spans="1:11" ht="23.45" customHeight="1" thickTop="1">
      <c r="A57" s="28" t="s">
        <v>109</v>
      </c>
      <c r="E57" s="7">
        <v>-2766531</v>
      </c>
      <c r="F57" s="7"/>
      <c r="G57" s="5">
        <v>-3872760</v>
      </c>
      <c r="H57" s="7"/>
      <c r="K57" s="28"/>
    </row>
    <row r="58" spans="1:11" ht="23.45" customHeight="1" thickBot="1">
      <c r="A58" s="36"/>
      <c r="E58" s="12">
        <f>SUM(E56:E57)</f>
        <v>-10321127</v>
      </c>
      <c r="F58" s="7"/>
      <c r="G58" s="12">
        <f>SUM(G56:G57)</f>
        <v>30349368</v>
      </c>
      <c r="H58" s="7"/>
      <c r="I58" s="7"/>
      <c r="J58" s="7"/>
      <c r="K58" s="7"/>
    </row>
    <row r="59" spans="1:11" ht="23.45" customHeight="1" thickTop="1">
      <c r="A59" s="36"/>
      <c r="E59" s="7"/>
      <c r="F59" s="7"/>
      <c r="G59" s="7"/>
      <c r="H59" s="7"/>
      <c r="I59" s="7"/>
      <c r="J59" s="7"/>
      <c r="K59" s="7"/>
    </row>
    <row r="60" spans="1:11" ht="23.45" customHeight="1">
      <c r="A60" s="36" t="s">
        <v>110</v>
      </c>
      <c r="E60" s="7"/>
      <c r="F60" s="7"/>
      <c r="G60" s="7"/>
      <c r="H60" s="7"/>
      <c r="I60" s="7"/>
      <c r="J60" s="7"/>
      <c r="K60" s="7"/>
    </row>
    <row r="61" spans="1:11" ht="23.45" customHeight="1" thickBot="1">
      <c r="A61" s="28" t="s">
        <v>108</v>
      </c>
      <c r="E61" s="7">
        <v>-7554596</v>
      </c>
      <c r="F61" s="7"/>
      <c r="G61" s="7">
        <v>34222128</v>
      </c>
      <c r="H61" s="7"/>
      <c r="I61" s="6">
        <f>SUM(I56)</f>
        <v>-10190541</v>
      </c>
      <c r="J61" s="7"/>
      <c r="K61" s="6">
        <f>SUM(K56)</f>
        <v>29554026</v>
      </c>
    </row>
    <row r="62" spans="1:11" ht="23.45" customHeight="1" thickTop="1">
      <c r="A62" s="28" t="s">
        <v>109</v>
      </c>
      <c r="E62" s="7">
        <v>-2766531</v>
      </c>
      <c r="F62" s="7"/>
      <c r="G62" s="5">
        <v>-3872760</v>
      </c>
      <c r="H62" s="7"/>
      <c r="K62" s="28"/>
    </row>
    <row r="63" spans="1:11" ht="23.45" customHeight="1" thickBot="1">
      <c r="A63" s="36"/>
      <c r="E63" s="12">
        <f>SUM(E61:E62)</f>
        <v>-10321127</v>
      </c>
      <c r="F63" s="7"/>
      <c r="G63" s="12">
        <f>SUM(G61:G62)</f>
        <v>30349368</v>
      </c>
      <c r="H63" s="7"/>
      <c r="K63" s="28"/>
    </row>
    <row r="64" spans="1:11" ht="23.45" customHeight="1" thickTop="1">
      <c r="A64" s="36"/>
      <c r="I64" s="88"/>
      <c r="K64" s="28"/>
    </row>
    <row r="65" spans="1:11" ht="23.45" customHeight="1">
      <c r="A65" s="36" t="s">
        <v>111</v>
      </c>
      <c r="C65" s="39">
        <v>28</v>
      </c>
      <c r="E65" s="88"/>
      <c r="K65" s="28"/>
    </row>
    <row r="66" spans="1:11" ht="23.45" customHeight="1">
      <c r="A66" s="28" t="s">
        <v>112</v>
      </c>
      <c r="K66" s="28"/>
    </row>
    <row r="67" spans="1:11" ht="23.45" customHeight="1" thickBot="1">
      <c r="A67" s="28" t="s">
        <v>113</v>
      </c>
      <c r="E67" s="20">
        <f>E61/277375424</f>
        <v>-2.7235996221496538E-2</v>
      </c>
      <c r="F67" s="18"/>
      <c r="G67" s="21">
        <v>0.12</v>
      </c>
      <c r="H67" s="18"/>
      <c r="I67" s="20">
        <f>I61/277375424</f>
        <v>-3.6739163308137923E-2</v>
      </c>
      <c r="J67" s="18"/>
      <c r="K67" s="22">
        <v>0.11</v>
      </c>
    </row>
    <row r="68" spans="1:11" ht="23.45" customHeight="1" thickTop="1">
      <c r="E68" s="85"/>
      <c r="F68" s="85"/>
      <c r="G68" s="85"/>
      <c r="H68" s="85"/>
      <c r="I68" s="85"/>
      <c r="J68" s="85"/>
      <c r="K68" s="85"/>
    </row>
    <row r="69" spans="1:11" ht="23.45" customHeight="1">
      <c r="A69" s="28" t="s">
        <v>34</v>
      </c>
      <c r="E69" s="17"/>
      <c r="F69" s="85"/>
      <c r="G69" s="85"/>
      <c r="H69" s="85"/>
      <c r="I69" s="85"/>
      <c r="J69" s="85"/>
      <c r="K69" s="85"/>
    </row>
    <row r="70" spans="1:11" ht="23.45" customHeight="1">
      <c r="E70" s="17"/>
      <c r="F70" s="85"/>
      <c r="G70" s="85"/>
      <c r="H70" s="85"/>
      <c r="I70" s="85"/>
      <c r="J70" s="85"/>
      <c r="K70" s="85"/>
    </row>
    <row r="71" spans="1:11" ht="23.45" customHeight="1">
      <c r="E71" s="17"/>
      <c r="F71" s="85"/>
      <c r="G71" s="85"/>
      <c r="H71" s="85"/>
      <c r="I71" s="85"/>
      <c r="J71" s="85"/>
      <c r="K71" s="85"/>
    </row>
    <row r="72" spans="1:11" ht="23.45" customHeight="1">
      <c r="E72" s="17"/>
      <c r="F72" s="85"/>
      <c r="G72" s="85"/>
      <c r="H72" s="85"/>
      <c r="I72" s="85"/>
      <c r="J72" s="85"/>
      <c r="K72" s="85"/>
    </row>
    <row r="73" spans="1:11" ht="23.45" customHeight="1">
      <c r="E73" s="17"/>
      <c r="F73" s="85"/>
      <c r="G73" s="85"/>
      <c r="H73" s="85"/>
      <c r="I73" s="85"/>
      <c r="J73" s="85"/>
      <c r="K73" s="85"/>
    </row>
    <row r="74" spans="1:11" ht="23.45" customHeight="1">
      <c r="E74" s="17"/>
      <c r="F74" s="85"/>
      <c r="G74" s="85"/>
      <c r="H74" s="85"/>
      <c r="I74" s="85"/>
      <c r="J74" s="85"/>
      <c r="K74" s="85"/>
    </row>
    <row r="75" spans="1:11" ht="23.45" customHeight="1">
      <c r="E75" s="17"/>
      <c r="F75" s="85"/>
      <c r="G75" s="85"/>
      <c r="H75" s="85"/>
      <c r="I75" s="85"/>
      <c r="J75" s="85"/>
      <c r="K75" s="85"/>
    </row>
    <row r="76" spans="1:11" ht="23.45" customHeight="1">
      <c r="E76" s="17"/>
      <c r="F76" s="85"/>
      <c r="G76" s="85"/>
      <c r="H76" s="85"/>
      <c r="I76" s="85"/>
      <c r="J76" s="85"/>
      <c r="K76" s="85"/>
    </row>
    <row r="77" spans="1:11" ht="23.45" customHeight="1">
      <c r="E77" s="17"/>
      <c r="F77" s="85"/>
      <c r="G77" s="85"/>
      <c r="H77" s="85"/>
      <c r="I77" s="85"/>
      <c r="J77" s="85"/>
      <c r="K77" s="85"/>
    </row>
    <row r="78" spans="1:11" ht="23.45" customHeight="1">
      <c r="E78" s="17"/>
      <c r="F78" s="85"/>
      <c r="G78" s="85"/>
      <c r="H78" s="85"/>
      <c r="I78" s="85"/>
      <c r="J78" s="85"/>
      <c r="K78" s="85"/>
    </row>
    <row r="79" spans="1:11" ht="23.45" customHeight="1">
      <c r="E79" s="17"/>
      <c r="F79" s="85"/>
      <c r="G79" s="85"/>
      <c r="H79" s="85"/>
      <c r="I79" s="85"/>
      <c r="J79" s="85"/>
      <c r="K79" s="85"/>
    </row>
    <row r="80" spans="1:11" ht="23.45" customHeight="1">
      <c r="E80" s="17"/>
      <c r="F80" s="85"/>
      <c r="G80" s="85"/>
      <c r="H80" s="85"/>
      <c r="I80" s="85"/>
      <c r="J80" s="85"/>
      <c r="K80" s="85"/>
    </row>
    <row r="81" spans="5:11" ht="23.45" customHeight="1">
      <c r="E81" s="17"/>
      <c r="F81" s="85"/>
      <c r="G81" s="85"/>
      <c r="H81" s="85"/>
      <c r="I81" s="85"/>
      <c r="J81" s="85"/>
      <c r="K81" s="85"/>
    </row>
    <row r="82" spans="5:11" ht="23.45" customHeight="1">
      <c r="E82" s="17"/>
      <c r="F82" s="85"/>
      <c r="G82" s="85"/>
      <c r="H82" s="85"/>
      <c r="I82" s="85"/>
      <c r="J82" s="85"/>
      <c r="K82" s="85"/>
    </row>
    <row r="83" spans="5:11" ht="23.45" customHeight="1">
      <c r="E83" s="85"/>
      <c r="F83" s="85"/>
      <c r="G83" s="85"/>
      <c r="H83" s="85"/>
      <c r="I83" s="85"/>
      <c r="J83" s="85"/>
      <c r="K83" s="85"/>
    </row>
    <row r="84" spans="5:11" ht="23.45" customHeight="1">
      <c r="E84" s="85"/>
      <c r="F84" s="85"/>
      <c r="G84" s="85"/>
      <c r="H84" s="85"/>
      <c r="I84" s="85"/>
      <c r="J84" s="85"/>
      <c r="K84" s="85"/>
    </row>
    <row r="85" spans="5:11" ht="23.45" customHeight="1">
      <c r="E85" s="85"/>
      <c r="F85" s="85"/>
      <c r="G85" s="85"/>
      <c r="H85" s="85"/>
      <c r="I85" s="85"/>
      <c r="J85" s="85"/>
      <c r="K85" s="85"/>
    </row>
    <row r="86" spans="5:11" ht="23.45" customHeight="1">
      <c r="E86" s="85"/>
      <c r="F86" s="85"/>
      <c r="G86" s="85"/>
      <c r="H86" s="85"/>
      <c r="I86" s="85"/>
      <c r="J86" s="85"/>
      <c r="K86" s="85"/>
    </row>
  </sheetData>
  <mergeCells count="10">
    <mergeCell ref="A46:K46"/>
    <mergeCell ref="A47:K47"/>
    <mergeCell ref="E49:G49"/>
    <mergeCell ref="I49:K49"/>
    <mergeCell ref="A1:K1"/>
    <mergeCell ref="A2:K2"/>
    <mergeCell ref="A3:K3"/>
    <mergeCell ref="E5:G5"/>
    <mergeCell ref="I5:K5"/>
    <mergeCell ref="A45:K45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680A4-E0C6-4087-B8C2-46B7368E0495}">
  <dimension ref="A1:S30"/>
  <sheetViews>
    <sheetView showGridLines="0" view="pageBreakPreview" zoomScale="59" zoomScaleNormal="60" zoomScaleSheetLayoutView="70" workbookViewId="0">
      <selection activeCell="A3" sqref="A3:S3"/>
    </sheetView>
  </sheetViews>
  <sheetFormatPr defaultColWidth="14.42578125" defaultRowHeight="21.75" customHeight="1"/>
  <cols>
    <col min="1" max="1" width="34.5703125" style="28" customWidth="1"/>
    <col min="2" max="2" width="1.5703125" style="28" customWidth="1"/>
    <col min="3" max="3" width="9.140625" style="68" customWidth="1"/>
    <col min="4" max="4" width="1.85546875" style="28" customWidth="1"/>
    <col min="5" max="5" width="16.5703125" style="28" customWidth="1"/>
    <col min="6" max="6" width="1.5703125" style="28" customWidth="1"/>
    <col min="7" max="7" width="16.5703125" style="30" customWidth="1"/>
    <col min="8" max="8" width="1.5703125" style="30" customWidth="1"/>
    <col min="9" max="9" width="16.5703125" style="30" customWidth="1"/>
    <col min="10" max="10" width="1.5703125" style="30" customWidth="1"/>
    <col min="11" max="11" width="16.5703125" style="30" customWidth="1"/>
    <col min="12" max="12" width="1.5703125" style="28" customWidth="1"/>
    <col min="13" max="13" width="16.5703125" style="30" customWidth="1"/>
    <col min="14" max="14" width="1.5703125" style="30" customWidth="1"/>
    <col min="15" max="15" width="16.5703125" style="30" customWidth="1"/>
    <col min="16" max="16" width="1.5703125" style="30" customWidth="1"/>
    <col min="17" max="17" width="16.5703125" style="30" customWidth="1"/>
    <col min="18" max="18" width="1.5703125" style="28" customWidth="1"/>
    <col min="19" max="19" width="16.5703125" style="30" customWidth="1"/>
    <col min="20" max="16384" width="14.42578125" style="28"/>
  </cols>
  <sheetData>
    <row r="1" spans="1:19" s="25" customFormat="1" ht="21.7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s="25" customFormat="1" ht="21.75" customHeight="1">
      <c r="A2" s="90" t="s">
        <v>114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s="25" customFormat="1" ht="21.75" customHeight="1">
      <c r="A3" s="90" t="s">
        <v>78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ht="21.75" customHeight="1">
      <c r="E4" s="33"/>
      <c r="F4" s="33"/>
      <c r="G4" s="31"/>
      <c r="H4" s="31"/>
      <c r="I4" s="31"/>
      <c r="J4" s="31"/>
      <c r="K4" s="31"/>
      <c r="L4" s="33"/>
      <c r="M4" s="31"/>
      <c r="N4" s="31"/>
      <c r="O4" s="31"/>
      <c r="P4" s="31"/>
      <c r="Q4" s="31"/>
      <c r="S4" s="31" t="s">
        <v>3</v>
      </c>
    </row>
    <row r="5" spans="1:19" ht="21.75" customHeight="1">
      <c r="E5" s="92" t="s">
        <v>4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</row>
    <row r="6" spans="1:19" ht="21.75" customHeight="1"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33" t="s">
        <v>115</v>
      </c>
      <c r="R6" s="69"/>
      <c r="S6" s="69"/>
    </row>
    <row r="7" spans="1:19" ht="21.75" customHeight="1">
      <c r="C7" s="70"/>
      <c r="E7" s="69"/>
      <c r="F7" s="69"/>
      <c r="G7" s="69"/>
      <c r="H7" s="69"/>
      <c r="I7" s="69"/>
      <c r="J7" s="69"/>
      <c r="K7" s="89" t="s">
        <v>68</v>
      </c>
      <c r="L7" s="89"/>
      <c r="M7" s="89"/>
      <c r="N7" s="33"/>
      <c r="O7" s="38" t="s">
        <v>116</v>
      </c>
      <c r="P7" s="33"/>
      <c r="Q7" s="33" t="s">
        <v>117</v>
      </c>
      <c r="R7" s="69"/>
      <c r="S7" s="69"/>
    </row>
    <row r="8" spans="1:19" ht="21.75" customHeight="1">
      <c r="C8" s="70"/>
      <c r="E8" s="71" t="s">
        <v>62</v>
      </c>
      <c r="F8" s="71"/>
      <c r="G8" s="38" t="s">
        <v>118</v>
      </c>
      <c r="H8" s="38"/>
      <c r="I8" s="38"/>
      <c r="J8" s="38"/>
      <c r="K8" s="79" t="s">
        <v>119</v>
      </c>
      <c r="L8" s="71"/>
      <c r="M8" s="38"/>
      <c r="N8" s="38"/>
      <c r="O8" s="33" t="s">
        <v>61</v>
      </c>
      <c r="P8" s="38"/>
      <c r="Q8" s="33" t="s">
        <v>120</v>
      </c>
      <c r="R8" s="71"/>
      <c r="S8" s="38" t="s">
        <v>116</v>
      </c>
    </row>
    <row r="9" spans="1:19" ht="21.75" customHeight="1">
      <c r="C9" s="72" t="s">
        <v>6</v>
      </c>
      <c r="E9" s="73" t="s">
        <v>121</v>
      </c>
      <c r="F9" s="71"/>
      <c r="G9" s="74" t="s">
        <v>122</v>
      </c>
      <c r="H9" s="38"/>
      <c r="I9" s="74" t="s">
        <v>67</v>
      </c>
      <c r="J9" s="38"/>
      <c r="K9" s="80" t="s">
        <v>123</v>
      </c>
      <c r="L9" s="71"/>
      <c r="M9" s="74" t="s">
        <v>124</v>
      </c>
      <c r="N9" s="38"/>
      <c r="O9" s="32" t="s">
        <v>125</v>
      </c>
      <c r="P9" s="38"/>
      <c r="Q9" s="74" t="s">
        <v>126</v>
      </c>
      <c r="R9" s="71"/>
      <c r="S9" s="74" t="s">
        <v>61</v>
      </c>
    </row>
    <row r="10" spans="1:19" ht="21.75" customHeight="1">
      <c r="A10" s="36" t="s">
        <v>127</v>
      </c>
      <c r="C10" s="75"/>
      <c r="E10" s="38">
        <v>277375424</v>
      </c>
      <c r="F10" s="38"/>
      <c r="G10" s="38">
        <v>80147873</v>
      </c>
      <c r="H10" s="38"/>
      <c r="I10" s="38">
        <v>-908079</v>
      </c>
      <c r="J10" s="38"/>
      <c r="K10" s="38">
        <v>22786947</v>
      </c>
      <c r="L10" s="38"/>
      <c r="M10" s="38">
        <v>175586335</v>
      </c>
      <c r="N10" s="38"/>
      <c r="O10" s="38">
        <f>SUM(E10:M10)</f>
        <v>554988500</v>
      </c>
      <c r="P10" s="38"/>
      <c r="Q10" s="38">
        <v>3553779</v>
      </c>
      <c r="R10" s="38"/>
      <c r="S10" s="38">
        <f>SUM(O10:Q10)</f>
        <v>558542279</v>
      </c>
    </row>
    <row r="11" spans="1:19" ht="21.75" customHeight="1">
      <c r="A11" s="28" t="s">
        <v>102</v>
      </c>
      <c r="C11" s="76"/>
      <c r="E11" s="38">
        <v>0</v>
      </c>
      <c r="F11" s="38"/>
      <c r="G11" s="38">
        <v>0</v>
      </c>
      <c r="H11" s="38"/>
      <c r="I11" s="38">
        <v>0</v>
      </c>
      <c r="J11" s="38"/>
      <c r="K11" s="38">
        <v>0</v>
      </c>
      <c r="L11" s="38"/>
      <c r="M11" s="38">
        <v>34222128</v>
      </c>
      <c r="N11" s="38"/>
      <c r="O11" s="38">
        <f>SUM(E11:M11)</f>
        <v>34222128</v>
      </c>
      <c r="P11" s="38"/>
      <c r="Q11" s="38">
        <v>-3872760</v>
      </c>
      <c r="R11" s="38"/>
      <c r="S11" s="38">
        <f>SUM(O11:Q11)</f>
        <v>30349368</v>
      </c>
    </row>
    <row r="12" spans="1:19" ht="21.75" customHeight="1">
      <c r="A12" s="28" t="s">
        <v>105</v>
      </c>
      <c r="C12" s="76"/>
      <c r="E12" s="74">
        <v>0</v>
      </c>
      <c r="F12" s="38"/>
      <c r="G12" s="74">
        <v>0</v>
      </c>
      <c r="H12" s="38"/>
      <c r="I12" s="74">
        <v>0</v>
      </c>
      <c r="J12" s="38"/>
      <c r="K12" s="74">
        <v>0</v>
      </c>
      <c r="L12" s="38"/>
      <c r="M12" s="74">
        <v>0</v>
      </c>
      <c r="N12" s="38"/>
      <c r="O12" s="74">
        <f t="shared" ref="O12:O15" si="0">SUM(E12:M12)</f>
        <v>0</v>
      </c>
      <c r="P12" s="38"/>
      <c r="Q12" s="74">
        <v>0</v>
      </c>
      <c r="R12" s="38"/>
      <c r="S12" s="74">
        <f t="shared" ref="S12" si="1">SUM(O12:Q12)</f>
        <v>0</v>
      </c>
    </row>
    <row r="13" spans="1:19" ht="21.75" customHeight="1">
      <c r="A13" s="28" t="s">
        <v>106</v>
      </c>
      <c r="C13" s="76"/>
      <c r="E13" s="38">
        <f>SUM(E11:E12)</f>
        <v>0</v>
      </c>
      <c r="F13" s="38"/>
      <c r="G13" s="38">
        <f>SUM(G11:G12)</f>
        <v>0</v>
      </c>
      <c r="H13" s="38"/>
      <c r="I13" s="38">
        <f>SUM(I11:I12)</f>
        <v>0</v>
      </c>
      <c r="J13" s="38"/>
      <c r="K13" s="38">
        <f>SUM(K11:K12)</f>
        <v>0</v>
      </c>
      <c r="L13" s="38"/>
      <c r="M13" s="38">
        <f>SUM(M11:M12)</f>
        <v>34222128</v>
      </c>
      <c r="N13" s="38"/>
      <c r="O13" s="38">
        <f>SUM(O11:O12)</f>
        <v>34222128</v>
      </c>
      <c r="P13" s="38"/>
      <c r="Q13" s="38">
        <f>SUM(Q11:Q12)</f>
        <v>-3872760</v>
      </c>
      <c r="R13" s="38"/>
      <c r="S13" s="38">
        <f>SUM(S11:S12)</f>
        <v>30349368</v>
      </c>
    </row>
    <row r="14" spans="1:19" ht="21.75" customHeight="1">
      <c r="A14" s="28" t="s">
        <v>128</v>
      </c>
      <c r="C14" s="76">
        <v>31</v>
      </c>
      <c r="E14" s="38">
        <v>0</v>
      </c>
      <c r="F14" s="38"/>
      <c r="G14" s="38">
        <v>0</v>
      </c>
      <c r="H14" s="38"/>
      <c r="I14" s="38">
        <v>0</v>
      </c>
      <c r="J14" s="38"/>
      <c r="K14" s="38">
        <v>0</v>
      </c>
      <c r="L14" s="38"/>
      <c r="M14" s="38">
        <v>-14700858</v>
      </c>
      <c r="N14" s="38"/>
      <c r="O14" s="38">
        <f t="shared" si="0"/>
        <v>-14700858</v>
      </c>
      <c r="P14" s="38"/>
      <c r="Q14" s="38">
        <v>0</v>
      </c>
      <c r="R14" s="38"/>
      <c r="S14" s="38">
        <v>-14700858</v>
      </c>
    </row>
    <row r="15" spans="1:19" ht="21.75" customHeight="1">
      <c r="A15" s="28" t="s">
        <v>129</v>
      </c>
      <c r="C15" s="76"/>
      <c r="E15" s="38">
        <v>0</v>
      </c>
      <c r="F15" s="38"/>
      <c r="G15" s="38">
        <v>0</v>
      </c>
      <c r="H15" s="38"/>
      <c r="I15" s="38">
        <v>0</v>
      </c>
      <c r="J15" s="38"/>
      <c r="K15" s="38">
        <v>1477701</v>
      </c>
      <c r="L15" s="38"/>
      <c r="M15" s="38">
        <v>-1477701</v>
      </c>
      <c r="N15" s="38"/>
      <c r="O15" s="38">
        <f t="shared" si="0"/>
        <v>0</v>
      </c>
      <c r="P15" s="38"/>
      <c r="Q15" s="38">
        <v>0</v>
      </c>
      <c r="R15" s="38"/>
      <c r="S15" s="38">
        <v>0</v>
      </c>
    </row>
    <row r="16" spans="1:19" ht="21.75" customHeight="1" thickBot="1">
      <c r="A16" s="36" t="s">
        <v>130</v>
      </c>
      <c r="C16" s="76"/>
      <c r="E16" s="77">
        <f>SUM(E10,E13:E14)</f>
        <v>277375424</v>
      </c>
      <c r="F16" s="38"/>
      <c r="G16" s="77">
        <f>SUM(G10,G13:G14)</f>
        <v>80147873</v>
      </c>
      <c r="H16" s="38"/>
      <c r="I16" s="77">
        <f>SUM(I10,I13:I14)</f>
        <v>-908079</v>
      </c>
      <c r="J16" s="38"/>
      <c r="K16" s="77">
        <f>SUM(K10,K13:K15)</f>
        <v>24264648</v>
      </c>
      <c r="L16" s="38"/>
      <c r="M16" s="77">
        <f>SUM(M10,M13:M15)</f>
        <v>193629904</v>
      </c>
      <c r="N16" s="38"/>
      <c r="O16" s="77">
        <f>SUM(O10,O13:O15)</f>
        <v>574509770</v>
      </c>
      <c r="P16" s="38"/>
      <c r="Q16" s="77">
        <f>SUM(Q10,Q13:Q15)</f>
        <v>-318981</v>
      </c>
      <c r="R16" s="38"/>
      <c r="S16" s="77">
        <f>SUM(S10,S13:S15)</f>
        <v>574190789</v>
      </c>
    </row>
    <row r="17" spans="1:19" ht="21.75" customHeight="1" thickTop="1">
      <c r="A17" s="36"/>
      <c r="C17" s="76"/>
      <c r="E17" s="1"/>
      <c r="F17" s="23"/>
      <c r="G17" s="1"/>
      <c r="H17" s="1"/>
      <c r="I17" s="1"/>
      <c r="J17" s="1"/>
      <c r="K17" s="1"/>
      <c r="L17" s="23"/>
      <c r="M17" s="1"/>
      <c r="N17" s="1"/>
      <c r="O17" s="1"/>
      <c r="P17" s="1"/>
      <c r="Q17" s="1"/>
      <c r="R17" s="23"/>
      <c r="S17" s="1"/>
    </row>
    <row r="18" spans="1:19" ht="21.75" customHeight="1">
      <c r="A18" s="36" t="s">
        <v>131</v>
      </c>
      <c r="C18" s="76"/>
      <c r="E18" s="38">
        <v>277375424</v>
      </c>
      <c r="F18" s="38"/>
      <c r="G18" s="38">
        <v>80147873</v>
      </c>
      <c r="H18" s="38"/>
      <c r="I18" s="38">
        <v>-908079</v>
      </c>
      <c r="J18" s="38"/>
      <c r="K18" s="38">
        <v>24264648</v>
      </c>
      <c r="L18" s="38"/>
      <c r="M18" s="38">
        <v>193629904</v>
      </c>
      <c r="N18" s="38"/>
      <c r="O18" s="38">
        <v>574509770</v>
      </c>
      <c r="P18" s="38"/>
      <c r="Q18" s="38">
        <v>-318981</v>
      </c>
      <c r="R18" s="38"/>
      <c r="S18" s="38">
        <v>574190789</v>
      </c>
    </row>
    <row r="19" spans="1:19" ht="21.75" customHeight="1">
      <c r="A19" s="28" t="s">
        <v>132</v>
      </c>
      <c r="C19" s="76"/>
      <c r="E19" s="38">
        <v>0</v>
      </c>
      <c r="F19" s="38"/>
      <c r="G19" s="38">
        <v>0</v>
      </c>
      <c r="H19" s="38"/>
      <c r="I19" s="38">
        <v>0</v>
      </c>
      <c r="J19" s="38"/>
      <c r="K19" s="38">
        <v>0</v>
      </c>
      <c r="L19" s="38"/>
      <c r="M19" s="38">
        <f>pl!E56</f>
        <v>-7554596</v>
      </c>
      <c r="N19" s="38"/>
      <c r="O19" s="38">
        <f t="shared" ref="O19:O20" si="2">SUM(E19:M19)</f>
        <v>-7554596</v>
      </c>
      <c r="P19" s="38"/>
      <c r="Q19" s="38">
        <f>+pl!E57</f>
        <v>-2766531</v>
      </c>
      <c r="R19" s="38"/>
      <c r="S19" s="38">
        <f t="shared" ref="S19:S20" si="3">SUM(O19:Q19)</f>
        <v>-10321127</v>
      </c>
    </row>
    <row r="20" spans="1:19" ht="21.75" customHeight="1">
      <c r="A20" s="28" t="s">
        <v>105</v>
      </c>
      <c r="C20" s="76"/>
      <c r="E20" s="74">
        <v>0</v>
      </c>
      <c r="F20" s="38"/>
      <c r="G20" s="74">
        <v>0</v>
      </c>
      <c r="H20" s="38"/>
      <c r="I20" s="74">
        <v>0</v>
      </c>
      <c r="J20" s="38"/>
      <c r="K20" s="74">
        <v>0</v>
      </c>
      <c r="L20" s="38"/>
      <c r="M20" s="74">
        <v>0</v>
      </c>
      <c r="N20" s="38"/>
      <c r="O20" s="74">
        <f t="shared" si="2"/>
        <v>0</v>
      </c>
      <c r="P20" s="38"/>
      <c r="Q20" s="74">
        <v>0</v>
      </c>
      <c r="R20" s="38"/>
      <c r="S20" s="74">
        <f t="shared" si="3"/>
        <v>0</v>
      </c>
    </row>
    <row r="21" spans="1:19" ht="21.75" customHeight="1">
      <c r="A21" s="28" t="s">
        <v>106</v>
      </c>
      <c r="C21" s="76"/>
      <c r="E21" s="38">
        <f>SUM(E19:E20)</f>
        <v>0</v>
      </c>
      <c r="F21" s="38"/>
      <c r="G21" s="38">
        <f>SUM(G19:G20)</f>
        <v>0</v>
      </c>
      <c r="H21" s="38"/>
      <c r="I21" s="38">
        <f>SUM(I19:I20)</f>
        <v>0</v>
      </c>
      <c r="J21" s="38"/>
      <c r="K21" s="38">
        <f>SUM(K19:K20)</f>
        <v>0</v>
      </c>
      <c r="L21" s="38"/>
      <c r="M21" s="38">
        <f>SUM(M19:M20)</f>
        <v>-7554596</v>
      </c>
      <c r="N21" s="38"/>
      <c r="O21" s="38">
        <f>SUM(O19:O20)</f>
        <v>-7554596</v>
      </c>
      <c r="P21" s="38"/>
      <c r="Q21" s="38">
        <f>SUM(Q19:Q20)</f>
        <v>-2766531</v>
      </c>
      <c r="R21" s="38"/>
      <c r="S21" s="38">
        <f>SUM(S19:S20)</f>
        <v>-10321127</v>
      </c>
    </row>
    <row r="22" spans="1:19" ht="21.75" customHeight="1">
      <c r="A22" s="28" t="s">
        <v>133</v>
      </c>
      <c r="C22" s="76"/>
      <c r="E22" s="38">
        <v>0</v>
      </c>
      <c r="F22" s="38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f>SUM(E22:M22)</f>
        <v>0</v>
      </c>
      <c r="P22" s="38"/>
      <c r="Q22" s="38">
        <v>3925100</v>
      </c>
      <c r="R22" s="38"/>
      <c r="S22" s="38">
        <f>SUM(O22:Q22)</f>
        <v>3925100</v>
      </c>
    </row>
    <row r="23" spans="1:19" ht="21.75" customHeight="1">
      <c r="A23" s="28" t="s">
        <v>128</v>
      </c>
      <c r="C23" s="76">
        <v>31</v>
      </c>
      <c r="E23" s="38">
        <v>0</v>
      </c>
      <c r="F23" s="38"/>
      <c r="G23" s="38">
        <v>0</v>
      </c>
      <c r="H23" s="38"/>
      <c r="I23" s="38">
        <v>0</v>
      </c>
      <c r="J23" s="38"/>
      <c r="K23" s="38">
        <v>0</v>
      </c>
      <c r="L23" s="38"/>
      <c r="M23" s="38">
        <v>-4437760</v>
      </c>
      <c r="N23" s="38"/>
      <c r="O23" s="38">
        <f>SUM(E23:M23)</f>
        <v>-4437760</v>
      </c>
      <c r="P23" s="38"/>
      <c r="Q23" s="38">
        <v>0</v>
      </c>
      <c r="R23" s="38"/>
      <c r="S23" s="38">
        <f>SUM(O23:Q23)</f>
        <v>-4437760</v>
      </c>
    </row>
    <row r="24" spans="1:19" ht="21" customHeight="1" thickBot="1">
      <c r="A24" s="36" t="s">
        <v>134</v>
      </c>
      <c r="C24" s="76"/>
      <c r="E24" s="77">
        <f>SUM(E18,E21:E23)</f>
        <v>277375424</v>
      </c>
      <c r="F24" s="38"/>
      <c r="G24" s="77">
        <f>SUM(G18,G21:G23)</f>
        <v>80147873</v>
      </c>
      <c r="H24" s="38"/>
      <c r="I24" s="77">
        <f>SUM(I18,I21:I23)</f>
        <v>-908079</v>
      </c>
      <c r="J24" s="38"/>
      <c r="K24" s="77">
        <f>SUM(K18,K21:K23)</f>
        <v>24264648</v>
      </c>
      <c r="L24" s="38"/>
      <c r="M24" s="77">
        <f>SUM(M18,M21:M23)</f>
        <v>181637548</v>
      </c>
      <c r="N24" s="38"/>
      <c r="O24" s="77">
        <f>SUM(O18,O21:O23)</f>
        <v>562517414</v>
      </c>
      <c r="P24" s="38"/>
      <c r="Q24" s="77">
        <f>SUM(Q18,Q21:Q23)</f>
        <v>839588</v>
      </c>
      <c r="R24" s="38"/>
      <c r="S24" s="77">
        <f>SUM(S18,S21:S23)</f>
        <v>563357002</v>
      </c>
    </row>
    <row r="25" spans="1:19" ht="21.75" customHeight="1" thickTop="1">
      <c r="C25" s="76"/>
      <c r="E25" s="30">
        <f>E18-bs!G107</f>
        <v>0</v>
      </c>
      <c r="F25" s="30"/>
      <c r="G25" s="30">
        <f>G18-bs!G108</f>
        <v>0</v>
      </c>
      <c r="I25" s="30">
        <f>I18-bs!G109</f>
        <v>0</v>
      </c>
      <c r="K25" s="30">
        <f>K18-bs!G111</f>
        <v>0</v>
      </c>
      <c r="L25" s="30"/>
      <c r="M25" s="30">
        <f>M18-bs!G112</f>
        <v>0</v>
      </c>
      <c r="O25" s="30">
        <f>O18-bs!G114</f>
        <v>0</v>
      </c>
      <c r="Q25" s="30">
        <f>Q18-bs!G115</f>
        <v>0</v>
      </c>
      <c r="R25" s="30"/>
      <c r="S25" s="38">
        <f>S18-bs!G116</f>
        <v>0</v>
      </c>
    </row>
    <row r="26" spans="1:19" ht="21.75" customHeight="1">
      <c r="C26" s="76"/>
      <c r="E26" s="30">
        <f>E24-bs!E107</f>
        <v>0</v>
      </c>
      <c r="G26" s="30">
        <f>G24-bs!E108</f>
        <v>0</v>
      </c>
      <c r="I26" s="30">
        <f>I24-bs!E109</f>
        <v>0</v>
      </c>
      <c r="K26" s="30">
        <f>K24-bs!E111</f>
        <v>0</v>
      </c>
      <c r="M26" s="30">
        <f>M24-bs!E112</f>
        <v>0</v>
      </c>
      <c r="O26" s="30">
        <f>O24-bs!E114</f>
        <v>0</v>
      </c>
      <c r="Q26" s="30">
        <f>Q24-bs!E115</f>
        <v>0</v>
      </c>
      <c r="S26" s="30">
        <f>S24-bs!E116</f>
        <v>0</v>
      </c>
    </row>
    <row r="27" spans="1:19" ht="21.75" customHeight="1">
      <c r="A27" s="28" t="s">
        <v>34</v>
      </c>
      <c r="C27" s="76"/>
    </row>
    <row r="28" spans="1:19" ht="21.75" customHeight="1">
      <c r="C28" s="76"/>
    </row>
    <row r="30" spans="1:19" ht="21.75" customHeight="1">
      <c r="C30" s="78"/>
    </row>
  </sheetData>
  <mergeCells count="5">
    <mergeCell ref="A1:S1"/>
    <mergeCell ref="A2:S2"/>
    <mergeCell ref="A3:S3"/>
    <mergeCell ref="E5:S5"/>
    <mergeCell ref="K7:M7"/>
  </mergeCells>
  <pageMargins left="0.59055118110236227" right="0.35433070866141736" top="0.78740157480314965" bottom="0.39370078740157483" header="0.23622047244094491" footer="0.19685039370078741"/>
  <pageSetup paperSize="9" scale="7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87E35-03AB-459A-A7E7-218B72D5E55A}">
  <dimension ref="A1:M29"/>
  <sheetViews>
    <sheetView showGridLines="0" view="pageBreakPreview" zoomScale="80" zoomScaleNormal="70" zoomScaleSheetLayoutView="80" workbookViewId="0">
      <selection activeCell="G26" sqref="G26"/>
    </sheetView>
  </sheetViews>
  <sheetFormatPr defaultColWidth="14.42578125" defaultRowHeight="21.75" customHeight="1"/>
  <cols>
    <col min="1" max="1" width="42.42578125" style="28" customWidth="1"/>
    <col min="2" max="2" width="1.5703125" style="28" customWidth="1"/>
    <col min="3" max="3" width="9.140625" style="68" customWidth="1"/>
    <col min="4" max="4" width="1.85546875" style="28" customWidth="1"/>
    <col min="5" max="5" width="16.5703125" style="28" customWidth="1"/>
    <col min="6" max="6" width="1.5703125" style="28" customWidth="1"/>
    <col min="7" max="7" width="16.5703125" style="28" customWidth="1"/>
    <col min="8" max="8" width="1.5703125" style="28" customWidth="1"/>
    <col min="9" max="9" width="16.5703125" style="30" customWidth="1"/>
    <col min="10" max="10" width="1.5703125" style="28" customWidth="1"/>
    <col min="11" max="11" width="16.5703125" style="30" customWidth="1"/>
    <col min="12" max="12" width="1.5703125" style="28" customWidth="1"/>
    <col min="13" max="13" width="16.5703125" style="30" customWidth="1"/>
    <col min="14" max="16384" width="14.42578125" style="28"/>
  </cols>
  <sheetData>
    <row r="1" spans="1:13" s="25" customFormat="1" ht="21.75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25" customFormat="1" ht="21.75" customHeight="1">
      <c r="A2" s="90" t="s">
        <v>135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25" customFormat="1" ht="21.75" customHeight="1">
      <c r="A3" s="90" t="s">
        <v>78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21.75" customHeight="1">
      <c r="E4" s="33"/>
      <c r="F4" s="33"/>
      <c r="G4" s="33"/>
      <c r="H4" s="33"/>
      <c r="I4" s="31"/>
      <c r="J4" s="33"/>
      <c r="K4" s="31"/>
      <c r="M4" s="31" t="s">
        <v>3</v>
      </c>
    </row>
    <row r="5" spans="1:13" ht="21.75" customHeight="1">
      <c r="E5" s="92" t="s">
        <v>5</v>
      </c>
      <c r="F5" s="92"/>
      <c r="G5" s="92"/>
      <c r="H5" s="92"/>
      <c r="I5" s="92"/>
      <c r="J5" s="92"/>
      <c r="K5" s="92"/>
      <c r="L5" s="92"/>
      <c r="M5" s="92"/>
    </row>
    <row r="6" spans="1:13" ht="21.75" customHeight="1">
      <c r="E6" s="69"/>
      <c r="F6" s="69"/>
      <c r="G6" s="69"/>
      <c r="H6" s="69"/>
      <c r="I6" s="93" t="s">
        <v>68</v>
      </c>
      <c r="J6" s="93"/>
      <c r="K6" s="93"/>
      <c r="L6" s="69"/>
      <c r="M6" s="69"/>
    </row>
    <row r="7" spans="1:13" ht="21.75" customHeight="1">
      <c r="C7" s="70"/>
      <c r="E7" s="71" t="s">
        <v>62</v>
      </c>
      <c r="F7" s="71"/>
      <c r="G7" s="71" t="s">
        <v>118</v>
      </c>
      <c r="H7" s="71"/>
      <c r="I7" s="38" t="s">
        <v>136</v>
      </c>
      <c r="J7" s="71"/>
      <c r="K7" s="38"/>
      <c r="L7" s="71"/>
      <c r="M7" s="38" t="s">
        <v>116</v>
      </c>
    </row>
    <row r="8" spans="1:13" ht="21.75" customHeight="1">
      <c r="C8" s="72" t="s">
        <v>6</v>
      </c>
      <c r="E8" s="73" t="s">
        <v>121</v>
      </c>
      <c r="F8" s="71"/>
      <c r="G8" s="73" t="s">
        <v>122</v>
      </c>
      <c r="H8" s="71"/>
      <c r="I8" s="74" t="s">
        <v>129</v>
      </c>
      <c r="J8" s="71"/>
      <c r="K8" s="74" t="s">
        <v>124</v>
      </c>
      <c r="L8" s="71"/>
      <c r="M8" s="74" t="s">
        <v>61</v>
      </c>
    </row>
    <row r="9" spans="1:13" ht="21.75" customHeight="1">
      <c r="A9" s="36" t="s">
        <v>127</v>
      </c>
      <c r="C9" s="75"/>
      <c r="E9" s="38">
        <v>277375424</v>
      </c>
      <c r="F9" s="38"/>
      <c r="G9" s="38">
        <v>80147873</v>
      </c>
      <c r="H9" s="38"/>
      <c r="I9" s="38">
        <v>22786947</v>
      </c>
      <c r="J9" s="38"/>
      <c r="K9" s="38">
        <v>194454604</v>
      </c>
      <c r="L9" s="38"/>
      <c r="M9" s="38">
        <f t="shared" ref="M9:M14" si="0">SUM(E9:K9)</f>
        <v>574764848</v>
      </c>
    </row>
    <row r="10" spans="1:13" ht="21.75" customHeight="1">
      <c r="A10" s="28" t="s">
        <v>137</v>
      </c>
      <c r="C10" s="76"/>
      <c r="E10" s="38">
        <v>0</v>
      </c>
      <c r="F10" s="38"/>
      <c r="G10" s="38">
        <v>0</v>
      </c>
      <c r="H10" s="38"/>
      <c r="I10" s="38">
        <v>0</v>
      </c>
      <c r="J10" s="38"/>
      <c r="K10" s="38">
        <v>29554026</v>
      </c>
      <c r="L10" s="38"/>
      <c r="M10" s="38">
        <f t="shared" si="0"/>
        <v>29554026</v>
      </c>
    </row>
    <row r="11" spans="1:13" ht="21.75" customHeight="1">
      <c r="A11" s="28" t="s">
        <v>105</v>
      </c>
      <c r="C11" s="76"/>
      <c r="E11" s="74">
        <v>0</v>
      </c>
      <c r="F11" s="38"/>
      <c r="G11" s="74">
        <v>0</v>
      </c>
      <c r="H11" s="38"/>
      <c r="I11" s="74">
        <v>0</v>
      </c>
      <c r="J11" s="38"/>
      <c r="K11" s="74">
        <v>0</v>
      </c>
      <c r="L11" s="38"/>
      <c r="M11" s="74">
        <f t="shared" si="0"/>
        <v>0</v>
      </c>
    </row>
    <row r="12" spans="1:13" ht="21.75" customHeight="1">
      <c r="A12" s="28" t="s">
        <v>106</v>
      </c>
      <c r="C12" s="76"/>
      <c r="E12" s="38">
        <f>SUM(E10:E11)</f>
        <v>0</v>
      </c>
      <c r="F12" s="38"/>
      <c r="G12" s="38">
        <f>SUM(G10:G11)</f>
        <v>0</v>
      </c>
      <c r="H12" s="38"/>
      <c r="I12" s="38">
        <f>SUM(I10:I11)</f>
        <v>0</v>
      </c>
      <c r="J12" s="38"/>
      <c r="K12" s="38">
        <f>SUM(K10:K11)</f>
        <v>29554026</v>
      </c>
      <c r="L12" s="38"/>
      <c r="M12" s="38">
        <f t="shared" si="0"/>
        <v>29554026</v>
      </c>
    </row>
    <row r="13" spans="1:13" ht="21.75" customHeight="1">
      <c r="A13" s="28" t="s">
        <v>128</v>
      </c>
      <c r="C13" s="76">
        <v>31</v>
      </c>
      <c r="E13" s="38">
        <v>0</v>
      </c>
      <c r="F13" s="38"/>
      <c r="G13" s="38">
        <v>0</v>
      </c>
      <c r="H13" s="38"/>
      <c r="I13" s="38">
        <v>0</v>
      </c>
      <c r="J13" s="38"/>
      <c r="K13" s="38">
        <v>-14700858</v>
      </c>
      <c r="L13" s="38"/>
      <c r="M13" s="38">
        <f t="shared" si="0"/>
        <v>-14700858</v>
      </c>
    </row>
    <row r="14" spans="1:13" ht="21.75" customHeight="1">
      <c r="A14" s="28" t="s">
        <v>129</v>
      </c>
      <c r="C14" s="76"/>
      <c r="E14" s="38">
        <v>0</v>
      </c>
      <c r="F14" s="38"/>
      <c r="G14" s="38">
        <v>0</v>
      </c>
      <c r="H14" s="38"/>
      <c r="I14" s="38">
        <v>1477701</v>
      </c>
      <c r="J14" s="38"/>
      <c r="K14" s="38">
        <v>-1477701</v>
      </c>
      <c r="L14" s="38"/>
      <c r="M14" s="38">
        <f t="shared" si="0"/>
        <v>0</v>
      </c>
    </row>
    <row r="15" spans="1:13" ht="21.75" customHeight="1" thickBot="1">
      <c r="A15" s="36" t="s">
        <v>130</v>
      </c>
      <c r="C15" s="76"/>
      <c r="E15" s="77">
        <f>SUM(E9,E12:E13)</f>
        <v>277375424</v>
      </c>
      <c r="F15" s="38"/>
      <c r="G15" s="77">
        <f>SUM(G9,G12:G13)</f>
        <v>80147873</v>
      </c>
      <c r="H15" s="38"/>
      <c r="I15" s="77">
        <f>SUM(I9,I12:I14)</f>
        <v>24264648</v>
      </c>
      <c r="J15" s="38"/>
      <c r="K15" s="77">
        <f>SUM(K9,K12:K14)</f>
        <v>207830071</v>
      </c>
      <c r="M15" s="77">
        <f>SUM(M9,M12:M14)</f>
        <v>589618016</v>
      </c>
    </row>
    <row r="16" spans="1:13" ht="21.75" customHeight="1" thickTop="1">
      <c r="A16" s="36"/>
      <c r="C16" s="76"/>
      <c r="E16" s="1"/>
      <c r="F16" s="23"/>
      <c r="G16" s="1"/>
      <c r="H16" s="23"/>
      <c r="I16" s="1"/>
      <c r="J16" s="23"/>
      <c r="K16" s="1"/>
      <c r="L16" s="23"/>
      <c r="M16" s="1"/>
    </row>
    <row r="17" spans="1:13" ht="21.75" customHeight="1">
      <c r="A17" s="36" t="s">
        <v>131</v>
      </c>
      <c r="C17" s="76"/>
      <c r="E17" s="38">
        <v>277375424</v>
      </c>
      <c r="F17" s="38"/>
      <c r="G17" s="38">
        <v>80147873</v>
      </c>
      <c r="H17" s="38"/>
      <c r="I17" s="38">
        <v>24264648</v>
      </c>
      <c r="J17" s="38"/>
      <c r="K17" s="38">
        <v>207830071</v>
      </c>
      <c r="L17" s="38"/>
      <c r="M17" s="38">
        <v>589618016</v>
      </c>
    </row>
    <row r="18" spans="1:13" ht="21.75" customHeight="1">
      <c r="A18" s="28" t="s">
        <v>132</v>
      </c>
      <c r="C18" s="76"/>
      <c r="E18" s="38">
        <v>0</v>
      </c>
      <c r="F18" s="38"/>
      <c r="G18" s="38">
        <v>0</v>
      </c>
      <c r="H18" s="38"/>
      <c r="I18" s="38">
        <v>0</v>
      </c>
      <c r="J18" s="38"/>
      <c r="K18" s="38">
        <f>+pl!I30</f>
        <v>-10190541</v>
      </c>
      <c r="L18" s="38"/>
      <c r="M18" s="38">
        <f>SUM(E18:K18)</f>
        <v>-10190541</v>
      </c>
    </row>
    <row r="19" spans="1:13" ht="21.75" customHeight="1">
      <c r="A19" s="28" t="s">
        <v>105</v>
      </c>
      <c r="C19" s="76"/>
      <c r="E19" s="74">
        <v>0</v>
      </c>
      <c r="F19" s="38"/>
      <c r="G19" s="74">
        <v>0</v>
      </c>
      <c r="H19" s="38"/>
      <c r="I19" s="74">
        <v>0</v>
      </c>
      <c r="J19" s="38"/>
      <c r="K19" s="74">
        <v>0</v>
      </c>
      <c r="L19" s="38"/>
      <c r="M19" s="74">
        <f>SUM(E19:K19)</f>
        <v>0</v>
      </c>
    </row>
    <row r="20" spans="1:13" ht="21.75" customHeight="1">
      <c r="A20" s="28" t="s">
        <v>106</v>
      </c>
      <c r="C20" s="76"/>
      <c r="E20" s="38">
        <f>SUM(E18:E19)</f>
        <v>0</v>
      </c>
      <c r="F20" s="38"/>
      <c r="G20" s="38">
        <f>SUM(G18:G19)</f>
        <v>0</v>
      </c>
      <c r="H20" s="38"/>
      <c r="I20" s="38">
        <f>SUM(I18:I19)</f>
        <v>0</v>
      </c>
      <c r="J20" s="38"/>
      <c r="K20" s="38">
        <f>SUM(K18:K19)</f>
        <v>-10190541</v>
      </c>
      <c r="L20" s="38"/>
      <c r="M20" s="38">
        <f>SUM(M18:M19)</f>
        <v>-10190541</v>
      </c>
    </row>
    <row r="21" spans="1:13" ht="21.75" customHeight="1">
      <c r="A21" s="28" t="s">
        <v>128</v>
      </c>
      <c r="C21" s="76">
        <v>31</v>
      </c>
      <c r="E21" s="38">
        <v>0</v>
      </c>
      <c r="F21" s="38"/>
      <c r="G21" s="38">
        <v>0</v>
      </c>
      <c r="H21" s="38"/>
      <c r="I21" s="38">
        <v>0</v>
      </c>
      <c r="J21" s="38"/>
      <c r="K21" s="38">
        <v>-4437760</v>
      </c>
      <c r="L21" s="38"/>
      <c r="M21" s="38">
        <f>SUM(E21:K21)</f>
        <v>-4437760</v>
      </c>
    </row>
    <row r="22" spans="1:13" ht="21.75" customHeight="1" thickBot="1">
      <c r="A22" s="36" t="s">
        <v>134</v>
      </c>
      <c r="C22" s="76"/>
      <c r="E22" s="77">
        <f>SUM(E17,E20:E21)</f>
        <v>277375424</v>
      </c>
      <c r="F22" s="38"/>
      <c r="G22" s="77">
        <f>SUM(G17,G20:G21)</f>
        <v>80147873</v>
      </c>
      <c r="H22" s="38"/>
      <c r="I22" s="77">
        <f>SUM(I17,I20:I21)</f>
        <v>24264648</v>
      </c>
      <c r="J22" s="38"/>
      <c r="K22" s="77">
        <f>SUM(K17,K20:K21)</f>
        <v>193201770</v>
      </c>
      <c r="M22" s="77">
        <f>SUM(M17,M20:M21)</f>
        <v>574989715</v>
      </c>
    </row>
    <row r="23" spans="1:13" ht="21.75" customHeight="1" thickTop="1">
      <c r="A23" s="36"/>
      <c r="C23" s="76"/>
      <c r="E23" s="30">
        <f>E17-bs!K107</f>
        <v>0</v>
      </c>
      <c r="F23" s="30"/>
      <c r="G23" s="30">
        <f>G17-bs!K108</f>
        <v>0</v>
      </c>
      <c r="H23" s="30"/>
      <c r="I23" s="30">
        <f>I17-bs!K111</f>
        <v>0</v>
      </c>
      <c r="J23" s="30"/>
      <c r="K23" s="30">
        <f>K17-bs!K112</f>
        <v>0</v>
      </c>
      <c r="L23" s="30"/>
      <c r="M23" s="38">
        <f>M17-bs!K116</f>
        <v>0</v>
      </c>
    </row>
    <row r="24" spans="1:13" ht="21.75" customHeight="1">
      <c r="C24" s="76"/>
      <c r="E24" s="30">
        <f>E22-bs!I107</f>
        <v>0</v>
      </c>
      <c r="F24" s="30"/>
      <c r="G24" s="30">
        <f>G22-bs!I108</f>
        <v>0</v>
      </c>
      <c r="I24" s="30">
        <f>I22-bs!E111</f>
        <v>0</v>
      </c>
      <c r="K24" s="30">
        <f>K22-bs!I112</f>
        <v>0</v>
      </c>
      <c r="M24" s="30">
        <f>M22-bs!I116</f>
        <v>0</v>
      </c>
    </row>
    <row r="25" spans="1:13" ht="21.75" customHeight="1">
      <c r="A25" s="28" t="s">
        <v>34</v>
      </c>
      <c r="C25" s="76"/>
      <c r="E25" s="30"/>
      <c r="F25" s="30"/>
      <c r="G25" s="30"/>
    </row>
    <row r="26" spans="1:13" ht="21.75" customHeight="1">
      <c r="C26" s="76"/>
      <c r="E26" s="30"/>
      <c r="F26" s="30"/>
      <c r="G26" s="30"/>
    </row>
    <row r="27" spans="1:13" ht="21.75" customHeight="1">
      <c r="C27" s="76"/>
    </row>
    <row r="29" spans="1:13" ht="21.75" customHeight="1">
      <c r="C29" s="78"/>
    </row>
  </sheetData>
  <mergeCells count="5">
    <mergeCell ref="A1:M1"/>
    <mergeCell ref="A2:M2"/>
    <mergeCell ref="A3:M3"/>
    <mergeCell ref="E5:M5"/>
    <mergeCell ref="I6:K6"/>
  </mergeCells>
  <pageMargins left="1.1811023622047245" right="0.39370078740157483" top="0.78740157480314965" bottom="0.19685039370078741" header="0.19685039370078741" footer="0.19685039370078741"/>
  <pageSetup paperSize="9" scale="91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1C1C7-BAE4-4CE7-BB2E-FBA4B21D048B}">
  <dimension ref="A1:I120"/>
  <sheetViews>
    <sheetView showGridLines="0" tabSelected="1" view="pageBreakPreview" topLeftCell="A80" zoomScale="89" zoomScaleNormal="70" zoomScaleSheetLayoutView="89" workbookViewId="0">
      <selection activeCell="J89" sqref="J89"/>
    </sheetView>
  </sheetViews>
  <sheetFormatPr defaultColWidth="10.42578125" defaultRowHeight="22.35" customHeight="1"/>
  <cols>
    <col min="1" max="1" width="62.7109375" style="51" customWidth="1"/>
    <col min="2" max="2" width="1.5703125" style="51" customWidth="1"/>
    <col min="3" max="3" width="14.140625" style="51" customWidth="1"/>
    <col min="4" max="4" width="1.5703125" style="51" customWidth="1"/>
    <col min="5" max="5" width="14.140625" style="51" customWidth="1"/>
    <col min="6" max="6" width="1.5703125" style="51" customWidth="1"/>
    <col min="7" max="7" width="14.140625" style="51" customWidth="1"/>
    <col min="8" max="8" width="1.5703125" style="51" customWidth="1"/>
    <col min="9" max="9" width="14.140625" style="51" customWidth="1"/>
    <col min="10" max="16384" width="10.42578125" style="51"/>
  </cols>
  <sheetData>
    <row r="1" spans="1:9" s="48" customFormat="1" ht="22.35" customHeight="1">
      <c r="A1" s="90" t="s">
        <v>0</v>
      </c>
      <c r="B1" s="90"/>
      <c r="C1" s="90"/>
      <c r="D1" s="90"/>
      <c r="E1" s="90"/>
      <c r="F1" s="90"/>
    </row>
    <row r="2" spans="1:9" s="48" customFormat="1" ht="22.35" customHeight="1">
      <c r="A2" s="48" t="s">
        <v>138</v>
      </c>
    </row>
    <row r="3" spans="1:9" s="48" customFormat="1" ht="22.35" customHeight="1">
      <c r="A3" s="90" t="s">
        <v>78</v>
      </c>
      <c r="B3" s="90"/>
      <c r="C3" s="90"/>
      <c r="D3" s="90"/>
      <c r="E3" s="90"/>
      <c r="F3" s="90"/>
      <c r="G3" s="90"/>
      <c r="H3" s="90"/>
      <c r="I3" s="90"/>
    </row>
    <row r="4" spans="1:9" ht="22.35" customHeight="1">
      <c r="A4" s="49"/>
      <c r="B4" s="49"/>
      <c r="C4" s="49"/>
      <c r="D4" s="49"/>
      <c r="E4" s="49"/>
      <c r="F4" s="49"/>
      <c r="G4" s="49"/>
      <c r="H4" s="49"/>
      <c r="I4" s="50" t="s">
        <v>139</v>
      </c>
    </row>
    <row r="5" spans="1:9" s="52" customFormat="1" ht="22.35" customHeight="1">
      <c r="C5" s="53"/>
      <c r="D5" s="53" t="s">
        <v>4</v>
      </c>
      <c r="E5" s="53"/>
      <c r="F5" s="48"/>
      <c r="G5" s="54"/>
      <c r="H5" s="53" t="s">
        <v>5</v>
      </c>
      <c r="I5" s="54"/>
    </row>
    <row r="6" spans="1:9" s="52" customFormat="1" ht="22.35" customHeight="1">
      <c r="C6" s="55" t="s">
        <v>7</v>
      </c>
      <c r="D6" s="28"/>
      <c r="E6" s="55" t="s">
        <v>8</v>
      </c>
      <c r="F6" s="28"/>
      <c r="G6" s="55" t="s">
        <v>7</v>
      </c>
      <c r="H6" s="28"/>
      <c r="I6" s="55" t="s">
        <v>8</v>
      </c>
    </row>
    <row r="7" spans="1:9" ht="22.35" customHeight="1">
      <c r="A7" s="48" t="s">
        <v>140</v>
      </c>
      <c r="E7" s="52"/>
      <c r="F7" s="56"/>
      <c r="G7" s="56"/>
      <c r="I7" s="52"/>
    </row>
    <row r="8" spans="1:9" ht="22.35" customHeight="1">
      <c r="A8" s="51" t="s">
        <v>141</v>
      </c>
      <c r="C8" s="57">
        <f>pl!E28</f>
        <v>-11636374</v>
      </c>
      <c r="D8" s="57"/>
      <c r="E8" s="57">
        <f>pl!G28</f>
        <v>35371766</v>
      </c>
      <c r="F8" s="57"/>
      <c r="G8" s="57">
        <f>pl!I28</f>
        <v>-12440144</v>
      </c>
      <c r="H8" s="57"/>
      <c r="I8" s="57">
        <f>pl!K28</f>
        <v>35360869</v>
      </c>
    </row>
    <row r="9" spans="1:9" ht="22.35" customHeight="1">
      <c r="A9" s="51" t="s">
        <v>142</v>
      </c>
      <c r="C9" s="57"/>
      <c r="D9" s="57"/>
      <c r="E9" s="57"/>
      <c r="F9" s="57"/>
      <c r="G9" s="58"/>
      <c r="H9" s="57"/>
      <c r="I9" s="58"/>
    </row>
    <row r="10" spans="1:9" ht="22.35" customHeight="1">
      <c r="A10" s="51" t="s">
        <v>143</v>
      </c>
      <c r="C10" s="57"/>
      <c r="D10" s="57"/>
      <c r="E10" s="57"/>
      <c r="F10" s="57"/>
      <c r="G10" s="58"/>
      <c r="H10" s="57"/>
      <c r="I10" s="58"/>
    </row>
    <row r="11" spans="1:9" ht="22.35" customHeight="1">
      <c r="A11" s="51" t="s">
        <v>144</v>
      </c>
      <c r="C11" s="57"/>
      <c r="D11" s="57"/>
      <c r="E11" s="57"/>
      <c r="F11" s="57"/>
      <c r="G11" s="58"/>
      <c r="H11" s="57"/>
      <c r="I11" s="58"/>
    </row>
    <row r="12" spans="1:9" ht="22.35" customHeight="1">
      <c r="A12" s="51" t="s">
        <v>145</v>
      </c>
      <c r="C12" s="57">
        <v>308929014</v>
      </c>
      <c r="D12" s="57"/>
      <c r="E12" s="57">
        <v>371715382</v>
      </c>
      <c r="F12" s="57"/>
      <c r="G12" s="58">
        <v>211051903</v>
      </c>
      <c r="H12" s="57"/>
      <c r="I12" s="57">
        <v>259776966</v>
      </c>
    </row>
    <row r="13" spans="1:9" ht="22.35" customHeight="1">
      <c r="A13" s="51" t="s">
        <v>146</v>
      </c>
      <c r="C13" s="57">
        <v>-431401</v>
      </c>
      <c r="D13" s="57"/>
      <c r="E13" s="51">
        <v>440054</v>
      </c>
      <c r="F13" s="57"/>
      <c r="G13" s="58">
        <v>-431401</v>
      </c>
      <c r="H13" s="57"/>
      <c r="I13" s="51">
        <v>440054</v>
      </c>
    </row>
    <row r="14" spans="1:9" ht="22.35" customHeight="1">
      <c r="A14" s="51" t="s">
        <v>147</v>
      </c>
      <c r="C14" s="51">
        <v>7082437</v>
      </c>
      <c r="D14" s="57"/>
      <c r="E14" s="51">
        <v>7255827</v>
      </c>
      <c r="F14" s="57"/>
      <c r="G14" s="24">
        <v>5155979</v>
      </c>
      <c r="H14" s="57"/>
      <c r="I14" s="58">
        <v>5413611</v>
      </c>
    </row>
    <row r="15" spans="1:9" ht="22.35" customHeight="1">
      <c r="A15" s="51" t="s">
        <v>148</v>
      </c>
      <c r="C15" s="58">
        <v>932823</v>
      </c>
      <c r="D15" s="57"/>
      <c r="E15" s="58">
        <v>-2301168</v>
      </c>
      <c r="F15" s="57"/>
      <c r="G15" s="58">
        <v>940521</v>
      </c>
      <c r="H15" s="57"/>
      <c r="I15" s="58">
        <v>-2081037</v>
      </c>
    </row>
    <row r="16" spans="1:9" ht="22.35" customHeight="1">
      <c r="A16" s="51" t="s">
        <v>149</v>
      </c>
      <c r="C16" s="57">
        <v>1340948</v>
      </c>
      <c r="D16" s="57"/>
      <c r="E16" s="58">
        <v>0</v>
      </c>
      <c r="F16" s="57"/>
      <c r="G16" s="58">
        <v>1340948</v>
      </c>
      <c r="H16" s="57"/>
      <c r="I16" s="58">
        <v>0</v>
      </c>
    </row>
    <row r="17" spans="1:9" ht="22.35" customHeight="1">
      <c r="A17" s="51" t="s">
        <v>150</v>
      </c>
      <c r="C17" s="57">
        <v>-43065</v>
      </c>
      <c r="D17" s="57"/>
      <c r="E17" s="58">
        <v>0</v>
      </c>
      <c r="F17" s="57"/>
      <c r="G17" s="58">
        <v>-121692</v>
      </c>
      <c r="H17" s="57"/>
      <c r="I17" s="58">
        <v>0</v>
      </c>
    </row>
    <row r="18" spans="1:9" ht="22.35" customHeight="1">
      <c r="A18" s="51" t="s">
        <v>151</v>
      </c>
      <c r="C18" s="58">
        <v>-3314</v>
      </c>
      <c r="D18" s="57"/>
      <c r="E18" s="58">
        <v>-4898323</v>
      </c>
      <c r="F18" s="57"/>
      <c r="G18" s="58">
        <v>-3314</v>
      </c>
      <c r="H18" s="57"/>
      <c r="I18" s="58">
        <v>-4898323</v>
      </c>
    </row>
    <row r="19" spans="1:9" ht="22.35" customHeight="1">
      <c r="A19" s="51" t="s">
        <v>152</v>
      </c>
      <c r="C19" s="57">
        <v>-6727209</v>
      </c>
      <c r="D19" s="57"/>
      <c r="E19" s="58">
        <v>-18971102</v>
      </c>
      <c r="F19" s="57"/>
      <c r="G19" s="58">
        <v>0</v>
      </c>
      <c r="H19" s="57"/>
      <c r="I19" s="58">
        <v>0</v>
      </c>
    </row>
    <row r="20" spans="1:9" ht="22.35" customHeight="1">
      <c r="A20" s="51" t="s">
        <v>153</v>
      </c>
      <c r="C20" s="57">
        <v>2430500</v>
      </c>
      <c r="D20" s="57"/>
      <c r="E20" s="58">
        <v>19235451</v>
      </c>
      <c r="F20" s="57"/>
      <c r="G20" s="58">
        <v>0</v>
      </c>
      <c r="H20" s="57"/>
      <c r="I20" s="58">
        <v>0</v>
      </c>
    </row>
    <row r="21" spans="1:9" ht="22.35" customHeight="1">
      <c r="A21" s="51" t="s">
        <v>154</v>
      </c>
      <c r="C21" s="57">
        <v>0</v>
      </c>
      <c r="D21" s="57"/>
      <c r="E21" s="58">
        <v>52279</v>
      </c>
      <c r="F21" s="57"/>
      <c r="G21" s="58">
        <v>0</v>
      </c>
      <c r="H21" s="57"/>
      <c r="I21" s="58">
        <v>52279</v>
      </c>
    </row>
    <row r="22" spans="1:9" ht="22.35" customHeight="1">
      <c r="A22" s="51" t="s">
        <v>155</v>
      </c>
      <c r="C22" s="57">
        <v>4839910</v>
      </c>
      <c r="D22" s="58"/>
      <c r="E22" s="58">
        <v>4354789</v>
      </c>
      <c r="F22" s="58"/>
      <c r="G22" s="58">
        <v>4726706</v>
      </c>
      <c r="H22" s="57"/>
      <c r="I22" s="58">
        <v>3645781</v>
      </c>
    </row>
    <row r="23" spans="1:9" ht="22.35" customHeight="1">
      <c r="A23" s="51" t="s">
        <v>156</v>
      </c>
      <c r="C23" s="57">
        <v>0</v>
      </c>
      <c r="D23" s="58"/>
      <c r="E23" s="58">
        <v>0</v>
      </c>
      <c r="F23" s="58"/>
      <c r="G23" s="58">
        <v>0</v>
      </c>
      <c r="H23" s="57"/>
      <c r="I23" s="58">
        <v>-8667737</v>
      </c>
    </row>
    <row r="24" spans="1:9" ht="22.35" customHeight="1">
      <c r="A24" s="51" t="s">
        <v>157</v>
      </c>
      <c r="C24" s="57">
        <v>-3934671</v>
      </c>
      <c r="D24" s="58"/>
      <c r="E24" s="57">
        <v>-2680344</v>
      </c>
      <c r="F24" s="58"/>
      <c r="G24" s="58">
        <v>-18085742</v>
      </c>
      <c r="H24" s="57"/>
      <c r="I24" s="58">
        <v>-20388622</v>
      </c>
    </row>
    <row r="25" spans="1:9" ht="22.35" customHeight="1">
      <c r="A25" s="51" t="s">
        <v>158</v>
      </c>
      <c r="C25" s="59">
        <v>17572627</v>
      </c>
      <c r="D25" s="57"/>
      <c r="E25" s="59">
        <v>24084311</v>
      </c>
      <c r="F25" s="60"/>
      <c r="G25" s="61">
        <v>17296443</v>
      </c>
      <c r="H25" s="60"/>
      <c r="I25" s="61">
        <v>22578083</v>
      </c>
    </row>
    <row r="26" spans="1:9" ht="22.35" customHeight="1">
      <c r="A26" s="51" t="s">
        <v>159</v>
      </c>
      <c r="C26" s="60"/>
      <c r="D26" s="57"/>
      <c r="E26" s="60"/>
      <c r="F26" s="60"/>
      <c r="G26" s="57"/>
      <c r="H26" s="60"/>
      <c r="I26" s="57"/>
    </row>
    <row r="27" spans="1:9" ht="22.35" customHeight="1">
      <c r="A27" s="51" t="s">
        <v>160</v>
      </c>
      <c r="C27" s="57">
        <f>SUM(C8:C25)</f>
        <v>320352225</v>
      </c>
      <c r="D27" s="57"/>
      <c r="E27" s="57">
        <f>SUM(E8:E25)</f>
        <v>433658922</v>
      </c>
      <c r="F27" s="57"/>
      <c r="G27" s="57">
        <f>SUM(G8:G25)</f>
        <v>209430207</v>
      </c>
      <c r="H27" s="57"/>
      <c r="I27" s="57">
        <f>SUM(I8:I25)</f>
        <v>291231924</v>
      </c>
    </row>
    <row r="28" spans="1:9" ht="22.35" customHeight="1">
      <c r="A28" s="51" t="s">
        <v>161</v>
      </c>
      <c r="C28" s="57"/>
      <c r="D28" s="57"/>
      <c r="E28" s="57"/>
      <c r="F28" s="57"/>
      <c r="G28" s="57"/>
      <c r="H28" s="57"/>
      <c r="I28" s="57"/>
    </row>
    <row r="29" spans="1:9" ht="22.35" customHeight="1">
      <c r="A29" s="51" t="s">
        <v>162</v>
      </c>
      <c r="C29" s="57">
        <v>-4691670</v>
      </c>
      <c r="D29" s="57"/>
      <c r="E29" s="57">
        <v>85293356</v>
      </c>
      <c r="F29" s="57"/>
      <c r="G29" s="60">
        <v>-3327473</v>
      </c>
      <c r="H29" s="57"/>
      <c r="I29" s="60">
        <v>147252145</v>
      </c>
    </row>
    <row r="30" spans="1:9" ht="22.35" customHeight="1">
      <c r="A30" s="51" t="s">
        <v>216</v>
      </c>
      <c r="C30" s="57">
        <v>-131826356</v>
      </c>
      <c r="D30" s="57"/>
      <c r="E30" s="57">
        <v>-265178367</v>
      </c>
      <c r="F30" s="57"/>
      <c r="G30" s="57">
        <v>-101193855</v>
      </c>
      <c r="H30" s="57"/>
      <c r="I30" s="57">
        <v>-182964356</v>
      </c>
    </row>
    <row r="31" spans="1:9" ht="22.35" customHeight="1">
      <c r="A31" s="51" t="s">
        <v>163</v>
      </c>
      <c r="C31" s="57">
        <v>-12740</v>
      </c>
      <c r="D31" s="57"/>
      <c r="E31" s="57">
        <v>3450512</v>
      </c>
      <c r="F31" s="57"/>
      <c r="G31" s="57">
        <v>-434</v>
      </c>
      <c r="H31" s="57"/>
      <c r="I31" s="57">
        <v>6040976</v>
      </c>
    </row>
    <row r="32" spans="1:9" ht="22.35" customHeight="1">
      <c r="A32" s="51" t="s">
        <v>164</v>
      </c>
      <c r="C32" s="58">
        <v>-347208</v>
      </c>
      <c r="D32" s="57"/>
      <c r="E32" s="57">
        <v>-97030</v>
      </c>
      <c r="F32" s="57"/>
      <c r="G32" s="57">
        <v>1076616</v>
      </c>
      <c r="H32" s="57"/>
      <c r="I32" s="57">
        <v>11300</v>
      </c>
    </row>
    <row r="33" spans="1:9" ht="22.35" customHeight="1">
      <c r="A33" s="51" t="s">
        <v>165</v>
      </c>
      <c r="C33" s="57">
        <v>-24691200</v>
      </c>
      <c r="D33" s="57"/>
      <c r="E33" s="57">
        <v>0</v>
      </c>
      <c r="F33" s="57"/>
      <c r="G33" s="57">
        <v>-24691200</v>
      </c>
      <c r="H33" s="57"/>
      <c r="I33" s="57">
        <v>0</v>
      </c>
    </row>
    <row r="34" spans="1:9" ht="22.35" customHeight="1">
      <c r="A34" s="51" t="s">
        <v>166</v>
      </c>
      <c r="C34" s="57"/>
      <c r="D34" s="57"/>
      <c r="E34" s="57"/>
      <c r="F34" s="57"/>
      <c r="G34" s="57"/>
      <c r="H34" s="57"/>
      <c r="I34" s="57"/>
    </row>
    <row r="35" spans="1:9" ht="22.35" customHeight="1">
      <c r="A35" s="51" t="s">
        <v>167</v>
      </c>
      <c r="C35" s="57">
        <v>-1433534</v>
      </c>
      <c r="D35" s="57"/>
      <c r="E35" s="57">
        <v>-93469615</v>
      </c>
      <c r="F35" s="57"/>
      <c r="G35" s="57">
        <v>-4897291</v>
      </c>
      <c r="H35" s="57"/>
      <c r="I35" s="57">
        <v>-77267382</v>
      </c>
    </row>
    <row r="36" spans="1:9" ht="22.35" customHeight="1">
      <c r="A36" s="51" t="s">
        <v>219</v>
      </c>
      <c r="C36" s="57">
        <v>30000000</v>
      </c>
      <c r="D36" s="57"/>
      <c r="E36" s="57">
        <v>0</v>
      </c>
      <c r="F36" s="57"/>
      <c r="G36" s="57">
        <v>0</v>
      </c>
      <c r="H36" s="57"/>
      <c r="I36" s="57">
        <v>0</v>
      </c>
    </row>
    <row r="37" spans="1:9" ht="22.35" customHeight="1">
      <c r="A37" s="51" t="s">
        <v>168</v>
      </c>
      <c r="C37" s="61">
        <v>-9592221</v>
      </c>
      <c r="D37" s="57"/>
      <c r="E37" s="61">
        <v>1111642</v>
      </c>
      <c r="F37" s="57"/>
      <c r="G37" s="61">
        <v>-6902342</v>
      </c>
      <c r="H37" s="57"/>
      <c r="I37" s="61">
        <v>-932441</v>
      </c>
    </row>
    <row r="38" spans="1:9" ht="22.35" customHeight="1">
      <c r="A38" s="51" t="s">
        <v>169</v>
      </c>
      <c r="C38" s="57">
        <f>SUM(C27:C37)</f>
        <v>177757296</v>
      </c>
      <c r="D38" s="57"/>
      <c r="E38" s="57">
        <f>SUM(E27:E37)</f>
        <v>164769420</v>
      </c>
      <c r="F38" s="57"/>
      <c r="G38" s="57">
        <f>SUM(G27:G37)</f>
        <v>69494228</v>
      </c>
      <c r="H38" s="57"/>
      <c r="I38" s="57">
        <f>SUM(I27:I37)</f>
        <v>183372166</v>
      </c>
    </row>
    <row r="39" spans="1:9" ht="22.35" customHeight="1">
      <c r="A39" s="51" t="s">
        <v>170</v>
      </c>
      <c r="C39" s="57">
        <v>-7742336</v>
      </c>
      <c r="D39" s="57"/>
      <c r="E39" s="57">
        <v>-10985151</v>
      </c>
      <c r="F39" s="57"/>
      <c r="G39" s="57">
        <v>-4679930</v>
      </c>
      <c r="H39" s="57"/>
      <c r="I39" s="57">
        <v>-9007999</v>
      </c>
    </row>
    <row r="40" spans="1:9" ht="22.35" customHeight="1">
      <c r="A40" s="51" t="s">
        <v>171</v>
      </c>
      <c r="C40" s="61">
        <v>-2244671</v>
      </c>
      <c r="D40" s="57"/>
      <c r="E40" s="61">
        <v>-429268</v>
      </c>
      <c r="F40" s="57"/>
      <c r="G40" s="61">
        <v>-2244671</v>
      </c>
      <c r="H40" s="57"/>
      <c r="I40" s="61">
        <v>-429268</v>
      </c>
    </row>
    <row r="41" spans="1:9" ht="22.35" customHeight="1">
      <c r="A41" s="48" t="s">
        <v>172</v>
      </c>
      <c r="C41" s="61">
        <f>SUM(C38:C40)</f>
        <v>167770289</v>
      </c>
      <c r="D41" s="57"/>
      <c r="E41" s="61">
        <f>SUM(E38:E40)</f>
        <v>153355001</v>
      </c>
      <c r="F41" s="57"/>
      <c r="G41" s="61">
        <f>SUM(G38:G40)</f>
        <v>62569627</v>
      </c>
      <c r="H41" s="57"/>
      <c r="I41" s="61">
        <f>SUM(I38:I40)</f>
        <v>173934899</v>
      </c>
    </row>
    <row r="43" spans="1:9" ht="22.35" customHeight="1">
      <c r="A43" s="28" t="s">
        <v>34</v>
      </c>
    </row>
    <row r="44" spans="1:9" ht="22.35" customHeight="1">
      <c r="A44" s="28"/>
    </row>
    <row r="45" spans="1:9" ht="22.35" customHeight="1">
      <c r="A45" s="28"/>
    </row>
    <row r="46" spans="1:9" ht="22.35" customHeight="1">
      <c r="A46" s="28"/>
    </row>
    <row r="47" spans="1:9" s="48" customFormat="1" ht="22.35" customHeight="1">
      <c r="A47" s="90" t="s">
        <v>0</v>
      </c>
      <c r="B47" s="90"/>
      <c r="C47" s="90"/>
      <c r="D47" s="90"/>
      <c r="E47" s="90"/>
      <c r="F47" s="90"/>
    </row>
    <row r="48" spans="1:9" s="48" customFormat="1" ht="22.35" customHeight="1">
      <c r="A48" s="48" t="s">
        <v>173</v>
      </c>
    </row>
    <row r="49" spans="1:9" s="48" customFormat="1" ht="22.35" customHeight="1">
      <c r="A49" s="90" t="s">
        <v>78</v>
      </c>
      <c r="B49" s="90"/>
      <c r="C49" s="90"/>
      <c r="D49" s="90"/>
      <c r="E49" s="90"/>
      <c r="F49" s="90"/>
      <c r="G49" s="90"/>
      <c r="H49" s="90"/>
      <c r="I49" s="90"/>
    </row>
    <row r="50" spans="1:9" ht="22.35" customHeight="1">
      <c r="A50" s="49"/>
      <c r="B50" s="49"/>
      <c r="C50" s="49"/>
      <c r="D50" s="49"/>
      <c r="E50" s="49"/>
      <c r="F50" s="49"/>
      <c r="G50" s="49"/>
      <c r="H50" s="49"/>
      <c r="I50" s="50" t="s">
        <v>139</v>
      </c>
    </row>
    <row r="51" spans="1:9" s="52" customFormat="1" ht="22.35" customHeight="1">
      <c r="C51" s="53"/>
      <c r="D51" s="53" t="s">
        <v>4</v>
      </c>
      <c r="E51" s="53"/>
      <c r="F51" s="48"/>
      <c r="G51" s="54"/>
      <c r="H51" s="53" t="s">
        <v>5</v>
      </c>
      <c r="I51" s="54"/>
    </row>
    <row r="52" spans="1:9" s="52" customFormat="1" ht="22.35" customHeight="1">
      <c r="C52" s="62" t="s">
        <v>7</v>
      </c>
      <c r="E52" s="62" t="s">
        <v>8</v>
      </c>
      <c r="F52" s="51"/>
      <c r="G52" s="62" t="s">
        <v>7</v>
      </c>
      <c r="I52" s="62" t="s">
        <v>8</v>
      </c>
    </row>
    <row r="53" spans="1:9" ht="22.35" customHeight="1">
      <c r="A53" s="48" t="s">
        <v>174</v>
      </c>
      <c r="C53" s="57"/>
      <c r="D53" s="57"/>
      <c r="E53" s="60"/>
      <c r="F53" s="57"/>
      <c r="G53" s="57"/>
      <c r="H53" s="57"/>
      <c r="I53" s="57"/>
    </row>
    <row r="54" spans="1:9" ht="22.35" customHeight="1">
      <c r="A54" s="51" t="s">
        <v>175</v>
      </c>
      <c r="C54" s="57">
        <v>0</v>
      </c>
      <c r="D54" s="57"/>
      <c r="E54" s="57">
        <v>1236813</v>
      </c>
      <c r="F54" s="57"/>
      <c r="G54" s="57">
        <v>0</v>
      </c>
      <c r="H54" s="57"/>
      <c r="I54" s="57">
        <v>1236813</v>
      </c>
    </row>
    <row r="55" spans="1:9" ht="22.35" customHeight="1">
      <c r="A55" s="51" t="s">
        <v>176</v>
      </c>
      <c r="C55" s="57">
        <v>-6600000</v>
      </c>
      <c r="D55" s="57"/>
      <c r="E55" s="57">
        <v>-93100000</v>
      </c>
      <c r="F55" s="57"/>
      <c r="G55" s="57">
        <v>-44500000</v>
      </c>
      <c r="H55" s="57"/>
      <c r="I55" s="57">
        <v>-205983548</v>
      </c>
    </row>
    <row r="56" spans="1:9" ht="22.35" customHeight="1">
      <c r="A56" s="51" t="s">
        <v>177</v>
      </c>
      <c r="C56" s="57">
        <v>0</v>
      </c>
      <c r="D56" s="57"/>
      <c r="E56" s="57">
        <v>88000000</v>
      </c>
      <c r="F56" s="57"/>
      <c r="G56" s="57">
        <v>80485615</v>
      </c>
      <c r="H56" s="57"/>
      <c r="I56" s="57">
        <v>171985615</v>
      </c>
    </row>
    <row r="57" spans="1:9" ht="22.35" customHeight="1">
      <c r="A57" s="51" t="s">
        <v>178</v>
      </c>
      <c r="C57" s="57">
        <v>0</v>
      </c>
      <c r="E57" s="57">
        <v>-1249900</v>
      </c>
      <c r="G57" s="57">
        <v>0</v>
      </c>
      <c r="I57" s="57">
        <v>0</v>
      </c>
    </row>
    <row r="58" spans="1:9" ht="22.35" customHeight="1">
      <c r="A58" s="51" t="s">
        <v>179</v>
      </c>
      <c r="C58" s="57"/>
      <c r="E58" s="57"/>
      <c r="G58" s="57"/>
      <c r="I58" s="57"/>
    </row>
    <row r="59" spans="1:9" ht="22.35" customHeight="1">
      <c r="A59" s="63" t="s">
        <v>180</v>
      </c>
      <c r="C59" s="57">
        <v>3925100</v>
      </c>
      <c r="E59" s="57">
        <v>0</v>
      </c>
      <c r="G59" s="57">
        <v>0</v>
      </c>
      <c r="I59" s="57">
        <v>0</v>
      </c>
    </row>
    <row r="60" spans="1:9" ht="22.35" customHeight="1">
      <c r="A60" s="51" t="s">
        <v>181</v>
      </c>
      <c r="C60" s="57">
        <v>0</v>
      </c>
      <c r="E60" s="57">
        <v>-1333685</v>
      </c>
      <c r="G60" s="57">
        <v>0</v>
      </c>
      <c r="I60" s="57">
        <v>0</v>
      </c>
    </row>
    <row r="61" spans="1:9" ht="22.35" customHeight="1">
      <c r="A61" s="51" t="s">
        <v>182</v>
      </c>
      <c r="C61" s="57">
        <v>-279976</v>
      </c>
      <c r="E61" s="57">
        <v>-436571</v>
      </c>
      <c r="G61" s="57">
        <v>-235921</v>
      </c>
      <c r="I61" s="57">
        <v>-297236</v>
      </c>
    </row>
    <row r="62" spans="1:9" ht="22.35" customHeight="1">
      <c r="A62" s="51" t="s">
        <v>183</v>
      </c>
      <c r="C62" s="57">
        <v>6900</v>
      </c>
      <c r="E62" s="57">
        <v>10000000</v>
      </c>
      <c r="G62" s="57">
        <v>6900</v>
      </c>
      <c r="I62" s="57">
        <v>10000000</v>
      </c>
    </row>
    <row r="63" spans="1:9" ht="22.35" customHeight="1">
      <c r="A63" s="51" t="s">
        <v>184</v>
      </c>
      <c r="C63" s="57">
        <v>0</v>
      </c>
      <c r="E63" s="57">
        <v>0</v>
      </c>
      <c r="G63" s="57">
        <v>0</v>
      </c>
      <c r="I63" s="57">
        <v>0</v>
      </c>
    </row>
    <row r="64" spans="1:9" ht="22.35" customHeight="1">
      <c r="A64" s="51" t="s">
        <v>185</v>
      </c>
      <c r="C64" s="57">
        <v>0</v>
      </c>
      <c r="E64" s="57">
        <v>8667737</v>
      </c>
      <c r="G64" s="57">
        <v>0</v>
      </c>
      <c r="I64" s="57">
        <v>8667737</v>
      </c>
    </row>
    <row r="65" spans="1:9" ht="22.35" customHeight="1">
      <c r="A65" s="51" t="s">
        <v>186</v>
      </c>
      <c r="C65" s="57">
        <v>2495705</v>
      </c>
      <c r="E65" s="57">
        <v>4001332</v>
      </c>
      <c r="G65" s="57">
        <v>16590907</v>
      </c>
      <c r="I65" s="57">
        <v>21709610</v>
      </c>
    </row>
    <row r="66" spans="1:9" ht="22.35" customHeight="1">
      <c r="A66" s="48" t="s">
        <v>187</v>
      </c>
      <c r="C66" s="64">
        <f>SUM(C54:C65)</f>
        <v>-452271</v>
      </c>
      <c r="E66" s="64">
        <f>SUM(E54:E65)</f>
        <v>15785726</v>
      </c>
      <c r="G66" s="64">
        <f>SUM(G54:G65)</f>
        <v>52347501</v>
      </c>
      <c r="I66" s="64">
        <f>SUM(I54:I65)</f>
        <v>7318991</v>
      </c>
    </row>
    <row r="67" spans="1:9" ht="22.35" customHeight="1">
      <c r="A67" s="48" t="s">
        <v>188</v>
      </c>
      <c r="C67" s="57"/>
      <c r="E67" s="57"/>
      <c r="G67" s="57"/>
      <c r="I67" s="57"/>
    </row>
    <row r="68" spans="1:9" ht="22.35" customHeight="1">
      <c r="A68" s="51" t="s">
        <v>189</v>
      </c>
      <c r="C68" s="57">
        <v>-2277265</v>
      </c>
      <c r="D68" s="57"/>
      <c r="E68" s="57">
        <v>-4682452</v>
      </c>
      <c r="F68" s="57"/>
      <c r="G68" s="57">
        <v>-2277265</v>
      </c>
      <c r="H68" s="57"/>
      <c r="I68" s="57">
        <v>-4682452</v>
      </c>
    </row>
    <row r="69" spans="1:9" ht="22.35" customHeight="1">
      <c r="A69" s="51" t="s">
        <v>190</v>
      </c>
      <c r="C69" s="57">
        <v>35118340</v>
      </c>
      <c r="D69" s="57"/>
      <c r="E69" s="57">
        <v>153455116</v>
      </c>
      <c r="F69" s="57"/>
      <c r="G69" s="57">
        <v>28642650</v>
      </c>
      <c r="H69" s="57"/>
      <c r="I69" s="57">
        <v>115121101</v>
      </c>
    </row>
    <row r="70" spans="1:9" ht="22.35" customHeight="1">
      <c r="A70" s="51" t="s">
        <v>191</v>
      </c>
      <c r="C70" s="57">
        <v>-130424387</v>
      </c>
      <c r="D70" s="57"/>
      <c r="E70" s="57">
        <v>-237840298</v>
      </c>
      <c r="F70" s="57"/>
      <c r="G70" s="57">
        <v>-78175643</v>
      </c>
      <c r="H70" s="57"/>
      <c r="I70" s="57">
        <v>-211421420</v>
      </c>
    </row>
    <row r="71" spans="1:9" ht="22.35" customHeight="1">
      <c r="A71" s="51" t="s">
        <v>192</v>
      </c>
      <c r="C71" s="57">
        <v>0</v>
      </c>
      <c r="D71" s="57"/>
      <c r="E71" s="57">
        <v>0</v>
      </c>
      <c r="F71" s="57"/>
      <c r="G71" s="57">
        <v>-4200000</v>
      </c>
      <c r="H71" s="57"/>
      <c r="I71" s="57">
        <v>0</v>
      </c>
    </row>
    <row r="72" spans="1:9" ht="22.35" customHeight="1">
      <c r="A72" s="51" t="s">
        <v>193</v>
      </c>
      <c r="C72" s="57">
        <v>10000000</v>
      </c>
      <c r="D72" s="57"/>
      <c r="E72" s="57">
        <v>33000000</v>
      </c>
      <c r="F72" s="57"/>
      <c r="G72" s="57">
        <v>10000000</v>
      </c>
      <c r="H72" s="57"/>
      <c r="I72" s="57">
        <v>20000000</v>
      </c>
    </row>
    <row r="73" spans="1:9" ht="22.35" customHeight="1">
      <c r="A73" s="51" t="s">
        <v>194</v>
      </c>
      <c r="C73" s="57">
        <v>-26378005</v>
      </c>
      <c r="D73" s="57"/>
      <c r="E73" s="57">
        <v>-21000000</v>
      </c>
      <c r="F73" s="57"/>
      <c r="G73" s="57">
        <v>-11378005</v>
      </c>
      <c r="H73" s="57"/>
      <c r="I73" s="57">
        <v>-20000000</v>
      </c>
    </row>
    <row r="74" spans="1:9" ht="22.35" customHeight="1">
      <c r="A74" s="51" t="s">
        <v>195</v>
      </c>
      <c r="C74" s="57">
        <v>0</v>
      </c>
      <c r="D74" s="57"/>
      <c r="E74" s="57">
        <v>15249900</v>
      </c>
      <c r="F74" s="57"/>
      <c r="G74" s="57">
        <v>0</v>
      </c>
      <c r="H74" s="57"/>
      <c r="I74" s="57">
        <v>0</v>
      </c>
    </row>
    <row r="75" spans="1:9" ht="22.35" customHeight="1">
      <c r="A75" s="51" t="s">
        <v>196</v>
      </c>
      <c r="C75" s="57">
        <v>0</v>
      </c>
      <c r="D75" s="57"/>
      <c r="E75" s="57">
        <v>0</v>
      </c>
      <c r="F75" s="57"/>
      <c r="G75" s="57">
        <v>0</v>
      </c>
      <c r="H75" s="57"/>
      <c r="I75" s="57">
        <v>14000000</v>
      </c>
    </row>
    <row r="76" spans="1:9" ht="22.35" customHeight="1">
      <c r="A76" s="51" t="s">
        <v>197</v>
      </c>
      <c r="C76" s="57">
        <v>-3925000</v>
      </c>
      <c r="D76" s="57"/>
      <c r="E76" s="57">
        <v>-15249900</v>
      </c>
      <c r="F76" s="57"/>
      <c r="G76" s="57">
        <v>0</v>
      </c>
      <c r="H76" s="57"/>
      <c r="I76" s="57">
        <v>-14000000</v>
      </c>
    </row>
    <row r="77" spans="1:9" ht="22.35" customHeight="1">
      <c r="A77" s="51" t="s">
        <v>198</v>
      </c>
      <c r="C77" s="57">
        <v>82302000</v>
      </c>
      <c r="D77" s="57"/>
      <c r="E77" s="57">
        <v>371563442</v>
      </c>
      <c r="F77" s="57"/>
      <c r="G77" s="57">
        <v>82302000</v>
      </c>
      <c r="H77" s="57"/>
      <c r="I77" s="57">
        <v>371563442</v>
      </c>
    </row>
    <row r="78" spans="1:9" ht="22.35" customHeight="1">
      <c r="A78" s="51" t="s">
        <v>199</v>
      </c>
      <c r="C78" s="57">
        <v>-90600000</v>
      </c>
      <c r="D78" s="57"/>
      <c r="E78" s="57">
        <v>-330563442</v>
      </c>
      <c r="F78" s="57"/>
      <c r="G78" s="57">
        <v>-90600000</v>
      </c>
      <c r="H78" s="57"/>
      <c r="I78" s="57">
        <v>-330563442</v>
      </c>
    </row>
    <row r="79" spans="1:9" ht="22.35" customHeight="1">
      <c r="A79" s="51" t="s">
        <v>200</v>
      </c>
      <c r="C79" s="57">
        <v>0</v>
      </c>
      <c r="D79" s="57"/>
      <c r="E79" s="57">
        <v>-66412318</v>
      </c>
      <c r="F79" s="57"/>
      <c r="G79" s="57">
        <v>0</v>
      </c>
      <c r="H79" s="57"/>
      <c r="I79" s="57">
        <v>-46412318</v>
      </c>
    </row>
    <row r="80" spans="1:9" ht="22.35" customHeight="1">
      <c r="A80" s="51" t="s">
        <v>201</v>
      </c>
      <c r="C80" s="57">
        <v>-4889646</v>
      </c>
      <c r="E80" s="57">
        <v>-4611234</v>
      </c>
      <c r="G80" s="57">
        <v>-3719365</v>
      </c>
      <c r="I80" s="57">
        <v>-3510261</v>
      </c>
    </row>
    <row r="81" spans="1:9" ht="22.35" customHeight="1">
      <c r="A81" s="51" t="s">
        <v>202</v>
      </c>
      <c r="C81" s="57">
        <v>-28205156</v>
      </c>
      <c r="D81" s="57"/>
      <c r="E81" s="57">
        <v>-11793774</v>
      </c>
      <c r="F81" s="57"/>
      <c r="G81" s="57">
        <v>-26565277</v>
      </c>
      <c r="H81" s="57"/>
      <c r="I81" s="57">
        <v>-33174710</v>
      </c>
    </row>
    <row r="82" spans="1:9" ht="22.35" customHeight="1">
      <c r="A82" s="51" t="s">
        <v>128</v>
      </c>
      <c r="C82" s="57">
        <v>-4437759</v>
      </c>
      <c r="D82" s="57"/>
      <c r="E82" s="57">
        <v>-14689266</v>
      </c>
      <c r="F82" s="57"/>
      <c r="G82" s="57">
        <v>-4437759</v>
      </c>
      <c r="H82" s="57"/>
      <c r="I82" s="57">
        <v>-14689266</v>
      </c>
    </row>
    <row r="83" spans="1:9" ht="22.35" customHeight="1">
      <c r="A83" s="48" t="s">
        <v>203</v>
      </c>
      <c r="C83" s="64">
        <f>SUM(C68:C82)</f>
        <v>-163716878</v>
      </c>
      <c r="D83" s="57"/>
      <c r="E83" s="64">
        <f>SUM(E68:E82)</f>
        <v>-133574226</v>
      </c>
      <c r="F83" s="57"/>
      <c r="G83" s="64">
        <f>SUM(G68:G82)</f>
        <v>-100408664</v>
      </c>
      <c r="H83" s="57"/>
      <c r="I83" s="64">
        <f>SUM(I68:I82)</f>
        <v>-157769326</v>
      </c>
    </row>
    <row r="84" spans="1:9" ht="22.35" customHeight="1">
      <c r="A84" s="48" t="s">
        <v>204</v>
      </c>
      <c r="C84" s="65">
        <f>SUM(C41,C66,C83)</f>
        <v>3601140</v>
      </c>
      <c r="D84" s="57"/>
      <c r="E84" s="65">
        <f>SUM(E41,E66,E83)</f>
        <v>35566501</v>
      </c>
      <c r="F84" s="57"/>
      <c r="G84" s="65">
        <f>SUM(G41,G66,G83)</f>
        <v>14508464</v>
      </c>
      <c r="H84" s="57"/>
      <c r="I84" s="65">
        <f>SUM(I41,I66,I83)</f>
        <v>23484564</v>
      </c>
    </row>
    <row r="85" spans="1:9" ht="22.35" customHeight="1">
      <c r="A85" s="51" t="s">
        <v>205</v>
      </c>
      <c r="C85" s="66">
        <v>45308070</v>
      </c>
      <c r="D85" s="57"/>
      <c r="E85" s="66">
        <v>9741569</v>
      </c>
      <c r="F85" s="57"/>
      <c r="G85" s="66">
        <v>28891991</v>
      </c>
      <c r="H85" s="57"/>
      <c r="I85" s="66">
        <v>5407427</v>
      </c>
    </row>
    <row r="86" spans="1:9" ht="22.35" customHeight="1" thickBot="1">
      <c r="A86" s="48" t="s">
        <v>206</v>
      </c>
      <c r="C86" s="67">
        <f>SUM(C84:C85)</f>
        <v>48909210</v>
      </c>
      <c r="D86" s="57"/>
      <c r="E86" s="67">
        <f>SUM(E84:E85)</f>
        <v>45308070</v>
      </c>
      <c r="F86" s="57"/>
      <c r="G86" s="67">
        <f>SUM(G84:G85)</f>
        <v>43400455</v>
      </c>
      <c r="H86" s="57"/>
      <c r="I86" s="67">
        <f>SUM(I84:I85)</f>
        <v>28891991</v>
      </c>
    </row>
    <row r="87" spans="1:9" ht="16.5" customHeight="1" thickTop="1">
      <c r="C87" s="57">
        <f>C86-[1]bs!E10</f>
        <v>0</v>
      </c>
      <c r="D87" s="57"/>
      <c r="E87" s="57">
        <f>E86-[1]bs!G10</f>
        <v>0</v>
      </c>
      <c r="F87" s="57"/>
      <c r="G87" s="57">
        <f>G86-[1]bs!I10</f>
        <v>0</v>
      </c>
      <c r="H87" s="57"/>
      <c r="I87" s="57">
        <f>I86-[1]bs!K10</f>
        <v>0</v>
      </c>
    </row>
    <row r="88" spans="1:9" ht="22.35" customHeight="1">
      <c r="A88" s="48" t="s">
        <v>207</v>
      </c>
    </row>
    <row r="89" spans="1:9" ht="22.35" customHeight="1">
      <c r="A89" s="51" t="s">
        <v>208</v>
      </c>
      <c r="C89" s="58"/>
      <c r="D89" s="57"/>
      <c r="E89" s="58"/>
      <c r="F89" s="57"/>
      <c r="G89" s="58"/>
      <c r="H89" s="57"/>
      <c r="I89" s="58"/>
    </row>
    <row r="90" spans="1:9" ht="22.35" customHeight="1">
      <c r="A90" s="51" t="s">
        <v>209</v>
      </c>
      <c r="D90" s="57"/>
      <c r="F90" s="57"/>
      <c r="H90" s="57"/>
    </row>
    <row r="91" spans="1:9" ht="22.35" customHeight="1">
      <c r="A91" s="51" t="s">
        <v>210</v>
      </c>
      <c r="C91" s="58">
        <v>11044865</v>
      </c>
      <c r="D91" s="57"/>
      <c r="E91" s="58">
        <v>17387630</v>
      </c>
      <c r="F91" s="57"/>
      <c r="G91" s="58">
        <v>9810440</v>
      </c>
      <c r="H91" s="57"/>
      <c r="I91" s="58">
        <v>13796583</v>
      </c>
    </row>
    <row r="92" spans="1:9" ht="22.35" customHeight="1">
      <c r="A92" s="63" t="s">
        <v>211</v>
      </c>
      <c r="C92" s="58">
        <v>0</v>
      </c>
      <c r="D92" s="57"/>
      <c r="E92" s="58">
        <v>0</v>
      </c>
      <c r="F92" s="57"/>
      <c r="G92" s="58">
        <v>0</v>
      </c>
      <c r="H92" s="57"/>
      <c r="I92" s="58">
        <v>15770168</v>
      </c>
    </row>
    <row r="93" spans="1:9" ht="22.35" customHeight="1">
      <c r="A93" s="63" t="s">
        <v>212</v>
      </c>
      <c r="C93" s="58">
        <v>0</v>
      </c>
      <c r="D93" s="57"/>
      <c r="E93" s="58">
        <v>27670482</v>
      </c>
      <c r="F93" s="57"/>
      <c r="G93" s="58">
        <v>0</v>
      </c>
      <c r="H93" s="57"/>
      <c r="I93" s="58">
        <v>27670482</v>
      </c>
    </row>
    <row r="94" spans="1:9" ht="22.35" customHeight="1">
      <c r="A94" s="51" t="s">
        <v>213</v>
      </c>
      <c r="C94" s="58">
        <v>2122762</v>
      </c>
      <c r="D94" s="57"/>
      <c r="E94" s="58">
        <v>0</v>
      </c>
      <c r="F94" s="57"/>
      <c r="G94" s="60">
        <v>0</v>
      </c>
      <c r="H94" s="57"/>
      <c r="I94" s="60">
        <v>0</v>
      </c>
    </row>
    <row r="95" spans="1:9" ht="13.5" customHeight="1">
      <c r="C95" s="58"/>
      <c r="D95" s="57"/>
      <c r="E95" s="58"/>
      <c r="F95" s="57"/>
      <c r="G95" s="60"/>
      <c r="H95" s="57"/>
      <c r="I95" s="60"/>
    </row>
    <row r="96" spans="1:9" ht="22.35" customHeight="1">
      <c r="A96" s="28" t="s">
        <v>34</v>
      </c>
      <c r="C96" s="58"/>
      <c r="D96" s="57"/>
      <c r="E96" s="58"/>
      <c r="F96" s="57"/>
      <c r="G96" s="60"/>
      <c r="H96" s="57"/>
      <c r="I96" s="60"/>
    </row>
    <row r="97" spans="1:9" ht="22.35" customHeight="1">
      <c r="A97" s="28"/>
      <c r="C97" s="58"/>
      <c r="D97" s="57"/>
      <c r="E97" s="58"/>
      <c r="F97" s="57"/>
      <c r="G97" s="60"/>
      <c r="H97" s="57"/>
      <c r="I97" s="60"/>
    </row>
    <row r="98" spans="1:9" ht="22.35" customHeight="1">
      <c r="C98" s="58"/>
      <c r="D98" s="57"/>
      <c r="E98" s="58"/>
      <c r="F98" s="57"/>
      <c r="G98" s="58"/>
      <c r="H98" s="57"/>
      <c r="I98" s="58"/>
    </row>
    <row r="99" spans="1:9" ht="22.35" customHeight="1">
      <c r="C99" s="58"/>
      <c r="D99" s="57"/>
      <c r="E99" s="58"/>
      <c r="F99" s="57"/>
      <c r="G99" s="60"/>
      <c r="H99" s="57"/>
      <c r="I99" s="60"/>
    </row>
    <row r="100" spans="1:9" ht="22.35" customHeight="1">
      <c r="C100" s="58"/>
      <c r="D100" s="57"/>
      <c r="E100" s="58"/>
      <c r="F100" s="57"/>
      <c r="G100" s="60"/>
      <c r="H100" s="57"/>
      <c r="I100" s="60"/>
    </row>
    <row r="101" spans="1:9" ht="22.35" customHeight="1">
      <c r="C101" s="58"/>
      <c r="D101" s="57"/>
      <c r="E101" s="58"/>
      <c r="F101" s="57"/>
      <c r="G101" s="60"/>
      <c r="H101" s="57"/>
      <c r="I101" s="60"/>
    </row>
    <row r="102" spans="1:9" ht="22.35" customHeight="1">
      <c r="C102" s="58"/>
      <c r="D102" s="57"/>
      <c r="E102" s="58"/>
      <c r="F102" s="57"/>
      <c r="G102" s="60"/>
      <c r="H102" s="57"/>
      <c r="I102" s="60"/>
    </row>
    <row r="103" spans="1:9" ht="22.35" customHeight="1">
      <c r="C103" s="58"/>
      <c r="D103" s="57"/>
      <c r="E103" s="58"/>
      <c r="F103" s="57"/>
      <c r="G103" s="60"/>
      <c r="H103" s="57"/>
      <c r="I103" s="60"/>
    </row>
    <row r="104" spans="1:9" ht="22.35" customHeight="1">
      <c r="C104" s="58"/>
      <c r="D104" s="57"/>
      <c r="E104" s="58"/>
      <c r="F104" s="57"/>
      <c r="G104" s="60"/>
      <c r="H104" s="57"/>
      <c r="I104" s="60"/>
    </row>
    <row r="105" spans="1:9" ht="22.35" customHeight="1">
      <c r="C105" s="58"/>
      <c r="D105" s="57"/>
      <c r="E105" s="58"/>
      <c r="F105" s="57"/>
      <c r="G105" s="60"/>
      <c r="H105" s="57"/>
      <c r="I105" s="60"/>
    </row>
    <row r="106" spans="1:9" ht="22.35" customHeight="1">
      <c r="C106" s="58"/>
      <c r="D106" s="57"/>
      <c r="E106" s="58"/>
      <c r="F106" s="57"/>
      <c r="G106" s="60"/>
      <c r="H106" s="57"/>
      <c r="I106" s="60"/>
    </row>
    <row r="107" spans="1:9" ht="22.35" customHeight="1">
      <c r="C107" s="58"/>
      <c r="D107" s="57"/>
      <c r="E107" s="58"/>
      <c r="F107" s="57"/>
      <c r="G107" s="60"/>
      <c r="H107" s="57"/>
      <c r="I107" s="60"/>
    </row>
    <row r="108" spans="1:9" ht="22.35" customHeight="1">
      <c r="C108" s="58"/>
      <c r="D108" s="57"/>
      <c r="E108" s="58"/>
      <c r="F108" s="57"/>
      <c r="G108" s="60"/>
      <c r="H108" s="57"/>
      <c r="I108" s="60"/>
    </row>
    <row r="109" spans="1:9" ht="22.35" customHeight="1">
      <c r="C109" s="58"/>
      <c r="D109" s="57"/>
      <c r="E109" s="58"/>
      <c r="F109" s="57"/>
      <c r="G109" s="60"/>
      <c r="H109" s="57"/>
      <c r="I109" s="60"/>
    </row>
    <row r="110" spans="1:9" ht="22.35" customHeight="1">
      <c r="C110" s="58"/>
      <c r="D110" s="57"/>
      <c r="E110" s="58"/>
      <c r="F110" s="57"/>
      <c r="G110" s="60"/>
      <c r="H110" s="57"/>
      <c r="I110" s="60"/>
    </row>
    <row r="111" spans="1:9" ht="22.35" customHeight="1">
      <c r="C111" s="58"/>
      <c r="D111" s="57"/>
      <c r="E111" s="58"/>
      <c r="F111" s="57"/>
      <c r="G111" s="60"/>
      <c r="H111" s="57"/>
      <c r="I111" s="60"/>
    </row>
    <row r="112" spans="1:9" ht="22.35" customHeight="1">
      <c r="C112" s="58"/>
      <c r="D112" s="57"/>
      <c r="E112" s="58"/>
      <c r="F112" s="57"/>
      <c r="G112" s="60"/>
      <c r="H112" s="57"/>
      <c r="I112" s="60"/>
    </row>
    <row r="113" spans="3:9" ht="22.35" customHeight="1">
      <c r="C113" s="57"/>
      <c r="D113" s="57"/>
      <c r="E113" s="57"/>
      <c r="F113" s="57"/>
      <c r="G113" s="57"/>
      <c r="H113" s="57"/>
      <c r="I113" s="57"/>
    </row>
    <row r="114" spans="3:9" ht="22.35" customHeight="1">
      <c r="C114" s="57"/>
      <c r="D114" s="57"/>
      <c r="E114" s="57"/>
      <c r="F114" s="57"/>
      <c r="G114" s="57"/>
      <c r="H114" s="57"/>
      <c r="I114" s="57"/>
    </row>
    <row r="115" spans="3:9" ht="22.35" customHeight="1">
      <c r="C115" s="57"/>
      <c r="D115" s="57"/>
      <c r="E115" s="57"/>
      <c r="F115" s="57"/>
      <c r="G115" s="57"/>
      <c r="H115" s="57"/>
      <c r="I115" s="57"/>
    </row>
    <row r="116" spans="3:9" ht="22.35" customHeight="1">
      <c r="C116" s="57"/>
      <c r="D116" s="57"/>
      <c r="E116" s="57"/>
      <c r="F116" s="57"/>
      <c r="G116" s="57"/>
      <c r="H116" s="57"/>
      <c r="I116" s="57"/>
    </row>
    <row r="117" spans="3:9" ht="22.35" customHeight="1">
      <c r="C117" s="57"/>
      <c r="D117" s="57"/>
      <c r="E117" s="57"/>
      <c r="F117" s="57"/>
      <c r="G117" s="57"/>
      <c r="H117" s="57"/>
      <c r="I117" s="57"/>
    </row>
    <row r="118" spans="3:9" ht="22.35" customHeight="1">
      <c r="C118" s="57"/>
      <c r="D118" s="57"/>
      <c r="E118" s="57"/>
      <c r="F118" s="57"/>
      <c r="G118" s="57"/>
      <c r="H118" s="57"/>
      <c r="I118" s="57"/>
    </row>
    <row r="119" spans="3:9" ht="22.35" customHeight="1">
      <c r="C119" s="57"/>
      <c r="D119" s="57"/>
      <c r="E119" s="57"/>
      <c r="F119" s="57"/>
      <c r="G119" s="57"/>
      <c r="H119" s="57"/>
      <c r="I119" s="57"/>
    </row>
    <row r="120" spans="3:9" ht="22.35" customHeight="1">
      <c r="C120" s="57"/>
      <c r="D120" s="57"/>
      <c r="E120" s="57"/>
      <c r="F120" s="57"/>
      <c r="G120" s="57"/>
      <c r="H120" s="57"/>
      <c r="I120" s="57"/>
    </row>
  </sheetData>
  <mergeCells count="4">
    <mergeCell ref="A1:F1"/>
    <mergeCell ref="A3:I3"/>
    <mergeCell ref="A47:F47"/>
    <mergeCell ref="A49:I49"/>
  </mergeCells>
  <printOptions gridLinesSet="0"/>
  <pageMargins left="0.78740157480314965" right="0.39370078740157483" top="0.78740157480314965" bottom="0.39370078740157483" header="0.27559055118110237" footer="0.19685039370078741"/>
  <pageSetup paperSize="9" scale="66" firstPageNumber="8" orientation="portrait" useFirstPageNumber="1" r:id="rId1"/>
  <headerFooter alignWithMargins="0"/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O-lansuwanchai</dc:creator>
  <cp:lastModifiedBy>Kamolwan Theeravetch</cp:lastModifiedBy>
  <cp:lastPrinted>2026-02-27T02:57:04Z</cp:lastPrinted>
  <dcterms:created xsi:type="dcterms:W3CDTF">2026-02-19T12:50:24Z</dcterms:created>
  <dcterms:modified xsi:type="dcterms:W3CDTF">2026-02-27T02:57:36Z</dcterms:modified>
</cp:coreProperties>
</file>