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Ye12'25\"/>
    </mc:Choice>
  </mc:AlternateContent>
  <xr:revisionPtr revIDLastSave="0" documentId="13_ncr:1_{3B61EDD5-A8DD-44C3-914D-C2416802B55F}" xr6:coauthVersionLast="47" xr6:coauthVersionMax="47" xr10:uidLastSave="{00000000-0000-0000-0000-000000000000}"/>
  <bookViews>
    <workbookView xWindow="-120" yWindow="-120" windowWidth="29040" windowHeight="15720" tabRatio="729" activeTab="4" xr2:uid="{00000000-000D-0000-FFFF-FFFF00000000}"/>
  </bookViews>
  <sheets>
    <sheet name="BS" sheetId="4" r:id="rId1"/>
    <sheet name="PL" sheetId="16" r:id="rId2"/>
    <sheet name="Consolidated" sheetId="13" r:id="rId3"/>
    <sheet name="Company" sheetId="17" r:id="rId4"/>
    <sheet name="cashflow" sheetId="15" r:id="rId5"/>
  </sheets>
  <definedNames>
    <definedName name="_xlnm._FilterDatabase" localSheetId="4" hidden="1">cashflow!$A$7:$A$41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BS!$A$1:$K$98</definedName>
    <definedName name="_xlnm.Print_Area" localSheetId="4">cashflow!$A$1:$K$93</definedName>
    <definedName name="_xlnm.Print_Area" localSheetId="3">Company!$A$1:$M$25</definedName>
    <definedName name="_xlnm.Print_Area" localSheetId="2">Consolidated!$A$1:$R$27</definedName>
    <definedName name="_xlnm.Print_Area" localSheetId="1">PL!$A$1:$K$51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15" l="1"/>
  <c r="H8" i="15"/>
  <c r="F8" i="15"/>
  <c r="D8" i="15"/>
  <c r="M21" i="17"/>
  <c r="M13" i="17"/>
  <c r="N15" i="13"/>
  <c r="N14" i="13"/>
  <c r="K16" i="4" l="1"/>
  <c r="I16" i="4"/>
  <c r="G16" i="4"/>
  <c r="E16" i="4" l="1"/>
  <c r="P25" i="13" l="1"/>
  <c r="F80" i="15" l="1"/>
  <c r="G80" i="15" s="1"/>
  <c r="G23" i="16"/>
  <c r="G17" i="16"/>
  <c r="D63" i="15" l="1"/>
  <c r="F63" i="15"/>
  <c r="H63" i="15"/>
  <c r="J63" i="15"/>
  <c r="M14" i="17"/>
  <c r="R23" i="13"/>
  <c r="R15" i="13"/>
  <c r="I63" i="4" l="1"/>
  <c r="G44" i="16" l="1"/>
  <c r="E44" i="16"/>
  <c r="E39" i="16"/>
  <c r="K23" i="16"/>
  <c r="I23" i="16"/>
  <c r="E23" i="16"/>
  <c r="K17" i="16"/>
  <c r="I17" i="16"/>
  <c r="E17" i="16"/>
  <c r="K12" i="16"/>
  <c r="I12" i="16"/>
  <c r="G12" i="16"/>
  <c r="E12" i="16"/>
  <c r="R22" i="13"/>
  <c r="N18" i="13"/>
  <c r="N10" i="13"/>
  <c r="I18" i="16" l="1"/>
  <c r="I20" i="16" s="1"/>
  <c r="I24" i="16" s="1"/>
  <c r="I28" i="16" s="1"/>
  <c r="I30" i="16" s="1"/>
  <c r="I34" i="16" s="1"/>
  <c r="K18" i="16"/>
  <c r="G18" i="16"/>
  <c r="G20" i="16" s="1"/>
  <c r="G24" i="16" s="1"/>
  <c r="G28" i="16" s="1"/>
  <c r="E18" i="16"/>
  <c r="E20" i="16" s="1"/>
  <c r="E24" i="16" s="1"/>
  <c r="E28" i="16" s="1"/>
  <c r="E30" i="16" s="1"/>
  <c r="E34" i="16" s="1"/>
  <c r="J23" i="17"/>
  <c r="H23" i="17"/>
  <c r="F23" i="17"/>
  <c r="D23" i="17"/>
  <c r="M17" i="17"/>
  <c r="M9" i="17"/>
  <c r="H20" i="17"/>
  <c r="F20" i="17"/>
  <c r="D20" i="17"/>
  <c r="M19" i="17"/>
  <c r="H12" i="17"/>
  <c r="H15" i="17" s="1"/>
  <c r="F12" i="17"/>
  <c r="F15" i="17" s="1"/>
  <c r="D12" i="17"/>
  <c r="D15" i="17" s="1"/>
  <c r="M11" i="17"/>
  <c r="L25" i="13"/>
  <c r="J25" i="13"/>
  <c r="H25" i="13"/>
  <c r="F25" i="13"/>
  <c r="D25" i="13"/>
  <c r="N20" i="13"/>
  <c r="R20" i="13" s="1"/>
  <c r="N19" i="13"/>
  <c r="R19" i="13" s="1"/>
  <c r="N12" i="13"/>
  <c r="N11" i="13"/>
  <c r="P21" i="13"/>
  <c r="P24" i="13" s="1"/>
  <c r="P26" i="13" s="1"/>
  <c r="J21" i="13"/>
  <c r="H21" i="13"/>
  <c r="F21" i="13"/>
  <c r="D21" i="13"/>
  <c r="D24" i="13" s="1"/>
  <c r="P13" i="13"/>
  <c r="P16" i="13" s="1"/>
  <c r="J13" i="13"/>
  <c r="J16" i="13" s="1"/>
  <c r="H13" i="13"/>
  <c r="H16" i="13" s="1"/>
  <c r="F13" i="13"/>
  <c r="F16" i="13" s="1"/>
  <c r="D13" i="13"/>
  <c r="D16" i="13" s="1"/>
  <c r="R10" i="13"/>
  <c r="K20" i="16" l="1"/>
  <c r="I42" i="16"/>
  <c r="I37" i="16"/>
  <c r="H22" i="17"/>
  <c r="H24" i="17" s="1"/>
  <c r="D22" i="17"/>
  <c r="D24" i="17" s="1"/>
  <c r="F22" i="17"/>
  <c r="F24" i="17" s="1"/>
  <c r="F24" i="13"/>
  <c r="F26" i="13" s="1"/>
  <c r="J24" i="13"/>
  <c r="J26" i="13" s="1"/>
  <c r="H24" i="13"/>
  <c r="H26" i="13" s="1"/>
  <c r="D26" i="13"/>
  <c r="R11" i="13"/>
  <c r="N21" i="13"/>
  <c r="N24" i="13" s="1"/>
  <c r="R21" i="13"/>
  <c r="L21" i="13"/>
  <c r="L24" i="13" s="1"/>
  <c r="L13" i="13"/>
  <c r="L16" i="13" s="1"/>
  <c r="R12" i="13"/>
  <c r="K24" i="16" l="1"/>
  <c r="L26" i="13"/>
  <c r="R18" i="13"/>
  <c r="R24" i="13" s="1"/>
  <c r="R13" i="13"/>
  <c r="N13" i="13"/>
  <c r="N16" i="13" s="1"/>
  <c r="R16" i="13" s="1"/>
  <c r="K28" i="16" l="1"/>
  <c r="K87" i="4"/>
  <c r="K89" i="4" s="1"/>
  <c r="I87" i="4"/>
  <c r="I89" i="4" s="1"/>
  <c r="G87" i="4"/>
  <c r="E87" i="4"/>
  <c r="E89" i="4" l="1"/>
  <c r="R26" i="13" s="1"/>
  <c r="N26" i="13"/>
  <c r="G89" i="4"/>
  <c r="R25" i="13" s="1"/>
  <c r="N25" i="13"/>
  <c r="K30" i="16"/>
  <c r="G30" i="16"/>
  <c r="M23" i="17"/>
  <c r="E63" i="4"/>
  <c r="G53" i="4"/>
  <c r="K34" i="16" l="1"/>
  <c r="G34" i="16"/>
  <c r="D80" i="15"/>
  <c r="H80" i="15"/>
  <c r="J80" i="15"/>
  <c r="E28" i="4"/>
  <c r="G28" i="4"/>
  <c r="I28" i="4"/>
  <c r="K28" i="4"/>
  <c r="E29" i="4"/>
  <c r="I29" i="4"/>
  <c r="E53" i="4"/>
  <c r="I53" i="4"/>
  <c r="K53" i="4"/>
  <c r="G63" i="4"/>
  <c r="K63" i="4"/>
  <c r="K37" i="16" l="1"/>
  <c r="K42" i="16"/>
  <c r="G39" i="16"/>
  <c r="E64" i="4"/>
  <c r="E90" i="4" s="1"/>
  <c r="E91" i="4" s="1"/>
  <c r="G29" i="4"/>
  <c r="G64" i="4"/>
  <c r="G90" i="4" s="1"/>
  <c r="K29" i="4"/>
  <c r="I64" i="4"/>
  <c r="I90" i="4" s="1"/>
  <c r="K64" i="4"/>
  <c r="K90" i="4" s="1"/>
  <c r="I91" i="4" l="1"/>
  <c r="K91" i="4"/>
  <c r="G91" i="4"/>
  <c r="D27" i="15" l="1"/>
  <c r="D38" i="15" l="1"/>
  <c r="D41" i="15" s="1"/>
  <c r="D81" i="15" s="1"/>
  <c r="D83" i="15" s="1"/>
  <c r="D84" i="15" s="1"/>
  <c r="J27" i="15"/>
  <c r="J38" i="15" s="1"/>
  <c r="H27" i="15"/>
  <c r="H38" i="15" l="1"/>
  <c r="H41" i="15" s="1"/>
  <c r="H81" i="15" s="1"/>
  <c r="H83" i="15" s="1"/>
  <c r="H84" i="15" s="1"/>
  <c r="F27" i="15"/>
  <c r="J41" i="15"/>
  <c r="J20" i="17"/>
  <c r="J22" i="17" s="1"/>
  <c r="F38" i="15" l="1"/>
  <c r="F41" i="15" s="1"/>
  <c r="F81" i="15" s="1"/>
  <c r="J81" i="15"/>
  <c r="J83" i="15" s="1"/>
  <c r="M10" i="17"/>
  <c r="J12" i="17"/>
  <c r="J24" i="17"/>
  <c r="M18" i="17"/>
  <c r="M20" i="17" s="1"/>
  <c r="F83" i="15" l="1"/>
  <c r="G83" i="15" s="1"/>
  <c r="G81" i="15"/>
  <c r="J15" i="17"/>
  <c r="M12" i="17"/>
  <c r="M15" i="17" s="1"/>
  <c r="M22" i="17"/>
  <c r="M24" i="17" s="1"/>
</calcChain>
</file>

<file path=xl/sharedStrings.xml><?xml version="1.0" encoding="utf-8"?>
<sst xmlns="http://schemas.openxmlformats.org/spreadsheetml/2006/main" count="314" uniqueCount="225">
  <si>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</si>
  <si>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</si>
  <si>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</si>
  <si>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</si>
  <si>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</si>
  <si>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</si>
  <si>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</si>
  <si>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</si>
  <si>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</si>
  <si>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</si>
  <si>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</si>
  <si>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</si>
  <si>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</si>
  <si>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</si>
  <si>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</si>
  <si>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</si>
  <si>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</si>
  <si>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</si>
  <si>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</si>
  <si>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</si>
  <si>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</si>
  <si>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</si>
  <si>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</si>
  <si>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</si>
  <si>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</si>
  <si>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Cost of real estate sold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</si>
  <si>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</si>
  <si>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</si>
  <si>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</si>
  <si>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</si>
  <si>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</si>
  <si>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</si>
  <si>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</si>
  <si>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</si>
  <si>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Revenue from sales of real estate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</si>
  <si>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</si>
  <si>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</si>
  <si>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</si>
  <si>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</si>
  <si>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</si>
  <si>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</si>
  <si>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</si>
  <si>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</si>
  <si>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</si>
  <si>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</si>
  <si>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</si>
  <si>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Property, plant and equipment</t>
  </si>
  <si>
    <t>Deferred tax assets</t>
  </si>
  <si>
    <t>(Unit: Baht)</t>
  </si>
  <si>
    <t>Unappropriated</t>
  </si>
  <si>
    <t>Statement of comprehensive income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</si>
  <si>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</si>
  <si>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</si>
  <si>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</si>
  <si>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</si>
  <si>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</si>
  <si>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</si>
  <si>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>(Unit: Thousand Baht)</t>
  </si>
  <si>
    <t>(Unaudited</t>
  </si>
  <si>
    <t>(Audited)</t>
  </si>
  <si>
    <t>but reviewed)</t>
  </si>
  <si>
    <t>Other comprehensive income for the period</t>
  </si>
  <si>
    <t>Total comprehensive income for the period</t>
  </si>
  <si>
    <t>Cash and cash equivalents at beginning of period</t>
  </si>
  <si>
    <t>Other comprehensive income:</t>
  </si>
  <si>
    <t>Investments in joint ventures</t>
  </si>
  <si>
    <t xml:space="preserve">   Unappropriated</t>
  </si>
  <si>
    <t>Right-of-use assets</t>
  </si>
  <si>
    <t>Operating liabilities increase (decrease)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</si>
  <si>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</si>
  <si>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</si>
  <si>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</si>
  <si>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</si>
  <si>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</si>
  <si>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</si>
  <si>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Finance cost</t>
  </si>
  <si>
    <t>Investments in subsidiaries</t>
  </si>
  <si>
    <t>Finance income</t>
  </si>
  <si>
    <t>Interest paid</t>
  </si>
  <si>
    <t>Operating assets decrease (increase)</t>
  </si>
  <si>
    <t>Profit for the period</t>
  </si>
  <si>
    <t xml:space="preserve">   assets and liabilities</t>
  </si>
  <si>
    <t>Payment of principal portion of lease liabilities</t>
  </si>
  <si>
    <t>Income tax payable</t>
  </si>
  <si>
    <t>Share</t>
  </si>
  <si>
    <t>premium</t>
  </si>
  <si>
    <t xml:space="preserve">   Long-term employee benefits expenses</t>
  </si>
  <si>
    <t>Directors</t>
  </si>
  <si>
    <t xml:space="preserve"> …..............................................................................................</t>
  </si>
  <si>
    <t>Non-current liabilities</t>
  </si>
  <si>
    <t>Increase in loans to related parties</t>
  </si>
  <si>
    <t>Cash receipt from interest income</t>
  </si>
  <si>
    <t>Dividend paid</t>
  </si>
  <si>
    <t>Balance as at 1 January 2024</t>
  </si>
  <si>
    <t>Cash receipt from repayment of loans to related parties</t>
  </si>
  <si>
    <t>Cash paid for investment in joint ventures</t>
  </si>
  <si>
    <t>Net cash flows from (used in) investing activities</t>
  </si>
  <si>
    <t xml:space="preserve">   financial institution</t>
  </si>
  <si>
    <t xml:space="preserve">   Finance cost recorded as cost of land and</t>
  </si>
  <si>
    <t xml:space="preserve">   Finance income</t>
  </si>
  <si>
    <t xml:space="preserve">   Finance cost</t>
  </si>
  <si>
    <t>Thanasiri Group Public Company Limited and its subsidiaries</t>
  </si>
  <si>
    <t>Land held for development</t>
  </si>
  <si>
    <t xml:space="preserve">      277,375,424 ordinary shares of Baht 1 each</t>
  </si>
  <si>
    <t>Non-current provision for employee benefits</t>
  </si>
  <si>
    <t>Equity attributable to owners of the Company</t>
  </si>
  <si>
    <t>Other components of shareholders' equity</t>
  </si>
  <si>
    <t>Revenues from sales and services</t>
  </si>
  <si>
    <t>Revenue from sales</t>
  </si>
  <si>
    <t>Total revenues from sales and services</t>
  </si>
  <si>
    <t>Cost of sales and services</t>
  </si>
  <si>
    <t>Cost of services</t>
  </si>
  <si>
    <t>Revenue from services</t>
  </si>
  <si>
    <t>Cost of sales</t>
  </si>
  <si>
    <t>Total cost of sales and services</t>
  </si>
  <si>
    <t>Gross profit</t>
  </si>
  <si>
    <t>Selling and distribution expenses</t>
  </si>
  <si>
    <t>Operating profit (loss)</t>
  </si>
  <si>
    <t>Profit (loss) attributable to:</t>
  </si>
  <si>
    <t>Equity holders of the Company</t>
  </si>
  <si>
    <t>Total comprehensive income attributable to:</t>
  </si>
  <si>
    <t xml:space="preserve">Appropriated </t>
  </si>
  <si>
    <t>- statutory reserve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</si>
  <si>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</si>
  <si>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</si>
  <si>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</si>
  <si>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</si>
  <si>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</si>
  <si>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</si>
  <si>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</si>
  <si>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</si>
  <si>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Balance as at 1 January 2025</t>
  </si>
  <si>
    <t xml:space="preserve">   Land held for development</t>
  </si>
  <si>
    <t xml:space="preserve">   Other assets</t>
  </si>
  <si>
    <t xml:space="preserve">   Other liabilities</t>
  </si>
  <si>
    <t>Cash paid for investment properties</t>
  </si>
  <si>
    <t>Cash paid for property, plant and equipment</t>
  </si>
  <si>
    <t>Cash receipt from promissory note</t>
  </si>
  <si>
    <t>Repayment of promissory note</t>
  </si>
  <si>
    <t>Long-term loans from related parties</t>
  </si>
  <si>
    <t xml:space="preserve">   Profit (loss) for the period</t>
  </si>
  <si>
    <t>Earnings (loss) per share</t>
  </si>
  <si>
    <t>Basic earnings (loss) per share</t>
  </si>
  <si>
    <t xml:space="preserve">   from issurance ordinary shares</t>
  </si>
  <si>
    <t>Repayment of long-term loans from related parties</t>
  </si>
  <si>
    <t xml:space="preserve">Profit (loss) before tax </t>
  </si>
  <si>
    <t xml:space="preserve">Adjustments to reconcile Profit (loss) before tax </t>
  </si>
  <si>
    <t xml:space="preserve">Bank overdrafts and short-term loans from </t>
  </si>
  <si>
    <t>Short-term loan from subsidiary</t>
  </si>
  <si>
    <t>Other capital deficit</t>
  </si>
  <si>
    <t>Non-controlling interests of the subsidiary</t>
  </si>
  <si>
    <t>Profit before expenses</t>
  </si>
  <si>
    <t>Profit (loss) for the period</t>
  </si>
  <si>
    <t>Loss for the period</t>
  </si>
  <si>
    <t>Statement of changes in shareholders' equity (continued)</t>
  </si>
  <si>
    <t xml:space="preserve">   Deferred profit of transactions with joint ventures</t>
  </si>
  <si>
    <t xml:space="preserve">Repayment of short-term loans from unrelated parties </t>
  </si>
  <si>
    <t>Profit (loss) before income tax revenue (expenses)</t>
  </si>
  <si>
    <t>Income tax revenue (expenses)</t>
  </si>
  <si>
    <t>Capital increase of subsidiary</t>
  </si>
  <si>
    <t xml:space="preserve">   Dividend income</t>
  </si>
  <si>
    <t>Repayment of avalized promissory note</t>
  </si>
  <si>
    <t xml:space="preserve">   Provision for loss arising from litigations</t>
  </si>
  <si>
    <t xml:space="preserve">   Loss on change in right-of-use assets</t>
  </si>
  <si>
    <t>Cash receipt from dividend income</t>
  </si>
  <si>
    <t>Deposits at financial institutions with restriction on use increase</t>
  </si>
  <si>
    <t>Net increase in cash and cash equivalents</t>
  </si>
  <si>
    <t>Share of profit from investments in joint ventures</t>
  </si>
  <si>
    <t xml:space="preserve"> </t>
  </si>
  <si>
    <t>Other deficits</t>
  </si>
  <si>
    <t xml:space="preserve">   Share of profit from investments in joint ventures</t>
  </si>
  <si>
    <t xml:space="preserve">   Trade and other receivables</t>
  </si>
  <si>
    <t xml:space="preserve">   Trade and other payables</t>
  </si>
  <si>
    <t>Cash receipt from loans from related parties</t>
  </si>
  <si>
    <t>the subsidiary</t>
  </si>
  <si>
    <t>Cash receipt from non-controlling interests of the subsidiary</t>
  </si>
  <si>
    <t xml:space="preserve">   financial institutions</t>
  </si>
  <si>
    <t xml:space="preserve">   net of current portion</t>
  </si>
  <si>
    <t xml:space="preserve">Long-term loan from financial institutions, </t>
  </si>
  <si>
    <t>Cash receipt from loan from financial institution</t>
  </si>
  <si>
    <t>Short-term loans from other person</t>
  </si>
  <si>
    <t>Repayment of loan from financial institutions</t>
  </si>
  <si>
    <t>Trade and other receivables</t>
  </si>
  <si>
    <t>Trade and other payables</t>
  </si>
  <si>
    <t xml:space="preserve">   Decrease in land and real estate development costs</t>
  </si>
  <si>
    <t xml:space="preserve">      as a result of  transfer to cost of sales</t>
  </si>
  <si>
    <t>Transfer other receivables to settle other payables</t>
  </si>
  <si>
    <t>Transfer inventory to land held for development</t>
  </si>
  <si>
    <t xml:space="preserve">Deposits for purchase of land </t>
  </si>
  <si>
    <t xml:space="preserve">   Deposits for purchase of land</t>
  </si>
  <si>
    <t xml:space="preserve">   Expected credit losses</t>
  </si>
  <si>
    <t>Net cash flows used in financing activities</t>
  </si>
  <si>
    <t>Short-term loan to related party</t>
  </si>
  <si>
    <t>Current portion of long-term loans to related party</t>
  </si>
  <si>
    <t>As at 31 December 2025</t>
  </si>
  <si>
    <t>2025</t>
  </si>
  <si>
    <t>2024</t>
  </si>
  <si>
    <t>Land and real estate development costs</t>
  </si>
  <si>
    <t>6, 8</t>
  </si>
  <si>
    <t>Long-term loans to related parties, net of current portion</t>
  </si>
  <si>
    <t>The accompanying notes are an integral part of the financial statements.</t>
  </si>
  <si>
    <t>Current portion of long-term loan from related party</t>
  </si>
  <si>
    <t>6, 16</t>
  </si>
  <si>
    <t>Deferred tax liabilities</t>
  </si>
  <si>
    <t>For the year ended 31 December 2025</t>
  </si>
  <si>
    <t>Statutory reserve</t>
  </si>
  <si>
    <t>Balance as at 31 December 2025</t>
  </si>
  <si>
    <t>Balance as at 31 December 2024</t>
  </si>
  <si>
    <t>Loss on diminution in value of inventories (reversal)</t>
  </si>
  <si>
    <t xml:space="preserve">   Amortization of financial fees</t>
  </si>
  <si>
    <t xml:space="preserve">   Gain on disposal of assets</t>
  </si>
  <si>
    <t xml:space="preserve">   Land and real estate development costs</t>
  </si>
  <si>
    <t xml:space="preserve">   Advance receipts from sales of land</t>
  </si>
  <si>
    <t>Net cash flows from operating activities</t>
  </si>
  <si>
    <t>Cash receipt from disposal of assets</t>
  </si>
  <si>
    <t>Cash paid for leasehold right</t>
  </si>
  <si>
    <t xml:space="preserve">Decrease in bank overdrafts </t>
  </si>
  <si>
    <t>Decrease in loan from subsidiary</t>
  </si>
  <si>
    <t>Repayment of short-term loans from related parties</t>
  </si>
  <si>
    <t>Cash paid for employee benefits</t>
  </si>
  <si>
    <t>Increase in lease liabilities</t>
  </si>
  <si>
    <t>Current portion of long-term loan from unrelated parties</t>
  </si>
  <si>
    <t>Advance received from sales of land</t>
  </si>
  <si>
    <t xml:space="preserve">Long-term loan from unrelated parties, </t>
  </si>
  <si>
    <t>Cash receipt from loans from unrelated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</si>
</sst>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_);_(* \(#,##0.00\);_(* &quot;-&quot;_);_(@_)"/>
    <numFmt numFmtId="175" formatCode="_-* #,##0.00_-;\-* #,##0.00_-;_-* &quot;-&quot;??_-;_-@_-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6" applyNumberFormat="0" applyBorder="0" applyAlignment="0" applyProtection="0"/>
    <xf numFmtId="37" fontId="6" fillId="0" borderId="0"/>
    <xf numFmtId="167" fontId="7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175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129">
    <xf numFmtId="0" fontId="0" fillId="0" borderId="0" xfId="0"/>
    <xf numFmtId="37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43" fontId="11" fillId="0" borderId="0" xfId="12" applyFont="1" applyAlignment="1">
      <alignment horizontal="right" vertical="center"/>
    </xf>
    <xf numFmtId="37" fontId="15" fillId="0" borderId="0" xfId="1" applyNumberFormat="1" applyFont="1" applyAlignment="1">
      <alignment horizontal="center" vertical="center"/>
    </xf>
    <xf numFmtId="41" fontId="11" fillId="0" borderId="0" xfId="12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37" fontId="16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left" vertical="center"/>
    </xf>
    <xf numFmtId="37" fontId="11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quotePrefix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169" fontId="13" fillId="0" borderId="0" xfId="1" applyNumberFormat="1" applyFont="1" applyAlignment="1">
      <alignment horizontal="center" vertical="center"/>
    </xf>
    <xf numFmtId="168" fontId="11" fillId="0" borderId="0" xfId="12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2" applyNumberFormat="1" applyFont="1" applyFill="1" applyAlignment="1">
      <alignment vertical="center"/>
    </xf>
    <xf numFmtId="168" fontId="11" fillId="0" borderId="0" xfId="12" applyNumberFormat="1" applyFont="1" applyFill="1" applyAlignment="1">
      <alignment vertical="center"/>
    </xf>
    <xf numFmtId="41" fontId="11" fillId="0" borderId="1" xfId="2" applyNumberFormat="1" applyFont="1" applyFill="1" applyBorder="1" applyAlignment="1">
      <alignment vertical="center"/>
    </xf>
    <xf numFmtId="41" fontId="11" fillId="0" borderId="2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170" fontId="11" fillId="0" borderId="0" xfId="2" applyNumberFormat="1" applyFont="1" applyFill="1" applyBorder="1" applyAlignment="1">
      <alignment vertical="center"/>
    </xf>
    <xf numFmtId="41" fontId="11" fillId="0" borderId="3" xfId="2" applyNumberFormat="1" applyFont="1" applyFill="1" applyBorder="1" applyAlignment="1">
      <alignment vertical="center"/>
    </xf>
    <xf numFmtId="168" fontId="11" fillId="0" borderId="4" xfId="12" applyNumberFormat="1" applyFont="1" applyBorder="1" applyAlignment="1">
      <alignment vertical="center"/>
    </xf>
    <xf numFmtId="171" fontId="11" fillId="0" borderId="0" xfId="12" applyNumberFormat="1" applyFont="1" applyAlignment="1">
      <alignment vertical="center"/>
    </xf>
    <xf numFmtId="171" fontId="11" fillId="0" borderId="0" xfId="12" applyNumberFormat="1" applyFont="1" applyBorder="1" applyAlignment="1">
      <alignment vertical="center"/>
    </xf>
    <xf numFmtId="37" fontId="11" fillId="0" borderId="0" xfId="1" applyNumberFormat="1" applyFont="1" applyAlignment="1">
      <alignment horizontal="left" vertical="center"/>
    </xf>
    <xf numFmtId="41" fontId="11" fillId="0" borderId="0" xfId="1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11" fillId="0" borderId="0" xfId="17" applyNumberFormat="1" applyFont="1" applyAlignment="1">
      <alignment vertical="center"/>
    </xf>
    <xf numFmtId="41" fontId="11" fillId="0" borderId="1" xfId="16" applyNumberFormat="1" applyFont="1" applyFill="1" applyBorder="1" applyAlignment="1">
      <alignment vertical="center"/>
    </xf>
    <xf numFmtId="41" fontId="11" fillId="0" borderId="2" xfId="16" applyNumberFormat="1" applyFont="1" applyFill="1" applyBorder="1" applyAlignment="1">
      <alignment vertical="center"/>
    </xf>
    <xf numFmtId="168" fontId="11" fillId="0" borderId="0" xfId="18" applyNumberFormat="1" applyFont="1" applyFill="1" applyAlignment="1">
      <alignment vertical="center"/>
    </xf>
    <xf numFmtId="168" fontId="11" fillId="0" borderId="3" xfId="18" applyNumberFormat="1" applyFont="1" applyFill="1" applyBorder="1" applyAlignment="1">
      <alignment vertical="center"/>
    </xf>
    <xf numFmtId="41" fontId="11" fillId="0" borderId="0" xfId="16" applyNumberFormat="1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2" xfId="19" applyNumberFormat="1" applyFont="1" applyBorder="1" applyAlignment="1">
      <alignment horizontal="right" vertical="center"/>
    </xf>
    <xf numFmtId="41" fontId="11" fillId="0" borderId="4" xfId="1" applyNumberFormat="1" applyFont="1" applyBorder="1" applyAlignment="1">
      <alignment horizontal="center" vertical="center"/>
    </xf>
    <xf numFmtId="41" fontId="13" fillId="0" borderId="0" xfId="2" applyNumberFormat="1" applyFont="1" applyFill="1" applyAlignment="1">
      <alignment horizontal="center" vertical="center"/>
    </xf>
    <xf numFmtId="43" fontId="11" fillId="0" borderId="0" xfId="12" applyFont="1" applyFill="1" applyAlignment="1">
      <alignment horizontal="right" vertical="center"/>
    </xf>
    <xf numFmtId="172" fontId="11" fillId="0" borderId="0" xfId="1" applyNumberFormat="1" applyFont="1" applyAlignment="1">
      <alignment vertical="center"/>
    </xf>
    <xf numFmtId="172" fontId="11" fillId="0" borderId="0" xfId="12" applyNumberFormat="1" applyFont="1" applyBorder="1" applyAlignment="1">
      <alignment vertical="center"/>
    </xf>
    <xf numFmtId="172" fontId="11" fillId="0" borderId="0" xfId="12" applyNumberFormat="1" applyFont="1" applyAlignment="1">
      <alignment vertical="center"/>
    </xf>
    <xf numFmtId="168" fontId="11" fillId="0" borderId="5" xfId="12" applyNumberFormat="1" applyFont="1" applyBorder="1" applyAlignment="1">
      <alignment vertical="center"/>
    </xf>
    <xf numFmtId="168" fontId="11" fillId="0" borderId="0" xfId="1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72" fontId="11" fillId="0" borderId="0" xfId="12" applyNumberFormat="1" applyFont="1" applyFill="1" applyAlignment="1">
      <alignment horizontal="right" vertical="center"/>
    </xf>
    <xf numFmtId="41" fontId="11" fillId="0" borderId="1" xfId="1" quotePrefix="1" applyNumberFormat="1" applyFont="1" applyBorder="1" applyAlignment="1">
      <alignment horizontal="center" vertical="center"/>
    </xf>
    <xf numFmtId="41" fontId="18" fillId="0" borderId="0" xfId="1" applyNumberFormat="1" applyFont="1" applyAlignment="1">
      <alignment horizontal="right" vertical="center"/>
    </xf>
    <xf numFmtId="37" fontId="19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horizontal="center" vertical="center"/>
    </xf>
    <xf numFmtId="41" fontId="18" fillId="0" borderId="0" xfId="1" applyNumberFormat="1" applyFont="1" applyAlignment="1">
      <alignment horizontal="center" vertical="center"/>
    </xf>
    <xf numFmtId="41" fontId="18" fillId="0" borderId="0" xfId="1" applyNumberFormat="1" applyFont="1" applyAlignment="1">
      <alignment vertical="center"/>
    </xf>
    <xf numFmtId="37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right" vertical="center"/>
    </xf>
    <xf numFmtId="168" fontId="11" fillId="0" borderId="0" xfId="18" applyNumberFormat="1" applyFont="1" applyFill="1" applyBorder="1" applyAlignment="1">
      <alignment vertical="center"/>
    </xf>
    <xf numFmtId="168" fontId="11" fillId="0" borderId="3" xfId="12" applyNumberFormat="1" applyFont="1" applyFill="1" applyBorder="1" applyAlignment="1">
      <alignment horizontal="right" vertical="center"/>
    </xf>
    <xf numFmtId="174" fontId="11" fillId="0" borderId="3" xfId="18" applyNumberFormat="1" applyFont="1" applyFill="1" applyBorder="1" applyAlignment="1">
      <alignment horizontal="right" vertical="center"/>
    </xf>
    <xf numFmtId="0" fontId="17" fillId="0" borderId="0" xfId="19" applyFont="1" applyAlignment="1">
      <alignment vertical="center"/>
    </xf>
    <xf numFmtId="168" fontId="11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41" fontId="11" fillId="0" borderId="0" xfId="2" quotePrefix="1" applyNumberFormat="1" applyFont="1" applyFill="1" applyAlignment="1">
      <alignment vertical="center"/>
    </xf>
    <xf numFmtId="174" fontId="11" fillId="0" borderId="3" xfId="12" applyNumberFormat="1" applyFont="1" applyFill="1" applyBorder="1" applyAlignment="1">
      <alignment vertical="center"/>
    </xf>
    <xf numFmtId="172" fontId="11" fillId="0" borderId="0" xfId="12" applyNumberFormat="1" applyFont="1" applyFill="1" applyAlignment="1">
      <alignment vertical="center"/>
    </xf>
    <xf numFmtId="2" fontId="11" fillId="0" borderId="3" xfId="12" applyNumberFormat="1" applyFont="1" applyFill="1" applyBorder="1" applyAlignment="1">
      <alignment vertical="center"/>
    </xf>
    <xf numFmtId="168" fontId="17" fillId="0" borderId="0" xfId="12" applyNumberFormat="1" applyFont="1" applyFill="1"/>
    <xf numFmtId="168" fontId="11" fillId="0" borderId="1" xfId="12" quotePrefix="1" applyNumberFormat="1" applyFont="1" applyFill="1" applyBorder="1" applyAlignment="1">
      <alignment horizontal="center" vertical="center"/>
    </xf>
    <xf numFmtId="168" fontId="10" fillId="0" borderId="0" xfId="12" applyNumberFormat="1" applyFont="1" applyBorder="1" applyAlignment="1">
      <alignment horizontal="center" vertical="center"/>
    </xf>
    <xf numFmtId="168" fontId="12" fillId="0" borderId="0" xfId="12" applyNumberFormat="1" applyFont="1" applyFill="1" applyAlignment="1">
      <alignment horizontal="center" vertical="center"/>
    </xf>
    <xf numFmtId="37" fontId="13" fillId="0" borderId="0" xfId="1" applyNumberFormat="1" applyFont="1" applyAlignment="1">
      <alignment vertical="center"/>
    </xf>
    <xf numFmtId="37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vertical="center"/>
    </xf>
    <xf numFmtId="37" fontId="11" fillId="0" borderId="0" xfId="13" applyNumberFormat="1" applyFont="1" applyAlignment="1">
      <alignment horizontal="left" vertical="center"/>
    </xf>
    <xf numFmtId="41" fontId="11" fillId="0" borderId="1" xfId="13" applyNumberFormat="1" applyFont="1" applyBorder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1" fillId="0" borderId="1" xfId="13" applyNumberFormat="1" applyFont="1" applyBorder="1" applyAlignment="1">
      <alignment vertical="center"/>
    </xf>
    <xf numFmtId="41" fontId="11" fillId="0" borderId="0" xfId="14" applyNumberFormat="1" applyFont="1" applyAlignment="1">
      <alignment vertical="center"/>
    </xf>
    <xf numFmtId="37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Continuous" vertical="center"/>
    </xf>
    <xf numFmtId="41" fontId="11" fillId="0" borderId="0" xfId="13" applyNumberFormat="1" applyFont="1" applyAlignment="1">
      <alignment horizontal="centerContinuous" vertical="center"/>
    </xf>
    <xf numFmtId="37" fontId="11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2" fillId="0" borderId="0" xfId="13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7" fillId="0" borderId="0" xfId="20" applyNumberFormat="1" applyFont="1"/>
    <xf numFmtId="41" fontId="11" fillId="0" borderId="0" xfId="14" applyNumberFormat="1" applyFont="1" applyAlignment="1">
      <alignment horizontal="center" vertical="center"/>
    </xf>
    <xf numFmtId="41" fontId="11" fillId="0" borderId="2" xfId="13" applyNumberFormat="1" applyFont="1" applyBorder="1" applyAlignment="1">
      <alignment vertical="center"/>
    </xf>
    <xf numFmtId="41" fontId="17" fillId="0" borderId="0" xfId="15" applyNumberFormat="1" applyFont="1"/>
    <xf numFmtId="41" fontId="12" fillId="0" borderId="0" xfId="13" applyNumberFormat="1" applyFont="1" applyAlignment="1">
      <alignment horizontal="center" vertical="center"/>
    </xf>
    <xf numFmtId="41" fontId="11" fillId="0" borderId="5" xfId="13" applyNumberFormat="1" applyFont="1" applyBorder="1" applyAlignment="1">
      <alignment vertical="center"/>
    </xf>
    <xf numFmtId="41" fontId="11" fillId="0" borderId="1" xfId="13" applyNumberFormat="1" applyFont="1" applyBorder="1" applyAlignment="1">
      <alignment horizontal="right" vertical="center"/>
    </xf>
    <xf numFmtId="41" fontId="11" fillId="0" borderId="1" xfId="14" applyNumberFormat="1" applyFont="1" applyBorder="1" applyAlignment="1">
      <alignment horizontal="right" vertical="center"/>
    </xf>
    <xf numFmtId="41" fontId="11" fillId="0" borderId="3" xfId="13" applyNumberFormat="1" applyFont="1" applyBorder="1" applyAlignment="1">
      <alignment vertical="center"/>
    </xf>
    <xf numFmtId="41" fontId="11" fillId="0" borderId="0" xfId="14" applyNumberFormat="1" applyFont="1" applyAlignment="1">
      <alignment horizontal="right" vertical="center"/>
    </xf>
    <xf numFmtId="37" fontId="11" fillId="0" borderId="0" xfId="13" applyNumberFormat="1" applyFont="1" applyAlignment="1">
      <alignment horizontal="left" vertical="center" indent="1"/>
    </xf>
    <xf numFmtId="37" fontId="10" fillId="0" borderId="1" xfId="1" applyNumberFormat="1" applyFont="1" applyBorder="1" applyAlignment="1">
      <alignment horizontal="center" vertical="center"/>
    </xf>
    <xf numFmtId="37" fontId="11" fillId="0" borderId="5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  <xf numFmtId="37" fontId="11" fillId="0" borderId="1" xfId="1" applyNumberFormat="1" applyFont="1" applyBorder="1" applyAlignment="1">
      <alignment horizontal="center" vertical="center"/>
    </xf>
  </cellXfs>
  <cellStyles count="25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37" xfId="21" xr:uid="{C36F79CA-0424-4D6D-9B99-A44434A6B14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2" xfId="24" xr:uid="{2CBFF467-BFDC-4E87-8A3D-1E1BC75AAA0B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Normal 5 2 2 2" xfId="23" xr:uid="{14E17271-C862-4953-ACD6-A11196536369}"/>
    <cellStyle name="Normal 5 2 3" xfId="22" xr:uid="{27D2DFFE-5CA4-4855-B081-A94E4AB89E1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43" zoomScaleNormal="64" zoomScaleSheetLayoutView="100" workbookViewId="0">
      <selection activeCell="E59" sqref="E59"/>
    </sheetView>
  </sheetViews>
  <sheetFormatPr defaultColWidth="14.5703125" defaultRowHeight="21.75" customHeight="1"/>
  <cols>
    <col min="1" max="1" width="23.28515625" style="1" customWidth="1"/>
    <col min="2" max="2" width="30.28515625" style="1" customWidth="1"/>
    <col min="3" max="3" width="6" style="10" customWidth="1"/>
    <col min="4" max="4" width="1.5703125" style="1" customWidth="1"/>
    <col min="5" max="5" width="16.5703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.42578125" style="1" customWidth="1"/>
    <col min="13" max="16384" width="14.5703125" style="1"/>
  </cols>
  <sheetData>
    <row r="1" spans="1:11" s="41" customFormat="1" ht="21.75" customHeight="1">
      <c r="A1" s="41" t="s">
        <v>101</v>
      </c>
      <c r="C1" s="14"/>
      <c r="K1" s="15"/>
    </row>
    <row r="2" spans="1:11" s="41" customFormat="1" ht="21.75" customHeight="1">
      <c r="A2" s="41" t="s">
        <v>0</v>
      </c>
      <c r="C2" s="14"/>
      <c r="K2" s="15"/>
    </row>
    <row r="3" spans="1:11" s="41" customFormat="1" ht="21.75" customHeight="1">
      <c r="A3" s="41" t="s">
        <v>194</v>
      </c>
      <c r="C3" s="14"/>
      <c r="K3" s="15"/>
    </row>
    <row r="4" spans="1:11" ht="21.75" customHeight="1">
      <c r="K4" s="2" t="s">
        <v>48</v>
      </c>
    </row>
    <row r="5" spans="1:11" ht="21.75" customHeight="1">
      <c r="E5" s="125" t="s">
        <v>36</v>
      </c>
      <c r="F5" s="125"/>
      <c r="G5" s="125"/>
      <c r="I5" s="125" t="s">
        <v>37</v>
      </c>
      <c r="J5" s="125"/>
      <c r="K5" s="125"/>
    </row>
    <row r="6" spans="1:11" ht="21.75" customHeight="1">
      <c r="C6" s="16" t="s">
        <v>1</v>
      </c>
      <c r="E6" s="91" t="s">
        <v>195</v>
      </c>
      <c r="F6" s="92"/>
      <c r="G6" s="91" t="s">
        <v>196</v>
      </c>
      <c r="H6" s="93"/>
      <c r="I6" s="91" t="s">
        <v>195</v>
      </c>
      <c r="J6" s="92"/>
      <c r="K6" s="91" t="s">
        <v>196</v>
      </c>
    </row>
    <row r="7" spans="1:11" ht="21.75" customHeight="1">
      <c r="A7" s="3" t="s">
        <v>2</v>
      </c>
      <c r="B7" s="41"/>
      <c r="E7" s="24"/>
      <c r="F7" s="24"/>
      <c r="G7" s="24"/>
      <c r="H7" s="24"/>
      <c r="I7" s="24"/>
      <c r="J7" s="24"/>
      <c r="K7" s="39"/>
    </row>
    <row r="8" spans="1:11" ht="21.75" customHeight="1">
      <c r="A8" s="3" t="s">
        <v>3</v>
      </c>
      <c r="B8" s="41"/>
      <c r="E8" s="24"/>
      <c r="F8" s="24"/>
      <c r="G8" s="24"/>
      <c r="H8" s="24"/>
      <c r="I8" s="24"/>
      <c r="J8" s="24"/>
      <c r="K8" s="27"/>
    </row>
    <row r="9" spans="1:11" ht="21.75" customHeight="1">
      <c r="A9" s="1" t="s">
        <v>4</v>
      </c>
      <c r="B9" s="41"/>
      <c r="C9" s="22">
        <v>7</v>
      </c>
      <c r="E9" s="26">
        <v>48909210</v>
      </c>
      <c r="G9" s="26">
        <v>45308070</v>
      </c>
      <c r="I9" s="26">
        <v>43400455</v>
      </c>
      <c r="K9" s="26">
        <v>28891991</v>
      </c>
    </row>
    <row r="10" spans="1:11" ht="21.75" customHeight="1">
      <c r="A10" s="1" t="s">
        <v>182</v>
      </c>
      <c r="B10" s="41"/>
      <c r="C10" s="22" t="s">
        <v>198</v>
      </c>
      <c r="E10" s="26">
        <v>25037773</v>
      </c>
      <c r="G10" s="26">
        <v>11336201</v>
      </c>
      <c r="I10" s="26">
        <v>20931743</v>
      </c>
      <c r="K10" s="26">
        <v>12492938</v>
      </c>
    </row>
    <row r="11" spans="1:11" ht="21.75" customHeight="1">
      <c r="A11" s="1" t="s">
        <v>197</v>
      </c>
      <c r="B11" s="41"/>
      <c r="C11" s="22">
        <v>9</v>
      </c>
      <c r="E11" s="26">
        <v>744132792</v>
      </c>
      <c r="G11" s="26">
        <v>911123409</v>
      </c>
      <c r="I11" s="26">
        <v>558465931</v>
      </c>
      <c r="K11" s="26">
        <v>659454060</v>
      </c>
    </row>
    <row r="12" spans="1:11" ht="21.75" customHeight="1">
      <c r="A12" s="1" t="s">
        <v>192</v>
      </c>
      <c r="B12" s="41"/>
      <c r="C12" s="22">
        <v>6</v>
      </c>
      <c r="E12" s="26">
        <v>6600000</v>
      </c>
      <c r="G12" s="26">
        <v>0</v>
      </c>
      <c r="I12" s="26">
        <v>6600000</v>
      </c>
      <c r="K12" s="26">
        <v>0</v>
      </c>
    </row>
    <row r="13" spans="1:11" ht="21.75" customHeight="1">
      <c r="A13" s="1" t="s">
        <v>193</v>
      </c>
      <c r="B13" s="41"/>
      <c r="C13" s="22">
        <v>6</v>
      </c>
      <c r="E13" s="26">
        <v>71400000</v>
      </c>
      <c r="G13" s="26">
        <v>0</v>
      </c>
      <c r="I13" s="26">
        <v>71400000</v>
      </c>
      <c r="K13" s="26">
        <v>0</v>
      </c>
    </row>
    <row r="14" spans="1:11" ht="21.75" customHeight="1">
      <c r="A14" s="1" t="s">
        <v>188</v>
      </c>
      <c r="B14" s="41"/>
      <c r="C14" s="22">
        <v>10</v>
      </c>
      <c r="E14" s="26">
        <v>24691200</v>
      </c>
      <c r="G14" s="26">
        <v>0</v>
      </c>
      <c r="I14" s="26">
        <v>24691200</v>
      </c>
      <c r="K14" s="26">
        <v>0</v>
      </c>
    </row>
    <row r="15" spans="1:11" ht="21.75" customHeight="1">
      <c r="A15" s="1" t="s">
        <v>5</v>
      </c>
      <c r="B15" s="41"/>
      <c r="C15" s="22"/>
      <c r="E15" s="28">
        <v>244611</v>
      </c>
      <c r="G15" s="26">
        <v>2081954</v>
      </c>
      <c r="I15" s="26">
        <v>0</v>
      </c>
      <c r="K15" s="28">
        <v>1508180</v>
      </c>
    </row>
    <row r="16" spans="1:11" ht="21.75" customHeight="1">
      <c r="A16" s="3" t="s">
        <v>6</v>
      </c>
      <c r="B16" s="41"/>
      <c r="C16" s="1"/>
      <c r="E16" s="29">
        <f>SUM(E9:E15)</f>
        <v>921015586</v>
      </c>
      <c r="G16" s="29">
        <f>SUM(G9:G15)</f>
        <v>969849634</v>
      </c>
      <c r="I16" s="29">
        <f>SUM(I9:I15)</f>
        <v>725489329</v>
      </c>
      <c r="K16" s="29">
        <f>SUM(K9:K15)</f>
        <v>702347169</v>
      </c>
    </row>
    <row r="17" spans="1:11" ht="21.75" customHeight="1">
      <c r="A17" s="3" t="s">
        <v>7</v>
      </c>
      <c r="B17" s="41"/>
      <c r="C17" s="1"/>
      <c r="E17" s="26"/>
      <c r="G17" s="26"/>
      <c r="I17" s="30"/>
      <c r="K17" s="30"/>
    </row>
    <row r="18" spans="1:11" ht="21.75" customHeight="1">
      <c r="A18" s="1" t="s">
        <v>76</v>
      </c>
      <c r="B18" s="41"/>
      <c r="C18" s="22">
        <v>11</v>
      </c>
      <c r="E18" s="31">
        <v>0</v>
      </c>
      <c r="G18" s="31">
        <v>0</v>
      </c>
      <c r="I18" s="26">
        <v>90360908</v>
      </c>
      <c r="K18" s="26">
        <v>90360908</v>
      </c>
    </row>
    <row r="19" spans="1:11" ht="21.75" customHeight="1">
      <c r="A19" s="1" t="s">
        <v>65</v>
      </c>
      <c r="B19" s="41"/>
      <c r="C19" s="22">
        <v>12</v>
      </c>
      <c r="E19" s="31">
        <v>77721854</v>
      </c>
      <c r="G19" s="31">
        <v>73425145</v>
      </c>
      <c r="I19" s="31">
        <v>45400000</v>
      </c>
      <c r="K19" s="26">
        <v>45400000</v>
      </c>
    </row>
    <row r="20" spans="1:11" ht="21.75" customHeight="1">
      <c r="A20" s="1" t="s">
        <v>199</v>
      </c>
      <c r="B20" s="41"/>
      <c r="C20" s="22">
        <v>6</v>
      </c>
      <c r="E20" s="31">
        <v>0</v>
      </c>
      <c r="G20" s="31">
        <v>71400000</v>
      </c>
      <c r="I20" s="31">
        <v>146712318</v>
      </c>
      <c r="K20" s="31">
        <v>260697933</v>
      </c>
    </row>
    <row r="21" spans="1:11" ht="21.75" customHeight="1">
      <c r="A21" s="1" t="s">
        <v>102</v>
      </c>
      <c r="B21" s="41"/>
      <c r="C21" s="22">
        <v>13</v>
      </c>
      <c r="E21" s="31">
        <v>105080050</v>
      </c>
      <c r="G21" s="31">
        <v>106194440</v>
      </c>
      <c r="I21" s="26">
        <v>45064437</v>
      </c>
      <c r="K21" s="31">
        <v>46191133</v>
      </c>
    </row>
    <row r="22" spans="1:11" ht="21.75" customHeight="1">
      <c r="A22" s="1" t="s">
        <v>8</v>
      </c>
      <c r="B22" s="41"/>
      <c r="C22" s="22">
        <v>14</v>
      </c>
      <c r="E22" s="6">
        <v>10889668</v>
      </c>
      <c r="G22" s="26">
        <v>10755172</v>
      </c>
      <c r="I22" s="26">
        <v>2242899</v>
      </c>
      <c r="K22" s="26">
        <v>2242899</v>
      </c>
    </row>
    <row r="23" spans="1:11" ht="21.75" customHeight="1">
      <c r="A23" s="1" t="s">
        <v>46</v>
      </c>
      <c r="B23" s="41"/>
      <c r="C23" s="22">
        <v>15</v>
      </c>
      <c r="E23" s="26">
        <v>3463469</v>
      </c>
      <c r="G23" s="26">
        <v>4155273</v>
      </c>
      <c r="I23" s="26">
        <v>3062708</v>
      </c>
      <c r="K23" s="26">
        <v>3707116</v>
      </c>
    </row>
    <row r="24" spans="1:11" ht="21.75" customHeight="1">
      <c r="A24" s="1" t="s">
        <v>67</v>
      </c>
      <c r="B24" s="41"/>
      <c r="C24" s="22">
        <v>16</v>
      </c>
      <c r="E24" s="26">
        <v>10000590</v>
      </c>
      <c r="G24" s="26">
        <v>13398044</v>
      </c>
      <c r="I24" s="26">
        <v>6071516</v>
      </c>
      <c r="K24" s="26">
        <v>10108364</v>
      </c>
    </row>
    <row r="25" spans="1:11" ht="21.75" customHeight="1">
      <c r="A25" s="1" t="s">
        <v>54</v>
      </c>
      <c r="B25" s="41"/>
      <c r="C25" s="22">
        <v>17</v>
      </c>
      <c r="E25" s="26">
        <v>564330</v>
      </c>
      <c r="G25" s="26">
        <v>817878</v>
      </c>
      <c r="I25" s="26">
        <v>534765</v>
      </c>
      <c r="K25" s="26">
        <v>777153</v>
      </c>
    </row>
    <row r="26" spans="1:11" ht="21.75" customHeight="1">
      <c r="A26" s="1" t="s">
        <v>47</v>
      </c>
      <c r="B26" s="41"/>
      <c r="C26" s="22">
        <v>27</v>
      </c>
      <c r="E26" s="26">
        <v>11182370</v>
      </c>
      <c r="G26" s="26">
        <v>8830850</v>
      </c>
      <c r="I26" s="26">
        <v>7637762</v>
      </c>
      <c r="K26" s="26">
        <v>5388159</v>
      </c>
    </row>
    <row r="27" spans="1:11" ht="21.75" customHeight="1">
      <c r="A27" s="1" t="s">
        <v>9</v>
      </c>
      <c r="B27" s="41"/>
      <c r="E27" s="28">
        <v>5151056</v>
      </c>
      <c r="G27" s="28">
        <v>4389152</v>
      </c>
      <c r="I27" s="28">
        <v>3749334</v>
      </c>
      <c r="K27" s="28">
        <v>1822936</v>
      </c>
    </row>
    <row r="28" spans="1:11" ht="21.75" customHeight="1">
      <c r="A28" s="3" t="s">
        <v>10</v>
      </c>
      <c r="B28" s="41"/>
      <c r="E28" s="29">
        <f>SUM(E18:E27)</f>
        <v>224053387</v>
      </c>
      <c r="G28" s="29">
        <f>SUM(G18:G27)</f>
        <v>293365954</v>
      </c>
      <c r="I28" s="29">
        <f>SUM(I18:I27)</f>
        <v>350836647</v>
      </c>
      <c r="K28" s="29">
        <f>SUM(K18:K27)</f>
        <v>466696601</v>
      </c>
    </row>
    <row r="29" spans="1:11" ht="21.75" customHeight="1" thickBot="1">
      <c r="A29" s="3" t="s">
        <v>11</v>
      </c>
      <c r="B29" s="41"/>
      <c r="E29" s="33">
        <f>SUM(E18:E27,E9:E15)</f>
        <v>1145068973</v>
      </c>
      <c r="G29" s="33">
        <f>SUM(G16,G28)</f>
        <v>1263215588</v>
      </c>
      <c r="I29" s="33">
        <f>SUM(I18:I27,I9:I15)</f>
        <v>1076325976</v>
      </c>
      <c r="K29" s="33">
        <f>SUM(K16,K28)</f>
        <v>1169043770</v>
      </c>
    </row>
    <row r="30" spans="1:11" ht="21.75" customHeight="1" thickTop="1">
      <c r="A30" s="3"/>
      <c r="B30" s="41"/>
      <c r="E30" s="13"/>
      <c r="G30" s="13"/>
      <c r="I30" s="13"/>
      <c r="K30" s="13"/>
    </row>
    <row r="31" spans="1:11" ht="21.75" customHeight="1">
      <c r="A31" s="1" t="s">
        <v>200</v>
      </c>
      <c r="B31" s="41"/>
      <c r="E31" s="13"/>
      <c r="G31" s="13"/>
      <c r="I31" s="13"/>
      <c r="K31" s="13"/>
    </row>
    <row r="32" spans="1:11" s="41" customFormat="1" ht="21.75" customHeight="1">
      <c r="A32" s="41" t="s">
        <v>101</v>
      </c>
      <c r="C32" s="14"/>
      <c r="K32" s="15"/>
    </row>
    <row r="33" spans="1:11" s="41" customFormat="1" ht="21.75" customHeight="1">
      <c r="A33" s="41" t="s">
        <v>28</v>
      </c>
      <c r="C33" s="14"/>
      <c r="K33" s="15"/>
    </row>
    <row r="34" spans="1:11" s="41" customFormat="1" ht="21.75" customHeight="1">
      <c r="A34" s="41" t="s">
        <v>194</v>
      </c>
      <c r="C34" s="14"/>
      <c r="K34" s="15"/>
    </row>
    <row r="35" spans="1:11" ht="21.75" customHeight="1">
      <c r="K35" s="2" t="s">
        <v>48</v>
      </c>
    </row>
    <row r="36" spans="1:11" ht="21.75" customHeight="1">
      <c r="E36" s="125" t="s">
        <v>36</v>
      </c>
      <c r="F36" s="125"/>
      <c r="G36" s="125"/>
      <c r="I36" s="125" t="s">
        <v>37</v>
      </c>
      <c r="J36" s="125"/>
      <c r="K36" s="125"/>
    </row>
    <row r="37" spans="1:11" ht="21.75" customHeight="1">
      <c r="C37" s="16" t="s">
        <v>1</v>
      </c>
      <c r="E37" s="17">
        <v>2025</v>
      </c>
      <c r="F37" s="8"/>
      <c r="G37" s="17">
        <v>2024</v>
      </c>
      <c r="H37" s="7"/>
      <c r="I37" s="17">
        <v>2025</v>
      </c>
      <c r="J37" s="7"/>
      <c r="K37" s="17">
        <v>2024</v>
      </c>
    </row>
    <row r="38" spans="1:11" ht="21.75" customHeight="1">
      <c r="A38" s="3" t="s">
        <v>12</v>
      </c>
      <c r="B38" s="41"/>
      <c r="E38" s="24"/>
      <c r="F38" s="24"/>
      <c r="G38" s="24"/>
      <c r="H38" s="24"/>
      <c r="I38" s="24"/>
      <c r="J38" s="24"/>
      <c r="K38" s="39"/>
    </row>
    <row r="39" spans="1:11" ht="21.75" customHeight="1">
      <c r="A39" s="3" t="s">
        <v>13</v>
      </c>
      <c r="B39" s="41"/>
      <c r="E39" s="24"/>
      <c r="F39" s="24"/>
      <c r="G39" s="24"/>
      <c r="H39" s="24"/>
      <c r="I39" s="24"/>
      <c r="J39" s="24"/>
      <c r="K39" s="39"/>
    </row>
    <row r="40" spans="1:11" ht="21.75" customHeight="1">
      <c r="A40" s="1" t="s">
        <v>147</v>
      </c>
      <c r="B40" s="41"/>
      <c r="E40" s="24"/>
      <c r="F40" s="24"/>
      <c r="G40" s="24"/>
      <c r="H40" s="24"/>
      <c r="I40" s="24"/>
      <c r="J40" s="24"/>
      <c r="K40" s="39"/>
    </row>
    <row r="41" spans="1:11" ht="21.75" customHeight="1">
      <c r="A41" s="1" t="s">
        <v>97</v>
      </c>
      <c r="B41" s="41"/>
      <c r="C41" s="22">
        <v>18</v>
      </c>
      <c r="E41" s="26">
        <v>151406449</v>
      </c>
      <c r="F41" s="12"/>
      <c r="G41" s="26">
        <v>161981714</v>
      </c>
      <c r="I41" s="26">
        <v>151406449</v>
      </c>
      <c r="K41" s="26">
        <v>161981714</v>
      </c>
    </row>
    <row r="42" spans="1:11" ht="21.75" customHeight="1">
      <c r="A42" s="1" t="s">
        <v>148</v>
      </c>
      <c r="B42" s="41"/>
      <c r="C42" s="22">
        <v>6</v>
      </c>
      <c r="E42" s="26">
        <v>0</v>
      </c>
      <c r="F42" s="12"/>
      <c r="G42" s="26">
        <v>0</v>
      </c>
      <c r="I42" s="86">
        <v>0</v>
      </c>
      <c r="K42" s="26">
        <v>4200000</v>
      </c>
    </row>
    <row r="43" spans="1:11" ht="21.75" customHeight="1">
      <c r="A43" s="1" t="s">
        <v>180</v>
      </c>
      <c r="B43" s="41"/>
      <c r="C43" s="22">
        <v>19</v>
      </c>
      <c r="E43" s="26">
        <v>10000000</v>
      </c>
      <c r="F43" s="12"/>
      <c r="G43" s="26">
        <v>15000000</v>
      </c>
      <c r="I43" s="26">
        <v>10000000</v>
      </c>
      <c r="K43" s="26">
        <v>0</v>
      </c>
    </row>
    <row r="44" spans="1:11" ht="21.75" customHeight="1">
      <c r="A44" s="1" t="s">
        <v>183</v>
      </c>
      <c r="B44" s="41"/>
      <c r="C44" s="22">
        <v>20</v>
      </c>
      <c r="E44" s="26">
        <v>65904199</v>
      </c>
      <c r="G44" s="26">
        <v>66711579</v>
      </c>
      <c r="I44" s="26">
        <v>43000285</v>
      </c>
      <c r="K44" s="26">
        <v>47142152</v>
      </c>
    </row>
    <row r="45" spans="1:11" ht="21.75" customHeight="1">
      <c r="A45" s="1" t="s">
        <v>14</v>
      </c>
      <c r="B45" s="41"/>
      <c r="E45" s="13"/>
      <c r="G45" s="13"/>
      <c r="I45" s="13"/>
      <c r="K45" s="13"/>
    </row>
    <row r="46" spans="1:11" ht="21.75" customHeight="1">
      <c r="A46" s="1" t="s">
        <v>176</v>
      </c>
      <c r="B46" s="41"/>
      <c r="C46" s="22">
        <v>21</v>
      </c>
      <c r="E46" s="26">
        <v>100878115</v>
      </c>
      <c r="G46" s="13">
        <v>110094970</v>
      </c>
      <c r="I46" s="1">
        <v>100643189</v>
      </c>
      <c r="K46" s="13">
        <v>57935282</v>
      </c>
    </row>
    <row r="47" spans="1:11" ht="21.75" customHeight="1">
      <c r="A47" s="1" t="s">
        <v>201</v>
      </c>
      <c r="B47" s="41"/>
      <c r="C47" s="22">
        <v>6</v>
      </c>
      <c r="E47" s="26">
        <v>15760000</v>
      </c>
      <c r="G47" s="13">
        <v>0</v>
      </c>
      <c r="I47" s="13">
        <v>0</v>
      </c>
      <c r="K47" s="13">
        <v>0</v>
      </c>
    </row>
    <row r="48" spans="1:11" ht="21.75" customHeight="1">
      <c r="A48" s="1" t="s">
        <v>221</v>
      </c>
      <c r="B48" s="41"/>
      <c r="C48" s="22">
        <v>22</v>
      </c>
      <c r="E48" s="26">
        <v>9109474</v>
      </c>
      <c r="G48" s="13">
        <v>111378221</v>
      </c>
      <c r="I48" s="13">
        <v>9109474</v>
      </c>
      <c r="K48" s="13">
        <v>111378221</v>
      </c>
    </row>
    <row r="49" spans="1:11" ht="21.75" customHeight="1">
      <c r="A49" s="1" t="s">
        <v>71</v>
      </c>
      <c r="B49" s="41"/>
      <c r="C49" s="22" t="s">
        <v>202</v>
      </c>
      <c r="E49" s="26">
        <v>4615874</v>
      </c>
      <c r="G49" s="13">
        <v>4862817</v>
      </c>
      <c r="I49" s="1">
        <v>3278991</v>
      </c>
      <c r="K49" s="13">
        <v>3692536</v>
      </c>
    </row>
    <row r="50" spans="1:11" ht="21.75" customHeight="1">
      <c r="A50" s="1" t="s">
        <v>83</v>
      </c>
      <c r="B50" s="41"/>
      <c r="C50" s="22"/>
      <c r="E50" s="6">
        <v>0</v>
      </c>
      <c r="G50" s="13">
        <v>602801</v>
      </c>
      <c r="I50" s="13">
        <v>0</v>
      </c>
      <c r="K50" s="13">
        <v>0</v>
      </c>
    </row>
    <row r="51" spans="1:11" ht="21.75" customHeight="1">
      <c r="A51" s="1" t="s">
        <v>222</v>
      </c>
      <c r="B51" s="41"/>
      <c r="C51" s="22">
        <v>13</v>
      </c>
      <c r="E51" s="6">
        <v>30000000</v>
      </c>
      <c r="G51" s="13">
        <v>0</v>
      </c>
      <c r="I51" s="13">
        <v>0</v>
      </c>
      <c r="K51" s="13">
        <v>0</v>
      </c>
    </row>
    <row r="52" spans="1:11" ht="21.75" customHeight="1">
      <c r="A52" s="1" t="s">
        <v>15</v>
      </c>
      <c r="B52" s="41"/>
      <c r="C52" s="22"/>
      <c r="E52" s="28">
        <v>18035178</v>
      </c>
      <c r="G52" s="28">
        <v>27627399</v>
      </c>
      <c r="I52" s="28">
        <v>12010269</v>
      </c>
      <c r="K52" s="28">
        <v>18912610</v>
      </c>
    </row>
    <row r="53" spans="1:11" ht="21.75" customHeight="1">
      <c r="A53" s="3" t="s">
        <v>16</v>
      </c>
      <c r="B53" s="41"/>
      <c r="E53" s="28">
        <f>SUM(E41:E52)</f>
        <v>405709289</v>
      </c>
      <c r="G53" s="28">
        <f>SUM(G41:G52)</f>
        <v>498259501</v>
      </c>
      <c r="I53" s="28">
        <f>SUM(I41:I52)</f>
        <v>329448657</v>
      </c>
      <c r="K53" s="28">
        <f>SUM(K41:K52)</f>
        <v>405242515</v>
      </c>
    </row>
    <row r="54" spans="1:11" ht="21.75" customHeight="1">
      <c r="A54" s="3" t="s">
        <v>89</v>
      </c>
      <c r="B54" s="41"/>
      <c r="E54" s="13"/>
      <c r="G54" s="13"/>
      <c r="I54" s="32"/>
      <c r="K54" s="32"/>
    </row>
    <row r="55" spans="1:11" ht="21.75" customHeight="1">
      <c r="A55" s="1" t="s">
        <v>178</v>
      </c>
      <c r="B55" s="41"/>
      <c r="E55" s="13"/>
      <c r="G55" s="13"/>
      <c r="I55" s="32"/>
      <c r="K55" s="32"/>
    </row>
    <row r="56" spans="1:11" ht="21.75" customHeight="1">
      <c r="A56" s="1" t="s">
        <v>177</v>
      </c>
      <c r="B56" s="41"/>
      <c r="C56" s="22">
        <v>21</v>
      </c>
      <c r="E56" s="13">
        <v>33850487</v>
      </c>
      <c r="G56" s="13">
        <v>119982744</v>
      </c>
      <c r="I56" s="13">
        <v>33850487</v>
      </c>
      <c r="K56" s="13">
        <v>126213079</v>
      </c>
    </row>
    <row r="57" spans="1:11" ht="21.75" customHeight="1">
      <c r="A57" s="1" t="s">
        <v>139</v>
      </c>
      <c r="B57" s="41"/>
      <c r="C57" s="22">
        <v>6</v>
      </c>
      <c r="E57" s="13">
        <v>0</v>
      </c>
      <c r="G57" s="13">
        <v>19685000</v>
      </c>
      <c r="I57" s="13">
        <v>0</v>
      </c>
      <c r="K57" s="13">
        <v>0</v>
      </c>
    </row>
    <row r="58" spans="1:11" ht="21.75" customHeight="1">
      <c r="A58" s="1" t="s">
        <v>223</v>
      </c>
      <c r="B58" s="41"/>
      <c r="C58" s="22"/>
      <c r="E58" s="13"/>
      <c r="G58" s="13"/>
      <c r="I58" s="13"/>
      <c r="K58" s="13"/>
    </row>
    <row r="59" spans="1:11" ht="21.75" customHeight="1">
      <c r="A59" s="1" t="s">
        <v>177</v>
      </c>
      <c r="B59" s="41"/>
      <c r="C59" s="22">
        <v>22</v>
      </c>
      <c r="E59" s="13">
        <v>107355222</v>
      </c>
      <c r="G59" s="13">
        <v>16464480</v>
      </c>
      <c r="I59" s="13">
        <v>107355222</v>
      </c>
      <c r="K59" s="13">
        <v>16464480</v>
      </c>
    </row>
    <row r="60" spans="1:11" ht="21.75" customHeight="1">
      <c r="A60" s="1" t="s">
        <v>72</v>
      </c>
      <c r="B60" s="41"/>
      <c r="C60" s="22" t="s">
        <v>202</v>
      </c>
      <c r="E60" s="26">
        <v>4672637</v>
      </c>
      <c r="G60" s="26">
        <v>7192577</v>
      </c>
      <c r="I60" s="13">
        <v>1394179</v>
      </c>
      <c r="K60" s="13">
        <v>4699999</v>
      </c>
    </row>
    <row r="61" spans="1:11" ht="21.75" customHeight="1">
      <c r="A61" s="1" t="s">
        <v>104</v>
      </c>
      <c r="B61" s="41"/>
      <c r="C61" s="22">
        <v>23</v>
      </c>
      <c r="E61" s="26">
        <v>30035736</v>
      </c>
      <c r="G61" s="26">
        <v>27440497</v>
      </c>
      <c r="I61" s="13">
        <v>29287716</v>
      </c>
      <c r="K61" s="13">
        <v>26805681</v>
      </c>
    </row>
    <row r="62" spans="1:11" ht="21.75" customHeight="1">
      <c r="A62" s="1" t="s">
        <v>203</v>
      </c>
      <c r="B62" s="41"/>
      <c r="C62" s="22">
        <v>27</v>
      </c>
      <c r="E62" s="28">
        <v>88600</v>
      </c>
      <c r="G62" s="28">
        <v>0</v>
      </c>
      <c r="I62" s="28">
        <v>0</v>
      </c>
      <c r="K62" s="26">
        <v>0</v>
      </c>
    </row>
    <row r="63" spans="1:11" ht="21.75" customHeight="1">
      <c r="A63" s="3" t="s">
        <v>17</v>
      </c>
      <c r="B63" s="41"/>
      <c r="E63" s="29">
        <f>SUM(E56:E62)</f>
        <v>176002682</v>
      </c>
      <c r="G63" s="29">
        <f>SUM(G56:G62)</f>
        <v>190765298</v>
      </c>
      <c r="I63" s="29">
        <f>SUM(I56:I62)</f>
        <v>171887604</v>
      </c>
      <c r="K63" s="29">
        <f>SUM(K56:K62)</f>
        <v>174183239</v>
      </c>
    </row>
    <row r="64" spans="1:11" ht="21.75" customHeight="1">
      <c r="A64" s="3" t="s">
        <v>18</v>
      </c>
      <c r="B64" s="41"/>
      <c r="E64" s="28">
        <f>SUM(E53,E63)</f>
        <v>581711971</v>
      </c>
      <c r="G64" s="28">
        <f>SUM(G53,G63)</f>
        <v>689024799</v>
      </c>
      <c r="I64" s="28">
        <f>SUM(I53,I63)</f>
        <v>501336261</v>
      </c>
      <c r="K64" s="28">
        <f>SUM(K53,K63)</f>
        <v>579425754</v>
      </c>
    </row>
    <row r="65" spans="1:11" ht="21.75" customHeight="1">
      <c r="A65" s="3"/>
      <c r="E65" s="13"/>
      <c r="G65" s="13"/>
      <c r="I65" s="13"/>
      <c r="K65" s="13"/>
    </row>
    <row r="66" spans="1:11" ht="21.75" customHeight="1">
      <c r="A66" s="1" t="s">
        <v>200</v>
      </c>
      <c r="E66" s="13"/>
      <c r="G66" s="13"/>
      <c r="I66" s="13"/>
      <c r="K66" s="13"/>
    </row>
    <row r="67" spans="1:11" s="41" customFormat="1" ht="21.75" customHeight="1">
      <c r="A67" s="41" t="s">
        <v>101</v>
      </c>
      <c r="C67" s="14"/>
      <c r="K67" s="15"/>
    </row>
    <row r="68" spans="1:11" s="41" customFormat="1" ht="21.75" customHeight="1">
      <c r="A68" s="41" t="s">
        <v>28</v>
      </c>
      <c r="C68" s="14"/>
      <c r="K68" s="15"/>
    </row>
    <row r="69" spans="1:11" s="41" customFormat="1" ht="21.75" customHeight="1">
      <c r="A69" s="41" t="s">
        <v>194</v>
      </c>
      <c r="C69" s="14"/>
      <c r="K69" s="15"/>
    </row>
    <row r="70" spans="1:11" ht="21.75" customHeight="1">
      <c r="K70" s="2" t="s">
        <v>48</v>
      </c>
    </row>
    <row r="71" spans="1:11" ht="21.75" customHeight="1">
      <c r="E71" s="125" t="s">
        <v>36</v>
      </c>
      <c r="F71" s="125"/>
      <c r="G71" s="125"/>
      <c r="I71" s="125" t="s">
        <v>37</v>
      </c>
      <c r="J71" s="125"/>
      <c r="K71" s="125"/>
    </row>
    <row r="72" spans="1:11" ht="21.75" customHeight="1">
      <c r="C72" s="16" t="s">
        <v>1</v>
      </c>
      <c r="E72" s="17">
        <v>2025</v>
      </c>
      <c r="F72" s="8"/>
      <c r="G72" s="17">
        <v>2024</v>
      </c>
      <c r="H72" s="7"/>
      <c r="I72" s="17">
        <v>2025</v>
      </c>
      <c r="J72" s="7"/>
      <c r="K72" s="17">
        <v>2024</v>
      </c>
    </row>
    <row r="73" spans="1:11" ht="21.75" customHeight="1">
      <c r="C73" s="1"/>
      <c r="E73" s="18" t="s">
        <v>58</v>
      </c>
      <c r="F73" s="8"/>
      <c r="G73" s="4" t="s">
        <v>59</v>
      </c>
      <c r="H73" s="4"/>
      <c r="I73" s="4" t="s">
        <v>58</v>
      </c>
      <c r="J73" s="4"/>
      <c r="K73" s="4" t="s">
        <v>59</v>
      </c>
    </row>
    <row r="74" spans="1:11" ht="21.75" customHeight="1">
      <c r="C74" s="1"/>
      <c r="E74" s="18" t="s">
        <v>60</v>
      </c>
      <c r="G74" s="20"/>
      <c r="I74" s="21" t="s">
        <v>60</v>
      </c>
      <c r="K74" s="21"/>
    </row>
    <row r="75" spans="1:11" ht="21.75" customHeight="1">
      <c r="A75" s="3" t="s">
        <v>19</v>
      </c>
      <c r="B75" s="41"/>
      <c r="E75" s="40"/>
      <c r="F75" s="27"/>
      <c r="G75" s="40"/>
      <c r="H75" s="27"/>
      <c r="I75" s="40"/>
      <c r="J75" s="27"/>
      <c r="K75" s="40"/>
    </row>
    <row r="76" spans="1:11" ht="21.75" customHeight="1">
      <c r="A76" s="1" t="s">
        <v>20</v>
      </c>
      <c r="B76" s="41"/>
      <c r="C76" s="22"/>
      <c r="E76" s="27"/>
      <c r="F76" s="27"/>
      <c r="G76" s="27"/>
      <c r="H76" s="27"/>
      <c r="I76" s="27"/>
      <c r="J76" s="27"/>
      <c r="K76" s="27"/>
    </row>
    <row r="77" spans="1:11" ht="21.75" customHeight="1">
      <c r="A77" s="1" t="s">
        <v>21</v>
      </c>
      <c r="B77" s="41"/>
      <c r="E77" s="27"/>
      <c r="F77" s="27"/>
      <c r="G77" s="27"/>
      <c r="H77" s="27"/>
      <c r="I77" s="27"/>
      <c r="J77" s="27"/>
      <c r="K77" s="27"/>
    </row>
    <row r="78" spans="1:11" ht="21.75" customHeight="1" thickBot="1">
      <c r="A78" s="1" t="s">
        <v>103</v>
      </c>
      <c r="B78" s="41"/>
      <c r="E78" s="33">
        <v>277375424</v>
      </c>
      <c r="G78" s="33">
        <v>277375424</v>
      </c>
      <c r="I78" s="33">
        <v>277375424</v>
      </c>
      <c r="K78" s="33">
        <v>277375424</v>
      </c>
    </row>
    <row r="79" spans="1:11" ht="21.75" customHeight="1" thickTop="1">
      <c r="A79" s="1" t="s">
        <v>22</v>
      </c>
      <c r="B79" s="41"/>
      <c r="E79" s="26"/>
      <c r="G79" s="26"/>
      <c r="I79" s="26"/>
      <c r="K79" s="26"/>
    </row>
    <row r="80" spans="1:11" ht="21.75" customHeight="1">
      <c r="A80" s="1" t="s">
        <v>103</v>
      </c>
      <c r="B80" s="41"/>
      <c r="E80" s="1">
        <v>277375424</v>
      </c>
      <c r="G80" s="1">
        <v>277375424</v>
      </c>
      <c r="I80" s="6">
        <v>277375424</v>
      </c>
      <c r="K80" s="26">
        <v>277375424</v>
      </c>
    </row>
    <row r="81" spans="1:11" ht="21.75" customHeight="1">
      <c r="A81" s="1" t="s">
        <v>73</v>
      </c>
      <c r="B81" s="41"/>
      <c r="C81" s="22"/>
      <c r="E81" s="26">
        <v>80147873</v>
      </c>
      <c r="G81" s="26">
        <v>80147873</v>
      </c>
      <c r="I81" s="26">
        <v>80147873</v>
      </c>
      <c r="K81" s="26">
        <v>80147873</v>
      </c>
    </row>
    <row r="82" spans="1:11" ht="21.75" customHeight="1">
      <c r="A82" s="1" t="s">
        <v>149</v>
      </c>
      <c r="B82" s="41"/>
      <c r="C82" s="22"/>
      <c r="E82" s="6">
        <v>-908079</v>
      </c>
      <c r="G82" s="6">
        <v>-908079</v>
      </c>
      <c r="I82" s="26">
        <v>0</v>
      </c>
      <c r="K82" s="6">
        <v>0</v>
      </c>
    </row>
    <row r="83" spans="1:11" ht="21.75" customHeight="1">
      <c r="A83" s="1" t="s">
        <v>55</v>
      </c>
      <c r="B83" s="41"/>
      <c r="C83" s="22"/>
      <c r="E83" s="26"/>
      <c r="G83" s="26"/>
      <c r="I83" s="26"/>
      <c r="K83" s="26"/>
    </row>
    <row r="84" spans="1:11" ht="21.75" customHeight="1">
      <c r="A84" s="1" t="s">
        <v>56</v>
      </c>
      <c r="B84" s="41"/>
      <c r="C84" s="22">
        <v>24</v>
      </c>
      <c r="E84" s="26">
        <v>24264648</v>
      </c>
      <c r="G84" s="26">
        <v>24264648</v>
      </c>
      <c r="I84" s="26">
        <v>24264648</v>
      </c>
      <c r="K84" s="26">
        <v>24264648</v>
      </c>
    </row>
    <row r="85" spans="1:11" ht="21.75" customHeight="1">
      <c r="A85" s="1" t="s">
        <v>66</v>
      </c>
      <c r="B85" s="41"/>
      <c r="E85" s="26">
        <v>181637548</v>
      </c>
      <c r="G85" s="26">
        <v>193629904</v>
      </c>
      <c r="I85" s="26">
        <v>193201770</v>
      </c>
      <c r="K85" s="13">
        <v>207830071</v>
      </c>
    </row>
    <row r="86" spans="1:11" ht="21.75" customHeight="1">
      <c r="A86" s="1" t="s">
        <v>106</v>
      </c>
      <c r="B86" s="41"/>
      <c r="E86" s="28">
        <v>0</v>
      </c>
      <c r="G86" s="28">
        <v>0</v>
      </c>
      <c r="I86" s="28">
        <v>0</v>
      </c>
      <c r="K86" s="28">
        <v>0</v>
      </c>
    </row>
    <row r="87" spans="1:11" ht="21.75" customHeight="1">
      <c r="A87" s="1" t="s">
        <v>105</v>
      </c>
      <c r="B87" s="41"/>
      <c r="E87" s="60">
        <f>SUM(E80:E86)</f>
        <v>562517414</v>
      </c>
      <c r="F87" s="61"/>
      <c r="G87" s="60">
        <f>SUM(G80:G86)</f>
        <v>574509770</v>
      </c>
      <c r="H87" s="61"/>
      <c r="I87" s="13">
        <f>SUM(I80:I86)</f>
        <v>574989715</v>
      </c>
      <c r="J87" s="13"/>
      <c r="K87" s="13">
        <f>SUM(K80:K86)</f>
        <v>589618016</v>
      </c>
    </row>
    <row r="88" spans="1:11" ht="21.75" customHeight="1">
      <c r="A88" s="1" t="s">
        <v>150</v>
      </c>
      <c r="B88" s="41"/>
      <c r="E88" s="28">
        <v>839588</v>
      </c>
      <c r="G88" s="28">
        <v>-318981</v>
      </c>
      <c r="I88" s="28">
        <v>0</v>
      </c>
      <c r="J88" s="13"/>
      <c r="K88" s="28">
        <v>0</v>
      </c>
    </row>
    <row r="89" spans="1:11" ht="21.75" customHeight="1">
      <c r="A89" s="3" t="s">
        <v>23</v>
      </c>
      <c r="B89" s="41"/>
      <c r="E89" s="61">
        <f>SUM(E87:E88)</f>
        <v>563357002</v>
      </c>
      <c r="F89" s="24"/>
      <c r="G89" s="61">
        <f>SUM(G87:G88)</f>
        <v>574190789</v>
      </c>
      <c r="H89" s="24"/>
      <c r="I89" s="61">
        <f>SUM(I87:I88)</f>
        <v>574989715</v>
      </c>
      <c r="J89" s="24"/>
      <c r="K89" s="61">
        <f>SUM(K87:K88)</f>
        <v>589618016</v>
      </c>
    </row>
    <row r="90" spans="1:11" ht="21.75" customHeight="1" thickBot="1">
      <c r="A90" s="3" t="s">
        <v>24</v>
      </c>
      <c r="B90" s="41"/>
      <c r="E90" s="34">
        <f>SUM(E89,E64)</f>
        <v>1145068973</v>
      </c>
      <c r="F90" s="24"/>
      <c r="G90" s="34">
        <f>SUM(G89,G64)</f>
        <v>1263215588</v>
      </c>
      <c r="H90" s="24"/>
      <c r="I90" s="34">
        <f>SUM(I89,I64)</f>
        <v>1076325976</v>
      </c>
      <c r="J90" s="24"/>
      <c r="K90" s="34">
        <f>SUM(K89,K64)</f>
        <v>1169043770</v>
      </c>
    </row>
    <row r="91" spans="1:11" ht="21.75" customHeight="1" thickTop="1">
      <c r="E91" s="24">
        <f>SUM(E90-E29)</f>
        <v>0</v>
      </c>
      <c r="F91" s="24"/>
      <c r="G91" s="24">
        <f>G90-G29</f>
        <v>0</v>
      </c>
      <c r="H91" s="24"/>
      <c r="I91" s="24">
        <f>I90-I29</f>
        <v>0</v>
      </c>
      <c r="J91" s="24"/>
      <c r="K91" s="24">
        <f>K90-K29</f>
        <v>0</v>
      </c>
    </row>
    <row r="92" spans="1:11" ht="21.75" customHeight="1">
      <c r="A92" s="1" t="s">
        <v>200</v>
      </c>
      <c r="E92" s="11"/>
      <c r="F92" s="12"/>
      <c r="G92" s="11"/>
      <c r="I92" s="11"/>
      <c r="K92" s="11"/>
    </row>
    <row r="93" spans="1:11" ht="21.75" customHeight="1">
      <c r="E93" s="11"/>
      <c r="F93" s="12"/>
      <c r="G93" s="11"/>
      <c r="I93" s="11"/>
      <c r="K93" s="11"/>
    </row>
    <row r="94" spans="1:11" ht="21.75" customHeight="1">
      <c r="E94" s="11"/>
      <c r="F94" s="12"/>
      <c r="G94" s="11"/>
      <c r="I94" s="11"/>
      <c r="K94" s="11"/>
    </row>
    <row r="95" spans="1:11" ht="21.75" customHeight="1">
      <c r="A95" s="1" t="s">
        <v>88</v>
      </c>
      <c r="E95" s="11"/>
      <c r="F95" s="12"/>
      <c r="G95" s="11"/>
      <c r="I95" s="11"/>
      <c r="K95" s="11"/>
    </row>
    <row r="96" spans="1:11" ht="21.75" customHeight="1">
      <c r="C96" s="1"/>
      <c r="D96" s="1" t="s">
        <v>87</v>
      </c>
      <c r="E96" s="37"/>
    </row>
    <row r="97" spans="1:3" ht="21.75" customHeight="1">
      <c r="A97" s="1" t="s">
        <v>88</v>
      </c>
      <c r="C97" s="1"/>
    </row>
    <row r="98" spans="1:3" ht="21.75" customHeight="1">
      <c r="C98" s="1"/>
    </row>
  </sheetData>
  <mergeCells count="6">
    <mergeCell ref="E5:G5"/>
    <mergeCell ref="I5:K5"/>
    <mergeCell ref="E36:G36"/>
    <mergeCell ref="I36:K36"/>
    <mergeCell ref="E71:G71"/>
    <mergeCell ref="I71:K71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1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51"/>
  <sheetViews>
    <sheetView showGridLines="0" view="pageBreakPreview" topLeftCell="A31" zoomScaleNormal="70" zoomScaleSheetLayoutView="100" workbookViewId="0">
      <selection activeCell="G44" sqref="G44"/>
    </sheetView>
  </sheetViews>
  <sheetFormatPr defaultColWidth="14.5703125" defaultRowHeight="21.75" customHeight="1"/>
  <cols>
    <col min="1" max="1" width="23.28515625" style="1" customWidth="1"/>
    <col min="2" max="2" width="33.28515625" style="1" customWidth="1"/>
    <col min="3" max="3" width="6.7109375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28515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s="41" customFormat="1" ht="21.75" customHeight="1">
      <c r="A1" s="41" t="s">
        <v>101</v>
      </c>
      <c r="C1" s="14"/>
      <c r="K1" s="15"/>
    </row>
    <row r="2" spans="1:16" s="41" customFormat="1" ht="21.75" customHeight="1">
      <c r="A2" s="41" t="s">
        <v>50</v>
      </c>
      <c r="C2" s="14"/>
      <c r="K2" s="15"/>
    </row>
    <row r="3" spans="1:16" s="41" customFormat="1" ht="21.75" customHeight="1">
      <c r="A3" s="41" t="s">
        <v>204</v>
      </c>
      <c r="C3" s="14"/>
      <c r="K3" s="15"/>
    </row>
    <row r="4" spans="1:16" ht="21.75" customHeight="1">
      <c r="K4" s="2" t="s">
        <v>48</v>
      </c>
    </row>
    <row r="5" spans="1:16" ht="21.75" customHeight="1">
      <c r="E5" s="125" t="s">
        <v>36</v>
      </c>
      <c r="F5" s="125"/>
      <c r="G5" s="125"/>
      <c r="I5" s="125" t="s">
        <v>37</v>
      </c>
      <c r="J5" s="125"/>
      <c r="K5" s="125"/>
    </row>
    <row r="6" spans="1:16" ht="21.75" customHeight="1">
      <c r="C6" s="16" t="s">
        <v>1</v>
      </c>
      <c r="E6" s="51">
        <v>2025</v>
      </c>
      <c r="F6" s="8"/>
      <c r="G6" s="17">
        <v>2024</v>
      </c>
      <c r="H6" s="7"/>
      <c r="I6" s="51">
        <v>2025</v>
      </c>
      <c r="J6" s="8"/>
      <c r="K6" s="17">
        <v>2024</v>
      </c>
    </row>
    <row r="7" spans="1:16" ht="21.75" customHeight="1">
      <c r="A7" s="3" t="s">
        <v>45</v>
      </c>
      <c r="C7" s="19"/>
      <c r="E7" s="20"/>
      <c r="G7" s="20"/>
      <c r="I7" s="20"/>
      <c r="K7" s="20"/>
    </row>
    <row r="8" spans="1:16" ht="21.75" customHeight="1">
      <c r="A8" s="3" t="s">
        <v>107</v>
      </c>
      <c r="C8" s="19"/>
      <c r="K8" s="1"/>
    </row>
    <row r="9" spans="1:16" ht="21.75" customHeight="1">
      <c r="A9" s="1" t="s">
        <v>34</v>
      </c>
      <c r="C9" s="22"/>
      <c r="E9" s="1">
        <v>386641246</v>
      </c>
      <c r="G9" s="13">
        <v>471372927</v>
      </c>
      <c r="I9" s="1">
        <v>261570192</v>
      </c>
      <c r="J9" s="45"/>
      <c r="K9" s="50">
        <v>329649482</v>
      </c>
      <c r="P9" s="52"/>
    </row>
    <row r="10" spans="1:16" ht="21.75" customHeight="1">
      <c r="A10" s="1" t="s">
        <v>112</v>
      </c>
      <c r="C10" s="22"/>
      <c r="E10" s="1">
        <v>75837525</v>
      </c>
      <c r="G10" s="26">
        <v>63687615</v>
      </c>
      <c r="I10" s="1">
        <v>57668679</v>
      </c>
      <c r="J10" s="45"/>
      <c r="K10" s="50">
        <v>92570346</v>
      </c>
      <c r="P10" s="52"/>
    </row>
    <row r="11" spans="1:16" ht="21.75" customHeight="1">
      <c r="A11" s="1" t="s">
        <v>108</v>
      </c>
      <c r="C11" s="22"/>
      <c r="E11" s="1">
        <v>5872338</v>
      </c>
      <c r="G11" s="26">
        <v>7690163</v>
      </c>
      <c r="I11" s="26">
        <v>0</v>
      </c>
      <c r="J11" s="45"/>
      <c r="K11" s="50">
        <v>0</v>
      </c>
      <c r="P11" s="52"/>
    </row>
    <row r="12" spans="1:16" ht="21.75" customHeight="1">
      <c r="A12" s="3" t="s">
        <v>109</v>
      </c>
      <c r="E12" s="47">
        <f>SUM(E9:E11)</f>
        <v>468351109</v>
      </c>
      <c r="F12" s="45"/>
      <c r="G12" s="47">
        <f>SUM(G9:G11)</f>
        <v>542750705</v>
      </c>
      <c r="H12" s="45"/>
      <c r="I12" s="47">
        <f>SUM(I9:I11)</f>
        <v>319238871</v>
      </c>
      <c r="K12" s="47">
        <f>SUM(K9:K11)</f>
        <v>422219828</v>
      </c>
    </row>
    <row r="13" spans="1:16" ht="21.75" customHeight="1">
      <c r="A13" s="3" t="s">
        <v>110</v>
      </c>
      <c r="E13" s="50"/>
      <c r="F13" s="45"/>
      <c r="G13" s="50"/>
      <c r="H13" s="45"/>
      <c r="I13" s="50"/>
      <c r="K13" s="50"/>
    </row>
    <row r="14" spans="1:16" ht="21.75" customHeight="1">
      <c r="A14" s="1" t="s">
        <v>25</v>
      </c>
      <c r="E14" s="1">
        <v>308929014</v>
      </c>
      <c r="G14" s="26">
        <v>371715382</v>
      </c>
      <c r="I14" s="26">
        <v>211051903</v>
      </c>
      <c r="J14" s="45"/>
      <c r="K14" s="50">
        <v>259776966</v>
      </c>
    </row>
    <row r="15" spans="1:16" ht="21.75" customHeight="1">
      <c r="A15" s="1" t="s">
        <v>111</v>
      </c>
      <c r="E15" s="1">
        <v>24748661</v>
      </c>
      <c r="G15" s="26">
        <v>9051881</v>
      </c>
      <c r="I15" s="26">
        <v>8662263</v>
      </c>
      <c r="J15" s="45"/>
      <c r="K15" s="50">
        <v>25734136</v>
      </c>
    </row>
    <row r="16" spans="1:16" ht="21.75" customHeight="1">
      <c r="A16" s="1" t="s">
        <v>113</v>
      </c>
      <c r="C16" s="22"/>
      <c r="E16" s="1">
        <v>4534811</v>
      </c>
      <c r="G16" s="26">
        <v>6543994</v>
      </c>
      <c r="I16" s="26">
        <v>0</v>
      </c>
      <c r="J16" s="45"/>
      <c r="K16" s="50">
        <v>0</v>
      </c>
    </row>
    <row r="17" spans="1:11" ht="21.75" customHeight="1">
      <c r="A17" s="3" t="s">
        <v>114</v>
      </c>
      <c r="E17" s="47">
        <f>SUM(E14:E16)</f>
        <v>338212486</v>
      </c>
      <c r="F17" s="45"/>
      <c r="G17" s="47">
        <f>SUM(G14:G16)</f>
        <v>387311257</v>
      </c>
      <c r="H17" s="45"/>
      <c r="I17" s="47">
        <f>SUM(I14:I16)</f>
        <v>219714166</v>
      </c>
      <c r="K17" s="47">
        <f>SUM(K14:K16)</f>
        <v>285511102</v>
      </c>
    </row>
    <row r="18" spans="1:11" ht="21.75" customHeight="1">
      <c r="A18" s="3" t="s">
        <v>115</v>
      </c>
      <c r="E18" s="50">
        <f>SUM(E12-E17)</f>
        <v>130138623</v>
      </c>
      <c r="F18" s="45"/>
      <c r="G18" s="50">
        <f>SUM(G12-G17)</f>
        <v>155439448</v>
      </c>
      <c r="H18" s="45"/>
      <c r="I18" s="50">
        <f>SUM(I12-I17)</f>
        <v>99524705</v>
      </c>
      <c r="J18" s="45"/>
      <c r="K18" s="50">
        <f>SUM(K12-K17)</f>
        <v>136708726</v>
      </c>
    </row>
    <row r="19" spans="1:11" ht="21.75" customHeight="1">
      <c r="A19" s="1" t="s">
        <v>53</v>
      </c>
      <c r="C19" s="23"/>
      <c r="E19" s="28">
        <v>1496408</v>
      </c>
      <c r="G19" s="28">
        <v>7081967</v>
      </c>
      <c r="I19" s="28">
        <v>673717</v>
      </c>
      <c r="J19" s="45"/>
      <c r="K19" s="50">
        <v>15318001</v>
      </c>
    </row>
    <row r="20" spans="1:11" ht="21.75" customHeight="1">
      <c r="A20" s="62" t="s">
        <v>151</v>
      </c>
      <c r="C20" s="23"/>
      <c r="E20" s="47">
        <f>SUM(E18:E19)</f>
        <v>131635031</v>
      </c>
      <c r="F20" s="45"/>
      <c r="G20" s="47">
        <f>SUM(G18:G19)</f>
        <v>162521415</v>
      </c>
      <c r="H20" s="45"/>
      <c r="I20" s="47">
        <f>SUM(I18:I19)</f>
        <v>100198422</v>
      </c>
      <c r="K20" s="47">
        <f>SUM(K18:K19)</f>
        <v>152026727</v>
      </c>
    </row>
    <row r="21" spans="1:11" ht="21.75" customHeight="1">
      <c r="A21" s="1" t="s">
        <v>116</v>
      </c>
      <c r="C21" s="23"/>
      <c r="E21" s="1">
        <v>34260050</v>
      </c>
      <c r="G21" s="13">
        <v>38134734</v>
      </c>
      <c r="I21" s="13">
        <v>25632749</v>
      </c>
      <c r="J21" s="45"/>
      <c r="K21" s="50">
        <v>27723934</v>
      </c>
    </row>
    <row r="22" spans="1:11" ht="21.75" customHeight="1">
      <c r="A22" s="1" t="s">
        <v>26</v>
      </c>
      <c r="C22" s="23"/>
      <c r="E22" s="28">
        <v>102100608</v>
      </c>
      <c r="G22" s="28">
        <v>86582050</v>
      </c>
      <c r="I22" s="28">
        <v>87795116</v>
      </c>
      <c r="J22" s="45"/>
      <c r="K22" s="50">
        <v>86752463</v>
      </c>
    </row>
    <row r="23" spans="1:11" ht="21.75" customHeight="1">
      <c r="A23" s="62" t="s">
        <v>27</v>
      </c>
      <c r="C23" s="23"/>
      <c r="E23" s="47">
        <f>SUM(E21:E22)</f>
        <v>136360658</v>
      </c>
      <c r="F23" s="45"/>
      <c r="G23" s="47">
        <f>SUM(G21:G22)</f>
        <v>124716784</v>
      </c>
      <c r="H23" s="45"/>
      <c r="I23" s="47">
        <f>SUM(I21:I22)</f>
        <v>113427865</v>
      </c>
      <c r="K23" s="47">
        <f>SUM(K21:K22)</f>
        <v>114476397</v>
      </c>
    </row>
    <row r="24" spans="1:11" ht="21.75" customHeight="1">
      <c r="A24" s="62" t="s">
        <v>117</v>
      </c>
      <c r="C24" s="23"/>
      <c r="E24" s="50">
        <f>E20-E23</f>
        <v>-4725627</v>
      </c>
      <c r="F24" s="45"/>
      <c r="G24" s="50">
        <f>G20-G23</f>
        <v>37804631</v>
      </c>
      <c r="H24" s="45"/>
      <c r="I24" s="50">
        <f>I20-I23</f>
        <v>-13229443</v>
      </c>
      <c r="J24" s="45"/>
      <c r="K24" s="50">
        <f>K20-K23</f>
        <v>37550330</v>
      </c>
    </row>
    <row r="25" spans="1:11" ht="21.75" customHeight="1">
      <c r="A25" s="1" t="s">
        <v>167</v>
      </c>
      <c r="C25" s="23">
        <v>12.2</v>
      </c>
      <c r="E25" s="13">
        <v>6727209</v>
      </c>
      <c r="G25" s="13">
        <v>18971102</v>
      </c>
      <c r="I25" s="13">
        <v>0</v>
      </c>
      <c r="J25" s="45"/>
      <c r="K25" s="50">
        <v>0</v>
      </c>
    </row>
    <row r="26" spans="1:11" ht="21.75" customHeight="1">
      <c r="A26" s="1" t="s">
        <v>77</v>
      </c>
      <c r="C26" s="22"/>
      <c r="E26" s="13">
        <v>3934671</v>
      </c>
      <c r="G26" s="13">
        <v>2680344</v>
      </c>
      <c r="I26" s="13">
        <v>18085742</v>
      </c>
      <c r="J26" s="45"/>
      <c r="K26" s="50">
        <v>20388622</v>
      </c>
    </row>
    <row r="27" spans="1:11" ht="21.75" customHeight="1">
      <c r="A27" s="1" t="s">
        <v>75</v>
      </c>
      <c r="C27" s="22"/>
      <c r="E27" s="28">
        <v>-17572627</v>
      </c>
      <c r="G27" s="28">
        <v>-24084311</v>
      </c>
      <c r="I27" s="28">
        <v>-17296443</v>
      </c>
      <c r="J27" s="45"/>
      <c r="K27" s="46">
        <v>-22578083</v>
      </c>
    </row>
    <row r="28" spans="1:11" ht="21.75" customHeight="1">
      <c r="A28" s="3" t="s">
        <v>157</v>
      </c>
      <c r="E28" s="50">
        <f>SUM(E24:E27)</f>
        <v>-11636374</v>
      </c>
      <c r="F28" s="45"/>
      <c r="G28" s="50">
        <f>SUM(G24:G27)</f>
        <v>35371766</v>
      </c>
      <c r="H28" s="45"/>
      <c r="I28" s="50">
        <f>SUM(I24:I27)</f>
        <v>-12440144</v>
      </c>
      <c r="K28" s="50">
        <f>SUM(K24:K27)</f>
        <v>35360869</v>
      </c>
    </row>
    <row r="29" spans="1:11" ht="21.75" customHeight="1">
      <c r="A29" s="1" t="s">
        <v>158</v>
      </c>
      <c r="C29" s="22">
        <v>27</v>
      </c>
      <c r="E29" s="26">
        <v>1315247</v>
      </c>
      <c r="G29" s="26">
        <v>-5022398</v>
      </c>
      <c r="I29" s="26">
        <v>2249603</v>
      </c>
      <c r="J29" s="45"/>
      <c r="K29" s="46">
        <v>-5806843</v>
      </c>
    </row>
    <row r="30" spans="1:11" ht="21.75" customHeight="1">
      <c r="A30" s="3" t="s">
        <v>152</v>
      </c>
      <c r="C30" s="22"/>
      <c r="E30" s="53">
        <f>SUM(E28:E29)</f>
        <v>-10321127</v>
      </c>
      <c r="F30" s="45"/>
      <c r="G30" s="53">
        <f>SUM(G28:G29)</f>
        <v>30349368</v>
      </c>
      <c r="H30" s="45"/>
      <c r="I30" s="53">
        <f>SUM(I28:I29)</f>
        <v>-10190541</v>
      </c>
      <c r="K30" s="53">
        <f>SUM(K28:K29)</f>
        <v>29554026</v>
      </c>
    </row>
    <row r="31" spans="1:11" ht="12" customHeight="1">
      <c r="C31" s="22"/>
      <c r="E31" s="48"/>
      <c r="F31" s="45"/>
      <c r="G31" s="48"/>
      <c r="H31" s="45"/>
      <c r="I31" s="45"/>
      <c r="K31" s="45"/>
    </row>
    <row r="32" spans="1:11" ht="21.75" customHeight="1">
      <c r="A32" s="3" t="s">
        <v>64</v>
      </c>
      <c r="C32" s="22"/>
      <c r="E32" s="48"/>
      <c r="F32" s="45"/>
      <c r="G32" s="48"/>
      <c r="H32" s="45"/>
      <c r="I32" s="45"/>
      <c r="K32" s="45"/>
    </row>
    <row r="33" spans="1:12" ht="21.75" customHeight="1">
      <c r="A33" s="25" t="s">
        <v>61</v>
      </c>
      <c r="C33" s="22"/>
      <c r="E33" s="46">
        <v>0</v>
      </c>
      <c r="F33" s="77"/>
      <c r="G33" s="46">
        <v>0</v>
      </c>
      <c r="H33" s="77"/>
      <c r="I33" s="46">
        <v>0</v>
      </c>
      <c r="J33" s="77"/>
      <c r="K33" s="46">
        <v>0</v>
      </c>
    </row>
    <row r="34" spans="1:12" ht="21.75" customHeight="1" thickBot="1">
      <c r="A34" s="3" t="s">
        <v>62</v>
      </c>
      <c r="C34" s="22"/>
      <c r="E34" s="49">
        <f>E30+E33</f>
        <v>-10321127</v>
      </c>
      <c r="F34" s="45"/>
      <c r="G34" s="49">
        <f>G30+G33</f>
        <v>30349368</v>
      </c>
      <c r="H34" s="45"/>
      <c r="I34" s="49">
        <f>I30+I33</f>
        <v>-10190541</v>
      </c>
      <c r="K34" s="49">
        <f>K30+K33</f>
        <v>29554026</v>
      </c>
    </row>
    <row r="35" spans="1:12" ht="14.25" customHeight="1" thickTop="1">
      <c r="C35" s="22"/>
      <c r="E35" s="48"/>
      <c r="F35" s="45"/>
      <c r="G35" s="48"/>
      <c r="H35" s="45"/>
      <c r="I35" s="45"/>
      <c r="K35" s="45"/>
    </row>
    <row r="36" spans="1:12" ht="21.75" customHeight="1">
      <c r="A36" s="3" t="s">
        <v>118</v>
      </c>
      <c r="C36" s="22"/>
      <c r="K36" s="1"/>
    </row>
    <row r="37" spans="1:12" ht="21.75" customHeight="1" thickBot="1">
      <c r="A37" s="25" t="s">
        <v>119</v>
      </c>
      <c r="C37" s="22"/>
      <c r="E37" s="13">
        <v>-7554596</v>
      </c>
      <c r="F37" s="50"/>
      <c r="G37" s="50">
        <v>34222128</v>
      </c>
      <c r="H37" s="50"/>
      <c r="I37" s="49">
        <f>SUM(I34)</f>
        <v>-10190541</v>
      </c>
      <c r="J37" s="50"/>
      <c r="K37" s="49">
        <f>SUM(K34)</f>
        <v>29554026</v>
      </c>
    </row>
    <row r="38" spans="1:12" ht="21.75" customHeight="1" thickTop="1">
      <c r="A38" s="25" t="s">
        <v>150</v>
      </c>
      <c r="C38" s="22"/>
      <c r="E38" s="28">
        <v>-2766531</v>
      </c>
      <c r="F38" s="77"/>
      <c r="G38" s="46">
        <v>-3872760</v>
      </c>
      <c r="H38" s="77"/>
      <c r="I38" s="50"/>
      <c r="J38" s="77"/>
      <c r="K38" s="50"/>
    </row>
    <row r="39" spans="1:12" ht="21.75" customHeight="1" thickBot="1">
      <c r="C39" s="22"/>
      <c r="E39" s="49">
        <f>SUM(E37:E38)</f>
        <v>-10321127</v>
      </c>
      <c r="F39" s="45"/>
      <c r="G39" s="49">
        <f>SUM(G37:G38)</f>
        <v>30349368</v>
      </c>
      <c r="H39" s="45"/>
      <c r="I39" s="74"/>
      <c r="K39" s="74"/>
    </row>
    <row r="40" spans="1:12" ht="12" customHeight="1" thickTop="1">
      <c r="C40" s="22"/>
      <c r="E40" s="48"/>
      <c r="F40" s="45"/>
      <c r="G40" s="48"/>
      <c r="H40" s="45"/>
      <c r="I40" s="45"/>
      <c r="K40" s="45"/>
    </row>
    <row r="41" spans="1:12" s="78" customFormat="1" ht="22.35" customHeight="1">
      <c r="A41" s="62" t="s">
        <v>120</v>
      </c>
      <c r="C41" s="79"/>
      <c r="D41" s="80"/>
      <c r="E41" s="79"/>
      <c r="F41" s="81"/>
      <c r="G41" s="84"/>
      <c r="H41" s="44"/>
      <c r="I41" s="84"/>
      <c r="J41" s="79"/>
      <c r="K41" s="79"/>
      <c r="L41" s="1"/>
    </row>
    <row r="42" spans="1:12" s="78" customFormat="1" ht="22.35" customHeight="1" thickBot="1">
      <c r="A42" s="25" t="s">
        <v>119</v>
      </c>
      <c r="C42" s="79"/>
      <c r="D42" s="80"/>
      <c r="E42" s="13">
        <v>-7554596</v>
      </c>
      <c r="F42" s="50"/>
      <c r="G42" s="50">
        <v>34222128</v>
      </c>
      <c r="H42" s="50"/>
      <c r="I42" s="75">
        <f>SUM(I34)</f>
        <v>-10190541</v>
      </c>
      <c r="J42" s="50"/>
      <c r="K42" s="75">
        <f>SUM(K34)</f>
        <v>29554026</v>
      </c>
      <c r="L42" s="1"/>
    </row>
    <row r="43" spans="1:12" s="78" customFormat="1" ht="22.35" customHeight="1" thickTop="1">
      <c r="A43" s="25" t="s">
        <v>150</v>
      </c>
      <c r="C43" s="79"/>
      <c r="D43" s="80"/>
      <c r="E43" s="28">
        <v>-2766531</v>
      </c>
      <c r="F43" s="77"/>
      <c r="G43" s="46">
        <v>-3872760</v>
      </c>
      <c r="H43" s="44"/>
      <c r="I43" s="84"/>
      <c r="J43" s="79"/>
      <c r="K43" s="79"/>
    </row>
    <row r="44" spans="1:12" s="78" customFormat="1" ht="22.35" customHeight="1" thickBot="1">
      <c r="A44" s="82"/>
      <c r="C44" s="79"/>
      <c r="D44" s="80"/>
      <c r="E44" s="49">
        <f>SUM(E42:E43)</f>
        <v>-10321127</v>
      </c>
      <c r="F44" s="45"/>
      <c r="G44" s="49">
        <f>SUM(G42:G43)</f>
        <v>30349368</v>
      </c>
      <c r="H44" s="83"/>
    </row>
    <row r="45" spans="1:12" ht="12" customHeight="1" thickTop="1">
      <c r="C45" s="22"/>
      <c r="E45" s="48"/>
      <c r="F45" s="45"/>
      <c r="G45" s="48"/>
      <c r="H45" s="45"/>
      <c r="I45" s="45"/>
      <c r="K45" s="45"/>
    </row>
    <row r="46" spans="1:12" ht="21.75" customHeight="1">
      <c r="C46" s="22"/>
      <c r="K46" s="85"/>
    </row>
    <row r="47" spans="1:12" ht="21.75" customHeight="1">
      <c r="A47" s="3" t="s">
        <v>141</v>
      </c>
      <c r="C47" s="22">
        <v>28</v>
      </c>
      <c r="K47" s="1"/>
    </row>
    <row r="48" spans="1:12" ht="21.75" customHeight="1">
      <c r="A48" s="1" t="s">
        <v>142</v>
      </c>
      <c r="C48" s="22"/>
      <c r="K48" s="1"/>
    </row>
    <row r="49" spans="1:12" ht="21.75" customHeight="1" thickBot="1">
      <c r="A49" s="1" t="s">
        <v>140</v>
      </c>
      <c r="C49" s="22"/>
      <c r="E49" s="87">
        <v>-2.7235996221496538E-2</v>
      </c>
      <c r="F49" s="88"/>
      <c r="G49" s="89">
        <v>0.12</v>
      </c>
      <c r="H49" s="88"/>
      <c r="I49" s="87">
        <v>-3.6739163308137923E-2</v>
      </c>
      <c r="J49" s="63"/>
      <c r="K49" s="76">
        <v>0.11</v>
      </c>
      <c r="L49" s="57"/>
    </row>
    <row r="50" spans="1:12" ht="12" customHeight="1" thickTop="1">
      <c r="C50" s="22"/>
      <c r="E50" s="58"/>
      <c r="F50" s="59"/>
      <c r="G50" s="58"/>
      <c r="H50" s="59"/>
      <c r="I50" s="58"/>
      <c r="J50" s="59"/>
      <c r="K50" s="58"/>
      <c r="L50" s="57"/>
    </row>
    <row r="51" spans="1:12" ht="21.75" customHeight="1">
      <c r="A51" s="1" t="s">
        <v>200</v>
      </c>
      <c r="C51" s="22"/>
      <c r="E51" s="36"/>
      <c r="F51" s="35"/>
      <c r="G51" s="36"/>
      <c r="H51" s="35"/>
      <c r="I51" s="36"/>
      <c r="J51" s="35"/>
      <c r="K51" s="36"/>
    </row>
  </sheetData>
  <mergeCells count="2">
    <mergeCell ref="E5:G5"/>
    <mergeCell ref="I5:K5"/>
  </mergeCells>
  <pageMargins left="0.78740157480314965" right="0.19685039370078741" top="0.78740157480314965" bottom="0" header="0.19685039370078741" footer="0.19685039370078741"/>
  <pageSetup paperSize="9" scale="70" fitToWidth="0" fitToHeight="0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sheetPr>
    <pageSetUpPr fitToPage="1"/>
  </sheetPr>
  <dimension ref="A1:R28"/>
  <sheetViews>
    <sheetView showGridLines="0" view="pageBreakPreview" zoomScale="85" zoomScaleNormal="90" zoomScaleSheetLayoutView="85" workbookViewId="0">
      <selection activeCell="A27" sqref="A27"/>
    </sheetView>
  </sheetViews>
  <sheetFormatPr defaultColWidth="14.5703125" defaultRowHeight="22.35" customHeight="1"/>
  <cols>
    <col min="1" max="1" width="44.5703125" style="1" customWidth="1"/>
    <col min="2" max="2" width="5.5703125" style="1" customWidth="1"/>
    <col min="3" max="3" width="1.5703125" style="1" customWidth="1"/>
    <col min="4" max="4" width="15.28515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5.28515625" style="6" customWidth="1"/>
    <col min="9" max="9" width="1.5703125" style="1" customWidth="1"/>
    <col min="10" max="10" width="16.28515625" style="6" customWidth="1"/>
    <col min="11" max="11" width="1.5703125" style="6" customWidth="1"/>
    <col min="12" max="12" width="17.28515625" style="6" customWidth="1"/>
    <col min="13" max="13" width="1.5703125" style="69" customWidth="1"/>
    <col min="14" max="14" width="16.5703125" style="69" customWidth="1"/>
    <col min="15" max="15" width="1.5703125" style="69" customWidth="1"/>
    <col min="16" max="16" width="16.5703125" style="69" customWidth="1"/>
    <col min="17" max="17" width="1.5703125" style="70" customWidth="1"/>
    <col min="18" max="18" width="15.5703125" style="6" customWidth="1"/>
    <col min="19" max="19" width="14.5703125" style="1"/>
    <col min="20" max="20" width="23" style="1" bestFit="1" customWidth="1"/>
    <col min="21" max="21" width="23.42578125" style="1" customWidth="1"/>
    <col min="22" max="16384" width="14.5703125" style="1"/>
  </cols>
  <sheetData>
    <row r="1" spans="1:18" s="41" customFormat="1" ht="22.35" customHeight="1">
      <c r="A1" s="127" t="s">
        <v>101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s="41" customFormat="1" ht="22.35" customHeight="1">
      <c r="A2" s="127" t="s">
        <v>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8" s="41" customFormat="1" ht="22.35" customHeight="1">
      <c r="A3" s="127" t="s">
        <v>204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8" ht="22.35" customHeight="1">
      <c r="D4" s="4"/>
      <c r="E4" s="4"/>
      <c r="F4" s="4"/>
      <c r="G4" s="4"/>
      <c r="H4" s="2"/>
      <c r="I4" s="4"/>
      <c r="J4" s="2"/>
      <c r="K4" s="2"/>
      <c r="L4" s="2"/>
      <c r="M4" s="65"/>
      <c r="N4" s="65"/>
      <c r="O4" s="65"/>
      <c r="P4" s="65"/>
      <c r="R4" s="2" t="s">
        <v>57</v>
      </c>
    </row>
    <row r="5" spans="1:18" ht="22.35" customHeight="1">
      <c r="D5" s="125" t="s">
        <v>36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18" ht="22.35" customHeight="1">
      <c r="D6" s="4"/>
      <c r="E6" s="8"/>
      <c r="F6" s="8"/>
      <c r="G6" s="8"/>
      <c r="H6" s="4"/>
      <c r="I6" s="8"/>
      <c r="J6" s="4"/>
      <c r="K6" s="4"/>
      <c r="L6" s="4"/>
      <c r="M6" s="66"/>
      <c r="N6" s="72" t="s">
        <v>125</v>
      </c>
      <c r="O6" s="66"/>
      <c r="P6" s="67"/>
      <c r="Q6" s="66"/>
      <c r="R6" s="8"/>
    </row>
    <row r="7" spans="1:18" ht="22.35" customHeight="1">
      <c r="D7" s="4" t="s">
        <v>30</v>
      </c>
      <c r="E7" s="8"/>
      <c r="F7" s="8"/>
      <c r="G7" s="8"/>
      <c r="H7" s="4"/>
      <c r="I7" s="8"/>
      <c r="J7" s="128" t="s">
        <v>55</v>
      </c>
      <c r="K7" s="128"/>
      <c r="L7" s="128"/>
      <c r="M7" s="67"/>
      <c r="N7" s="72" t="s">
        <v>126</v>
      </c>
      <c r="O7" s="67"/>
      <c r="P7" s="72" t="s">
        <v>129</v>
      </c>
      <c r="Q7" s="66"/>
      <c r="R7" s="72" t="s">
        <v>33</v>
      </c>
    </row>
    <row r="8" spans="1:18" ht="22.35" customHeight="1">
      <c r="D8" s="42" t="s">
        <v>31</v>
      </c>
      <c r="E8" s="42"/>
      <c r="F8" s="42" t="s">
        <v>84</v>
      </c>
      <c r="G8" s="42"/>
      <c r="H8" s="42" t="s">
        <v>168</v>
      </c>
      <c r="I8" s="42"/>
      <c r="J8" s="126" t="s">
        <v>121</v>
      </c>
      <c r="K8" s="126"/>
      <c r="L8" s="38"/>
      <c r="M8" s="68"/>
      <c r="N8" s="72" t="s">
        <v>127</v>
      </c>
      <c r="O8" s="68"/>
      <c r="P8" s="72" t="s">
        <v>130</v>
      </c>
      <c r="Q8" s="71"/>
      <c r="R8" s="72" t="s">
        <v>123</v>
      </c>
    </row>
    <row r="9" spans="1:18" ht="22.35" customHeight="1">
      <c r="B9" s="16" t="s">
        <v>1</v>
      </c>
      <c r="D9" s="43" t="s">
        <v>32</v>
      </c>
      <c r="E9" s="42"/>
      <c r="F9" s="43" t="s">
        <v>85</v>
      </c>
      <c r="G9" s="42"/>
      <c r="H9" s="43" t="s">
        <v>169</v>
      </c>
      <c r="I9" s="42"/>
      <c r="J9" s="64" t="s">
        <v>122</v>
      </c>
      <c r="K9" s="38"/>
      <c r="L9" s="5" t="s">
        <v>49</v>
      </c>
      <c r="M9" s="5"/>
      <c r="N9" s="5" t="s">
        <v>128</v>
      </c>
      <c r="O9" s="5"/>
      <c r="P9" s="5" t="s">
        <v>174</v>
      </c>
      <c r="Q9" s="5"/>
      <c r="R9" s="5" t="s">
        <v>124</v>
      </c>
    </row>
    <row r="10" spans="1:18" ht="22.35" customHeight="1">
      <c r="A10" s="3" t="s">
        <v>93</v>
      </c>
      <c r="B10" s="3"/>
      <c r="D10" s="38">
        <v>277375424</v>
      </c>
      <c r="E10" s="38"/>
      <c r="F10" s="38">
        <v>80147873</v>
      </c>
      <c r="G10" s="38"/>
      <c r="H10" s="38">
        <v>-908079</v>
      </c>
      <c r="I10" s="38"/>
      <c r="J10" s="38">
        <v>22786947</v>
      </c>
      <c r="K10" s="38"/>
      <c r="L10" s="38">
        <v>175586335</v>
      </c>
      <c r="M10" s="38"/>
      <c r="N10" s="38">
        <f>SUM(D10:L10)</f>
        <v>554988500</v>
      </c>
      <c r="O10" s="38"/>
      <c r="P10" s="38">
        <v>3553779</v>
      </c>
      <c r="Q10" s="38"/>
      <c r="R10" s="38">
        <f>SUM(N10:P10)</f>
        <v>558542279</v>
      </c>
    </row>
    <row r="11" spans="1:18" ht="22.35" customHeight="1">
      <c r="A11" s="1" t="s">
        <v>152</v>
      </c>
      <c r="D11" s="38">
        <v>0</v>
      </c>
      <c r="E11" s="38"/>
      <c r="F11" s="38">
        <v>0</v>
      </c>
      <c r="G11" s="38"/>
      <c r="H11" s="38">
        <v>0</v>
      </c>
      <c r="I11" s="38"/>
      <c r="J11" s="38">
        <v>0</v>
      </c>
      <c r="K11" s="38"/>
      <c r="L11" s="38">
        <v>34222128</v>
      </c>
      <c r="M11" s="38"/>
      <c r="N11" s="38">
        <f>SUM(D11:L11)</f>
        <v>34222128</v>
      </c>
      <c r="O11" s="38"/>
      <c r="P11" s="38">
        <v>-3872760</v>
      </c>
      <c r="Q11" s="38"/>
      <c r="R11" s="38">
        <f t="shared" ref="R11:R12" si="0">SUM(N11:P11)</f>
        <v>30349368</v>
      </c>
    </row>
    <row r="12" spans="1:18" ht="22.35" customHeight="1">
      <c r="A12" s="1" t="s">
        <v>61</v>
      </c>
      <c r="D12" s="5">
        <v>0</v>
      </c>
      <c r="E12" s="38"/>
      <c r="F12" s="5">
        <v>0</v>
      </c>
      <c r="G12" s="38"/>
      <c r="H12" s="5">
        <v>0</v>
      </c>
      <c r="I12" s="38"/>
      <c r="J12" s="5">
        <v>0</v>
      </c>
      <c r="K12" s="38"/>
      <c r="L12" s="5">
        <v>0</v>
      </c>
      <c r="M12" s="38"/>
      <c r="N12" s="5">
        <f>SUM(D12:L12)</f>
        <v>0</v>
      </c>
      <c r="O12" s="38"/>
      <c r="P12" s="5">
        <v>0</v>
      </c>
      <c r="Q12" s="38"/>
      <c r="R12" s="5">
        <f t="shared" si="0"/>
        <v>0</v>
      </c>
    </row>
    <row r="13" spans="1:18" ht="22.35" customHeight="1">
      <c r="A13" s="1" t="s">
        <v>62</v>
      </c>
      <c r="D13" s="38">
        <f>SUM(D11:D12)</f>
        <v>0</v>
      </c>
      <c r="E13" s="38"/>
      <c r="F13" s="38">
        <f>SUM(F11:F12)</f>
        <v>0</v>
      </c>
      <c r="G13" s="38"/>
      <c r="H13" s="38">
        <f>SUM(H11:H12)</f>
        <v>0</v>
      </c>
      <c r="I13" s="38"/>
      <c r="J13" s="38">
        <f>SUM(J11:J12)</f>
        <v>0</v>
      </c>
      <c r="K13" s="38"/>
      <c r="L13" s="38">
        <f>SUM(L11:L12)</f>
        <v>34222128</v>
      </c>
      <c r="M13" s="38"/>
      <c r="N13" s="38">
        <f>SUM(N11:N12)</f>
        <v>34222128</v>
      </c>
      <c r="O13" s="38"/>
      <c r="P13" s="38">
        <f>SUM(P11:P12)</f>
        <v>-3872760</v>
      </c>
      <c r="Q13" s="38"/>
      <c r="R13" s="38">
        <f>SUM(R11:R12)</f>
        <v>30349368</v>
      </c>
    </row>
    <row r="14" spans="1:18" ht="22.35" customHeight="1">
      <c r="A14" s="1" t="s">
        <v>92</v>
      </c>
      <c r="B14" s="94">
        <v>31</v>
      </c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-14700858</v>
      </c>
      <c r="M14" s="38"/>
      <c r="N14" s="38">
        <f>SUM(D14:L14)</f>
        <v>-14700858</v>
      </c>
      <c r="O14" s="38"/>
      <c r="P14" s="38">
        <v>0</v>
      </c>
      <c r="Q14" s="38"/>
      <c r="R14" s="38"/>
    </row>
    <row r="15" spans="1:18" ht="22.35" customHeight="1">
      <c r="A15" s="1" t="s">
        <v>205</v>
      </c>
      <c r="B15" s="22"/>
      <c r="D15" s="38">
        <v>0</v>
      </c>
      <c r="E15" s="38"/>
      <c r="F15" s="38">
        <v>0</v>
      </c>
      <c r="G15" s="38"/>
      <c r="H15" s="38">
        <v>0</v>
      </c>
      <c r="I15" s="38"/>
      <c r="J15" s="38">
        <v>1477701</v>
      </c>
      <c r="K15" s="38"/>
      <c r="L15" s="38">
        <v>-1477701</v>
      </c>
      <c r="M15" s="38"/>
      <c r="N15" s="38">
        <f>SUM(D15:L15)</f>
        <v>0</v>
      </c>
      <c r="O15" s="38"/>
      <c r="P15" s="38">
        <v>0</v>
      </c>
      <c r="Q15" s="38"/>
      <c r="R15" s="38">
        <f>SUM(N15:P15)</f>
        <v>0</v>
      </c>
    </row>
    <row r="16" spans="1:18" ht="22.35" customHeight="1" thickBot="1">
      <c r="A16" s="3" t="s">
        <v>207</v>
      </c>
      <c r="B16" s="3"/>
      <c r="D16" s="54">
        <f>SUM(D10,D13:D15)</f>
        <v>277375424</v>
      </c>
      <c r="E16" s="38"/>
      <c r="F16" s="54">
        <f>SUM(F10,F13:F15)</f>
        <v>80147873</v>
      </c>
      <c r="G16" s="38"/>
      <c r="H16" s="54">
        <f>SUM(H10,H13:H15)</f>
        <v>-908079</v>
      </c>
      <c r="I16" s="38"/>
      <c r="J16" s="54">
        <f>SUM(J10,J13:J15)</f>
        <v>24264648</v>
      </c>
      <c r="K16" s="38"/>
      <c r="L16" s="54">
        <f>SUM(L10,L13:L15)</f>
        <v>193629904</v>
      </c>
      <c r="M16" s="38"/>
      <c r="N16" s="54">
        <f>SUM(N10,N13:N15)</f>
        <v>574509770</v>
      </c>
      <c r="O16" s="38"/>
      <c r="P16" s="54">
        <f>SUM(P10,P13:P15)</f>
        <v>-318981</v>
      </c>
      <c r="Q16" s="38"/>
      <c r="R16" s="54">
        <f>SUM(N16:P16)</f>
        <v>574190789</v>
      </c>
    </row>
    <row r="17" spans="1:18" ht="22.35" customHeight="1" thickTop="1">
      <c r="A17" s="3"/>
      <c r="B17" s="3"/>
      <c r="D17" s="26"/>
      <c r="E17" s="55"/>
      <c r="F17" s="26"/>
      <c r="G17" s="55"/>
      <c r="H17" s="26"/>
      <c r="I17" s="55"/>
      <c r="J17" s="26"/>
      <c r="K17" s="26"/>
      <c r="L17" s="26"/>
      <c r="M17" s="68"/>
      <c r="N17" s="68"/>
      <c r="O17" s="68"/>
      <c r="P17" s="68"/>
      <c r="Q17" s="68"/>
      <c r="R17" s="26"/>
    </row>
    <row r="18" spans="1:18" ht="22.35" customHeight="1">
      <c r="A18" s="3" t="s">
        <v>131</v>
      </c>
      <c r="B18" s="3"/>
      <c r="D18" s="38">
        <v>277375424</v>
      </c>
      <c r="E18" s="38"/>
      <c r="F18" s="38">
        <v>80147873</v>
      </c>
      <c r="G18" s="38"/>
      <c r="H18" s="38">
        <v>-908079</v>
      </c>
      <c r="I18" s="38"/>
      <c r="J18" s="38">
        <v>24264648</v>
      </c>
      <c r="K18" s="38"/>
      <c r="L18" s="38">
        <v>193629904</v>
      </c>
      <c r="M18" s="38"/>
      <c r="N18" s="38">
        <f>SUM(D18:L18)</f>
        <v>574509770</v>
      </c>
      <c r="O18" s="38"/>
      <c r="P18" s="38">
        <v>-318981</v>
      </c>
      <c r="Q18" s="38"/>
      <c r="R18" s="38">
        <f t="shared" ref="R18:R20" si="1">SUM(N18:P18)</f>
        <v>574190789</v>
      </c>
    </row>
    <row r="19" spans="1:18" ht="22.35" customHeight="1">
      <c r="A19" s="1" t="s">
        <v>153</v>
      </c>
      <c r="D19" s="38">
        <v>0</v>
      </c>
      <c r="E19" s="38"/>
      <c r="F19" s="38">
        <v>0</v>
      </c>
      <c r="G19" s="38"/>
      <c r="H19" s="38">
        <v>0</v>
      </c>
      <c r="I19" s="38"/>
      <c r="J19" s="38">
        <v>0</v>
      </c>
      <c r="K19" s="38"/>
      <c r="L19" s="38">
        <v>-7554596</v>
      </c>
      <c r="M19" s="38"/>
      <c r="N19" s="38">
        <f>SUM(D19:L19)</f>
        <v>-7554596</v>
      </c>
      <c r="O19" s="38"/>
      <c r="P19" s="38">
        <v>-2766531</v>
      </c>
      <c r="Q19" s="38"/>
      <c r="R19" s="38">
        <f>SUM(N19:P19)</f>
        <v>-10321127</v>
      </c>
    </row>
    <row r="20" spans="1:18" ht="22.35" customHeight="1">
      <c r="A20" s="1" t="s">
        <v>61</v>
      </c>
      <c r="D20" s="5">
        <v>0</v>
      </c>
      <c r="E20" s="38"/>
      <c r="F20" s="5">
        <v>0</v>
      </c>
      <c r="G20" s="38"/>
      <c r="H20" s="5">
        <v>0</v>
      </c>
      <c r="I20" s="38"/>
      <c r="J20" s="5">
        <v>0</v>
      </c>
      <c r="K20" s="38"/>
      <c r="L20" s="5">
        <v>0</v>
      </c>
      <c r="M20" s="38"/>
      <c r="N20" s="5">
        <f>SUM(D20:L20)</f>
        <v>0</v>
      </c>
      <c r="O20" s="38"/>
      <c r="P20" s="5">
        <v>0</v>
      </c>
      <c r="Q20" s="38"/>
      <c r="R20" s="5">
        <f t="shared" si="1"/>
        <v>0</v>
      </c>
    </row>
    <row r="21" spans="1:18" ht="22.35" customHeight="1">
      <c r="A21" s="1" t="s">
        <v>62</v>
      </c>
      <c r="D21" s="38">
        <f>SUM(D19:D20)</f>
        <v>0</v>
      </c>
      <c r="E21" s="38"/>
      <c r="F21" s="38">
        <f>SUM(F19:F20)</f>
        <v>0</v>
      </c>
      <c r="G21" s="38"/>
      <c r="H21" s="38">
        <f>SUM(H19:H20)</f>
        <v>0</v>
      </c>
      <c r="I21" s="38"/>
      <c r="J21" s="38">
        <f>SUM(J19:J20)</f>
        <v>0</v>
      </c>
      <c r="K21" s="38"/>
      <c r="L21" s="38">
        <f>SUM(L19:L20)</f>
        <v>-7554596</v>
      </c>
      <c r="M21" s="38"/>
      <c r="N21" s="38">
        <f>SUM(N19:N20)</f>
        <v>-7554596</v>
      </c>
      <c r="O21" s="38"/>
      <c r="P21" s="38">
        <f>SUM(P19:P20)</f>
        <v>-2766531</v>
      </c>
      <c r="Q21" s="38"/>
      <c r="R21" s="38">
        <f>SUM(R19:R20)</f>
        <v>-10321127</v>
      </c>
    </row>
    <row r="22" spans="1:18" ht="22.35" customHeight="1">
      <c r="A22" s="1" t="s">
        <v>159</v>
      </c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0</v>
      </c>
      <c r="O22" s="38"/>
      <c r="P22" s="38">
        <v>3925100</v>
      </c>
      <c r="Q22" s="38"/>
      <c r="R22" s="38">
        <f>SUM(N22:P22)</f>
        <v>3925100</v>
      </c>
    </row>
    <row r="23" spans="1:18" ht="22.35" customHeight="1">
      <c r="A23" s="1" t="s">
        <v>92</v>
      </c>
      <c r="B23" s="94">
        <v>31</v>
      </c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v>-4437760</v>
      </c>
      <c r="M23" s="38"/>
      <c r="N23" s="38">
        <v>-4437760</v>
      </c>
      <c r="O23" s="38"/>
      <c r="P23" s="38">
        <v>0</v>
      </c>
      <c r="Q23" s="38"/>
      <c r="R23" s="38">
        <f>SUM(N23:P23)</f>
        <v>-4437760</v>
      </c>
    </row>
    <row r="24" spans="1:18" ht="22.35" customHeight="1" thickBot="1">
      <c r="A24" s="3" t="s">
        <v>206</v>
      </c>
      <c r="B24" s="3"/>
      <c r="D24" s="54">
        <f>SUM(D18,D21:D23)</f>
        <v>277375424</v>
      </c>
      <c r="E24" s="38"/>
      <c r="F24" s="54">
        <f>SUM(F18,F21:F23)</f>
        <v>80147873</v>
      </c>
      <c r="G24" s="38"/>
      <c r="H24" s="54">
        <f>SUM(H18,H21:H23)</f>
        <v>-908079</v>
      </c>
      <c r="I24" s="38"/>
      <c r="J24" s="54">
        <f>SUM(J18,J21:J23)</f>
        <v>24264648</v>
      </c>
      <c r="K24" s="38"/>
      <c r="L24" s="54">
        <f>SUM(L18,L21:L23)</f>
        <v>181637548</v>
      </c>
      <c r="M24" s="38"/>
      <c r="N24" s="54">
        <f>SUM(N18,N21:N23)</f>
        <v>562517414</v>
      </c>
      <c r="O24" s="38"/>
      <c r="P24" s="54">
        <f>SUM(P18,P21:P23)</f>
        <v>839588</v>
      </c>
      <c r="Q24" s="38"/>
      <c r="R24" s="54">
        <f>SUM(R18,R21:R23)</f>
        <v>563357002</v>
      </c>
    </row>
    <row r="25" spans="1:18" ht="22.35" customHeight="1" thickTop="1">
      <c r="D25" s="6">
        <f>D18-BS!G80</f>
        <v>0</v>
      </c>
      <c r="E25" s="6"/>
      <c r="F25" s="6">
        <f>F18-BS!G81</f>
        <v>0</v>
      </c>
      <c r="G25" s="6"/>
      <c r="H25" s="56">
        <f>H18-BS!G82</f>
        <v>0</v>
      </c>
      <c r="I25" s="6"/>
      <c r="J25" s="56">
        <f>J18-BS!G84</f>
        <v>0</v>
      </c>
      <c r="K25" s="56"/>
      <c r="L25" s="56">
        <f>L18-BS!G85</f>
        <v>0</v>
      </c>
      <c r="N25" s="69">
        <f>N18-BS!G87</f>
        <v>0</v>
      </c>
      <c r="P25" s="69">
        <f>P18-BS!G88</f>
        <v>0</v>
      </c>
      <c r="R25" s="6">
        <f>R18-BS!G89</f>
        <v>0</v>
      </c>
    </row>
    <row r="26" spans="1:18" ht="22.35" customHeight="1">
      <c r="D26" s="6">
        <f>D24-BS!E80</f>
        <v>0</v>
      </c>
      <c r="E26" s="6"/>
      <c r="F26" s="6">
        <f>F24-BS!E81</f>
        <v>0</v>
      </c>
      <c r="G26" s="6"/>
      <c r="H26" s="56">
        <f>H24-BS!E82</f>
        <v>0</v>
      </c>
      <c r="I26" s="6"/>
      <c r="J26" s="56">
        <f>J24-BS!E84</f>
        <v>0</v>
      </c>
      <c r="K26" s="56"/>
      <c r="L26" s="56">
        <f>L24-BS!E85</f>
        <v>0</v>
      </c>
      <c r="N26" s="69">
        <f>N24-BS!E87</f>
        <v>0</v>
      </c>
      <c r="P26" s="69">
        <f>P24-BS!E88</f>
        <v>0</v>
      </c>
      <c r="R26" s="6">
        <f>R24-BS!E89</f>
        <v>0</v>
      </c>
    </row>
    <row r="27" spans="1:18" ht="22.35" customHeight="1">
      <c r="A27" s="1" t="s">
        <v>200</v>
      </c>
      <c r="D27" s="6"/>
      <c r="E27" s="6"/>
      <c r="F27" s="6"/>
      <c r="G27" s="6"/>
      <c r="H27" s="9"/>
      <c r="I27" s="6"/>
      <c r="J27" s="9"/>
      <c r="K27" s="9"/>
      <c r="L27" s="9"/>
    </row>
    <row r="28" spans="1:18" ht="22.35" customHeight="1">
      <c r="D28" s="6"/>
      <c r="E28" s="6"/>
      <c r="F28" s="6"/>
      <c r="G28" s="6"/>
      <c r="H28" s="9"/>
      <c r="I28" s="6"/>
      <c r="J28" s="9"/>
      <c r="K28" s="9"/>
      <c r="L28" s="9"/>
    </row>
  </sheetData>
  <mergeCells count="6">
    <mergeCell ref="J8:K8"/>
    <mergeCell ref="A1:R1"/>
    <mergeCell ref="A2:R2"/>
    <mergeCell ref="A3:R3"/>
    <mergeCell ref="D5:R5"/>
    <mergeCell ref="J7:L7"/>
  </mergeCells>
  <pageMargins left="0.9" right="0.39370078740157483" top="0.78740157480314965" bottom="0.39370078740157483" header="0.19685039370078741" footer="0.19685039370078741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F5A2-06FA-4828-A84C-1BB861E8B4FD}">
  <sheetPr>
    <pageSetUpPr fitToPage="1"/>
  </sheetPr>
  <dimension ref="A1:M26"/>
  <sheetViews>
    <sheetView showGridLines="0" view="pageBreakPreview" topLeftCell="A12" zoomScale="145" zoomScaleNormal="100" zoomScaleSheetLayoutView="145" workbookViewId="0">
      <selection activeCell="B22" sqref="B22"/>
    </sheetView>
  </sheetViews>
  <sheetFormatPr defaultColWidth="14.5703125" defaultRowHeight="22.35" customHeight="1"/>
  <cols>
    <col min="1" max="1" width="43.28515625" style="1" customWidth="1"/>
    <col min="2" max="2" width="4.7109375" style="1" customWidth="1"/>
    <col min="3" max="3" width="1.5703125" style="1" customWidth="1"/>
    <col min="4" max="4" width="15.28515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28515625" style="6" customWidth="1"/>
    <col min="9" max="9" width="1.5703125" style="6" customWidth="1"/>
    <col min="10" max="10" width="17.28515625" style="6" customWidth="1"/>
    <col min="11" max="11" width="1.5703125" style="1" customWidth="1"/>
    <col min="12" max="12" width="1.5703125" style="70" customWidth="1"/>
    <col min="13" max="13" width="15.5703125" style="6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41" customFormat="1" ht="22.35" customHeight="1">
      <c r="A1" s="127" t="s">
        <v>101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41" customFormat="1" ht="22.35" customHeight="1">
      <c r="A2" s="127" t="s">
        <v>154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41" customFormat="1" ht="22.35" customHeight="1">
      <c r="A3" s="127" t="s">
        <v>204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2.35" customHeight="1">
      <c r="D4" s="4"/>
      <c r="E4" s="4"/>
      <c r="F4" s="4"/>
      <c r="G4" s="4"/>
      <c r="H4" s="2"/>
      <c r="I4" s="2"/>
      <c r="J4" s="2"/>
      <c r="M4" s="2" t="s">
        <v>48</v>
      </c>
    </row>
    <row r="5" spans="1:13" ht="22.35" customHeight="1">
      <c r="D5" s="125" t="s">
        <v>37</v>
      </c>
      <c r="E5" s="125"/>
      <c r="F5" s="125"/>
      <c r="G5" s="125"/>
      <c r="H5" s="125"/>
      <c r="I5" s="125"/>
      <c r="J5" s="125"/>
      <c r="K5" s="125"/>
      <c r="L5" s="125"/>
      <c r="M5" s="125"/>
    </row>
    <row r="6" spans="1:13" ht="22.35" customHeight="1">
      <c r="D6" s="4" t="s">
        <v>30</v>
      </c>
      <c r="E6" s="8"/>
      <c r="F6" s="8"/>
      <c r="G6" s="8"/>
      <c r="H6" s="128" t="s">
        <v>55</v>
      </c>
      <c r="I6" s="128"/>
      <c r="J6" s="128"/>
      <c r="K6" s="8"/>
      <c r="L6" s="66"/>
      <c r="M6" s="72" t="s">
        <v>33</v>
      </c>
    </row>
    <row r="7" spans="1:13" ht="22.35" customHeight="1">
      <c r="D7" s="42" t="s">
        <v>31</v>
      </c>
      <c r="E7" s="42"/>
      <c r="F7" s="42" t="s">
        <v>84</v>
      </c>
      <c r="G7" s="42"/>
      <c r="H7" s="126" t="s">
        <v>121</v>
      </c>
      <c r="I7" s="126"/>
      <c r="J7" s="38"/>
      <c r="K7" s="42"/>
      <c r="L7" s="71"/>
      <c r="M7" s="72" t="s">
        <v>123</v>
      </c>
    </row>
    <row r="8" spans="1:13" ht="22.35" customHeight="1">
      <c r="B8" s="16" t="s">
        <v>1</v>
      </c>
      <c r="D8" s="43" t="s">
        <v>32</v>
      </c>
      <c r="E8" s="42"/>
      <c r="F8" s="43" t="s">
        <v>85</v>
      </c>
      <c r="G8" s="42"/>
      <c r="H8" s="64" t="s">
        <v>122</v>
      </c>
      <c r="I8" s="38"/>
      <c r="J8" s="5" t="s">
        <v>49</v>
      </c>
      <c r="K8" s="42"/>
      <c r="L8" s="5"/>
      <c r="M8" s="5" t="s">
        <v>124</v>
      </c>
    </row>
    <row r="9" spans="1:13" ht="22.35" customHeight="1">
      <c r="A9" s="3" t="s">
        <v>93</v>
      </c>
      <c r="B9" s="3"/>
      <c r="D9" s="38">
        <v>277375424</v>
      </c>
      <c r="E9" s="38"/>
      <c r="F9" s="38">
        <v>80147873</v>
      </c>
      <c r="G9" s="38"/>
      <c r="H9" s="38">
        <v>22786947</v>
      </c>
      <c r="I9" s="38"/>
      <c r="J9" s="38">
        <v>194454604</v>
      </c>
      <c r="K9" s="38"/>
      <c r="L9" s="38"/>
      <c r="M9" s="38">
        <f>SUM(D9:K9)</f>
        <v>574764848</v>
      </c>
    </row>
    <row r="10" spans="1:13" ht="22.35" customHeight="1">
      <c r="A10" s="1" t="s">
        <v>80</v>
      </c>
      <c r="D10" s="38">
        <v>0</v>
      </c>
      <c r="E10" s="38"/>
      <c r="F10" s="38">
        <v>0</v>
      </c>
      <c r="G10" s="38"/>
      <c r="H10" s="38">
        <v>0</v>
      </c>
      <c r="I10" s="38"/>
      <c r="J10" s="38">
        <v>29554026</v>
      </c>
      <c r="K10" s="38"/>
      <c r="L10" s="38"/>
      <c r="M10" s="38">
        <f>SUM(D10:K10)</f>
        <v>29554026</v>
      </c>
    </row>
    <row r="11" spans="1:13" ht="22.35" customHeight="1">
      <c r="A11" s="1" t="s">
        <v>61</v>
      </c>
      <c r="D11" s="5">
        <v>0</v>
      </c>
      <c r="E11" s="38"/>
      <c r="F11" s="5">
        <v>0</v>
      </c>
      <c r="G11" s="38"/>
      <c r="H11" s="5">
        <v>0</v>
      </c>
      <c r="I11" s="38"/>
      <c r="J11" s="5">
        <v>0</v>
      </c>
      <c r="K11" s="38"/>
      <c r="L11" s="38"/>
      <c r="M11" s="5">
        <f>SUM(G11:K11)</f>
        <v>0</v>
      </c>
    </row>
    <row r="12" spans="1:13" ht="22.35" customHeight="1">
      <c r="A12" s="1" t="s">
        <v>62</v>
      </c>
      <c r="D12" s="38">
        <f>SUM(D10:D11)</f>
        <v>0</v>
      </c>
      <c r="E12" s="38"/>
      <c r="F12" s="38">
        <f>SUM(F10:F11)</f>
        <v>0</v>
      </c>
      <c r="G12" s="38"/>
      <c r="H12" s="38">
        <f>SUM(H10:H11)</f>
        <v>0</v>
      </c>
      <c r="I12" s="38"/>
      <c r="J12" s="38">
        <f>SUM(J10:J11)</f>
        <v>29554026</v>
      </c>
      <c r="K12" s="38"/>
      <c r="L12" s="38"/>
      <c r="M12" s="38">
        <f>SUM(G12:K12)</f>
        <v>29554026</v>
      </c>
    </row>
    <row r="13" spans="1:13" ht="22.35" customHeight="1">
      <c r="A13" s="1" t="s">
        <v>92</v>
      </c>
      <c r="B13" s="1">
        <v>31</v>
      </c>
      <c r="D13" s="38">
        <v>0</v>
      </c>
      <c r="E13" s="38"/>
      <c r="F13" s="38">
        <v>0</v>
      </c>
      <c r="G13" s="38"/>
      <c r="H13" s="38">
        <v>0</v>
      </c>
      <c r="I13" s="38"/>
      <c r="J13" s="38">
        <v>-14700858</v>
      </c>
      <c r="K13" s="38"/>
      <c r="L13" s="38"/>
      <c r="M13" s="38">
        <f>SUM(D13:K13)</f>
        <v>-14700858</v>
      </c>
    </row>
    <row r="14" spans="1:13" ht="22.35" customHeight="1">
      <c r="A14" s="1" t="s">
        <v>205</v>
      </c>
      <c r="B14" s="22"/>
      <c r="D14" s="38">
        <v>0</v>
      </c>
      <c r="E14" s="38"/>
      <c r="F14" s="38">
        <v>0</v>
      </c>
      <c r="G14" s="38"/>
      <c r="H14" s="38">
        <v>1477701</v>
      </c>
      <c r="I14" s="38"/>
      <c r="J14" s="38">
        <v>-1477701</v>
      </c>
      <c r="K14" s="38"/>
      <c r="L14" s="38"/>
      <c r="M14" s="38">
        <f>SUM(G14:K14)</f>
        <v>0</v>
      </c>
    </row>
    <row r="15" spans="1:13" ht="22.35" customHeight="1" thickBot="1">
      <c r="A15" s="3" t="s">
        <v>207</v>
      </c>
      <c r="B15" s="3"/>
      <c r="D15" s="54">
        <f>SUM(D9,D12:D14)</f>
        <v>277375424</v>
      </c>
      <c r="E15" s="38"/>
      <c r="F15" s="54">
        <f>SUM(F9,F12:F14)</f>
        <v>80147873</v>
      </c>
      <c r="G15" s="38"/>
      <c r="H15" s="54">
        <f>SUM(H9,H12:H14)</f>
        <v>24264648</v>
      </c>
      <c r="I15" s="38"/>
      <c r="J15" s="54">
        <f>SUM(J9,J12:J14)</f>
        <v>207830071</v>
      </c>
      <c r="K15" s="38"/>
      <c r="L15" s="38"/>
      <c r="M15" s="54">
        <f>SUM(M9,M12:M14)</f>
        <v>589618016</v>
      </c>
    </row>
    <row r="16" spans="1:13" ht="22.35" customHeight="1" thickTop="1">
      <c r="A16" s="3"/>
      <c r="B16" s="3"/>
      <c r="D16" s="26"/>
      <c r="E16" s="55"/>
      <c r="F16" s="26"/>
      <c r="G16" s="55"/>
      <c r="H16" s="26"/>
      <c r="I16" s="26"/>
      <c r="J16" s="26"/>
      <c r="K16" s="55"/>
      <c r="L16" s="68"/>
      <c r="M16" s="26"/>
    </row>
    <row r="17" spans="1:13" ht="22.35" customHeight="1">
      <c r="A17" s="3" t="s">
        <v>131</v>
      </c>
      <c r="B17" s="3"/>
      <c r="D17" s="38">
        <v>277375424</v>
      </c>
      <c r="E17" s="38"/>
      <c r="F17" s="38">
        <v>80147873</v>
      </c>
      <c r="G17" s="38"/>
      <c r="H17" s="38">
        <v>24264648</v>
      </c>
      <c r="I17" s="38"/>
      <c r="J17" s="38">
        <v>207830071</v>
      </c>
      <c r="K17" s="38"/>
      <c r="L17" s="38"/>
      <c r="M17" s="38">
        <f>SUM(D17:K17)</f>
        <v>589618016</v>
      </c>
    </row>
    <row r="18" spans="1:13" ht="22.35" customHeight="1">
      <c r="A18" s="1" t="s">
        <v>153</v>
      </c>
      <c r="D18" s="38">
        <v>0</v>
      </c>
      <c r="E18" s="38"/>
      <c r="F18" s="38">
        <v>0</v>
      </c>
      <c r="G18" s="38"/>
      <c r="H18" s="38">
        <v>0</v>
      </c>
      <c r="I18" s="38"/>
      <c r="J18" s="38">
        <v>-10190541</v>
      </c>
      <c r="K18" s="38"/>
      <c r="L18" s="38"/>
      <c r="M18" s="38">
        <f>SUM(G18:K18)</f>
        <v>-10190541</v>
      </c>
    </row>
    <row r="19" spans="1:13" ht="22.35" customHeight="1">
      <c r="A19" s="1" t="s">
        <v>61</v>
      </c>
      <c r="D19" s="5">
        <v>0</v>
      </c>
      <c r="E19" s="38"/>
      <c r="F19" s="5">
        <v>0</v>
      </c>
      <c r="G19" s="38"/>
      <c r="H19" s="5">
        <v>0</v>
      </c>
      <c r="I19" s="38"/>
      <c r="J19" s="5">
        <v>0</v>
      </c>
      <c r="K19" s="38"/>
      <c r="L19" s="38"/>
      <c r="M19" s="5">
        <f>SUM(G19:K19)</f>
        <v>0</v>
      </c>
    </row>
    <row r="20" spans="1:13" ht="22.35" customHeight="1">
      <c r="A20" s="1" t="s">
        <v>62</v>
      </c>
      <c r="D20" s="38">
        <f>SUM(D18:D19)</f>
        <v>0</v>
      </c>
      <c r="E20" s="38"/>
      <c r="F20" s="38">
        <f>SUM(F18:F19)</f>
        <v>0</v>
      </c>
      <c r="G20" s="38"/>
      <c r="H20" s="38">
        <f>SUM(H18:H19)</f>
        <v>0</v>
      </c>
      <c r="I20" s="38"/>
      <c r="J20" s="38">
        <f>SUM(J18:J19)</f>
        <v>-10190541</v>
      </c>
      <c r="K20" s="38"/>
      <c r="L20" s="38"/>
      <c r="M20" s="38">
        <f>SUM(M18:M19)</f>
        <v>-10190541</v>
      </c>
    </row>
    <row r="21" spans="1:13" ht="22.35" customHeight="1">
      <c r="A21" s="1" t="s">
        <v>92</v>
      </c>
      <c r="B21" s="22">
        <v>31</v>
      </c>
      <c r="D21" s="38">
        <v>0</v>
      </c>
      <c r="E21" s="38"/>
      <c r="F21" s="38">
        <v>0</v>
      </c>
      <c r="G21" s="38"/>
      <c r="H21" s="38">
        <v>0</v>
      </c>
      <c r="I21" s="38"/>
      <c r="J21" s="38">
        <v>-4437760</v>
      </c>
      <c r="K21" s="38"/>
      <c r="L21" s="38"/>
      <c r="M21" s="38">
        <f>SUM(G21:K21)</f>
        <v>-4437760</v>
      </c>
    </row>
    <row r="22" spans="1:13" ht="22.35" customHeight="1" thickBot="1">
      <c r="A22" s="3" t="s">
        <v>206</v>
      </c>
      <c r="B22" s="3"/>
      <c r="D22" s="54">
        <f>SUM(D17,D20:D21)</f>
        <v>277375424</v>
      </c>
      <c r="E22" s="38"/>
      <c r="F22" s="54">
        <f>SUM(F17,F20:F21)</f>
        <v>80147873</v>
      </c>
      <c r="G22" s="38"/>
      <c r="H22" s="54">
        <f>SUM(H17,H20:H21)</f>
        <v>24264648</v>
      </c>
      <c r="I22" s="38"/>
      <c r="J22" s="54">
        <f>SUM(J17,J20:J21)</f>
        <v>193201770</v>
      </c>
      <c r="K22" s="38"/>
      <c r="L22" s="38"/>
      <c r="M22" s="54">
        <f>SUM(M17,M20:M21)</f>
        <v>574989715</v>
      </c>
    </row>
    <row r="23" spans="1:13" ht="22.35" customHeight="1" thickTop="1">
      <c r="D23" s="6">
        <f>D17-BS!K80</f>
        <v>0</v>
      </c>
      <c r="E23" s="6"/>
      <c r="F23" s="6">
        <f>F17-BS!K81</f>
        <v>0</v>
      </c>
      <c r="G23" s="6"/>
      <c r="H23" s="56">
        <f>H17-BS!K84</f>
        <v>0</v>
      </c>
      <c r="I23" s="56"/>
      <c r="J23" s="56">
        <f>J17-BS!K85</f>
        <v>0</v>
      </c>
      <c r="K23" s="6"/>
      <c r="M23" s="6">
        <f>M17-BS!K89</f>
        <v>0</v>
      </c>
    </row>
    <row r="24" spans="1:13" ht="22.35" customHeight="1">
      <c r="D24" s="6">
        <f>D22-BS!I80</f>
        <v>0</v>
      </c>
      <c r="E24" s="6"/>
      <c r="F24" s="6">
        <f>F22-BS!I81</f>
        <v>0</v>
      </c>
      <c r="G24" s="6"/>
      <c r="H24" s="56">
        <f>H22-BS!I84</f>
        <v>0</v>
      </c>
      <c r="I24" s="56"/>
      <c r="J24" s="73">
        <f>J22-BS!I85</f>
        <v>0</v>
      </c>
      <c r="K24" s="6"/>
      <c r="M24" s="6">
        <f>M22-BS!I89</f>
        <v>0</v>
      </c>
    </row>
    <row r="25" spans="1:13" ht="22.35" customHeight="1">
      <c r="A25" s="1" t="s">
        <v>200</v>
      </c>
      <c r="D25" s="6"/>
      <c r="E25" s="6"/>
      <c r="F25" s="6"/>
      <c r="G25" s="6"/>
      <c r="H25" s="9"/>
      <c r="I25" s="9"/>
      <c r="J25" s="9"/>
      <c r="K25" s="6"/>
    </row>
    <row r="26" spans="1:13" ht="22.35" customHeight="1">
      <c r="D26" s="6"/>
      <c r="E26" s="6"/>
      <c r="F26" s="6"/>
      <c r="G26" s="6"/>
      <c r="H26" s="9"/>
      <c r="I26" s="9"/>
      <c r="J26" s="9"/>
      <c r="K26" s="6"/>
    </row>
  </sheetData>
  <mergeCells count="6">
    <mergeCell ref="H6:J6"/>
    <mergeCell ref="H7:I7"/>
    <mergeCell ref="A1:M1"/>
    <mergeCell ref="A2:M2"/>
    <mergeCell ref="A3:M3"/>
    <mergeCell ref="D5:M5"/>
  </mergeCells>
  <pageMargins left="0.9" right="0.39370078740157483" top="0.78740157480314965" bottom="0.39370078740157483" header="0.19685039370078741" footer="0.19685039370078741"/>
  <pageSetup paperSize="9" scale="94" orientation="landscape" r:id="rId1"/>
  <headerFooter alignWithMargins="0"/>
  <ignoredErrors>
    <ignoredError sqref="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103"/>
  <sheetViews>
    <sheetView showGridLines="0" tabSelected="1" view="pageBreakPreview" topLeftCell="A55" zoomScale="85" zoomScaleNormal="53" zoomScaleSheetLayoutView="85" workbookViewId="0">
      <selection activeCell="A70" sqref="A70"/>
    </sheetView>
  </sheetViews>
  <sheetFormatPr defaultColWidth="10.5703125" defaultRowHeight="21.75" customHeight="1"/>
  <cols>
    <col min="1" max="1" width="56.28515625" style="95" customWidth="1"/>
    <col min="2" max="2" width="9.42578125" style="95" customWidth="1"/>
    <col min="3" max="3" width="1.5703125" style="95" customWidth="1"/>
    <col min="4" max="4" width="15.42578125" style="96" customWidth="1"/>
    <col min="5" max="5" width="1.42578125" style="96" customWidth="1"/>
    <col min="6" max="6" width="15.42578125" style="96" customWidth="1"/>
    <col min="7" max="7" width="2.5703125" style="96" customWidth="1"/>
    <col min="8" max="8" width="15.42578125" style="96" customWidth="1"/>
    <col min="9" max="9" width="1.42578125" style="96" customWidth="1"/>
    <col min="10" max="10" width="15.42578125" style="96" customWidth="1"/>
    <col min="11" max="11" width="0.7109375" style="95" customWidth="1"/>
    <col min="12" max="16384" width="10.5703125" style="95"/>
  </cols>
  <sheetData>
    <row r="1" spans="1:10" s="104" customFormat="1" ht="21.75" customHeight="1">
      <c r="A1" s="127" t="s">
        <v>101</v>
      </c>
      <c r="B1" s="127"/>
      <c r="C1" s="127"/>
      <c r="D1" s="127"/>
      <c r="E1" s="127"/>
      <c r="F1" s="127"/>
      <c r="G1" s="127"/>
      <c r="H1" s="105"/>
      <c r="I1" s="105"/>
      <c r="J1" s="105"/>
    </row>
    <row r="2" spans="1:10" s="104" customFormat="1" ht="21.75" customHeight="1">
      <c r="A2" s="104" t="s">
        <v>35</v>
      </c>
      <c r="D2" s="105"/>
      <c r="E2" s="105"/>
      <c r="F2" s="105"/>
      <c r="G2" s="105"/>
      <c r="H2" s="105"/>
      <c r="I2" s="105"/>
      <c r="J2" s="105"/>
    </row>
    <row r="3" spans="1:10" s="104" customFormat="1" ht="21.75" customHeight="1">
      <c r="A3" s="41" t="s">
        <v>204</v>
      </c>
      <c r="D3" s="105"/>
      <c r="E3" s="105"/>
      <c r="F3" s="105"/>
      <c r="G3" s="105"/>
      <c r="H3" s="105"/>
      <c r="I3" s="105"/>
      <c r="J3" s="105"/>
    </row>
    <row r="4" spans="1:10" ht="21.75" customHeight="1">
      <c r="A4" s="104"/>
      <c r="B4" s="106"/>
      <c r="C4" s="106"/>
      <c r="D4" s="107"/>
      <c r="E4" s="107"/>
      <c r="F4" s="107"/>
      <c r="G4" s="107"/>
      <c r="H4" s="107"/>
      <c r="I4" s="107"/>
      <c r="J4" s="97" t="s">
        <v>48</v>
      </c>
    </row>
    <row r="5" spans="1:10" s="108" customFormat="1" ht="21.75" customHeight="1">
      <c r="D5" s="109"/>
      <c r="E5" s="109" t="s">
        <v>36</v>
      </c>
      <c r="F5" s="109"/>
      <c r="G5" s="105"/>
      <c r="H5" s="110"/>
      <c r="I5" s="109" t="s">
        <v>37</v>
      </c>
      <c r="J5" s="110"/>
    </row>
    <row r="6" spans="1:10" s="108" customFormat="1" ht="21.75" customHeight="1">
      <c r="B6" s="111"/>
      <c r="D6" s="112">
        <v>2025</v>
      </c>
      <c r="E6" s="44"/>
      <c r="F6" s="112">
        <v>2024</v>
      </c>
      <c r="G6" s="113"/>
      <c r="H6" s="112">
        <v>2025</v>
      </c>
      <c r="I6" s="44"/>
      <c r="J6" s="112">
        <v>2024</v>
      </c>
    </row>
    <row r="7" spans="1:10" ht="21.75" customHeight="1">
      <c r="A7" s="104" t="s">
        <v>38</v>
      </c>
      <c r="F7" s="101"/>
      <c r="G7" s="118"/>
      <c r="H7" s="118"/>
      <c r="J7" s="101"/>
    </row>
    <row r="8" spans="1:10" ht="21.75" customHeight="1">
      <c r="A8" s="95" t="s">
        <v>145</v>
      </c>
      <c r="D8" s="96">
        <f>PL!E28</f>
        <v>-11636374</v>
      </c>
      <c r="F8" s="96">
        <f>PL!G28</f>
        <v>35371766</v>
      </c>
      <c r="H8" s="96">
        <f>PL!I28</f>
        <v>-12440144</v>
      </c>
      <c r="J8" s="96">
        <f>PL!K28</f>
        <v>35360869</v>
      </c>
    </row>
    <row r="9" spans="1:10" ht="21.75" customHeight="1">
      <c r="A9" s="95" t="s">
        <v>146</v>
      </c>
    </row>
    <row r="10" spans="1:10" ht="21.75" customHeight="1">
      <c r="A10" s="95" t="s">
        <v>74</v>
      </c>
    </row>
    <row r="11" spans="1:10" ht="21.75" customHeight="1">
      <c r="A11" s="95" t="s">
        <v>184</v>
      </c>
    </row>
    <row r="12" spans="1:10" ht="21.75" customHeight="1">
      <c r="A12" s="95" t="s">
        <v>185</v>
      </c>
      <c r="D12" s="96">
        <v>308929014</v>
      </c>
      <c r="F12" s="96">
        <v>371715382</v>
      </c>
      <c r="H12" s="97">
        <v>211051903</v>
      </c>
      <c r="J12" s="97">
        <v>259776966</v>
      </c>
    </row>
    <row r="13" spans="1:10" ht="21.75" customHeight="1">
      <c r="A13" s="95" t="s">
        <v>190</v>
      </c>
      <c r="D13" s="96">
        <v>-431401</v>
      </c>
      <c r="F13" s="95">
        <v>440054</v>
      </c>
      <c r="H13" s="97">
        <v>-431401</v>
      </c>
      <c r="J13" s="95">
        <v>440054</v>
      </c>
    </row>
    <row r="14" spans="1:10" ht="21.75" customHeight="1">
      <c r="A14" s="95" t="s">
        <v>39</v>
      </c>
      <c r="B14" s="98"/>
      <c r="D14" s="95">
        <v>7082437</v>
      </c>
      <c r="F14" s="95">
        <v>7255827</v>
      </c>
      <c r="H14" s="90">
        <v>5155979</v>
      </c>
      <c r="J14" s="97">
        <v>5413611</v>
      </c>
    </row>
    <row r="15" spans="1:10" ht="21.75" customHeight="1">
      <c r="A15" s="95" t="s">
        <v>208</v>
      </c>
      <c r="B15" s="98"/>
      <c r="D15" s="97">
        <v>932823</v>
      </c>
      <c r="F15" s="97">
        <v>-2301168</v>
      </c>
      <c r="H15" s="97">
        <v>940521</v>
      </c>
      <c r="J15" s="97">
        <v>-2081037</v>
      </c>
    </row>
    <row r="16" spans="1:10" ht="21.75" customHeight="1">
      <c r="A16" s="95" t="s">
        <v>162</v>
      </c>
      <c r="B16" s="98"/>
      <c r="D16" s="96">
        <v>1340948</v>
      </c>
      <c r="F16" s="97">
        <v>0</v>
      </c>
      <c r="H16" s="97">
        <v>1340948</v>
      </c>
      <c r="J16" s="97">
        <v>0</v>
      </c>
    </row>
    <row r="17" spans="1:10" ht="21.75" customHeight="1">
      <c r="A17" s="95" t="s">
        <v>209</v>
      </c>
      <c r="B17" s="98"/>
      <c r="D17" s="96">
        <v>-43065</v>
      </c>
      <c r="F17" s="97">
        <v>0</v>
      </c>
      <c r="H17" s="97">
        <v>-121692</v>
      </c>
      <c r="J17" s="97">
        <v>0</v>
      </c>
    </row>
    <row r="18" spans="1:10" ht="21.75" customHeight="1">
      <c r="A18" s="95" t="s">
        <v>210</v>
      </c>
      <c r="B18" s="98"/>
      <c r="D18" s="96">
        <v>-3314</v>
      </c>
      <c r="F18" s="97">
        <v>-4898323</v>
      </c>
      <c r="H18" s="97">
        <v>-3314</v>
      </c>
      <c r="J18" s="97">
        <v>-4898323</v>
      </c>
    </row>
    <row r="19" spans="1:10" ht="21.75" customHeight="1">
      <c r="A19" s="95" t="s">
        <v>170</v>
      </c>
      <c r="B19" s="98"/>
      <c r="D19" s="96">
        <v>-6727209</v>
      </c>
      <c r="F19" s="97">
        <v>-18971102</v>
      </c>
      <c r="H19" s="97">
        <v>0</v>
      </c>
      <c r="J19" s="97">
        <v>0</v>
      </c>
    </row>
    <row r="20" spans="1:10" ht="21.75" customHeight="1">
      <c r="A20" s="99" t="s">
        <v>155</v>
      </c>
      <c r="B20" s="98"/>
      <c r="D20" s="96">
        <v>2430500</v>
      </c>
      <c r="F20" s="97">
        <v>19235451</v>
      </c>
      <c r="H20" s="97">
        <v>0</v>
      </c>
      <c r="J20" s="97">
        <v>0</v>
      </c>
    </row>
    <row r="21" spans="1:10" ht="21.75" customHeight="1">
      <c r="A21" s="95" t="s">
        <v>163</v>
      </c>
      <c r="B21" s="98"/>
      <c r="D21" s="96">
        <v>0</v>
      </c>
      <c r="F21" s="97">
        <v>52279</v>
      </c>
      <c r="H21" s="97">
        <v>0</v>
      </c>
      <c r="J21" s="97">
        <v>52279</v>
      </c>
    </row>
    <row r="22" spans="1:10" ht="21.75" customHeight="1">
      <c r="A22" s="95" t="s">
        <v>86</v>
      </c>
      <c r="B22" s="98"/>
      <c r="D22" s="96">
        <v>4839910</v>
      </c>
      <c r="E22" s="97"/>
      <c r="F22" s="97">
        <v>4354789</v>
      </c>
      <c r="G22" s="97"/>
      <c r="H22" s="97">
        <v>4726706</v>
      </c>
      <c r="J22" s="97">
        <v>3645781</v>
      </c>
    </row>
    <row r="23" spans="1:10" ht="21.75" customHeight="1">
      <c r="A23" s="95" t="s">
        <v>160</v>
      </c>
      <c r="B23" s="98"/>
      <c r="D23" s="96">
        <v>0</v>
      </c>
      <c r="E23" s="97"/>
      <c r="F23" s="97">
        <v>0</v>
      </c>
      <c r="G23" s="97"/>
      <c r="H23" s="97">
        <v>0</v>
      </c>
      <c r="J23" s="97">
        <v>-8667737</v>
      </c>
    </row>
    <row r="24" spans="1:10" ht="21.75" customHeight="1">
      <c r="A24" s="95" t="s">
        <v>99</v>
      </c>
      <c r="B24" s="98"/>
      <c r="D24" s="96">
        <v>-3934671</v>
      </c>
      <c r="E24" s="97"/>
      <c r="F24" s="96">
        <v>-2680344</v>
      </c>
      <c r="G24" s="97"/>
      <c r="H24" s="97">
        <v>-18085742</v>
      </c>
      <c r="J24" s="97">
        <v>-20388622</v>
      </c>
    </row>
    <row r="25" spans="1:10" ht="21.75" customHeight="1">
      <c r="A25" s="95" t="s">
        <v>100</v>
      </c>
      <c r="B25" s="98"/>
      <c r="D25" s="100">
        <v>17572627</v>
      </c>
      <c r="F25" s="100">
        <v>24084311</v>
      </c>
      <c r="G25" s="101"/>
      <c r="H25" s="102">
        <v>17296443</v>
      </c>
      <c r="I25" s="101"/>
      <c r="J25" s="102">
        <v>22578083</v>
      </c>
    </row>
    <row r="26" spans="1:10" ht="21.75" customHeight="1">
      <c r="A26" s="95" t="s">
        <v>40</v>
      </c>
      <c r="B26" s="98"/>
      <c r="D26" s="101"/>
      <c r="F26" s="101"/>
      <c r="G26" s="101"/>
      <c r="I26" s="101"/>
    </row>
    <row r="27" spans="1:10" ht="21.6" customHeight="1">
      <c r="A27" s="95" t="s">
        <v>81</v>
      </c>
      <c r="B27" s="98"/>
      <c r="D27" s="96">
        <f>SUM(D8:D25)</f>
        <v>320352225</v>
      </c>
      <c r="F27" s="96">
        <f>SUM(F8:F25)</f>
        <v>433658922</v>
      </c>
      <c r="G27" s="103"/>
      <c r="H27" s="96">
        <f>SUM(H8:H25)</f>
        <v>209430207</v>
      </c>
      <c r="J27" s="96">
        <f>SUM(J8:J25)</f>
        <v>291231924</v>
      </c>
    </row>
    <row r="28" spans="1:10" ht="21.75" customHeight="1">
      <c r="A28" s="95" t="s">
        <v>79</v>
      </c>
      <c r="B28" s="98"/>
      <c r="G28" s="103"/>
    </row>
    <row r="29" spans="1:10" ht="21.6" customHeight="1">
      <c r="A29" s="95" t="s">
        <v>171</v>
      </c>
      <c r="B29" s="98"/>
      <c r="D29" s="96">
        <v>-4691670</v>
      </c>
      <c r="F29" s="96">
        <v>85293356</v>
      </c>
      <c r="H29" s="101">
        <v>-3327473</v>
      </c>
      <c r="J29" s="101">
        <v>147252145</v>
      </c>
    </row>
    <row r="30" spans="1:10" ht="21.6" customHeight="1">
      <c r="A30" s="95" t="s">
        <v>211</v>
      </c>
      <c r="B30" s="98"/>
      <c r="D30" s="96">
        <v>-131826356</v>
      </c>
      <c r="F30" s="96">
        <v>-265178367</v>
      </c>
      <c r="H30" s="96">
        <v>-101193855</v>
      </c>
      <c r="J30" s="96">
        <v>-182964356</v>
      </c>
    </row>
    <row r="31" spans="1:10" ht="21.75" customHeight="1">
      <c r="A31" s="95" t="s">
        <v>132</v>
      </c>
      <c r="B31" s="98"/>
      <c r="D31" s="96">
        <v>-12740</v>
      </c>
      <c r="F31" s="96">
        <v>3450512</v>
      </c>
      <c r="H31" s="96">
        <v>-434</v>
      </c>
      <c r="J31" s="96">
        <v>6040976</v>
      </c>
    </row>
    <row r="32" spans="1:10" ht="21.75" customHeight="1">
      <c r="A32" s="95" t="s">
        <v>133</v>
      </c>
      <c r="B32" s="98"/>
      <c r="D32" s="96">
        <v>-347208</v>
      </c>
      <c r="F32" s="96">
        <v>-97030</v>
      </c>
      <c r="H32" s="96">
        <v>1076616</v>
      </c>
      <c r="J32" s="96">
        <v>11300</v>
      </c>
    </row>
    <row r="33" spans="1:10" ht="21.75" customHeight="1">
      <c r="A33" s="95" t="s">
        <v>189</v>
      </c>
      <c r="B33" s="98"/>
      <c r="D33" s="96">
        <v>-24691200</v>
      </c>
      <c r="F33" s="96">
        <v>0</v>
      </c>
      <c r="H33" s="96">
        <v>-24691200</v>
      </c>
      <c r="J33" s="96">
        <v>0</v>
      </c>
    </row>
    <row r="34" spans="1:10" ht="21.75" customHeight="1">
      <c r="A34" s="95" t="s">
        <v>68</v>
      </c>
      <c r="B34" s="98"/>
    </row>
    <row r="35" spans="1:10" ht="21.75" customHeight="1">
      <c r="A35" s="95" t="s">
        <v>172</v>
      </c>
      <c r="B35" s="98"/>
      <c r="D35" s="96">
        <v>-1433534</v>
      </c>
      <c r="F35" s="96">
        <v>-93469615</v>
      </c>
      <c r="H35" s="96">
        <v>-4897291</v>
      </c>
      <c r="J35" s="96">
        <v>-77267382</v>
      </c>
    </row>
    <row r="36" spans="1:10" ht="21.75" customHeight="1">
      <c r="A36" s="95" t="s">
        <v>212</v>
      </c>
      <c r="B36" s="98"/>
      <c r="D36" s="96">
        <v>30000000</v>
      </c>
      <c r="F36" s="96">
        <v>0</v>
      </c>
      <c r="H36" s="96">
        <v>0</v>
      </c>
      <c r="J36" s="96">
        <v>0</v>
      </c>
    </row>
    <row r="37" spans="1:10" ht="21.75" customHeight="1">
      <c r="A37" s="95" t="s">
        <v>134</v>
      </c>
      <c r="B37" s="98"/>
      <c r="D37" s="102">
        <v>-9592221</v>
      </c>
      <c r="F37" s="102">
        <v>1111642</v>
      </c>
      <c r="H37" s="102">
        <v>-6902342</v>
      </c>
      <c r="J37" s="102">
        <v>-932441</v>
      </c>
    </row>
    <row r="38" spans="1:10" ht="21.75" customHeight="1">
      <c r="A38" s="95" t="s">
        <v>38</v>
      </c>
      <c r="B38" s="98"/>
      <c r="D38" s="103">
        <f>SUM(D27:D37)</f>
        <v>177757296</v>
      </c>
      <c r="E38" s="103"/>
      <c r="F38" s="103">
        <f>SUM(F27:F37)</f>
        <v>164769420</v>
      </c>
      <c r="G38" s="103"/>
      <c r="H38" s="103">
        <f>SUM(H27:H37)</f>
        <v>69494228</v>
      </c>
      <c r="I38" s="103"/>
      <c r="J38" s="103">
        <f>SUM(J27:J37)</f>
        <v>183372166</v>
      </c>
    </row>
    <row r="39" spans="1:10" ht="21.75" customHeight="1">
      <c r="A39" s="95" t="s">
        <v>41</v>
      </c>
      <c r="B39" s="98"/>
      <c r="D39" s="103">
        <v>-7742336</v>
      </c>
      <c r="E39" s="103"/>
      <c r="F39" s="103">
        <v>-10985151</v>
      </c>
      <c r="G39" s="103"/>
      <c r="H39" s="103">
        <v>-4679930</v>
      </c>
      <c r="I39" s="103"/>
      <c r="J39" s="103">
        <v>-9007999</v>
      </c>
    </row>
    <row r="40" spans="1:10" ht="21.75" customHeight="1">
      <c r="A40" s="95" t="s">
        <v>219</v>
      </c>
      <c r="B40" s="98"/>
      <c r="D40" s="102">
        <v>-2244671</v>
      </c>
      <c r="F40" s="102">
        <v>-429268</v>
      </c>
      <c r="H40" s="102">
        <v>-2244671</v>
      </c>
      <c r="J40" s="102">
        <v>-429268</v>
      </c>
    </row>
    <row r="41" spans="1:10" ht="21.75" customHeight="1">
      <c r="A41" s="104" t="s">
        <v>213</v>
      </c>
      <c r="B41" s="98"/>
      <c r="D41" s="102">
        <f>SUM(D38:D40)</f>
        <v>167770289</v>
      </c>
      <c r="F41" s="102">
        <f>SUM(F38:F40)</f>
        <v>153355001</v>
      </c>
      <c r="H41" s="102">
        <f>SUM(H38:H40)</f>
        <v>62569627</v>
      </c>
      <c r="J41" s="102">
        <f>SUM(J38:J40)</f>
        <v>173934899</v>
      </c>
    </row>
    <row r="42" spans="1:10" ht="21.75" customHeight="1">
      <c r="A42" s="104"/>
      <c r="B42" s="98"/>
    </row>
    <row r="43" spans="1:10" ht="21.75" customHeight="1">
      <c r="A43" s="1" t="s">
        <v>200</v>
      </c>
      <c r="B43" s="98"/>
    </row>
    <row r="44" spans="1:10" s="104" customFormat="1" ht="21.75" customHeight="1">
      <c r="A44" s="127" t="s">
        <v>101</v>
      </c>
      <c r="B44" s="127"/>
      <c r="C44" s="127"/>
      <c r="D44" s="127"/>
      <c r="E44" s="127"/>
      <c r="F44" s="127"/>
      <c r="G44" s="127"/>
      <c r="H44" s="105"/>
      <c r="I44" s="105"/>
      <c r="J44" s="105"/>
    </row>
    <row r="45" spans="1:10" ht="21.75" customHeight="1">
      <c r="A45" s="104" t="s">
        <v>42</v>
      </c>
      <c r="B45" s="104"/>
      <c r="C45" s="104"/>
      <c r="D45" s="105"/>
      <c r="E45" s="105"/>
      <c r="F45" s="105"/>
      <c r="G45" s="105"/>
      <c r="H45" s="105"/>
      <c r="I45" s="105"/>
      <c r="J45" s="105"/>
    </row>
    <row r="46" spans="1:10" s="108" customFormat="1" ht="21.75" customHeight="1">
      <c r="A46" s="41" t="s">
        <v>204</v>
      </c>
      <c r="B46" s="104"/>
      <c r="C46" s="104"/>
      <c r="D46" s="105"/>
      <c r="E46" s="105"/>
      <c r="F46" s="105"/>
      <c r="G46" s="105"/>
      <c r="H46" s="105"/>
      <c r="I46" s="105"/>
      <c r="J46" s="105"/>
    </row>
    <row r="47" spans="1:10" s="108" customFormat="1" ht="21.75" customHeight="1">
      <c r="A47" s="106"/>
      <c r="B47" s="106"/>
      <c r="C47" s="106"/>
      <c r="D47" s="107"/>
      <c r="E47" s="107"/>
      <c r="F47" s="107"/>
      <c r="G47" s="107"/>
      <c r="H47" s="107"/>
      <c r="I47" s="107"/>
      <c r="J47" s="97" t="s">
        <v>48</v>
      </c>
    </row>
    <row r="48" spans="1:10" ht="21.75" customHeight="1">
      <c r="A48" s="108"/>
      <c r="B48" s="108"/>
      <c r="C48" s="108"/>
      <c r="D48" s="109"/>
      <c r="E48" s="109" t="s">
        <v>36</v>
      </c>
      <c r="F48" s="109"/>
      <c r="G48" s="105"/>
      <c r="H48" s="110"/>
      <c r="I48" s="109" t="s">
        <v>37</v>
      </c>
      <c r="J48" s="110"/>
    </row>
    <row r="49" spans="1:10" ht="21.75" customHeight="1">
      <c r="A49" s="108"/>
      <c r="B49" s="111"/>
      <c r="C49" s="108"/>
      <c r="D49" s="112">
        <v>2025</v>
      </c>
      <c r="E49" s="44"/>
      <c r="F49" s="112">
        <v>2024</v>
      </c>
      <c r="G49" s="113"/>
      <c r="H49" s="112">
        <v>2025</v>
      </c>
      <c r="I49" s="44"/>
      <c r="J49" s="112">
        <v>2024</v>
      </c>
    </row>
    <row r="50" spans="1:10" ht="21.75" customHeight="1">
      <c r="A50" s="104" t="s">
        <v>43</v>
      </c>
      <c r="F50" s="101"/>
    </row>
    <row r="51" spans="1:10" ht="21.75" customHeight="1">
      <c r="A51" s="95" t="s">
        <v>165</v>
      </c>
      <c r="D51" s="96">
        <v>0</v>
      </c>
      <c r="F51" s="96">
        <v>1236813</v>
      </c>
      <c r="H51" s="96">
        <v>0</v>
      </c>
      <c r="J51" s="95">
        <v>1236813</v>
      </c>
    </row>
    <row r="52" spans="1:10" ht="21.75" customHeight="1">
      <c r="A52" s="95" t="s">
        <v>90</v>
      </c>
      <c r="D52" s="96">
        <v>-6600000</v>
      </c>
      <c r="F52" s="96">
        <v>-93100000</v>
      </c>
      <c r="H52" s="96">
        <v>-44500000</v>
      </c>
      <c r="I52" s="103"/>
      <c r="J52" s="95">
        <v>-205983548</v>
      </c>
    </row>
    <row r="53" spans="1:10" ht="21.6" customHeight="1">
      <c r="A53" s="95" t="s">
        <v>94</v>
      </c>
      <c r="D53" s="96">
        <v>0</v>
      </c>
      <c r="F53" s="96">
        <v>88000000</v>
      </c>
      <c r="H53" s="96">
        <v>80485615</v>
      </c>
      <c r="I53" s="103"/>
      <c r="J53" s="95">
        <v>171985615</v>
      </c>
    </row>
    <row r="54" spans="1:10" ht="21.75" customHeight="1">
      <c r="A54" s="95" t="s">
        <v>95</v>
      </c>
      <c r="D54" s="96">
        <v>0</v>
      </c>
      <c r="E54" s="95"/>
      <c r="F54" s="96">
        <v>-1249900</v>
      </c>
      <c r="G54" s="95"/>
      <c r="H54" s="96">
        <v>0</v>
      </c>
      <c r="I54" s="114"/>
      <c r="J54" s="103">
        <v>0</v>
      </c>
    </row>
    <row r="55" spans="1:10" ht="21.75" customHeight="1">
      <c r="A55" s="95" t="s">
        <v>175</v>
      </c>
      <c r="E55" s="95"/>
      <c r="G55" s="95"/>
      <c r="I55" s="114"/>
      <c r="J55" s="103"/>
    </row>
    <row r="56" spans="1:10" ht="21.75" customHeight="1">
      <c r="A56" s="95" t="s">
        <v>143</v>
      </c>
      <c r="D56" s="96">
        <v>3925100</v>
      </c>
      <c r="E56" s="95"/>
      <c r="F56" s="96">
        <v>0</v>
      </c>
      <c r="G56" s="95"/>
      <c r="H56" s="96">
        <v>0</v>
      </c>
      <c r="I56" s="114"/>
      <c r="J56" s="103">
        <v>0</v>
      </c>
    </row>
    <row r="57" spans="1:10" ht="21.75" customHeight="1">
      <c r="A57" s="95" t="s">
        <v>135</v>
      </c>
      <c r="D57" s="96">
        <v>0</v>
      </c>
      <c r="E57" s="95"/>
      <c r="F57" s="96">
        <v>-1333685</v>
      </c>
      <c r="G57" s="95"/>
      <c r="H57" s="96">
        <v>0</v>
      </c>
      <c r="I57" s="114"/>
      <c r="J57" s="103">
        <v>0</v>
      </c>
    </row>
    <row r="58" spans="1:10" ht="21.75" customHeight="1">
      <c r="A58" s="95" t="s">
        <v>136</v>
      </c>
      <c r="D58" s="96">
        <v>-279976</v>
      </c>
      <c r="E58" s="95"/>
      <c r="F58" s="96">
        <v>-436571</v>
      </c>
      <c r="G58" s="95"/>
      <c r="H58" s="96">
        <v>-235921</v>
      </c>
      <c r="I58" s="114"/>
      <c r="J58" s="103">
        <v>-297236</v>
      </c>
    </row>
    <row r="59" spans="1:10" ht="21.75" customHeight="1">
      <c r="A59" s="95" t="s">
        <v>214</v>
      </c>
      <c r="D59" s="96">
        <v>6900</v>
      </c>
      <c r="E59" s="95"/>
      <c r="F59" s="96">
        <v>10000000</v>
      </c>
      <c r="G59" s="95"/>
      <c r="H59" s="96">
        <v>6900</v>
      </c>
      <c r="I59" s="114"/>
      <c r="J59" s="103">
        <v>10000000</v>
      </c>
    </row>
    <row r="60" spans="1:10" ht="21.75" customHeight="1">
      <c r="A60" s="95" t="s">
        <v>215</v>
      </c>
      <c r="D60" s="96">
        <v>0</v>
      </c>
      <c r="E60" s="95"/>
      <c r="F60" s="96">
        <v>0</v>
      </c>
      <c r="G60" s="95"/>
      <c r="H60" s="96">
        <v>0</v>
      </c>
      <c r="I60" s="114"/>
      <c r="J60" s="96">
        <v>0</v>
      </c>
    </row>
    <row r="61" spans="1:10" ht="21.6" customHeight="1">
      <c r="A61" s="95" t="s">
        <v>164</v>
      </c>
      <c r="D61" s="96">
        <v>0</v>
      </c>
      <c r="E61" s="95"/>
      <c r="F61" s="96">
        <v>8667737</v>
      </c>
      <c r="G61" s="95"/>
      <c r="H61" s="96">
        <v>0</v>
      </c>
      <c r="I61" s="114"/>
      <c r="J61" s="115">
        <v>8667737</v>
      </c>
    </row>
    <row r="62" spans="1:10" ht="21.75" customHeight="1">
      <c r="A62" s="95" t="s">
        <v>91</v>
      </c>
      <c r="D62" s="96">
        <v>2495705</v>
      </c>
      <c r="E62" s="95"/>
      <c r="F62" s="96">
        <v>4001332</v>
      </c>
      <c r="G62" s="95"/>
      <c r="H62" s="96">
        <v>16590907</v>
      </c>
      <c r="I62" s="114"/>
      <c r="J62" s="103">
        <v>21709610</v>
      </c>
    </row>
    <row r="63" spans="1:10" ht="21.75" customHeight="1">
      <c r="A63" s="104" t="s">
        <v>96</v>
      </c>
      <c r="D63" s="116">
        <f>SUM(D51:D62)</f>
        <v>-452271</v>
      </c>
      <c r="E63" s="117"/>
      <c r="F63" s="116">
        <f>SUM(F51:F62)</f>
        <v>15785726</v>
      </c>
      <c r="G63" s="117"/>
      <c r="H63" s="116">
        <f>SUM(H51:H62)</f>
        <v>52347501</v>
      </c>
      <c r="I63" s="117"/>
      <c r="J63" s="116">
        <f>SUM(J51:J62)</f>
        <v>7318991</v>
      </c>
    </row>
    <row r="64" spans="1:10" ht="21.75" customHeight="1">
      <c r="A64" s="104" t="s">
        <v>44</v>
      </c>
      <c r="E64" s="117"/>
      <c r="G64" s="117"/>
      <c r="I64" s="117"/>
    </row>
    <row r="65" spans="1:10" ht="21.75" customHeight="1">
      <c r="A65" s="95" t="s">
        <v>216</v>
      </c>
      <c r="D65" s="96">
        <v>-2277265</v>
      </c>
      <c r="F65" s="96">
        <v>-4682452</v>
      </c>
      <c r="H65" s="96">
        <v>-2277265</v>
      </c>
      <c r="I65" s="103"/>
      <c r="J65" s="103">
        <v>-4682452</v>
      </c>
    </row>
    <row r="66" spans="1:10" ht="21.75" customHeight="1">
      <c r="A66" s="95" t="s">
        <v>179</v>
      </c>
      <c r="D66" s="96">
        <v>35118340</v>
      </c>
      <c r="F66" s="96">
        <v>153455116</v>
      </c>
      <c r="H66" s="96">
        <v>28642650</v>
      </c>
      <c r="I66" s="103"/>
      <c r="J66" s="103">
        <v>115121101</v>
      </c>
    </row>
    <row r="67" spans="1:10" ht="21.6" customHeight="1">
      <c r="A67" s="95" t="s">
        <v>181</v>
      </c>
      <c r="D67" s="96">
        <v>-130424387</v>
      </c>
      <c r="F67" s="96">
        <v>-237840298</v>
      </c>
      <c r="H67" s="96">
        <v>-78175643</v>
      </c>
      <c r="I67" s="103"/>
      <c r="J67" s="103">
        <v>-211421420</v>
      </c>
    </row>
    <row r="68" spans="1:10" ht="21.6" customHeight="1">
      <c r="A68" s="95" t="s">
        <v>217</v>
      </c>
      <c r="D68" s="96">
        <v>0</v>
      </c>
      <c r="F68" s="96">
        <v>0</v>
      </c>
      <c r="H68" s="96">
        <v>-4200000</v>
      </c>
      <c r="I68" s="103"/>
      <c r="J68" s="103">
        <v>0</v>
      </c>
    </row>
    <row r="69" spans="1:10" ht="21.75" customHeight="1">
      <c r="A69" s="95" t="s">
        <v>224</v>
      </c>
      <c r="D69" s="96">
        <v>10000000</v>
      </c>
      <c r="F69" s="96">
        <v>33000000</v>
      </c>
      <c r="H69" s="96">
        <v>10000000</v>
      </c>
      <c r="I69" s="103"/>
      <c r="J69" s="103">
        <v>20000000</v>
      </c>
    </row>
    <row r="70" spans="1:10" ht="21.75" customHeight="1">
      <c r="A70" s="95" t="s">
        <v>156</v>
      </c>
      <c r="D70" s="96">
        <v>-26378005</v>
      </c>
      <c r="F70" s="96">
        <v>-21000000</v>
      </c>
      <c r="H70" s="96">
        <v>-11378005</v>
      </c>
      <c r="I70" s="103"/>
      <c r="J70" s="115">
        <v>-20000000</v>
      </c>
    </row>
    <row r="71" spans="1:10" ht="21.75" customHeight="1">
      <c r="A71" s="95" t="s">
        <v>173</v>
      </c>
      <c r="D71" s="96">
        <v>0</v>
      </c>
      <c r="F71" s="96">
        <v>15249900</v>
      </c>
      <c r="H71" s="96">
        <v>0</v>
      </c>
      <c r="I71" s="103"/>
      <c r="J71" s="103">
        <v>0</v>
      </c>
    </row>
    <row r="72" spans="1:10" ht="21.75" customHeight="1">
      <c r="A72" s="95" t="s">
        <v>218</v>
      </c>
      <c r="D72" s="96">
        <v>0</v>
      </c>
      <c r="F72" s="96">
        <v>0</v>
      </c>
      <c r="H72" s="96">
        <v>0</v>
      </c>
      <c r="I72" s="103"/>
      <c r="J72" s="115">
        <v>14000000</v>
      </c>
    </row>
    <row r="73" spans="1:10" ht="21.75" customHeight="1">
      <c r="A73" s="95" t="s">
        <v>144</v>
      </c>
      <c r="D73" s="96">
        <v>-3925000</v>
      </c>
      <c r="F73" s="96">
        <v>-15249900</v>
      </c>
      <c r="H73" s="96">
        <v>0</v>
      </c>
      <c r="I73" s="103"/>
      <c r="J73" s="115">
        <v>-14000000</v>
      </c>
    </row>
    <row r="74" spans="1:10" ht="21.75" customHeight="1">
      <c r="A74" s="95" t="s">
        <v>137</v>
      </c>
      <c r="D74" s="96">
        <v>82302000</v>
      </c>
      <c r="F74" s="96">
        <v>371563442</v>
      </c>
      <c r="H74" s="96">
        <v>82302000</v>
      </c>
      <c r="I74" s="103"/>
      <c r="J74" s="115">
        <v>371563442</v>
      </c>
    </row>
    <row r="75" spans="1:10" ht="21.75" customHeight="1">
      <c r="A75" s="95" t="s">
        <v>138</v>
      </c>
      <c r="D75" s="96">
        <v>-90600000</v>
      </c>
      <c r="F75" s="96">
        <v>-330563442</v>
      </c>
      <c r="H75" s="96">
        <v>-90600000</v>
      </c>
      <c r="I75" s="103"/>
      <c r="J75" s="103">
        <v>-330563442</v>
      </c>
    </row>
    <row r="76" spans="1:10" ht="21.75" customHeight="1">
      <c r="A76" s="95" t="s">
        <v>161</v>
      </c>
      <c r="D76" s="96">
        <v>0</v>
      </c>
      <c r="F76" s="96">
        <v>-66412318</v>
      </c>
      <c r="H76" s="96">
        <v>0</v>
      </c>
      <c r="I76" s="103"/>
      <c r="J76" s="103">
        <v>-46412318</v>
      </c>
    </row>
    <row r="77" spans="1:10" ht="21.75" customHeight="1">
      <c r="A77" s="95" t="s">
        <v>82</v>
      </c>
      <c r="D77" s="96">
        <v>-4889646</v>
      </c>
      <c r="E77" s="95"/>
      <c r="F77" s="96">
        <v>-4611234</v>
      </c>
      <c r="G77" s="95"/>
      <c r="H77" s="96">
        <v>-3719365</v>
      </c>
      <c r="I77" s="103"/>
      <c r="J77" s="103">
        <v>-3510261</v>
      </c>
    </row>
    <row r="78" spans="1:10" ht="21.75" customHeight="1">
      <c r="A78" s="95" t="s">
        <v>78</v>
      </c>
      <c r="D78" s="96">
        <v>-28205156</v>
      </c>
      <c r="F78" s="96">
        <v>-11793774</v>
      </c>
      <c r="H78" s="96">
        <v>-26565277</v>
      </c>
      <c r="I78" s="103"/>
      <c r="J78" s="103">
        <v>-33174710</v>
      </c>
    </row>
    <row r="79" spans="1:10" ht="21.75" customHeight="1">
      <c r="A79" s="95" t="s">
        <v>92</v>
      </c>
      <c r="D79" s="96">
        <v>-4437759</v>
      </c>
      <c r="F79" s="96">
        <v>-14689266</v>
      </c>
      <c r="H79" s="96">
        <v>-4437759</v>
      </c>
      <c r="I79" s="103"/>
      <c r="J79" s="103">
        <v>-14689266</v>
      </c>
    </row>
    <row r="80" spans="1:10" ht="21.75" customHeight="1">
      <c r="A80" s="104" t="s">
        <v>191</v>
      </c>
      <c r="D80" s="116">
        <f>SUM(D65:D79)</f>
        <v>-163716878</v>
      </c>
      <c r="F80" s="116">
        <f>SUM(F65:F79)</f>
        <v>-133574226</v>
      </c>
      <c r="G80" s="103">
        <f t="shared" ref="G80:G83" si="0">F80/1000</f>
        <v>-133574.226</v>
      </c>
      <c r="H80" s="116">
        <f>SUM(H65:H79)</f>
        <v>-100408664</v>
      </c>
      <c r="J80" s="116">
        <f>SUM(J65:J79)</f>
        <v>-157769326</v>
      </c>
    </row>
    <row r="81" spans="1:10" ht="21.75" customHeight="1">
      <c r="A81" s="104" t="s">
        <v>166</v>
      </c>
      <c r="D81" s="119">
        <f>SUM(D41,D63,D80)</f>
        <v>3601140</v>
      </c>
      <c r="F81" s="119">
        <f>SUM(F41,F63,F80)</f>
        <v>35566501</v>
      </c>
      <c r="G81" s="103">
        <f t="shared" si="0"/>
        <v>35566.500999999997</v>
      </c>
      <c r="H81" s="119">
        <f>SUM(H41,H63,H80)</f>
        <v>14508464</v>
      </c>
      <c r="J81" s="119">
        <f>SUM(J41,J63,J80)</f>
        <v>23484564</v>
      </c>
    </row>
    <row r="82" spans="1:10" ht="21.75" customHeight="1">
      <c r="A82" s="95" t="s">
        <v>63</v>
      </c>
      <c r="D82" s="120">
        <v>45308070</v>
      </c>
      <c r="F82" s="120">
        <v>9741569</v>
      </c>
      <c r="H82" s="120">
        <v>28891991</v>
      </c>
      <c r="I82" s="103"/>
      <c r="J82" s="121">
        <v>5407427</v>
      </c>
    </row>
    <row r="83" spans="1:10" ht="21.75" customHeight="1" thickBot="1">
      <c r="A83" s="104" t="s">
        <v>69</v>
      </c>
      <c r="D83" s="122">
        <f>SUM(D81:D82)</f>
        <v>48909210</v>
      </c>
      <c r="F83" s="122">
        <f>SUM(F81:F82)</f>
        <v>45308070</v>
      </c>
      <c r="G83" s="103">
        <f t="shared" si="0"/>
        <v>45308.07</v>
      </c>
      <c r="H83" s="122">
        <f>SUM(H81:H82)</f>
        <v>43400455</v>
      </c>
      <c r="J83" s="122">
        <f>SUM(J81:J82)</f>
        <v>28891991</v>
      </c>
    </row>
    <row r="84" spans="1:10" ht="21.75" customHeight="1" thickTop="1">
      <c r="A84" s="104"/>
      <c r="D84" s="96">
        <f>D83-BS!E9</f>
        <v>0</v>
      </c>
      <c r="H84" s="96">
        <f>H83-BS!I9</f>
        <v>0</v>
      </c>
    </row>
    <row r="85" spans="1:10" ht="21.75" customHeight="1">
      <c r="A85" s="104" t="s">
        <v>70</v>
      </c>
    </row>
    <row r="86" spans="1:10" ht="21.75" customHeight="1">
      <c r="A86" s="95" t="s">
        <v>51</v>
      </c>
      <c r="D86" s="97"/>
      <c r="F86" s="97"/>
      <c r="H86" s="97"/>
      <c r="J86" s="97"/>
    </row>
    <row r="87" spans="1:10" ht="21.75" customHeight="1">
      <c r="A87" s="95" t="s">
        <v>98</v>
      </c>
      <c r="D87" s="117"/>
      <c r="F87" s="117"/>
      <c r="H87" s="117"/>
      <c r="J87" s="117"/>
    </row>
    <row r="88" spans="1:10" ht="21.75" customHeight="1">
      <c r="A88" s="95" t="s">
        <v>52</v>
      </c>
      <c r="D88" s="97">
        <v>11044865</v>
      </c>
      <c r="F88" s="97">
        <v>17387630</v>
      </c>
      <c r="H88" s="97">
        <v>9810440</v>
      </c>
      <c r="I88" s="103"/>
      <c r="J88" s="123">
        <v>13796583</v>
      </c>
    </row>
    <row r="89" spans="1:10" ht="21.75" customHeight="1">
      <c r="A89" s="124" t="s">
        <v>186</v>
      </c>
      <c r="D89" s="97">
        <v>0</v>
      </c>
      <c r="F89" s="97">
        <v>0</v>
      </c>
      <c r="H89" s="97">
        <v>0</v>
      </c>
      <c r="I89" s="103"/>
      <c r="J89" s="123">
        <v>15770168</v>
      </c>
    </row>
    <row r="90" spans="1:10" ht="21.75" customHeight="1">
      <c r="A90" s="124" t="s">
        <v>187</v>
      </c>
      <c r="D90" s="97">
        <v>0</v>
      </c>
      <c r="F90" s="97">
        <v>27670482</v>
      </c>
      <c r="H90" s="97">
        <v>0</v>
      </c>
      <c r="I90" s="103"/>
      <c r="J90" s="123">
        <v>27670482</v>
      </c>
    </row>
    <row r="91" spans="1:10" ht="21.75" customHeight="1">
      <c r="A91" s="124" t="s">
        <v>220</v>
      </c>
      <c r="D91" s="97">
        <v>2122762</v>
      </c>
      <c r="F91" s="97">
        <v>0</v>
      </c>
      <c r="H91" s="97">
        <v>0</v>
      </c>
      <c r="I91" s="103"/>
      <c r="J91" s="123">
        <v>0</v>
      </c>
    </row>
    <row r="92" spans="1:10" ht="21.75" customHeight="1">
      <c r="A92" s="1"/>
    </row>
    <row r="93" spans="1:10" ht="21.75" customHeight="1">
      <c r="A93" s="1" t="s">
        <v>200</v>
      </c>
      <c r="D93" s="97"/>
      <c r="F93" s="97"/>
      <c r="H93" s="97"/>
      <c r="J93" s="97"/>
    </row>
    <row r="94" spans="1:10" ht="21.75" customHeight="1">
      <c r="D94" s="97"/>
      <c r="F94" s="97"/>
      <c r="H94" s="97"/>
      <c r="J94" s="97"/>
    </row>
    <row r="95" spans="1:10" ht="21.75" customHeight="1">
      <c r="F95" s="97"/>
      <c r="J95" s="101"/>
    </row>
    <row r="96" spans="1:10" ht="21.75" customHeight="1">
      <c r="F96" s="97"/>
      <c r="J96" s="101"/>
    </row>
    <row r="97" spans="4:12" ht="21.75" customHeight="1">
      <c r="D97" s="97"/>
      <c r="F97" s="97"/>
      <c r="H97" s="97"/>
      <c r="J97" s="101"/>
    </row>
    <row r="98" spans="4:12" ht="21.75" customHeight="1">
      <c r="D98" s="97"/>
      <c r="F98" s="97"/>
      <c r="H98" s="97"/>
      <c r="J98" s="101"/>
    </row>
    <row r="99" spans="4:12" ht="21.75" customHeight="1">
      <c r="D99" s="97"/>
      <c r="F99" s="97"/>
      <c r="H99" s="101"/>
      <c r="J99" s="97"/>
    </row>
    <row r="100" spans="4:12" ht="21.75" customHeight="1">
      <c r="D100" s="97"/>
      <c r="F100" s="97"/>
      <c r="H100" s="101"/>
      <c r="J100" s="97"/>
    </row>
    <row r="101" spans="4:12" ht="21.75" customHeight="1">
      <c r="D101" s="97"/>
      <c r="E101" s="97"/>
      <c r="F101" s="97"/>
      <c r="G101" s="97"/>
      <c r="H101" s="97"/>
      <c r="I101" s="97"/>
      <c r="J101" s="97"/>
      <c r="K101" s="97"/>
      <c r="L101" s="97"/>
    </row>
    <row r="102" spans="4:12" ht="21.75" customHeight="1">
      <c r="D102" s="97"/>
      <c r="F102" s="97"/>
      <c r="H102" s="101"/>
      <c r="J102" s="97"/>
    </row>
    <row r="103" spans="4:12" ht="21.75" customHeight="1">
      <c r="D103" s="97"/>
      <c r="E103" s="97"/>
      <c r="F103" s="97"/>
      <c r="G103" s="97"/>
      <c r="H103" s="97"/>
      <c r="I103" s="97"/>
      <c r="J103" s="97"/>
    </row>
  </sheetData>
  <mergeCells count="2">
    <mergeCell ref="A1:G1"/>
    <mergeCell ref="A44:G44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8" orientation="portrait" useFirstPageNumber="1" r:id="rId1"/>
  <headerFooter alignWithMargins="0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2" ma:contentTypeDescription="Create a new document." ma:contentTypeScope="" ma:versionID="5c02e2a02af2ba4f7eebbd3539afb207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114df50cf377ff196e3ce92dd5bee7cb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2.xml><?xml version="1.0" encoding="utf-8"?>
<ds:datastoreItem xmlns:ds="http://schemas.openxmlformats.org/officeDocument/2006/customXml" ds:itemID="{3C4FB5A8-5B9A-43C1-B412-15D70A0FC1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2026-02-27T10:20:48Z</cp:lastPrinted>
  <dcterms:created xsi:type="dcterms:W3CDTF">2012-01-25T03:30:35Z</dcterms:created>
  <dcterms:modified xsi:type="dcterms:W3CDTF">2026-02-27T10:20:51Z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