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IFS (1634207)\"/>
    </mc:Choice>
  </mc:AlternateContent>
  <xr:revisionPtr revIDLastSave="0" documentId="13_ncr:1_{764136CD-F815-4FB9-BE14-D024D97C8B98}" xr6:coauthVersionLast="47" xr6:coauthVersionMax="47" xr10:uidLastSave="{00000000-0000-0000-0000-000000000000}"/>
  <bookViews>
    <workbookView xWindow="-109" yWindow="-109" windowWidth="26301" windowHeight="14169" tabRatio="911" activeTab="6" xr2:uid="{00000000-000D-0000-FFFF-FFFF00000000}"/>
  </bookViews>
  <sheets>
    <sheet name="สินทรัพย์" sheetId="1" r:id="rId1"/>
    <sheet name="หนี้สิน" sheetId="8" r:id="rId2"/>
    <sheet name="กำไรขาดทุน" sheetId="17" r:id="rId3"/>
    <sheet name="ส่วนของผู้ถือหุ้น-ส่วนได้เสีย" sheetId="18" r:id="rId4"/>
    <sheet name="ส่วนของผู้ถือหุ้น-เฉพาะกิจการ" sheetId="10" r:id="rId5"/>
    <sheet name="Sheet2" sheetId="16" state="hidden" r:id="rId6"/>
    <sheet name="กระแสเงินสด" sheetId="12" r:id="rId7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2" l="1"/>
  <c r="D13" i="12"/>
  <c r="H62" i="17" l="1"/>
  <c r="D62" i="17"/>
  <c r="H22" i="12"/>
  <c r="D63" i="17" l="1"/>
  <c r="H63" i="17"/>
  <c r="F77" i="12" l="1"/>
  <c r="F68" i="12"/>
  <c r="I17" i="18"/>
  <c r="F17" i="18"/>
  <c r="C17" i="18"/>
  <c r="K16" i="18"/>
  <c r="M16" i="18" s="1"/>
  <c r="M15" i="18"/>
  <c r="M14" i="18"/>
  <c r="M12" i="18"/>
  <c r="F22" i="17"/>
  <c r="F16" i="17"/>
  <c r="F28" i="8"/>
  <c r="F20" i="8"/>
  <c r="F35" i="1"/>
  <c r="F21" i="1"/>
  <c r="K17" i="18" l="1"/>
  <c r="F69" i="8" s="1"/>
  <c r="F70" i="8" s="1"/>
  <c r="F23" i="17"/>
  <c r="F28" i="17" s="1"/>
  <c r="F30" i="17" s="1"/>
  <c r="F29" i="8"/>
  <c r="F36" i="1"/>
  <c r="J35" i="1"/>
  <c r="J21" i="1"/>
  <c r="J28" i="8"/>
  <c r="J20" i="8"/>
  <c r="J22" i="17"/>
  <c r="J16" i="17"/>
  <c r="G23" i="10"/>
  <c r="G24" i="10" s="1"/>
  <c r="E23" i="10"/>
  <c r="E24" i="10" s="1"/>
  <c r="C23" i="10"/>
  <c r="C24" i="10" s="1"/>
  <c r="K21" i="10"/>
  <c r="H68" i="12"/>
  <c r="J77" i="12"/>
  <c r="J68" i="12"/>
  <c r="D22" i="17"/>
  <c r="F71" i="8" l="1"/>
  <c r="M17" i="18"/>
  <c r="F64" i="17"/>
  <c r="F66" i="17" s="1"/>
  <c r="F11" i="12"/>
  <c r="F23" i="12" s="1"/>
  <c r="F38" i="12" s="1"/>
  <c r="F62" i="12" s="1"/>
  <c r="F79" i="12" s="1"/>
  <c r="F81" i="12" s="1"/>
  <c r="J23" i="17"/>
  <c r="J28" i="17" s="1"/>
  <c r="J30" i="17" s="1"/>
  <c r="J36" i="1"/>
  <c r="J29" i="8"/>
  <c r="D68" i="12"/>
  <c r="J64" i="17" l="1"/>
  <c r="J66" i="17" s="1"/>
  <c r="J11" i="12"/>
  <c r="D77" i="12"/>
  <c r="H77" i="12" l="1"/>
  <c r="K14" i="10" l="1"/>
  <c r="G16" i="10"/>
  <c r="G17" i="10" s="1"/>
  <c r="E16" i="10"/>
  <c r="E17" i="10" s="1"/>
  <c r="C16" i="10"/>
  <c r="C17" i="10" s="1"/>
  <c r="K12" i="10"/>
  <c r="I24" i="18"/>
  <c r="F24" i="18"/>
  <c r="C24" i="18"/>
  <c r="M21" i="18" l="1"/>
  <c r="R31" i="16" l="1"/>
  <c r="Q31" i="16"/>
  <c r="P31" i="16"/>
  <c r="R30" i="16"/>
  <c r="Q30" i="16"/>
  <c r="P30" i="16"/>
  <c r="R29" i="16"/>
  <c r="Q29" i="16"/>
  <c r="P29" i="16"/>
  <c r="R28" i="16"/>
  <c r="Q28" i="16"/>
  <c r="P28" i="16"/>
  <c r="R27" i="16"/>
  <c r="Q27" i="16"/>
  <c r="P27" i="16"/>
  <c r="R26" i="16"/>
  <c r="Q26" i="16"/>
  <c r="P26" i="16"/>
  <c r="R25" i="16"/>
  <c r="Q25" i="16"/>
  <c r="P25" i="16"/>
  <c r="R24" i="16"/>
  <c r="Q24" i="16"/>
  <c r="P24" i="16"/>
  <c r="R23" i="16"/>
  <c r="Q23" i="16"/>
  <c r="P23" i="16"/>
  <c r="R22" i="16"/>
  <c r="Q22" i="16"/>
  <c r="P22" i="16"/>
  <c r="R21" i="16"/>
  <c r="Q21" i="16"/>
  <c r="P21" i="16"/>
  <c r="R20" i="16"/>
  <c r="Q20" i="16"/>
  <c r="P20" i="16"/>
  <c r="R19" i="16"/>
  <c r="Q19" i="16"/>
  <c r="P19" i="16"/>
  <c r="R18" i="16"/>
  <c r="Q18" i="16"/>
  <c r="P18" i="16"/>
  <c r="I29" i="16"/>
  <c r="I31" i="16" s="1"/>
  <c r="H29" i="16"/>
  <c r="K29" i="16" s="1"/>
  <c r="I27" i="16"/>
  <c r="H27" i="16"/>
  <c r="I20" i="16"/>
  <c r="H20" i="16"/>
  <c r="J20" i="16" s="1"/>
  <c r="J30" i="16"/>
  <c r="J26" i="16"/>
  <c r="J25" i="16"/>
  <c r="J22" i="16"/>
  <c r="J27" i="16" s="1"/>
  <c r="J19" i="16"/>
  <c r="J18" i="16"/>
  <c r="K20" i="16" s="1"/>
  <c r="Q3" i="16"/>
  <c r="Q4" i="16"/>
  <c r="Q6" i="16"/>
  <c r="R6" i="16"/>
  <c r="Q7" i="16"/>
  <c r="Q8" i="16"/>
  <c r="R8" i="16"/>
  <c r="Q9" i="16"/>
  <c r="R9" i="16"/>
  <c r="Q10" i="16"/>
  <c r="Q11" i="16"/>
  <c r="Q13" i="16"/>
  <c r="R13" i="16"/>
  <c r="Q15" i="16"/>
  <c r="P4" i="16"/>
  <c r="P6" i="16"/>
  <c r="P7" i="16"/>
  <c r="P8" i="16"/>
  <c r="P9" i="16"/>
  <c r="P10" i="16"/>
  <c r="P11" i="16"/>
  <c r="P13" i="16"/>
  <c r="P15" i="16"/>
  <c r="P3" i="16"/>
  <c r="J4" i="16"/>
  <c r="R4" i="16" s="1"/>
  <c r="I5" i="16"/>
  <c r="Q5" i="16" s="1"/>
  <c r="I12" i="16"/>
  <c r="Q12" i="16" s="1"/>
  <c r="J15" i="16"/>
  <c r="R15" i="16" s="1"/>
  <c r="H12" i="16"/>
  <c r="P12" i="16" s="1"/>
  <c r="J11" i="16"/>
  <c r="R11" i="16" s="1"/>
  <c r="J10" i="16"/>
  <c r="R10" i="16" s="1"/>
  <c r="J7" i="16"/>
  <c r="J3" i="16"/>
  <c r="R3" i="16" s="1"/>
  <c r="H5" i="16"/>
  <c r="J5" i="16" s="1"/>
  <c r="R5" i="16" s="1"/>
  <c r="K27" i="16" l="1"/>
  <c r="H31" i="16"/>
  <c r="K31" i="16" s="1"/>
  <c r="J29" i="16"/>
  <c r="J31" i="16" s="1"/>
  <c r="J12" i="16"/>
  <c r="R12" i="16" s="1"/>
  <c r="P5" i="16"/>
  <c r="R7" i="16"/>
  <c r="K5" i="16"/>
  <c r="I14" i="16"/>
  <c r="H14" i="16"/>
  <c r="P14" i="16" s="1"/>
  <c r="K12" i="16"/>
  <c r="I16" i="16" l="1"/>
  <c r="Q16" i="16" s="1"/>
  <c r="Q14" i="16"/>
  <c r="H16" i="16"/>
  <c r="J14" i="16"/>
  <c r="R14" i="16" s="1"/>
  <c r="K14" i="16"/>
  <c r="K16" i="16" l="1"/>
  <c r="P16" i="16"/>
  <c r="J16" i="16"/>
  <c r="R16" i="16" s="1"/>
  <c r="A50" i="12" l="1"/>
  <c r="H20" i="8" l="1"/>
  <c r="H28" i="8"/>
  <c r="H16" i="17"/>
  <c r="D28" i="8" l="1"/>
  <c r="D16" i="17"/>
  <c r="D35" i="1"/>
  <c r="H35" i="1" l="1"/>
  <c r="H21" i="1" l="1"/>
  <c r="H36" i="1" s="1"/>
  <c r="D21" i="1" l="1"/>
  <c r="D36" i="1" l="1"/>
  <c r="H29" i="8" l="1"/>
  <c r="D20" i="8" l="1"/>
  <c r="D29" i="8" s="1"/>
  <c r="H22" i="17" l="1"/>
  <c r="H23" i="17" s="1"/>
  <c r="H28" i="17" s="1"/>
  <c r="H30" i="17" s="1"/>
  <c r="H11" i="12" s="1"/>
  <c r="J23" i="12" l="1"/>
  <c r="J38" i="12" s="1"/>
  <c r="J62" i="12" s="1"/>
  <c r="J79" i="12" s="1"/>
  <c r="J81" i="12" s="1"/>
  <c r="H64" i="17"/>
  <c r="I22" i="10" s="1"/>
  <c r="D23" i="17"/>
  <c r="H66" i="17" l="1"/>
  <c r="I23" i="10"/>
  <c r="I24" i="10" s="1"/>
  <c r="H69" i="8" s="1"/>
  <c r="H70" i="8" s="1"/>
  <c r="K22" i="10"/>
  <c r="K23" i="10" s="1"/>
  <c r="K24" i="10" s="1"/>
  <c r="I16" i="10"/>
  <c r="I17" i="10" s="1"/>
  <c r="J69" i="8" s="1"/>
  <c r="K15" i="10"/>
  <c r="K16" i="10" s="1"/>
  <c r="K17" i="10" s="1"/>
  <c r="H23" i="12"/>
  <c r="H38" i="12" s="1"/>
  <c r="H62" i="12" s="1"/>
  <c r="H71" i="8" l="1"/>
  <c r="J70" i="8"/>
  <c r="J71" i="8" s="1"/>
  <c r="H79" i="12"/>
  <c r="H81" i="12" s="1"/>
  <c r="D28" i="17" l="1"/>
  <c r="D30" i="17" s="1"/>
  <c r="D64" i="17" l="1"/>
  <c r="K22" i="18" s="1"/>
  <c r="D11" i="12"/>
  <c r="D23" i="12" s="1"/>
  <c r="D38" i="12" s="1"/>
  <c r="D66" i="17" l="1"/>
  <c r="M22" i="18"/>
  <c r="K23" i="18"/>
  <c r="K24" i="18" l="1"/>
  <c r="D69" i="8" s="1"/>
  <c r="M23" i="18"/>
  <c r="M24" i="18" l="1"/>
  <c r="D70" i="8"/>
  <c r="D71" i="8" s="1"/>
  <c r="D62" i="12" l="1"/>
  <c r="D79" i="12" l="1"/>
  <c r="D81" i="12" s="1"/>
</calcChain>
</file>

<file path=xl/sharedStrings.xml><?xml version="1.0" encoding="utf-8"?>
<sst xmlns="http://schemas.openxmlformats.org/spreadsheetml/2006/main" count="288" uniqueCount="162">
  <si>
    <t>บริษัท ไอเอฟเอส แคปปิตอล (ประเทศไทย) จำกัด (มหาชน)</t>
  </si>
  <si>
    <t xml:space="preserve">งบฐานะการเงิน </t>
  </si>
  <si>
    <t>ณ วันที่ 31 ธันวาคม 2568</t>
  </si>
  <si>
    <t>หน่วย : บาท</t>
  </si>
  <si>
    <t>งบการเงิน</t>
  </si>
  <si>
    <t xml:space="preserve">งบการเงินเฉพาะกิจการ </t>
  </si>
  <si>
    <t>ที่แสดงเงินลงทุน</t>
  </si>
  <si>
    <t>ตามวิธีส่วนได้เสีย</t>
  </si>
  <si>
    <t>หมายเหตุ</t>
  </si>
  <si>
    <t>ณ วันที่</t>
  </si>
  <si>
    <t>31 ธันวาคม</t>
  </si>
  <si>
    <t xml:space="preserve">                          สินทรัพย์</t>
  </si>
  <si>
    <t>สินทรัพย์หมุนเวียน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</si>
  <si>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</si>
  <si>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</si>
  <si>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ลูกหนี้จากสัญญาเช่าซื้อหมุนเวียน</t>
  </si>
  <si>
    <t>ลูกหนี้ตามสัญญาเช่าเงินทุนหมุนเวียน</t>
  </si>
  <si>
    <t xml:space="preserve">เงินให้กู้ยืมค่าซื้อสินค้า 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</si>
  <si>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</si>
  <si>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</si>
  <si>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</si>
  <si>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</si>
  <si>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เงินฝากธนาคารที่ใช้เป็นหลักประกัน </t>
  </si>
  <si>
    <t>เงินลงทุนในการร่วมค้า</t>
  </si>
  <si>
    <t>ลูกหนี้จากสัญญาเช่าซื้อไม่หมุนเวียน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</si>
  <si>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</si>
  <si>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</si>
  <si>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</si>
  <si>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</si>
  <si>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</si>
  <si>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</si>
  <si>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ทรัพย์สินรอการขาย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</si>
  <si>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</si>
  <si>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</si>
  <si>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</si>
  <si>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</si>
  <si>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</si>
  <si>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</si>
  <si>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</si>
  <si>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เงินกู้ยืมระยะสั้นจากสถาบันการเงิน </t>
  </si>
  <si>
    <t>เจ้าหนี้หมุนเวียนอื่น</t>
  </si>
  <si>
    <t xml:space="preserve">ส่วนของเงินกู้ยืมระยะยาวที่ถึงกำหนดชำระภายในหนึ่งปี 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</si>
  <si>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</si>
  <si>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</si>
  <si>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</si>
  <si>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</si>
  <si>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</si>
  <si>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</si>
  <si>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</si>
  <si>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</si>
  <si>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</si>
  <si>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</si>
  <si>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</si>
  <si>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</si>
  <si>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</si>
  <si>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</si>
  <si>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</si>
  <si>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</si>
  <si>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493,500,000 หุ้น มูลค่าหุ้นละ 1 บาท</t>
  </si>
  <si>
    <t>ทุนที่ออกและชำระแล้ว</t>
  </si>
  <si>
    <t>หุ้นสามัญ 493,499,975 หุ้น มูลค่าหุ้นละ 1 บาท</t>
  </si>
  <si>
    <t xml:space="preserve">      ส่วนเกินมูลค่าหุ้นสามัญ</t>
  </si>
  <si>
    <t>กำไรสะสม</t>
  </si>
  <si>
    <t xml:space="preserve">จัดสรรแล้ว </t>
  </si>
  <si>
    <t xml:space="preserve">ทุนสำรองตามกฎหมาย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</si>
  <si>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</si>
  <si>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</si>
  <si>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</si>
  <si>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</si>
  <si>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 2568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</si>
  <si>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</si>
  <si>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</si>
  <si>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</si>
  <si>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รายได้จากสัญญาเช่าเงินทุน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</si>
  <si>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</si>
  <si>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</si>
  <si>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</si>
  <si>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</si>
  <si>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</si>
  <si>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</si>
  <si>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</si>
  <si>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</si>
  <si>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</si>
  <si>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</si>
  <si>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 TFRS 9</t>
  </si>
  <si>
    <t>ส่วนแบ่งขาดทุนของการร่วมค้าที่ใช้วิธีส่วนได้เสีย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</si>
  <si>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</si>
  <si>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</si>
  <si>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</si>
  <si>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</si>
  <si>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กำไรขาดทุนเบ็ดเสร็จอื่น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</si>
  <si>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</si>
  <si>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</si>
  <si>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</si>
  <si>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</si>
  <si>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    กำไรหรือขาดทุนในภายหลัง</t>
  </si>
  <si>
    <t>กำไรเบ็ดเสร็จรวมสำหรับปี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</si>
  <si>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</si>
  <si>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</si>
  <si>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</si>
  <si>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</si>
  <si>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งบการเปลี่ยนแปลงส่วนของผู้ถือหุ้น</t>
  </si>
  <si>
    <t>งบการเงินที่แสดงเงินลงทุนตามวิธีส่วนได้เสีย</t>
  </si>
  <si>
    <t>ทุนเรือนหุ้น</t>
  </si>
  <si>
    <t>จัดสรรแล้ว</t>
  </si>
  <si>
    <t>ที่ออกและ</t>
  </si>
  <si>
    <t>ส่วนเกินมูลค่า</t>
  </si>
  <si>
    <t>ทุนสำรอง</t>
  </si>
  <si>
    <t xml:space="preserve">รวม
</t>
  </si>
  <si>
    <t>ชำระแล้ว</t>
  </si>
  <si>
    <t>หุ้นสามัญ</t>
  </si>
  <si>
    <t>ตามกฎหมาย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</si>
  <si>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</si>
  <si>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</si>
  <si>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</t>
  </si>
  <si>
    <t>รวมการเปลี่ยนแปลงส่วนของผู้ถือหุ้น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</si>
  <si>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</si>
  <si>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</si>
  <si>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31 ธันวาคม 2568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</si>
  <si>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</si>
  <si>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</si>
  <si>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</si>
  <si>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</si>
  <si>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ขาดทุนจากการขายทรัพย์สินรอการขาย</t>
  </si>
  <si>
    <t>กำไรจากการขายสินทรัพย์ถาวร</t>
  </si>
  <si>
    <t>ขาดทุนจากการตัดจำหน่ายสินทรัพย์</t>
  </si>
  <si>
    <t>ค่าใช้จ่ายดอกเบี้ยจ่าย</t>
  </si>
  <si>
    <t>ดอกเบี้ยรับ</t>
  </si>
  <si>
    <t>ค่าใช้จ่ายผลประโยชน์พนักงาน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</si>
  <si>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</si>
  <si>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</si>
  <si>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</si>
  <si>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ลูกหนี้จากสัญญาเช่าซื้อ</t>
  </si>
  <si>
    <t>ลูกหนี้ตามสัญญาเช่าเงินทุน</t>
  </si>
  <si>
    <t>เงินให้กู้ยืมค่าซื้อสินค้า</t>
  </si>
  <si>
    <t>สินทรัพย์ไม่หมุนเวียนอื่น</t>
  </si>
  <si>
    <t>หนี้สินดำเนินงานเพิ่มขึ้น (ลดลง)</t>
  </si>
  <si>
    <t>กระแสเงินสดสุทธิใช้ไปในการดำเนินงาน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</si>
  <si>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</si>
  <si>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</si>
  <si>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ดอกเบี้ยจ่าย</t>
  </si>
  <si>
    <t>จ่ายผลประโยชน์พนักงาน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</si>
  <si>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</si>
  <si>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</si>
  <si>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</si>
  <si>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เงินสดจ่ายเพื่อซื้อส่วนได้เสียในการร่วมค้า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</si>
  <si>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</si>
  <si>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</si>
  <si>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</si>
  <si>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</si>
  <si>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</si>
  <si>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เงินสดจ่ายเพื่อชำระเงินกู้ยืมระยะสั้นแก่สถาบันการเงิน </t>
  </si>
  <si>
    <t xml:space="preserve">เงินสดรับจากเงินกู้ยืมระยะยาวจากสถาบันการเงิน 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</si>
  <si>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</si>
  <si>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</si>
  <si>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</si>
  <si>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</si>
  <si>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</si>
  <si>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</si>
  <si>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</si>
  <si>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ผลกำไรจากการวัดมูลค่าใหม่ของผลประโยชน์</t>
  </si>
  <si>
    <t>กำไรเบ็ดเสร็จอื่นสำหรับปี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</si>
</sst>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_);_(* \(#,##0\);_(* &quot;-&quot;??_);_(@_)"/>
    <numFmt numFmtId="168" formatCode="#,##0.0"/>
    <numFmt numFmtId="169" formatCode="\-"/>
    <numFmt numFmtId="170" formatCode="_(* #,##0_);_(* \(#,##0\);_(* &quot;-&quot;??????_);_(@_)"/>
    <numFmt numFmtId="171" formatCode="_(* #,##0.00000_);_(* \(#,##0.00000\);_(* &quot;-&quot;?????_);_(@_)"/>
    <numFmt numFmtId="172" formatCode="_(* #,##0_);_(* \(#,##0\);_(* &quot;-&quot;?????_);_(@_)"/>
    <numFmt numFmtId="173" formatCode="_(* #,##0_);_(* \(#,##0\);_(* &quot;-&quot;???????_);_(@_)"/>
  </numFmts>
  <fonts count="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47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9" fontId="45" fillId="0" borderId="0" applyFont="0" applyFill="0" applyBorder="0" applyAlignment="0" applyProtection="0"/>
  </cellStyleXfs>
  <cellXfs count="124">
    <xf numFmtId="0" fontId="0" fillId="0" borderId="0" xfId="0"/>
    <xf numFmtId="166" fontId="3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 indent="4"/>
    </xf>
    <xf numFmtId="37" fontId="6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 indent="2"/>
    </xf>
    <xf numFmtId="165" fontId="6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left" vertical="center" indent="2"/>
    </xf>
    <xf numFmtId="167" fontId="3" fillId="0" borderId="0" xfId="1" applyNumberFormat="1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0" fontId="43" fillId="0" borderId="0" xfId="0" applyFont="1" applyAlignment="1">
      <alignment horizontal="justify" vertical="center"/>
    </xf>
    <xf numFmtId="0" fontId="42" fillId="0" borderId="0" xfId="0" applyFont="1" applyAlignment="1">
      <alignment vertical="center"/>
    </xf>
    <xf numFmtId="164" fontId="3" fillId="0" borderId="0" xfId="1" applyFont="1" applyFill="1" applyBorder="1" applyAlignment="1">
      <alignment vertical="center"/>
    </xf>
    <xf numFmtId="167" fontId="44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9" fontId="3" fillId="0" borderId="0" xfId="474" applyFont="1" applyFill="1" applyBorder="1" applyAlignment="1">
      <alignment vertical="center"/>
    </xf>
    <xf numFmtId="3" fontId="46" fillId="0" borderId="0" xfId="0" applyNumberFormat="1" applyFont="1" applyAlignment="1">
      <alignment vertical="center" wrapText="1"/>
    </xf>
    <xf numFmtId="3" fontId="46" fillId="0" borderId="14" xfId="0" applyNumberFormat="1" applyFont="1" applyBorder="1" applyAlignment="1">
      <alignment vertical="center" wrapText="1"/>
    </xf>
    <xf numFmtId="0" fontId="47" fillId="0" borderId="0" xfId="0" applyFont="1" applyAlignment="1">
      <alignment vertical="center" wrapText="1"/>
    </xf>
    <xf numFmtId="3" fontId="47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 wrapText="1"/>
    </xf>
    <xf numFmtId="3" fontId="47" fillId="0" borderId="15" xfId="0" applyNumberFormat="1" applyFont="1" applyBorder="1" applyAlignment="1">
      <alignment vertical="center" wrapText="1"/>
    </xf>
    <xf numFmtId="3" fontId="47" fillId="0" borderId="16" xfId="0" applyNumberFormat="1" applyFont="1" applyBorder="1" applyAlignment="1">
      <alignment vertical="center" wrapText="1"/>
    </xf>
    <xf numFmtId="0" fontId="0" fillId="33" borderId="0" xfId="0" applyFill="1"/>
    <xf numFmtId="0" fontId="4" fillId="0" borderId="0" xfId="3" applyFont="1" applyAlignment="1">
      <alignment horizontal="left" vertical="center" indent="4"/>
    </xf>
    <xf numFmtId="0" fontId="4" fillId="0" borderId="0" xfId="3" applyFont="1" applyAlignment="1">
      <alignment horizontal="left" vertical="center" indent="2"/>
    </xf>
    <xf numFmtId="173" fontId="3" fillId="0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167" fontId="3" fillId="0" borderId="2" xfId="1" applyNumberFormat="1" applyFont="1" applyFill="1" applyBorder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9" fontId="4" fillId="0" borderId="0" xfId="3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3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2" fillId="0" borderId="0" xfId="0" applyFont="1"/>
    <xf numFmtId="0" fontId="43" fillId="0" borderId="0" xfId="0" applyFont="1" applyAlignment="1">
      <alignment horizontal="center" wrapText="1"/>
    </xf>
    <xf numFmtId="0" fontId="43" fillId="0" borderId="2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 vertical="center"/>
    </xf>
    <xf numFmtId="37" fontId="42" fillId="0" borderId="0" xfId="0" applyNumberFormat="1" applyFont="1" applyAlignment="1">
      <alignment vertical="center"/>
    </xf>
    <xf numFmtId="0" fontId="42" fillId="0" borderId="0" xfId="5" applyFont="1" applyAlignment="1">
      <alignment horizontal="left" vertical="center" indent="1"/>
    </xf>
    <xf numFmtId="0" fontId="42" fillId="0" borderId="0" xfId="0" applyFont="1" applyAlignment="1">
      <alignment horizontal="center" vertical="center"/>
    </xf>
    <xf numFmtId="169" fontId="42" fillId="0" borderId="0" xfId="0" applyNumberFormat="1" applyFont="1" applyAlignment="1">
      <alignment horizontal="center" vertical="center"/>
    </xf>
    <xf numFmtId="169" fontId="42" fillId="0" borderId="2" xfId="0" applyNumberFormat="1" applyFont="1" applyBorder="1" applyAlignment="1">
      <alignment horizontal="center" vertical="center"/>
    </xf>
    <xf numFmtId="37" fontId="42" fillId="0" borderId="2" xfId="0" applyNumberFormat="1" applyFont="1" applyBorder="1" applyAlignment="1">
      <alignment vertical="center"/>
    </xf>
    <xf numFmtId="169" fontId="42" fillId="0" borderId="1" xfId="0" applyNumberFormat="1" applyFont="1" applyBorder="1" applyAlignment="1">
      <alignment horizontal="center" vertical="center"/>
    </xf>
    <xf numFmtId="37" fontId="42" fillId="0" borderId="1" xfId="0" applyNumberFormat="1" applyFont="1" applyBorder="1" applyAlignment="1">
      <alignment vertical="center"/>
    </xf>
    <xf numFmtId="37" fontId="42" fillId="0" borderId="4" xfId="0" applyNumberFormat="1" applyFont="1" applyBorder="1" applyAlignment="1">
      <alignment vertical="center"/>
    </xf>
    <xf numFmtId="166" fontId="42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7" fontId="4" fillId="0" borderId="0" xfId="3" applyNumberFormat="1" applyFont="1" applyAlignment="1">
      <alignment horizontal="center" vertical="center"/>
    </xf>
    <xf numFmtId="173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center"/>
    </xf>
    <xf numFmtId="173" fontId="3" fillId="0" borderId="0" xfId="1" applyNumberFormat="1" applyFont="1" applyFill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" fontId="4" fillId="0" borderId="0" xfId="0" quotePrefix="1" applyNumberFormat="1" applyFont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3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top"/>
    </xf>
    <xf numFmtId="0" fontId="3" fillId="0" borderId="0" xfId="473" applyFont="1" applyAlignment="1">
      <alignment horizontal="left" vertical="center" indent="2"/>
    </xf>
    <xf numFmtId="169" fontId="3" fillId="0" borderId="1" xfId="0" applyNumberFormat="1" applyFont="1" applyBorder="1" applyAlignment="1">
      <alignment horizontal="center" vertical="center"/>
    </xf>
    <xf numFmtId="9" fontId="3" fillId="0" borderId="0" xfId="474" applyFont="1" applyFill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3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right" vertical="center"/>
    </xf>
  </cellXfs>
  <cellStyles count="475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Berli - Dec 2002 (Thai)-3" xfId="473" xr:uid="{15923E81-3151-4222-817C-92D1BF5639E3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" xfId="474" builtinId="5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45"/>
  <sheetViews>
    <sheetView topLeftCell="A28" zoomScale="80" zoomScaleNormal="80" zoomScaleSheetLayoutView="63" zoomScalePageLayoutView="70" workbookViewId="0">
      <selection activeCell="A45" sqref="A45"/>
    </sheetView>
  </sheetViews>
  <sheetFormatPr defaultColWidth="9.125" defaultRowHeight="23.95" customHeight="1"/>
  <cols>
    <col min="1" max="1" width="56.875" style="3" customWidth="1"/>
    <col min="2" max="2" width="11" style="3" customWidth="1"/>
    <col min="3" max="3" width="2" style="3" customWidth="1"/>
    <col min="4" max="4" width="17.25" style="3" customWidth="1"/>
    <col min="5" max="5" width="2.25" style="3" customWidth="1"/>
    <col min="6" max="6" width="15.75" style="3" customWidth="1"/>
    <col min="7" max="7" width="2.25" style="3" customWidth="1"/>
    <col min="8" max="8" width="16.125" style="3" customWidth="1"/>
    <col min="9" max="9" width="2.25" style="3" customWidth="1"/>
    <col min="10" max="10" width="16.75" style="3" customWidth="1"/>
    <col min="11" max="11" width="16.625" style="3" bestFit="1" customWidth="1"/>
    <col min="12" max="12" width="14.375" style="3" bestFit="1" customWidth="1"/>
    <col min="13" max="16384" width="9.125" style="3"/>
  </cols>
  <sheetData>
    <row r="1" spans="1:12" ht="26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2" ht="26" customHeight="1">
      <c r="A2" s="116" t="s">
        <v>1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2" ht="26" customHeight="1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2" ht="26" customHeight="1">
      <c r="A4" s="117" t="s">
        <v>3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2" ht="9" customHeight="1"/>
    <row r="6" spans="1:12" ht="23.95" customHeight="1">
      <c r="B6" s="7"/>
      <c r="C6" s="7"/>
      <c r="D6" s="115" t="s">
        <v>4</v>
      </c>
      <c r="E6" s="115"/>
      <c r="F6" s="115"/>
      <c r="G6" s="5"/>
      <c r="H6" s="115" t="s">
        <v>5</v>
      </c>
      <c r="I6" s="115"/>
      <c r="J6" s="115"/>
    </row>
    <row r="7" spans="1:12" ht="23.95" customHeight="1">
      <c r="B7" s="7"/>
      <c r="C7" s="7"/>
      <c r="D7" s="115" t="s">
        <v>6</v>
      </c>
      <c r="E7" s="115"/>
      <c r="F7" s="115"/>
      <c r="G7" s="7"/>
      <c r="H7" s="7"/>
      <c r="I7" s="7"/>
      <c r="J7" s="7"/>
    </row>
    <row r="8" spans="1:12" ht="23.95" customHeight="1">
      <c r="B8" s="7"/>
      <c r="C8" s="7"/>
      <c r="D8" s="115" t="s">
        <v>7</v>
      </c>
      <c r="E8" s="115"/>
      <c r="F8" s="115"/>
      <c r="G8" s="5"/>
      <c r="H8" s="115"/>
      <c r="I8" s="115"/>
      <c r="J8" s="115"/>
    </row>
    <row r="9" spans="1:12" ht="23.95" customHeight="1">
      <c r="B9" s="7" t="s">
        <v>8</v>
      </c>
      <c r="C9" s="5"/>
      <c r="D9" s="7" t="s">
        <v>9</v>
      </c>
      <c r="E9" s="7"/>
      <c r="F9" s="7" t="s">
        <v>9</v>
      </c>
      <c r="G9" s="7"/>
      <c r="H9" s="7" t="s">
        <v>9</v>
      </c>
      <c r="I9" s="5"/>
      <c r="J9" s="7" t="s">
        <v>9</v>
      </c>
    </row>
    <row r="10" spans="1:12" ht="23.95" customHeight="1">
      <c r="B10" s="7"/>
      <c r="C10" s="96"/>
      <c r="D10" s="97" t="s">
        <v>10</v>
      </c>
      <c r="E10" s="97"/>
      <c r="F10" s="97" t="s">
        <v>10</v>
      </c>
      <c r="G10" s="97"/>
      <c r="H10" s="97" t="s">
        <v>10</v>
      </c>
      <c r="I10" s="96"/>
      <c r="J10" s="97" t="s">
        <v>10</v>
      </c>
    </row>
    <row r="11" spans="1:12" ht="23.95" customHeight="1">
      <c r="B11" s="7"/>
      <c r="C11" s="5"/>
      <c r="D11" s="7">
        <v>2568</v>
      </c>
      <c r="E11" s="7"/>
      <c r="F11" s="7">
        <v>2567</v>
      </c>
      <c r="G11" s="7"/>
      <c r="H11" s="7">
        <v>2568</v>
      </c>
      <c r="I11" s="7"/>
      <c r="J11" s="7">
        <v>2567</v>
      </c>
    </row>
    <row r="12" spans="1:12" ht="23.95" customHeight="1">
      <c r="A12" s="98" t="s">
        <v>11</v>
      </c>
      <c r="B12" s="7"/>
    </row>
    <row r="13" spans="1:12" ht="23.95" customHeight="1">
      <c r="A13" s="3" t="s">
        <v>12</v>
      </c>
    </row>
    <row r="14" spans="1:12" ht="23.95" customHeight="1">
      <c r="A14" s="99" t="s">
        <v>13</v>
      </c>
      <c r="B14" s="100">
        <v>6</v>
      </c>
      <c r="C14" s="99"/>
      <c r="D14" s="1">
        <v>421641812</v>
      </c>
      <c r="E14" s="1"/>
      <c r="F14" s="1">
        <v>434329226</v>
      </c>
      <c r="G14" s="2"/>
      <c r="H14" s="1">
        <v>421641812</v>
      </c>
      <c r="I14" s="2"/>
      <c r="J14" s="1">
        <v>434329226</v>
      </c>
    </row>
    <row r="15" spans="1:12" ht="23.95" customHeight="1">
      <c r="A15" s="99" t="s">
        <v>14</v>
      </c>
      <c r="B15" s="100">
        <v>7</v>
      </c>
      <c r="C15" s="100"/>
      <c r="D15" s="1">
        <v>3407005910</v>
      </c>
      <c r="E15" s="1"/>
      <c r="F15" s="1">
        <v>3242528555</v>
      </c>
      <c r="G15" s="2"/>
      <c r="H15" s="1">
        <v>3407005910</v>
      </c>
      <c r="I15" s="2"/>
      <c r="J15" s="1">
        <v>3242528555</v>
      </c>
    </row>
    <row r="16" spans="1:12" ht="23.95" customHeight="1">
      <c r="A16" s="99" t="s">
        <v>15</v>
      </c>
      <c r="B16" s="100">
        <v>8</v>
      </c>
      <c r="C16" s="100"/>
      <c r="D16" s="1">
        <v>1755721</v>
      </c>
      <c r="E16" s="1"/>
      <c r="F16" s="1">
        <v>1378267</v>
      </c>
      <c r="G16" s="2"/>
      <c r="H16" s="1">
        <v>1755721</v>
      </c>
      <c r="I16" s="2"/>
      <c r="J16" s="1">
        <v>1378267</v>
      </c>
      <c r="K16" s="101"/>
      <c r="L16" s="102"/>
    </row>
    <row r="17" spans="1:11" ht="23.95" customHeight="1">
      <c r="A17" s="99" t="s">
        <v>16</v>
      </c>
      <c r="B17" s="100">
        <v>9</v>
      </c>
      <c r="C17" s="100"/>
      <c r="D17" s="1">
        <v>43300949</v>
      </c>
      <c r="E17" s="1"/>
      <c r="F17" s="1">
        <v>66049447</v>
      </c>
      <c r="G17" s="2"/>
      <c r="H17" s="1">
        <v>43300949</v>
      </c>
      <c r="I17" s="2"/>
      <c r="J17" s="1">
        <v>66049447</v>
      </c>
      <c r="K17" s="102"/>
    </row>
    <row r="18" spans="1:11" ht="23.95" customHeight="1">
      <c r="A18" s="99" t="s">
        <v>17</v>
      </c>
      <c r="B18" s="100">
        <v>10</v>
      </c>
      <c r="C18" s="100"/>
      <c r="D18" s="1">
        <v>105245331</v>
      </c>
      <c r="E18" s="1"/>
      <c r="F18" s="1">
        <v>124959951</v>
      </c>
      <c r="G18" s="2"/>
      <c r="H18" s="1">
        <v>105245331</v>
      </c>
      <c r="I18" s="2"/>
      <c r="J18" s="1">
        <v>124959951</v>
      </c>
      <c r="K18" s="101"/>
    </row>
    <row r="19" spans="1:11" ht="23.95" customHeight="1">
      <c r="A19" s="99" t="s">
        <v>18</v>
      </c>
      <c r="B19" s="100"/>
      <c r="C19" s="100"/>
      <c r="D19" s="1">
        <v>10236102</v>
      </c>
      <c r="E19" s="1"/>
      <c r="F19" s="1">
        <v>12093216</v>
      </c>
      <c r="G19" s="2"/>
      <c r="H19" s="1">
        <v>10236102</v>
      </c>
      <c r="I19" s="2"/>
      <c r="J19" s="1">
        <v>12093216</v>
      </c>
    </row>
    <row r="20" spans="1:11" ht="23.95" customHeight="1">
      <c r="A20" s="99" t="s">
        <v>19</v>
      </c>
      <c r="B20" s="101"/>
      <c r="C20" s="100"/>
      <c r="D20" s="1">
        <v>270530</v>
      </c>
      <c r="E20" s="1"/>
      <c r="F20" s="1">
        <v>544177</v>
      </c>
      <c r="G20" s="2"/>
      <c r="H20" s="1">
        <v>270530</v>
      </c>
      <c r="I20" s="2"/>
      <c r="J20" s="1">
        <v>544177</v>
      </c>
    </row>
    <row r="21" spans="1:11" ht="23.95" customHeight="1">
      <c r="A21" s="4" t="s">
        <v>20</v>
      </c>
      <c r="B21" s="100"/>
      <c r="C21" s="100"/>
      <c r="D21" s="10">
        <f>SUM(D14:D20)</f>
        <v>3989456355</v>
      </c>
      <c r="E21" s="8"/>
      <c r="F21" s="10">
        <f>SUM(F14:F20)</f>
        <v>3881882839</v>
      </c>
      <c r="G21" s="2"/>
      <c r="H21" s="10">
        <f>SUM(H14:H20)</f>
        <v>3989456355</v>
      </c>
      <c r="I21" s="2"/>
      <c r="J21" s="10">
        <f>SUM(J14:J20)</f>
        <v>3881882839</v>
      </c>
    </row>
    <row r="22" spans="1:11" ht="23.95" customHeight="1">
      <c r="B22" s="100"/>
      <c r="C22" s="100"/>
      <c r="D22" s="16"/>
      <c r="E22" s="16"/>
      <c r="F22" s="16"/>
      <c r="G22" s="2"/>
      <c r="H22" s="16"/>
      <c r="I22" s="2"/>
      <c r="J22" s="16"/>
    </row>
    <row r="23" spans="1:11" ht="23.95" customHeight="1">
      <c r="A23" s="3" t="s">
        <v>21</v>
      </c>
      <c r="B23" s="100"/>
      <c r="C23" s="100"/>
      <c r="D23" s="16"/>
      <c r="E23" s="16"/>
      <c r="F23" s="16"/>
      <c r="G23" s="2"/>
      <c r="H23" s="16"/>
      <c r="I23" s="2"/>
      <c r="J23" s="16"/>
    </row>
    <row r="24" spans="1:11" ht="23.95" customHeight="1">
      <c r="A24" s="99" t="s">
        <v>22</v>
      </c>
      <c r="B24" s="100">
        <v>11</v>
      </c>
      <c r="C24" s="100"/>
      <c r="D24" s="1">
        <v>166046</v>
      </c>
      <c r="E24" s="1"/>
      <c r="F24" s="1">
        <v>165413</v>
      </c>
      <c r="G24" s="2"/>
      <c r="H24" s="1">
        <v>166046</v>
      </c>
      <c r="I24" s="2"/>
      <c r="J24" s="1">
        <v>165413</v>
      </c>
    </row>
    <row r="25" spans="1:11" ht="23.95" customHeight="1">
      <c r="A25" s="99" t="s">
        <v>23</v>
      </c>
      <c r="B25" s="100">
        <v>12</v>
      </c>
      <c r="C25" s="100"/>
      <c r="D25" s="1">
        <v>47354874</v>
      </c>
      <c r="E25" s="1"/>
      <c r="F25" s="1">
        <v>48478960</v>
      </c>
      <c r="G25" s="2"/>
      <c r="H25" s="1">
        <v>49000000</v>
      </c>
      <c r="I25" s="2"/>
      <c r="J25" s="1">
        <v>49000000</v>
      </c>
    </row>
    <row r="26" spans="1:11" ht="23.95" customHeight="1">
      <c r="A26" s="99" t="s">
        <v>24</v>
      </c>
      <c r="B26" s="100">
        <v>8</v>
      </c>
      <c r="C26" s="100"/>
      <c r="D26" s="1">
        <v>1104090</v>
      </c>
      <c r="E26" s="1"/>
      <c r="F26" s="1">
        <v>300000</v>
      </c>
      <c r="G26" s="2"/>
      <c r="H26" s="1">
        <v>1104090</v>
      </c>
      <c r="I26" s="2"/>
      <c r="J26" s="1">
        <v>300000</v>
      </c>
    </row>
    <row r="27" spans="1:11" ht="23.95" customHeight="1">
      <c r="A27" s="99" t="s">
        <v>25</v>
      </c>
      <c r="B27" s="100">
        <v>9</v>
      </c>
      <c r="C27" s="100"/>
      <c r="D27" s="1">
        <v>44852312</v>
      </c>
      <c r="E27" s="1"/>
      <c r="F27" s="1">
        <v>59279788</v>
      </c>
      <c r="G27" s="2"/>
      <c r="H27" s="1">
        <v>44852312</v>
      </c>
      <c r="I27" s="2"/>
      <c r="J27" s="1">
        <v>59279788</v>
      </c>
    </row>
    <row r="28" spans="1:11" ht="23.95" customHeight="1">
      <c r="A28" s="99" t="s">
        <v>26</v>
      </c>
      <c r="B28" s="100">
        <v>13</v>
      </c>
      <c r="C28" s="100"/>
      <c r="D28" s="1">
        <v>39416433</v>
      </c>
      <c r="E28" s="1"/>
      <c r="F28" s="1">
        <v>44078527</v>
      </c>
      <c r="G28" s="2"/>
      <c r="H28" s="1">
        <v>39416433</v>
      </c>
      <c r="I28" s="2"/>
      <c r="J28" s="1">
        <v>44078527</v>
      </c>
    </row>
    <row r="29" spans="1:11" ht="23.95" customHeight="1">
      <c r="A29" s="99" t="s">
        <v>27</v>
      </c>
      <c r="B29" s="100">
        <v>14</v>
      </c>
      <c r="C29" s="100"/>
      <c r="D29" s="1">
        <v>7481740</v>
      </c>
      <c r="E29" s="1"/>
      <c r="F29" s="1">
        <v>8609034</v>
      </c>
      <c r="G29" s="2"/>
      <c r="H29" s="1">
        <v>7481740</v>
      </c>
      <c r="I29" s="2"/>
      <c r="J29" s="1">
        <v>8609034</v>
      </c>
    </row>
    <row r="30" spans="1:11" ht="23.95" customHeight="1">
      <c r="A30" s="99" t="s">
        <v>28</v>
      </c>
      <c r="B30" s="100">
        <v>15</v>
      </c>
      <c r="C30" s="99"/>
      <c r="D30" s="1">
        <v>3549713</v>
      </c>
      <c r="E30" s="1"/>
      <c r="F30" s="1">
        <v>3577348</v>
      </c>
      <c r="G30" s="2"/>
      <c r="H30" s="1">
        <v>3549713</v>
      </c>
      <c r="I30" s="2"/>
      <c r="J30" s="1">
        <v>3577348</v>
      </c>
    </row>
    <row r="31" spans="1:11" ht="23.95" customHeight="1">
      <c r="A31" s="99" t="s">
        <v>29</v>
      </c>
      <c r="B31" s="100">
        <v>16</v>
      </c>
      <c r="C31" s="100"/>
      <c r="D31" s="1">
        <v>60031</v>
      </c>
      <c r="E31" s="1"/>
      <c r="F31" s="1">
        <v>344464</v>
      </c>
      <c r="G31" s="2"/>
      <c r="H31" s="1">
        <v>60031</v>
      </c>
      <c r="I31" s="2"/>
      <c r="J31" s="1">
        <v>344464</v>
      </c>
    </row>
    <row r="32" spans="1:11" ht="23.95" customHeight="1">
      <c r="A32" s="99" t="s">
        <v>30</v>
      </c>
      <c r="B32" s="100">
        <v>17</v>
      </c>
      <c r="C32" s="99"/>
      <c r="D32" s="1">
        <v>62111414</v>
      </c>
      <c r="E32" s="1"/>
      <c r="F32" s="1">
        <v>43019898</v>
      </c>
      <c r="G32" s="2"/>
      <c r="H32" s="1">
        <v>62111414</v>
      </c>
      <c r="I32" s="2"/>
      <c r="J32" s="1">
        <v>43019898</v>
      </c>
    </row>
    <row r="33" spans="1:10" ht="23.95" customHeight="1">
      <c r="A33" s="99" t="s">
        <v>31</v>
      </c>
      <c r="B33" s="100"/>
      <c r="C33" s="100"/>
      <c r="D33" s="1">
        <v>80000</v>
      </c>
      <c r="E33" s="1"/>
      <c r="F33" s="1">
        <v>80000</v>
      </c>
      <c r="G33" s="2"/>
      <c r="H33" s="1">
        <v>80000</v>
      </c>
      <c r="I33" s="2"/>
      <c r="J33" s="1">
        <v>80000</v>
      </c>
    </row>
    <row r="34" spans="1:10" ht="23.95" customHeight="1">
      <c r="A34" s="99" t="s">
        <v>32</v>
      </c>
      <c r="B34" s="99"/>
      <c r="C34" s="4"/>
      <c r="D34" s="12">
        <v>330540</v>
      </c>
      <c r="E34" s="8"/>
      <c r="F34" s="12">
        <v>297246</v>
      </c>
      <c r="G34" s="2"/>
      <c r="H34" s="12">
        <v>330540</v>
      </c>
      <c r="I34" s="2"/>
      <c r="J34" s="12">
        <v>297246</v>
      </c>
    </row>
    <row r="35" spans="1:10" ht="23.95" customHeight="1">
      <c r="A35" s="4" t="s">
        <v>33</v>
      </c>
      <c r="B35" s="4"/>
      <c r="C35" s="5"/>
      <c r="D35" s="1">
        <f>SUM(D24:D34)</f>
        <v>206507193</v>
      </c>
      <c r="E35" s="1"/>
      <c r="F35" s="10">
        <f>SUM(F24:F34)</f>
        <v>208230678</v>
      </c>
      <c r="G35" s="2"/>
      <c r="H35" s="1">
        <f>SUM(H24:H34)</f>
        <v>208152319</v>
      </c>
      <c r="I35" s="2"/>
      <c r="J35" s="1">
        <f>SUM(J24:J34)</f>
        <v>208751718</v>
      </c>
    </row>
    <row r="36" spans="1:10" ht="26" customHeight="1" thickBot="1">
      <c r="A36" s="5" t="s">
        <v>34</v>
      </c>
      <c r="B36" s="5"/>
      <c r="D36" s="6">
        <f>+D35+D21</f>
        <v>4195963548</v>
      </c>
      <c r="E36" s="8"/>
      <c r="F36" s="6">
        <f>+F35+F21</f>
        <v>4090113517</v>
      </c>
      <c r="G36" s="2"/>
      <c r="H36" s="6">
        <f>+H35+H21</f>
        <v>4197608674</v>
      </c>
      <c r="I36" s="2"/>
      <c r="J36" s="6">
        <f>+J35+J21</f>
        <v>4090634557</v>
      </c>
    </row>
    <row r="37" spans="1:10" ht="26" customHeight="1" thickTop="1">
      <c r="A37" s="5"/>
      <c r="B37" s="5"/>
      <c r="D37" s="8"/>
      <c r="E37" s="8"/>
      <c r="F37" s="8"/>
      <c r="G37" s="2"/>
      <c r="H37" s="8"/>
      <c r="I37" s="2"/>
      <c r="J37" s="8"/>
    </row>
    <row r="38" spans="1:10" ht="26" customHeight="1">
      <c r="A38" s="5"/>
      <c r="B38" s="5"/>
      <c r="D38" s="8"/>
      <c r="E38" s="8"/>
      <c r="F38" s="8"/>
      <c r="G38" s="2"/>
      <c r="H38" s="8"/>
      <c r="I38" s="2"/>
      <c r="J38" s="8"/>
    </row>
    <row r="39" spans="1:10" ht="26" customHeight="1">
      <c r="A39" s="5"/>
      <c r="B39" s="5"/>
      <c r="D39" s="8"/>
      <c r="E39" s="8"/>
      <c r="F39" s="8"/>
      <c r="G39" s="2"/>
      <c r="H39" s="8"/>
      <c r="I39" s="2"/>
      <c r="J39" s="8"/>
    </row>
    <row r="40" spans="1:10" ht="26" customHeight="1">
      <c r="A40" s="5"/>
      <c r="B40" s="5"/>
      <c r="D40" s="8"/>
      <c r="E40" s="8"/>
      <c r="F40" s="8"/>
      <c r="G40" s="2"/>
      <c r="H40" s="8"/>
      <c r="I40" s="2"/>
      <c r="J40" s="8"/>
    </row>
    <row r="41" spans="1:10" ht="26" customHeight="1">
      <c r="A41" s="5"/>
      <c r="B41" s="5"/>
      <c r="D41" s="8"/>
      <c r="E41" s="8"/>
      <c r="F41" s="8"/>
      <c r="G41" s="2"/>
      <c r="H41" s="8"/>
      <c r="I41" s="2"/>
      <c r="J41" s="8"/>
    </row>
    <row r="42" spans="1:10" ht="26" customHeight="1">
      <c r="A42" s="5"/>
      <c r="B42" s="5"/>
      <c r="D42" s="8"/>
      <c r="E42" s="8"/>
      <c r="F42" s="8"/>
      <c r="G42" s="2"/>
      <c r="H42" s="8"/>
      <c r="I42" s="2"/>
      <c r="J42" s="8"/>
    </row>
    <row r="43" spans="1:10" ht="26" customHeight="1">
      <c r="A43" s="5"/>
      <c r="B43" s="5"/>
      <c r="D43" s="8"/>
      <c r="E43" s="8"/>
      <c r="F43" s="8"/>
      <c r="G43" s="2"/>
      <c r="H43" s="8"/>
      <c r="I43" s="2"/>
      <c r="J43" s="8"/>
    </row>
    <row r="45" spans="1:10" ht="23.95" customHeight="1">
      <c r="A45" s="3" t="s">
        <v>35</v>
      </c>
    </row>
  </sheetData>
  <mergeCells count="9">
    <mergeCell ref="H8:J8"/>
    <mergeCell ref="A1:J1"/>
    <mergeCell ref="A4:J4"/>
    <mergeCell ref="A2:J2"/>
    <mergeCell ref="A3:J3"/>
    <mergeCell ref="H6:J6"/>
    <mergeCell ref="D6:F6"/>
    <mergeCell ref="D7:F7"/>
    <mergeCell ref="D8:F8"/>
  </mergeCells>
  <phoneticPr fontId="0" type="noConversion"/>
  <pageMargins left="0.8" right="0.3" top="0.8" bottom="0.75" header="0.5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92"/>
  <sheetViews>
    <sheetView topLeftCell="A86" zoomScaleNormal="100" zoomScalePageLayoutView="70" workbookViewId="0">
      <selection activeCell="A91" sqref="A91"/>
    </sheetView>
  </sheetViews>
  <sheetFormatPr defaultColWidth="9.125" defaultRowHeight="23.95" customHeight="1"/>
  <cols>
    <col min="1" max="1" width="57.25" style="3" customWidth="1"/>
    <col min="2" max="2" width="9.125" style="3" customWidth="1"/>
    <col min="3" max="3" width="1.625" style="3" customWidth="1"/>
    <col min="4" max="4" width="16.875" style="3" customWidth="1"/>
    <col min="5" max="5" width="1.625" style="3" customWidth="1"/>
    <col min="6" max="6" width="16.75" style="3" customWidth="1"/>
    <col min="7" max="7" width="1.625" style="3" customWidth="1"/>
    <col min="8" max="8" width="17.25" style="3" customWidth="1"/>
    <col min="9" max="9" width="1.625" style="3" customWidth="1"/>
    <col min="10" max="10" width="16.75" style="3" customWidth="1"/>
    <col min="11" max="16384" width="9.125" style="3"/>
  </cols>
  <sheetData>
    <row r="1" spans="1:10" ht="26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6" customHeight="1">
      <c r="A2" s="116" t="s">
        <v>36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26" customHeight="1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ht="26" customHeight="1">
      <c r="A4" s="117" t="s">
        <v>3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0" ht="9" customHeight="1"/>
    <row r="6" spans="1:10" ht="23.95" customHeight="1">
      <c r="B6" s="7"/>
      <c r="C6" s="7"/>
      <c r="D6" s="115" t="s">
        <v>4</v>
      </c>
      <c r="E6" s="115"/>
      <c r="F6" s="115"/>
      <c r="G6" s="5"/>
      <c r="H6" s="115" t="s">
        <v>5</v>
      </c>
      <c r="I6" s="115"/>
      <c r="J6" s="115"/>
    </row>
    <row r="7" spans="1:10" ht="23.95" customHeight="1">
      <c r="B7" s="7"/>
      <c r="C7" s="7"/>
      <c r="D7" s="115" t="s">
        <v>6</v>
      </c>
      <c r="E7" s="115"/>
      <c r="F7" s="115"/>
      <c r="G7" s="7"/>
      <c r="H7" s="7"/>
      <c r="I7" s="7"/>
      <c r="J7" s="7"/>
    </row>
    <row r="8" spans="1:10" ht="23.95" customHeight="1">
      <c r="B8" s="7"/>
      <c r="C8" s="7"/>
      <c r="D8" s="115" t="s">
        <v>7</v>
      </c>
      <c r="E8" s="115"/>
      <c r="F8" s="115"/>
      <c r="G8" s="5"/>
      <c r="H8" s="115"/>
      <c r="I8" s="115"/>
      <c r="J8" s="115"/>
    </row>
    <row r="9" spans="1:10" ht="23.95" customHeight="1">
      <c r="B9" s="7" t="s">
        <v>8</v>
      </c>
      <c r="C9" s="5"/>
      <c r="D9" s="7" t="s">
        <v>9</v>
      </c>
      <c r="E9" s="7"/>
      <c r="F9" s="7" t="s">
        <v>9</v>
      </c>
      <c r="G9" s="7"/>
      <c r="H9" s="7" t="s">
        <v>9</v>
      </c>
      <c r="I9" s="5"/>
      <c r="J9" s="7" t="s">
        <v>9</v>
      </c>
    </row>
    <row r="10" spans="1:10" ht="23.95" customHeight="1">
      <c r="B10" s="7"/>
      <c r="C10" s="96"/>
      <c r="D10" s="97" t="s">
        <v>10</v>
      </c>
      <c r="E10" s="97"/>
      <c r="F10" s="97" t="s">
        <v>10</v>
      </c>
      <c r="G10" s="97"/>
      <c r="H10" s="97" t="s">
        <v>10</v>
      </c>
      <c r="I10" s="96"/>
      <c r="J10" s="97" t="s">
        <v>10</v>
      </c>
    </row>
    <row r="11" spans="1:10" ht="23.95" customHeight="1">
      <c r="B11" s="7"/>
      <c r="C11" s="5"/>
      <c r="D11" s="7">
        <v>2568</v>
      </c>
      <c r="E11" s="7"/>
      <c r="F11" s="7">
        <v>2567</v>
      </c>
      <c r="G11" s="7"/>
      <c r="H11" s="7">
        <v>2568</v>
      </c>
      <c r="I11" s="5"/>
      <c r="J11" s="7">
        <v>2567</v>
      </c>
    </row>
    <row r="12" spans="1:10" ht="23.95" customHeight="1">
      <c r="A12" s="7" t="s">
        <v>37</v>
      </c>
      <c r="B12" s="7"/>
      <c r="C12" s="7"/>
      <c r="D12" s="100"/>
      <c r="E12" s="100"/>
      <c r="F12" s="100"/>
    </row>
    <row r="13" spans="1:10" ht="23.95" customHeight="1">
      <c r="A13" s="3" t="s">
        <v>38</v>
      </c>
    </row>
    <row r="14" spans="1:10" ht="23.95" customHeight="1">
      <c r="A14" s="99" t="s">
        <v>39</v>
      </c>
      <c r="B14" s="103">
        <v>18</v>
      </c>
      <c r="C14" s="99"/>
      <c r="D14" s="1">
        <v>2090000000</v>
      </c>
      <c r="E14" s="1"/>
      <c r="F14" s="1">
        <v>1930000000</v>
      </c>
      <c r="G14" s="2"/>
      <c r="H14" s="1">
        <v>2090000000</v>
      </c>
      <c r="I14" s="2"/>
      <c r="J14" s="1">
        <v>1930000000</v>
      </c>
    </row>
    <row r="15" spans="1:10" ht="23.95" customHeight="1">
      <c r="A15" s="99" t="s">
        <v>40</v>
      </c>
      <c r="B15" s="103">
        <v>19</v>
      </c>
      <c r="C15" s="99"/>
      <c r="D15" s="1">
        <v>62019516</v>
      </c>
      <c r="E15" s="1"/>
      <c r="F15" s="1">
        <v>55276935</v>
      </c>
      <c r="G15" s="2"/>
      <c r="H15" s="1">
        <v>62019516</v>
      </c>
      <c r="I15" s="2"/>
      <c r="J15" s="1">
        <v>55276935</v>
      </c>
    </row>
    <row r="16" spans="1:10" ht="23.95" customHeight="1">
      <c r="A16" s="99" t="s">
        <v>41</v>
      </c>
      <c r="B16" s="103">
        <v>20</v>
      </c>
      <c r="C16" s="99"/>
      <c r="D16" s="1">
        <v>64000000</v>
      </c>
      <c r="E16" s="1"/>
      <c r="F16" s="1">
        <v>88940000</v>
      </c>
      <c r="G16" s="2"/>
      <c r="H16" s="1">
        <v>64000000</v>
      </c>
      <c r="I16" s="2"/>
      <c r="J16" s="1">
        <v>88940000</v>
      </c>
    </row>
    <row r="17" spans="1:10" ht="23.95" customHeight="1">
      <c r="A17" s="99" t="s">
        <v>42</v>
      </c>
      <c r="B17" s="103">
        <v>21</v>
      </c>
      <c r="C17" s="99"/>
      <c r="D17" s="1">
        <v>1108360</v>
      </c>
      <c r="E17" s="1"/>
      <c r="F17" s="1">
        <v>1302930</v>
      </c>
      <c r="G17" s="2"/>
      <c r="H17" s="1">
        <v>1108360</v>
      </c>
      <c r="I17" s="2"/>
      <c r="J17" s="1">
        <v>1302930</v>
      </c>
    </row>
    <row r="18" spans="1:10" ht="23.95" customHeight="1">
      <c r="A18" s="99" t="s">
        <v>43</v>
      </c>
      <c r="B18" s="99"/>
      <c r="C18" s="99"/>
      <c r="D18" s="1">
        <v>19115712</v>
      </c>
      <c r="E18" s="1"/>
      <c r="F18" s="1">
        <v>18626816</v>
      </c>
      <c r="G18" s="2"/>
      <c r="H18" s="1">
        <v>19115712</v>
      </c>
      <c r="I18" s="2"/>
      <c r="J18" s="1">
        <v>18626816</v>
      </c>
    </row>
    <row r="19" spans="1:10" ht="23.95" customHeight="1">
      <c r="A19" s="99" t="s">
        <v>44</v>
      </c>
      <c r="B19" s="104"/>
      <c r="C19" s="4"/>
      <c r="D19" s="1">
        <v>244060</v>
      </c>
      <c r="E19" s="1"/>
      <c r="F19" s="1">
        <v>125399</v>
      </c>
      <c r="G19" s="2"/>
      <c r="H19" s="1">
        <v>244060</v>
      </c>
      <c r="I19" s="2"/>
      <c r="J19" s="1">
        <v>125399</v>
      </c>
    </row>
    <row r="20" spans="1:10" ht="23.95" customHeight="1">
      <c r="A20" s="4" t="s">
        <v>45</v>
      </c>
      <c r="B20" s="4"/>
      <c r="C20" s="4"/>
      <c r="D20" s="10">
        <f>SUM(D14:D19)</f>
        <v>2236487648</v>
      </c>
      <c r="E20" s="8"/>
      <c r="F20" s="10">
        <f>SUM(F14:F19)</f>
        <v>2094272080</v>
      </c>
      <c r="G20" s="2"/>
      <c r="H20" s="10">
        <f>SUM(H14:H19)</f>
        <v>2236487648</v>
      </c>
      <c r="I20" s="2"/>
      <c r="J20" s="10">
        <f>SUM(J14:J19)</f>
        <v>2094272080</v>
      </c>
    </row>
    <row r="21" spans="1:10" ht="23.95" customHeight="1">
      <c r="A21" s="4"/>
      <c r="B21" s="4"/>
      <c r="D21" s="8"/>
      <c r="E21" s="8"/>
      <c r="F21" s="8"/>
      <c r="G21" s="2"/>
      <c r="H21" s="8"/>
      <c r="I21" s="2"/>
      <c r="J21" s="8"/>
    </row>
    <row r="22" spans="1:10" ht="23.95" customHeight="1">
      <c r="A22" s="3" t="s">
        <v>46</v>
      </c>
      <c r="C22" s="99"/>
      <c r="D22" s="8"/>
      <c r="E22" s="8"/>
      <c r="F22" s="8"/>
      <c r="G22" s="2"/>
      <c r="H22" s="8"/>
      <c r="I22" s="2"/>
      <c r="J22" s="8"/>
    </row>
    <row r="23" spans="1:10" ht="23.95" customHeight="1">
      <c r="A23" s="99" t="s">
        <v>47</v>
      </c>
      <c r="B23" s="103">
        <v>20</v>
      </c>
      <c r="C23" s="99"/>
      <c r="D23" s="1">
        <v>64000000</v>
      </c>
      <c r="E23" s="1"/>
      <c r="F23" s="1">
        <v>128000000</v>
      </c>
      <c r="G23" s="2"/>
      <c r="H23" s="1">
        <v>64000000</v>
      </c>
      <c r="I23" s="2"/>
      <c r="J23" s="1">
        <v>128000000</v>
      </c>
    </row>
    <row r="24" spans="1:10" ht="23.95" customHeight="1">
      <c r="A24" s="99" t="s">
        <v>48</v>
      </c>
      <c r="B24" s="103">
        <v>21</v>
      </c>
      <c r="C24" s="4"/>
      <c r="D24" s="1">
        <v>2643795</v>
      </c>
      <c r="E24" s="1"/>
      <c r="F24" s="1">
        <v>2325131</v>
      </c>
      <c r="G24" s="2"/>
      <c r="H24" s="1">
        <v>2643795</v>
      </c>
      <c r="I24" s="2"/>
      <c r="J24" s="1">
        <v>2325131</v>
      </c>
    </row>
    <row r="25" spans="1:10" ht="23.95" customHeight="1">
      <c r="A25" s="99" t="s">
        <v>49</v>
      </c>
      <c r="B25" s="99"/>
      <c r="C25" s="4"/>
      <c r="D25" s="1"/>
      <c r="F25" s="1"/>
      <c r="H25" s="1"/>
      <c r="J25" s="1"/>
    </row>
    <row r="26" spans="1:10" ht="23.95" customHeight="1">
      <c r="A26" s="99" t="s">
        <v>50</v>
      </c>
      <c r="B26" s="103">
        <v>22</v>
      </c>
      <c r="C26" s="4"/>
      <c r="D26" s="1">
        <v>43191095</v>
      </c>
      <c r="E26" s="1"/>
      <c r="F26" s="1">
        <v>39181332</v>
      </c>
      <c r="G26" s="2"/>
      <c r="H26" s="1">
        <v>43191095</v>
      </c>
      <c r="I26" s="2"/>
      <c r="J26" s="1">
        <v>39181332</v>
      </c>
    </row>
    <row r="27" spans="1:10" ht="23.95" customHeight="1">
      <c r="A27" s="99" t="s">
        <v>51</v>
      </c>
      <c r="B27" s="99"/>
      <c r="C27" s="4"/>
      <c r="D27" s="1">
        <v>779792</v>
      </c>
      <c r="E27" s="1"/>
      <c r="F27" s="1">
        <v>491672</v>
      </c>
      <c r="G27" s="2"/>
      <c r="H27" s="1">
        <v>779792</v>
      </c>
      <c r="I27" s="2"/>
      <c r="J27" s="1">
        <v>491672</v>
      </c>
    </row>
    <row r="28" spans="1:10" ht="23.95" customHeight="1">
      <c r="A28" s="4" t="s">
        <v>52</v>
      </c>
      <c r="B28" s="4"/>
      <c r="C28" s="99"/>
      <c r="D28" s="10">
        <f>SUM(D23:D27)</f>
        <v>110614682</v>
      </c>
      <c r="E28" s="8"/>
      <c r="F28" s="10">
        <f>SUM(F23:F27)</f>
        <v>169998135</v>
      </c>
      <c r="G28" s="2"/>
      <c r="H28" s="10">
        <f>SUM(H23:H27)</f>
        <v>110614682</v>
      </c>
      <c r="I28" s="2"/>
      <c r="J28" s="10">
        <f>SUM(J23:J27)</f>
        <v>169998135</v>
      </c>
    </row>
    <row r="29" spans="1:10" ht="23.95" customHeight="1">
      <c r="A29" s="99" t="s">
        <v>53</v>
      </c>
      <c r="B29" s="99"/>
      <c r="C29" s="99"/>
      <c r="D29" s="19">
        <f>+D28+D20</f>
        <v>2347102330</v>
      </c>
      <c r="E29" s="9"/>
      <c r="F29" s="19">
        <f>+F28+F20</f>
        <v>2264270215</v>
      </c>
      <c r="G29" s="2"/>
      <c r="H29" s="10">
        <f>+H28+H20</f>
        <v>2347102330</v>
      </c>
      <c r="I29" s="2"/>
      <c r="J29" s="19">
        <f>+J28+J20</f>
        <v>2264270215</v>
      </c>
    </row>
    <row r="30" spans="1:10" ht="23.95" customHeight="1">
      <c r="A30" s="99"/>
      <c r="B30" s="99"/>
      <c r="C30" s="99"/>
      <c r="D30" s="8"/>
      <c r="E30" s="8"/>
      <c r="F30" s="8"/>
      <c r="G30" s="2"/>
      <c r="H30" s="8"/>
      <c r="I30" s="2"/>
      <c r="J30" s="8"/>
    </row>
    <row r="31" spans="1:10" ht="23.95" customHeight="1">
      <c r="A31" s="99"/>
      <c r="B31" s="99"/>
      <c r="C31" s="99"/>
      <c r="D31" s="8"/>
      <c r="E31" s="8"/>
      <c r="F31" s="8"/>
      <c r="G31" s="2"/>
      <c r="H31" s="8"/>
      <c r="I31" s="2"/>
      <c r="J31" s="8"/>
    </row>
    <row r="32" spans="1:10" ht="23.95" customHeight="1">
      <c r="A32" s="99"/>
      <c r="B32" s="99"/>
      <c r="C32" s="99"/>
      <c r="D32" s="8"/>
      <c r="E32" s="8"/>
      <c r="F32" s="8"/>
      <c r="G32" s="2"/>
      <c r="H32" s="8"/>
      <c r="I32" s="2"/>
      <c r="J32" s="8"/>
    </row>
    <row r="33" spans="1:10" ht="23.95" customHeight="1">
      <c r="A33" s="99"/>
      <c r="B33" s="99"/>
      <c r="C33" s="99"/>
      <c r="D33" s="8"/>
      <c r="E33" s="8"/>
      <c r="F33" s="8"/>
      <c r="G33" s="2"/>
      <c r="H33" s="8"/>
      <c r="I33" s="2"/>
      <c r="J33" s="8"/>
    </row>
    <row r="34" spans="1:10" ht="23.95" customHeight="1">
      <c r="A34" s="99"/>
      <c r="B34" s="99"/>
      <c r="C34" s="99"/>
      <c r="D34" s="2"/>
      <c r="E34" s="2"/>
      <c r="F34" s="2"/>
      <c r="G34" s="2"/>
      <c r="H34" s="2"/>
      <c r="I34" s="2"/>
      <c r="J34" s="2"/>
    </row>
    <row r="35" spans="1:10" ht="23.95" customHeight="1">
      <c r="A35" s="99"/>
      <c r="B35" s="99"/>
      <c r="C35" s="99"/>
      <c r="D35" s="2"/>
      <c r="E35" s="2"/>
      <c r="F35" s="2"/>
      <c r="G35" s="2"/>
      <c r="H35" s="2"/>
      <c r="I35" s="2"/>
      <c r="J35" s="2"/>
    </row>
    <row r="36" spans="1:10" ht="23.95" customHeight="1">
      <c r="A36" s="99"/>
      <c r="B36" s="99"/>
      <c r="C36" s="99"/>
      <c r="D36" s="2"/>
      <c r="E36" s="2"/>
      <c r="F36" s="2"/>
      <c r="G36" s="2"/>
      <c r="H36" s="2"/>
      <c r="I36" s="2"/>
      <c r="J36" s="2"/>
    </row>
    <row r="37" spans="1:10" ht="23.95" customHeight="1">
      <c r="A37" s="99"/>
      <c r="B37" s="99"/>
      <c r="C37" s="99"/>
      <c r="D37" s="2"/>
      <c r="E37" s="2"/>
      <c r="F37" s="2"/>
      <c r="G37" s="2"/>
      <c r="H37" s="2"/>
      <c r="I37" s="2"/>
      <c r="J37" s="2"/>
    </row>
    <row r="38" spans="1:10" ht="23.95" customHeight="1">
      <c r="A38" s="99"/>
      <c r="B38" s="99"/>
      <c r="C38" s="99"/>
      <c r="D38" s="2"/>
      <c r="E38" s="2"/>
      <c r="F38" s="2"/>
      <c r="G38" s="2"/>
      <c r="H38" s="2"/>
      <c r="I38" s="2"/>
      <c r="J38" s="2"/>
    </row>
    <row r="39" spans="1:10" ht="23.95" customHeight="1">
      <c r="A39" s="99"/>
      <c r="B39" s="99"/>
      <c r="C39" s="99"/>
      <c r="D39" s="2"/>
      <c r="E39" s="2"/>
      <c r="F39" s="2"/>
      <c r="G39" s="2"/>
      <c r="H39" s="2"/>
      <c r="I39" s="2"/>
      <c r="J39" s="2"/>
    </row>
    <row r="40" spans="1:10" ht="23.95" customHeight="1">
      <c r="A40" s="99"/>
      <c r="B40" s="99"/>
      <c r="C40" s="99"/>
      <c r="D40" s="2"/>
      <c r="E40" s="2"/>
      <c r="F40" s="2"/>
      <c r="G40" s="2"/>
      <c r="H40" s="2"/>
      <c r="I40" s="2"/>
      <c r="J40" s="2"/>
    </row>
    <row r="41" spans="1:10" ht="23.95" customHeight="1">
      <c r="A41" s="99"/>
      <c r="B41" s="99"/>
      <c r="C41" s="99"/>
      <c r="D41" s="2"/>
      <c r="E41" s="2"/>
      <c r="F41" s="2"/>
      <c r="G41" s="2"/>
      <c r="H41" s="2"/>
      <c r="I41" s="2"/>
      <c r="J41" s="2"/>
    </row>
    <row r="42" spans="1:10" ht="23.95" customHeight="1">
      <c r="A42" s="99"/>
      <c r="B42" s="99"/>
      <c r="C42" s="99"/>
      <c r="D42" s="2"/>
      <c r="E42" s="2"/>
      <c r="F42" s="2"/>
      <c r="G42" s="2"/>
      <c r="H42" s="2"/>
      <c r="I42" s="2"/>
      <c r="J42" s="2"/>
    </row>
    <row r="43" spans="1:10" ht="23.95" customHeight="1">
      <c r="A43" s="99"/>
      <c r="B43" s="99"/>
      <c r="C43" s="99"/>
      <c r="D43" s="2"/>
      <c r="E43" s="2"/>
      <c r="F43" s="2"/>
      <c r="G43" s="2"/>
      <c r="H43" s="2"/>
      <c r="I43" s="2"/>
      <c r="J43" s="2"/>
    </row>
    <row r="44" spans="1:10" ht="23.95" customHeight="1">
      <c r="A44" s="99"/>
      <c r="B44" s="99"/>
      <c r="C44" s="99"/>
      <c r="D44" s="2"/>
      <c r="E44" s="2"/>
      <c r="F44" s="2"/>
      <c r="G44" s="2"/>
      <c r="H44" s="2"/>
      <c r="I44" s="2"/>
      <c r="J44" s="2"/>
    </row>
    <row r="45" spans="1:10" ht="23.95" customHeight="1">
      <c r="A45" s="99"/>
      <c r="B45" s="99"/>
      <c r="C45" s="99"/>
      <c r="D45" s="2"/>
      <c r="E45" s="2"/>
      <c r="F45" s="2"/>
      <c r="G45" s="2"/>
      <c r="H45" s="2"/>
      <c r="I45" s="2"/>
      <c r="J45" s="2"/>
    </row>
    <row r="46" spans="1:10" ht="23.95" customHeight="1">
      <c r="A46" s="99"/>
      <c r="B46" s="99"/>
      <c r="C46" s="99"/>
      <c r="D46" s="2"/>
      <c r="E46" s="2"/>
      <c r="F46" s="2"/>
      <c r="G46" s="2"/>
      <c r="H46" s="2"/>
      <c r="I46" s="2"/>
      <c r="J46" s="2"/>
    </row>
    <row r="47" spans="1:10" ht="26" customHeight="1">
      <c r="A47" s="116" t="s">
        <v>0</v>
      </c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 ht="26" customHeight="1">
      <c r="A48" s="116" t="s">
        <v>36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0" ht="26" customHeight="1">
      <c r="A49" s="116" t="s">
        <v>2</v>
      </c>
      <c r="B49" s="116"/>
      <c r="C49" s="116"/>
      <c r="D49" s="116"/>
      <c r="E49" s="116"/>
      <c r="F49" s="116"/>
      <c r="G49" s="116"/>
      <c r="H49" s="116"/>
      <c r="I49" s="116"/>
      <c r="J49" s="116"/>
    </row>
    <row r="50" spans="1:10" ht="26" customHeight="1">
      <c r="A50" s="117" t="s">
        <v>3</v>
      </c>
      <c r="B50" s="117"/>
      <c r="C50" s="117"/>
      <c r="D50" s="117"/>
      <c r="E50" s="117"/>
      <c r="F50" s="117"/>
      <c r="G50" s="117"/>
      <c r="H50" s="117"/>
      <c r="I50" s="117"/>
      <c r="J50" s="117"/>
    </row>
    <row r="51" spans="1:10" ht="9" customHeight="1"/>
    <row r="52" spans="1:10" ht="23.95" customHeight="1">
      <c r="B52" s="7"/>
      <c r="C52" s="7"/>
      <c r="D52" s="115" t="s">
        <v>4</v>
      </c>
      <c r="E52" s="115"/>
      <c r="F52" s="115"/>
      <c r="G52" s="5"/>
      <c r="H52" s="115" t="s">
        <v>5</v>
      </c>
      <c r="I52" s="115"/>
      <c r="J52" s="115"/>
    </row>
    <row r="53" spans="1:10" ht="23.95" customHeight="1">
      <c r="B53" s="7"/>
      <c r="C53" s="7"/>
      <c r="D53" s="115" t="s">
        <v>6</v>
      </c>
      <c r="E53" s="115"/>
      <c r="F53" s="115"/>
      <c r="G53" s="7"/>
      <c r="H53" s="7"/>
      <c r="I53" s="7"/>
      <c r="J53" s="7"/>
    </row>
    <row r="54" spans="1:10" ht="23.95" customHeight="1">
      <c r="B54" s="7"/>
      <c r="C54" s="7"/>
      <c r="D54" s="115" t="s">
        <v>7</v>
      </c>
      <c r="E54" s="115"/>
      <c r="F54" s="115"/>
      <c r="G54" s="5"/>
      <c r="H54" s="115"/>
      <c r="I54" s="115"/>
      <c r="J54" s="115"/>
    </row>
    <row r="55" spans="1:10" ht="23.95" customHeight="1">
      <c r="B55" s="7" t="s">
        <v>8</v>
      </c>
      <c r="C55" s="5"/>
      <c r="D55" s="7" t="s">
        <v>9</v>
      </c>
      <c r="E55" s="7"/>
      <c r="F55" s="7" t="s">
        <v>9</v>
      </c>
      <c r="G55" s="7"/>
      <c r="H55" s="7" t="s">
        <v>9</v>
      </c>
      <c r="I55" s="5"/>
      <c r="J55" s="7" t="s">
        <v>9</v>
      </c>
    </row>
    <row r="56" spans="1:10" ht="23.95" customHeight="1">
      <c r="B56" s="7"/>
      <c r="C56" s="96"/>
      <c r="D56" s="97" t="s">
        <v>10</v>
      </c>
      <c r="E56" s="97"/>
      <c r="F56" s="97" t="s">
        <v>10</v>
      </c>
      <c r="G56" s="97"/>
      <c r="H56" s="97" t="s">
        <v>10</v>
      </c>
      <c r="I56" s="96"/>
      <c r="J56" s="97" t="s">
        <v>10</v>
      </c>
    </row>
    <row r="57" spans="1:10" ht="23.95" customHeight="1">
      <c r="B57" s="7"/>
      <c r="C57" s="5"/>
      <c r="D57" s="7">
        <v>2568</v>
      </c>
      <c r="E57" s="7"/>
      <c r="F57" s="7">
        <v>2567</v>
      </c>
      <c r="G57" s="7"/>
      <c r="H57" s="7">
        <v>2568</v>
      </c>
      <c r="I57" s="5"/>
      <c r="J57" s="7">
        <v>2567</v>
      </c>
    </row>
    <row r="58" spans="1:10" ht="23.95" customHeight="1">
      <c r="A58" s="7" t="s">
        <v>54</v>
      </c>
      <c r="B58" s="7"/>
      <c r="C58" s="7"/>
      <c r="D58" s="2"/>
      <c r="E58" s="2"/>
      <c r="F58" s="2"/>
      <c r="G58" s="2"/>
      <c r="H58" s="2"/>
      <c r="I58" s="2"/>
      <c r="J58" s="2"/>
    </row>
    <row r="59" spans="1:10" ht="23.95" customHeight="1">
      <c r="A59" s="3" t="s">
        <v>55</v>
      </c>
      <c r="D59" s="8"/>
      <c r="E59" s="8"/>
      <c r="F59" s="8"/>
      <c r="G59" s="2"/>
      <c r="H59" s="8"/>
      <c r="I59" s="2"/>
      <c r="J59" s="8"/>
    </row>
    <row r="60" spans="1:10" ht="23.95" customHeight="1">
      <c r="A60" s="3" t="s">
        <v>56</v>
      </c>
      <c r="B60" s="100"/>
      <c r="C60" s="100"/>
      <c r="D60" s="8"/>
      <c r="E60" s="8"/>
      <c r="F60" s="8"/>
      <c r="G60" s="2"/>
      <c r="H60" s="8"/>
      <c r="I60" s="2"/>
      <c r="J60" s="8"/>
    </row>
    <row r="61" spans="1:10" ht="23.95" customHeight="1">
      <c r="A61" s="99" t="s">
        <v>57</v>
      </c>
      <c r="B61" s="100"/>
      <c r="C61" s="100"/>
      <c r="D61" s="8"/>
      <c r="E61" s="8"/>
      <c r="F61" s="8"/>
      <c r="G61" s="2"/>
      <c r="H61" s="8"/>
      <c r="I61" s="2"/>
      <c r="J61" s="8"/>
    </row>
    <row r="62" spans="1:10" ht="23.95" customHeight="1" thickBot="1">
      <c r="A62" s="4" t="s">
        <v>58</v>
      </c>
      <c r="B62" s="100"/>
      <c r="C62" s="100"/>
      <c r="D62" s="11">
        <v>493500000</v>
      </c>
      <c r="E62" s="8"/>
      <c r="F62" s="11">
        <v>493500000</v>
      </c>
      <c r="G62" s="105"/>
      <c r="H62" s="11">
        <v>493500000</v>
      </c>
      <c r="I62" s="105"/>
      <c r="J62" s="11">
        <v>493500000</v>
      </c>
    </row>
    <row r="63" spans="1:10" ht="23.95" customHeight="1" thickTop="1">
      <c r="A63" s="99" t="s">
        <v>59</v>
      </c>
      <c r="B63" s="100"/>
      <c r="C63" s="100"/>
      <c r="D63" s="8"/>
      <c r="E63" s="8"/>
      <c r="F63" s="8"/>
      <c r="G63" s="2"/>
      <c r="H63" s="8"/>
      <c r="I63" s="2"/>
      <c r="J63" s="8"/>
    </row>
    <row r="64" spans="1:10" ht="23.95" customHeight="1">
      <c r="A64" s="4" t="s">
        <v>60</v>
      </c>
      <c r="B64" s="4"/>
      <c r="C64" s="4"/>
      <c r="D64" s="65">
        <v>493499975</v>
      </c>
      <c r="E64" s="65"/>
      <c r="F64" s="65">
        <v>493499975</v>
      </c>
      <c r="G64" s="66"/>
      <c r="H64" s="95">
        <v>493499975</v>
      </c>
      <c r="I64" s="66"/>
      <c r="J64" s="65">
        <v>493499975</v>
      </c>
    </row>
    <row r="65" spans="1:10" ht="23.95" customHeight="1">
      <c r="A65" s="3" t="s">
        <v>61</v>
      </c>
      <c r="B65" s="100">
        <v>23</v>
      </c>
      <c r="C65" s="100"/>
      <c r="D65" s="1">
        <v>31746399</v>
      </c>
      <c r="E65" s="1"/>
      <c r="F65" s="1">
        <v>31746399</v>
      </c>
      <c r="H65" s="1">
        <v>31746399</v>
      </c>
      <c r="J65" s="1">
        <v>31746399</v>
      </c>
    </row>
    <row r="66" spans="1:10" ht="23.95" customHeight="1">
      <c r="A66" s="3" t="s">
        <v>62</v>
      </c>
      <c r="B66" s="100"/>
      <c r="C66" s="100"/>
      <c r="D66" s="18"/>
      <c r="E66" s="16"/>
      <c r="F66" s="18"/>
      <c r="G66" s="2"/>
      <c r="H66" s="1"/>
      <c r="I66" s="2"/>
      <c r="J66" s="18"/>
    </row>
    <row r="67" spans="1:10" ht="23.95" customHeight="1">
      <c r="A67" s="99" t="s">
        <v>63</v>
      </c>
      <c r="B67" s="100"/>
      <c r="C67" s="100"/>
      <c r="D67" s="18"/>
      <c r="E67" s="16"/>
      <c r="F67" s="18"/>
      <c r="G67" s="2"/>
      <c r="H67" s="1"/>
      <c r="I67" s="2"/>
      <c r="J67" s="18"/>
    </row>
    <row r="68" spans="1:10" ht="23.95" customHeight="1">
      <c r="A68" s="4" t="s">
        <v>64</v>
      </c>
      <c r="B68" s="100">
        <v>24</v>
      </c>
      <c r="C68" s="100"/>
      <c r="D68" s="65">
        <v>49350000</v>
      </c>
      <c r="E68" s="65"/>
      <c r="F68" s="65">
        <v>49350000</v>
      </c>
      <c r="G68" s="2"/>
      <c r="H68" s="95">
        <v>49350000</v>
      </c>
      <c r="I68" s="2"/>
      <c r="J68" s="65">
        <v>49350000</v>
      </c>
    </row>
    <row r="69" spans="1:10" ht="23.95" customHeight="1">
      <c r="A69" s="99" t="s">
        <v>65</v>
      </c>
      <c r="B69" s="99"/>
      <c r="C69" s="99"/>
      <c r="D69" s="66">
        <f>+'ส่วนของผู้ถือหุ้น-ส่วนได้เสีย'!K24</f>
        <v>1274264844</v>
      </c>
      <c r="E69" s="66"/>
      <c r="F69" s="9">
        <f>'ส่วนของผู้ถือหุ้น-ส่วนได้เสีย'!K17</f>
        <v>1251246928</v>
      </c>
      <c r="G69" s="2"/>
      <c r="H69" s="8">
        <f>+'ส่วนของผู้ถือหุ้น-เฉพาะกิจการ'!I24</f>
        <v>1275909970</v>
      </c>
      <c r="I69" s="2"/>
      <c r="J69" s="9">
        <f>'ส่วนของผู้ถือหุ้น-เฉพาะกิจการ'!I17</f>
        <v>1251767968</v>
      </c>
    </row>
    <row r="70" spans="1:10" ht="23.95" customHeight="1">
      <c r="A70" s="99" t="s">
        <v>66</v>
      </c>
      <c r="B70" s="99"/>
      <c r="C70" s="99"/>
      <c r="D70" s="10">
        <f>SUM(D64:D69)</f>
        <v>1848861218</v>
      </c>
      <c r="E70" s="8"/>
      <c r="F70" s="10">
        <f>SUM(F64:F69)</f>
        <v>1825843302</v>
      </c>
      <c r="G70" s="2"/>
      <c r="H70" s="10">
        <f>SUM(H64:H69)</f>
        <v>1850506344</v>
      </c>
      <c r="I70" s="2"/>
      <c r="J70" s="10">
        <f>SUM(J64:J69)</f>
        <v>1826364342</v>
      </c>
    </row>
    <row r="71" spans="1:10" ht="23.95" customHeight="1" thickBot="1">
      <c r="A71" s="5" t="s">
        <v>67</v>
      </c>
      <c r="B71" s="5"/>
      <c r="C71" s="5"/>
      <c r="D71" s="6">
        <f>+D70+D29</f>
        <v>4195963548</v>
      </c>
      <c r="E71" s="8"/>
      <c r="F71" s="6">
        <f>+F70+F29</f>
        <v>4090113517</v>
      </c>
      <c r="G71" s="2"/>
      <c r="H71" s="6">
        <f>+H70+H29</f>
        <v>4197608674</v>
      </c>
      <c r="I71" s="2"/>
      <c r="J71" s="6">
        <f>+J70+J29</f>
        <v>4090634557</v>
      </c>
    </row>
    <row r="72" spans="1:10" ht="23.95" customHeight="1" thickTop="1">
      <c r="D72" s="2"/>
      <c r="E72" s="2"/>
      <c r="F72" s="2"/>
      <c r="H72" s="2"/>
      <c r="J72" s="2"/>
    </row>
    <row r="73" spans="1:10" ht="23.95" customHeight="1">
      <c r="D73" s="18"/>
      <c r="E73" s="106"/>
      <c r="F73" s="106"/>
      <c r="H73" s="106"/>
    </row>
    <row r="74" spans="1:10" ht="23.95" customHeight="1">
      <c r="D74" s="106"/>
      <c r="E74" s="106"/>
      <c r="F74" s="106"/>
      <c r="H74" s="106"/>
    </row>
    <row r="75" spans="1:10" ht="23.95" customHeight="1">
      <c r="H75" s="101"/>
    </row>
    <row r="77" spans="1:10" ht="12.1" customHeight="1"/>
    <row r="79" spans="1:10" ht="16.3" customHeight="1"/>
    <row r="91" spans="1:1" ht="27.55" customHeight="1"/>
    <row r="92" spans="1:1" ht="23.95" customHeight="1">
      <c r="A92" s="3" t="s">
        <v>35</v>
      </c>
    </row>
  </sheetData>
  <mergeCells count="18">
    <mergeCell ref="D7:F7"/>
    <mergeCell ref="D8:F8"/>
    <mergeCell ref="D52:F52"/>
    <mergeCell ref="D53:F53"/>
    <mergeCell ref="D54:F54"/>
    <mergeCell ref="A47:J47"/>
    <mergeCell ref="H8:J8"/>
    <mergeCell ref="H54:J54"/>
    <mergeCell ref="H52:J52"/>
    <mergeCell ref="A48:J48"/>
    <mergeCell ref="A49:J49"/>
    <mergeCell ref="A50:J50"/>
    <mergeCell ref="A1:J1"/>
    <mergeCell ref="A2:J2"/>
    <mergeCell ref="A3:J3"/>
    <mergeCell ref="A4:J4"/>
    <mergeCell ref="H6:J6"/>
    <mergeCell ref="D6:F6"/>
  </mergeCells>
  <phoneticPr fontId="0" type="noConversion"/>
  <pageMargins left="0.8" right="0.3" top="0.8" bottom="0.75" header="0.5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0B6BB-FBF4-4B15-BCDF-F8410E92A213}">
  <sheetPr>
    <tabColor rgb="FF00B050"/>
  </sheetPr>
  <dimension ref="A1:K92"/>
  <sheetViews>
    <sheetView topLeftCell="A43" zoomScale="90" zoomScaleNormal="90" zoomScaleSheetLayoutView="57" zoomScalePageLayoutView="70" workbookViewId="0">
      <selection activeCell="A90" sqref="A90"/>
    </sheetView>
  </sheetViews>
  <sheetFormatPr defaultColWidth="9.125" defaultRowHeight="23.95" customHeight="1"/>
  <cols>
    <col min="1" max="1" width="54.875" style="3" customWidth="1"/>
    <col min="2" max="2" width="10.75" style="3" customWidth="1"/>
    <col min="3" max="3" width="6.625" style="3" customWidth="1"/>
    <col min="4" max="4" width="16.75" style="3" customWidth="1"/>
    <col min="5" max="5" width="1.125" style="3" customWidth="1"/>
    <col min="6" max="6" width="16.75" style="3" customWidth="1"/>
    <col min="7" max="7" width="1.125" style="3" customWidth="1"/>
    <col min="8" max="8" width="16.75" style="3" customWidth="1"/>
    <col min="9" max="9" width="1.125" style="3" customWidth="1"/>
    <col min="10" max="10" width="16.75" style="3" customWidth="1"/>
    <col min="11" max="11" width="24" style="3" customWidth="1"/>
    <col min="12" max="12" width="9.875" style="3" bestFit="1" customWidth="1"/>
    <col min="13" max="16384" width="9.125" style="3"/>
  </cols>
  <sheetData>
    <row r="1" spans="1:11" ht="26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1" ht="26" customHeight="1">
      <c r="A2" s="116" t="s">
        <v>68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ht="26" customHeight="1">
      <c r="A3" s="116" t="s">
        <v>69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1" ht="26" customHeight="1">
      <c r="A4" s="117" t="s">
        <v>3</v>
      </c>
      <c r="B4" s="117"/>
      <c r="C4" s="117"/>
      <c r="D4" s="117"/>
      <c r="E4" s="117"/>
      <c r="F4" s="117"/>
      <c r="G4" s="117"/>
      <c r="H4" s="117"/>
      <c r="I4" s="117"/>
      <c r="J4" s="117"/>
    </row>
    <row r="5" spans="1:11" ht="9" customHeight="1"/>
    <row r="6" spans="1:11" ht="23.95" customHeight="1">
      <c r="B6" s="7"/>
      <c r="D6" s="115" t="s">
        <v>4</v>
      </c>
      <c r="E6" s="115"/>
      <c r="F6" s="115"/>
      <c r="G6" s="5"/>
      <c r="H6" s="115" t="s">
        <v>5</v>
      </c>
      <c r="I6" s="115"/>
      <c r="J6" s="115"/>
    </row>
    <row r="7" spans="1:11" ht="23.95" customHeight="1">
      <c r="B7" s="7"/>
      <c r="D7" s="115" t="s">
        <v>6</v>
      </c>
      <c r="E7" s="115"/>
      <c r="F7" s="115"/>
      <c r="G7" s="7"/>
      <c r="H7" s="7"/>
      <c r="I7" s="7"/>
      <c r="J7" s="7"/>
    </row>
    <row r="8" spans="1:11" ht="23.95" customHeight="1">
      <c r="D8" s="115" t="s">
        <v>7</v>
      </c>
      <c r="E8" s="115"/>
      <c r="F8" s="115"/>
      <c r="G8" s="5"/>
      <c r="H8" s="115"/>
      <c r="I8" s="115"/>
      <c r="J8" s="115"/>
    </row>
    <row r="9" spans="1:11" ht="23.95" customHeight="1">
      <c r="B9" s="7" t="s">
        <v>8</v>
      </c>
      <c r="D9" s="7">
        <v>2568</v>
      </c>
      <c r="E9" s="7"/>
      <c r="F9" s="7">
        <v>2567</v>
      </c>
      <c r="H9" s="7">
        <v>2568</v>
      </c>
      <c r="J9" s="7">
        <v>2567</v>
      </c>
    </row>
    <row r="10" spans="1:11" ht="23.95" customHeight="1">
      <c r="A10" s="3" t="s">
        <v>70</v>
      </c>
    </row>
    <row r="11" spans="1:11" ht="23.95" customHeight="1">
      <c r="A11" s="107" t="s">
        <v>71</v>
      </c>
      <c r="B11" s="99"/>
      <c r="D11" s="1">
        <v>301379409</v>
      </c>
      <c r="E11" s="1"/>
      <c r="F11" s="1">
        <v>277633950</v>
      </c>
      <c r="G11" s="2"/>
      <c r="H11" s="1">
        <v>301379409</v>
      </c>
      <c r="I11" s="2"/>
      <c r="J11" s="1">
        <v>277633950</v>
      </c>
    </row>
    <row r="12" spans="1:11" ht="23.95" customHeight="1">
      <c r="A12" s="107" t="s">
        <v>72</v>
      </c>
      <c r="B12" s="99"/>
      <c r="D12" s="1">
        <v>197423</v>
      </c>
      <c r="E12" s="1"/>
      <c r="F12" s="1">
        <v>270941</v>
      </c>
      <c r="G12" s="2"/>
      <c r="H12" s="1">
        <v>197423</v>
      </c>
      <c r="I12" s="2"/>
      <c r="J12" s="1">
        <v>270941</v>
      </c>
    </row>
    <row r="13" spans="1:11" ht="23.95" customHeight="1">
      <c r="A13" s="107" t="s">
        <v>73</v>
      </c>
      <c r="B13" s="99"/>
      <c r="D13" s="1">
        <v>9613632</v>
      </c>
      <c r="E13" s="1"/>
      <c r="F13" s="1">
        <v>12079448</v>
      </c>
      <c r="G13" s="2"/>
      <c r="H13" s="1">
        <v>9613632</v>
      </c>
      <c r="I13" s="2"/>
      <c r="J13" s="1">
        <v>12079448</v>
      </c>
    </row>
    <row r="14" spans="1:11" ht="23.95" customHeight="1">
      <c r="A14" s="107" t="s">
        <v>74</v>
      </c>
      <c r="B14" s="99"/>
      <c r="D14" s="1">
        <v>112088356</v>
      </c>
      <c r="E14" s="1"/>
      <c r="F14" s="1">
        <v>103644772</v>
      </c>
      <c r="G14" s="2"/>
      <c r="H14" s="1">
        <v>112088356</v>
      </c>
      <c r="I14" s="2"/>
      <c r="J14" s="1">
        <v>103644772</v>
      </c>
    </row>
    <row r="15" spans="1:11" ht="23.95" customHeight="1">
      <c r="A15" s="107" t="s">
        <v>75</v>
      </c>
      <c r="B15" s="99"/>
      <c r="D15" s="1">
        <v>44516124</v>
      </c>
      <c r="E15" s="1"/>
      <c r="F15" s="1">
        <v>48477841</v>
      </c>
      <c r="G15" s="2"/>
      <c r="H15" s="1">
        <v>44516124</v>
      </c>
      <c r="I15" s="2"/>
      <c r="J15" s="1">
        <v>48477841</v>
      </c>
    </row>
    <row r="16" spans="1:11" ht="23.95" customHeight="1">
      <c r="A16" s="4" t="s">
        <v>76</v>
      </c>
      <c r="B16" s="4"/>
      <c r="D16" s="10">
        <f>SUM(D11:D15)</f>
        <v>467794944</v>
      </c>
      <c r="E16" s="8"/>
      <c r="F16" s="10">
        <f>SUM(F11:F15)</f>
        <v>442106952</v>
      </c>
      <c r="G16" s="2"/>
      <c r="H16" s="10">
        <f>SUM(H11:H15)</f>
        <v>467794944</v>
      </c>
      <c r="I16" s="2"/>
      <c r="J16" s="10">
        <f>SUM(J11:J15)</f>
        <v>442106952</v>
      </c>
      <c r="K16" s="18"/>
    </row>
    <row r="17" spans="1:11" ht="23.95" customHeight="1">
      <c r="C17" s="98"/>
      <c r="D17" s="2"/>
      <c r="E17" s="2"/>
      <c r="F17" s="2"/>
      <c r="G17" s="2"/>
      <c r="H17" s="2"/>
      <c r="I17" s="2"/>
      <c r="J17" s="2"/>
    </row>
    <row r="18" spans="1:11" ht="23.95" customHeight="1">
      <c r="A18" s="3" t="s">
        <v>77</v>
      </c>
    </row>
    <row r="19" spans="1:11" ht="23.95" customHeight="1">
      <c r="A19" s="107" t="s">
        <v>78</v>
      </c>
      <c r="B19" s="99"/>
      <c r="D19" s="1">
        <v>21130532</v>
      </c>
      <c r="E19" s="1"/>
      <c r="F19" s="1">
        <v>20056295</v>
      </c>
      <c r="G19" s="2"/>
      <c r="H19" s="1">
        <v>21130532</v>
      </c>
      <c r="I19" s="2"/>
      <c r="J19" s="1">
        <v>20056295</v>
      </c>
    </row>
    <row r="20" spans="1:11" ht="23.95" customHeight="1">
      <c r="A20" s="107" t="s">
        <v>79</v>
      </c>
      <c r="B20" s="99"/>
      <c r="D20" s="1">
        <v>123345262</v>
      </c>
      <c r="E20" s="1"/>
      <c r="F20" s="1">
        <v>125669088</v>
      </c>
      <c r="G20" s="2"/>
      <c r="H20" s="1">
        <v>123345262</v>
      </c>
      <c r="I20" s="2"/>
      <c r="J20" s="1">
        <v>125669088</v>
      </c>
    </row>
    <row r="21" spans="1:11" ht="23.95" customHeight="1">
      <c r="A21" s="107" t="s">
        <v>80</v>
      </c>
      <c r="B21" s="100">
        <v>4</v>
      </c>
      <c r="D21" s="1">
        <v>38295813</v>
      </c>
      <c r="E21" s="1"/>
      <c r="F21" s="1">
        <v>46535095</v>
      </c>
      <c r="G21" s="2"/>
      <c r="H21" s="1">
        <v>38295813</v>
      </c>
      <c r="I21" s="2"/>
      <c r="J21" s="1">
        <v>46535095</v>
      </c>
    </row>
    <row r="22" spans="1:11" ht="23.95" customHeight="1">
      <c r="A22" s="4" t="s">
        <v>81</v>
      </c>
      <c r="B22" s="4"/>
      <c r="D22" s="10">
        <f>SUM(D19:D21)</f>
        <v>182771607</v>
      </c>
      <c r="E22" s="8"/>
      <c r="F22" s="10">
        <f>SUM(F19:F21)</f>
        <v>192260478</v>
      </c>
      <c r="G22" s="8"/>
      <c r="H22" s="10">
        <f>SUM(H19:H21)</f>
        <v>182771607</v>
      </c>
      <c r="I22" s="8"/>
      <c r="J22" s="10">
        <f>SUM(J19:J21)</f>
        <v>192260478</v>
      </c>
    </row>
    <row r="23" spans="1:11" ht="23.95" customHeight="1">
      <c r="A23" s="5" t="s">
        <v>82</v>
      </c>
      <c r="D23" s="10">
        <f>D16-D22</f>
        <v>285023337</v>
      </c>
      <c r="E23" s="8"/>
      <c r="F23" s="10">
        <f>F16-F22</f>
        <v>249846474</v>
      </c>
      <c r="G23" s="8"/>
      <c r="H23" s="10">
        <f>H16-H22</f>
        <v>285023337</v>
      </c>
      <c r="I23" s="8"/>
      <c r="J23" s="10">
        <f>J16-J22</f>
        <v>249846474</v>
      </c>
    </row>
    <row r="24" spans="1:11" ht="23.95" customHeight="1">
      <c r="C24" s="98"/>
      <c r="D24" s="2"/>
      <c r="E24" s="2"/>
      <c r="F24" s="2"/>
      <c r="G24" s="2"/>
      <c r="H24" s="2"/>
      <c r="I24" s="2"/>
      <c r="J24" s="2"/>
    </row>
    <row r="25" spans="1:11" ht="23.95" customHeight="1">
      <c r="A25" s="3" t="s">
        <v>83</v>
      </c>
      <c r="D25" s="1">
        <v>56888840</v>
      </c>
      <c r="E25" s="1"/>
      <c r="F25" s="1">
        <v>56150933</v>
      </c>
      <c r="G25" s="8"/>
      <c r="H25" s="1">
        <v>56888840</v>
      </c>
      <c r="I25" s="8"/>
      <c r="J25" s="1">
        <v>56150933</v>
      </c>
      <c r="K25" s="101"/>
    </row>
    <row r="26" spans="1:11" ht="23.8" customHeight="1">
      <c r="A26" s="3" t="s">
        <v>84</v>
      </c>
      <c r="B26" s="100"/>
      <c r="D26" s="1">
        <v>106919203</v>
      </c>
      <c r="E26" s="8"/>
      <c r="F26" s="8">
        <v>21679251</v>
      </c>
      <c r="G26" s="2"/>
      <c r="H26" s="1">
        <v>106919203</v>
      </c>
      <c r="I26" s="2"/>
      <c r="J26" s="8">
        <v>21679251</v>
      </c>
      <c r="K26" s="102"/>
    </row>
    <row r="27" spans="1:11" ht="23.95" customHeight="1">
      <c r="A27" s="108" t="s">
        <v>85</v>
      </c>
      <c r="B27" s="100">
        <v>12</v>
      </c>
      <c r="D27" s="12">
        <v>1124086</v>
      </c>
      <c r="E27" s="8"/>
      <c r="F27" s="12">
        <v>521040</v>
      </c>
      <c r="G27" s="18"/>
      <c r="H27" s="68">
        <v>0</v>
      </c>
      <c r="I27" s="18"/>
      <c r="J27" s="68">
        <v>0</v>
      </c>
    </row>
    <row r="28" spans="1:11" ht="23.95" customHeight="1">
      <c r="A28" s="5" t="s">
        <v>86</v>
      </c>
      <c r="B28" s="100"/>
      <c r="D28" s="8">
        <f>D23-D25-D26-D27</f>
        <v>120091208</v>
      </c>
      <c r="E28" s="8"/>
      <c r="F28" s="8">
        <f>F23-F25-F26-F27</f>
        <v>171495250</v>
      </c>
      <c r="G28" s="2"/>
      <c r="H28" s="8">
        <f>H23-H25-H26</f>
        <v>121215294</v>
      </c>
      <c r="I28" s="2"/>
      <c r="J28" s="8">
        <f>J23-J25-J26</f>
        <v>172016290</v>
      </c>
    </row>
    <row r="29" spans="1:11" ht="23.95" customHeight="1">
      <c r="A29" s="3" t="s">
        <v>87</v>
      </c>
      <c r="B29" s="100">
        <v>26</v>
      </c>
      <c r="D29" s="1">
        <v>24703991</v>
      </c>
      <c r="E29" s="1"/>
      <c r="F29" s="1">
        <v>34485944</v>
      </c>
      <c r="G29" s="2"/>
      <c r="H29" s="1">
        <v>24703991</v>
      </c>
      <c r="I29" s="2"/>
      <c r="J29" s="1">
        <v>34485944</v>
      </c>
    </row>
    <row r="30" spans="1:11" ht="23.95" customHeight="1">
      <c r="A30" s="5" t="s">
        <v>88</v>
      </c>
      <c r="D30" s="10">
        <f>D28-D29</f>
        <v>95387217</v>
      </c>
      <c r="E30" s="8"/>
      <c r="F30" s="10">
        <f>F28-F29</f>
        <v>137009306</v>
      </c>
      <c r="G30" s="8"/>
      <c r="H30" s="10">
        <f>H28-H29</f>
        <v>96511303</v>
      </c>
      <c r="I30" s="8"/>
      <c r="J30" s="10">
        <f>J28-J29</f>
        <v>137530346</v>
      </c>
      <c r="K30" s="102"/>
    </row>
    <row r="31" spans="1:11" ht="23.95" customHeight="1">
      <c r="A31" s="5"/>
      <c r="D31" s="8"/>
      <c r="E31" s="8"/>
      <c r="F31" s="8"/>
      <c r="G31" s="8"/>
      <c r="H31" s="8"/>
      <c r="I31" s="8"/>
      <c r="J31" s="8"/>
      <c r="K31" s="102"/>
    </row>
    <row r="32" spans="1:11" ht="23.95" customHeight="1">
      <c r="A32" s="5"/>
      <c r="D32" s="8"/>
      <c r="E32" s="8"/>
      <c r="F32" s="8"/>
      <c r="G32" s="8"/>
      <c r="H32" s="8"/>
      <c r="I32" s="8"/>
      <c r="J32" s="8"/>
    </row>
    <row r="33" spans="1:10" ht="23.95" customHeight="1">
      <c r="A33" s="5"/>
      <c r="D33" s="8"/>
      <c r="E33" s="8"/>
      <c r="F33" s="8"/>
      <c r="G33" s="8"/>
      <c r="H33" s="8"/>
      <c r="I33" s="8"/>
      <c r="J33" s="8"/>
    </row>
    <row r="34" spans="1:10" ht="23.95" customHeight="1">
      <c r="A34" s="5"/>
      <c r="D34" s="8"/>
      <c r="E34" s="8"/>
      <c r="F34" s="8"/>
      <c r="G34" s="8"/>
      <c r="H34" s="8"/>
      <c r="I34" s="8"/>
      <c r="J34" s="8"/>
    </row>
    <row r="35" spans="1:10" ht="23.95" customHeight="1">
      <c r="A35" s="5"/>
      <c r="D35" s="8"/>
      <c r="E35" s="8"/>
      <c r="F35" s="8"/>
      <c r="G35" s="8"/>
      <c r="H35" s="8"/>
      <c r="I35" s="8"/>
      <c r="J35" s="8"/>
    </row>
    <row r="36" spans="1:10" ht="23.95" customHeight="1">
      <c r="A36" s="5"/>
      <c r="D36" s="8"/>
      <c r="E36" s="8"/>
      <c r="F36" s="8"/>
      <c r="G36" s="8"/>
      <c r="H36" s="8"/>
      <c r="I36" s="8"/>
      <c r="J36" s="8"/>
    </row>
    <row r="37" spans="1:10" ht="23.95" customHeight="1">
      <c r="A37" s="5"/>
      <c r="D37" s="8"/>
      <c r="E37" s="8"/>
      <c r="F37" s="8"/>
      <c r="G37" s="8"/>
      <c r="H37" s="8"/>
      <c r="I37" s="8"/>
      <c r="J37" s="8"/>
    </row>
    <row r="38" spans="1:10" ht="23.95" customHeight="1">
      <c r="A38" s="5"/>
      <c r="D38" s="46"/>
      <c r="E38" s="46"/>
      <c r="F38" s="46"/>
      <c r="G38" s="8"/>
      <c r="H38" s="46"/>
      <c r="I38" s="8"/>
      <c r="J38" s="8"/>
    </row>
    <row r="39" spans="1:10" ht="23.95" customHeight="1">
      <c r="A39" s="5"/>
      <c r="D39" s="46"/>
      <c r="E39" s="46"/>
      <c r="F39" s="46"/>
      <c r="G39" s="8"/>
      <c r="H39" s="46"/>
      <c r="I39" s="8"/>
      <c r="J39" s="8"/>
    </row>
    <row r="40" spans="1:10" ht="23.95" customHeight="1">
      <c r="A40" s="5"/>
      <c r="D40" s="46"/>
      <c r="E40" s="46"/>
      <c r="F40" s="46"/>
      <c r="G40" s="8"/>
      <c r="H40" s="46"/>
      <c r="I40" s="8"/>
      <c r="J40" s="8"/>
    </row>
    <row r="41" spans="1:10" ht="23.95" customHeight="1">
      <c r="A41" s="5"/>
      <c r="D41" s="46"/>
      <c r="E41" s="46"/>
      <c r="F41" s="46"/>
      <c r="G41" s="8"/>
      <c r="H41" s="46"/>
      <c r="I41" s="8"/>
      <c r="J41" s="8"/>
    </row>
    <row r="42" spans="1:10" ht="23.95" customHeight="1">
      <c r="A42" s="5"/>
      <c r="D42" s="46"/>
      <c r="E42" s="46"/>
      <c r="F42" s="46"/>
      <c r="G42" s="8"/>
      <c r="H42" s="46"/>
      <c r="I42" s="8"/>
      <c r="J42" s="8"/>
    </row>
    <row r="43" spans="1:10" ht="23.95" customHeight="1">
      <c r="A43" s="5"/>
      <c r="D43" s="46"/>
      <c r="E43" s="46"/>
      <c r="F43" s="46"/>
      <c r="G43" s="8"/>
      <c r="H43" s="46"/>
      <c r="I43" s="8"/>
      <c r="J43" s="8"/>
    </row>
    <row r="44" spans="1:10" ht="23.95" customHeight="1">
      <c r="A44" s="5"/>
      <c r="D44" s="46"/>
      <c r="E44" s="46"/>
      <c r="F44" s="46"/>
      <c r="G44" s="8"/>
      <c r="H44" s="46"/>
      <c r="I44" s="8"/>
      <c r="J44" s="8"/>
    </row>
    <row r="45" spans="1:10" ht="23.95" customHeight="1">
      <c r="A45" s="5"/>
      <c r="D45" s="46"/>
      <c r="E45" s="46"/>
      <c r="F45" s="46"/>
      <c r="G45" s="8"/>
      <c r="H45" s="46"/>
      <c r="I45" s="8"/>
      <c r="J45" s="8"/>
    </row>
    <row r="46" spans="1:10" ht="23.95" customHeight="1">
      <c r="A46" s="5"/>
      <c r="D46" s="46"/>
      <c r="E46" s="46"/>
      <c r="F46" s="46"/>
      <c r="G46" s="8"/>
      <c r="H46" s="46"/>
      <c r="I46" s="8"/>
      <c r="J46" s="8"/>
    </row>
    <row r="47" spans="1:10" ht="26" customHeight="1">
      <c r="A47" s="116" t="s">
        <v>0</v>
      </c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 ht="26" customHeight="1">
      <c r="A48" s="116" t="s">
        <v>89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0" ht="26" customHeight="1">
      <c r="A49" s="116" t="s">
        <v>69</v>
      </c>
      <c r="B49" s="116"/>
      <c r="C49" s="116"/>
      <c r="D49" s="116"/>
      <c r="E49" s="116"/>
      <c r="F49" s="116"/>
      <c r="G49" s="116"/>
      <c r="H49" s="116"/>
      <c r="I49" s="116"/>
      <c r="J49" s="116"/>
    </row>
    <row r="50" spans="1:10" ht="26" customHeight="1">
      <c r="A50" s="117" t="s">
        <v>3</v>
      </c>
      <c r="B50" s="117"/>
      <c r="C50" s="117"/>
      <c r="D50" s="117"/>
      <c r="E50" s="117"/>
      <c r="F50" s="117"/>
      <c r="G50" s="117"/>
      <c r="H50" s="117"/>
      <c r="I50" s="117"/>
      <c r="J50" s="117"/>
    </row>
    <row r="51" spans="1:10" ht="9" customHeight="1"/>
    <row r="52" spans="1:10" ht="23.95" customHeight="1">
      <c r="B52" s="7"/>
      <c r="D52" s="115" t="s">
        <v>4</v>
      </c>
      <c r="E52" s="115"/>
      <c r="F52" s="115"/>
      <c r="G52" s="5"/>
      <c r="H52" s="115" t="s">
        <v>5</v>
      </c>
      <c r="I52" s="115"/>
      <c r="J52" s="115"/>
    </row>
    <row r="53" spans="1:10" ht="23.95" customHeight="1">
      <c r="B53" s="7"/>
      <c r="D53" s="115" t="s">
        <v>6</v>
      </c>
      <c r="E53" s="115"/>
      <c r="F53" s="115"/>
      <c r="G53" s="7"/>
      <c r="H53" s="7"/>
      <c r="I53" s="7"/>
      <c r="J53" s="7"/>
    </row>
    <row r="54" spans="1:10" ht="23.95" customHeight="1">
      <c r="D54" s="115" t="s">
        <v>7</v>
      </c>
      <c r="E54" s="115"/>
      <c r="F54" s="115"/>
      <c r="G54" s="5"/>
      <c r="H54" s="115"/>
      <c r="I54" s="115"/>
      <c r="J54" s="115"/>
    </row>
    <row r="55" spans="1:10" ht="23.95" customHeight="1">
      <c r="B55" s="7" t="s">
        <v>8</v>
      </c>
      <c r="D55" s="7">
        <v>2568</v>
      </c>
      <c r="E55" s="7"/>
      <c r="F55" s="7">
        <v>2567</v>
      </c>
      <c r="H55" s="7">
        <v>2568</v>
      </c>
      <c r="J55" s="7">
        <v>2567</v>
      </c>
    </row>
    <row r="56" spans="1:10" ht="23.95" customHeight="1">
      <c r="A56" s="5" t="s">
        <v>90</v>
      </c>
      <c r="D56" s="41"/>
      <c r="E56" s="41"/>
      <c r="F56" s="41"/>
      <c r="G56" s="14"/>
      <c r="H56" s="41"/>
      <c r="I56" s="14"/>
      <c r="J56" s="41"/>
    </row>
    <row r="57" spans="1:10" ht="23.95" customHeight="1">
      <c r="A57" s="3" t="s">
        <v>91</v>
      </c>
      <c r="D57" s="41"/>
      <c r="E57" s="41"/>
      <c r="F57" s="41"/>
      <c r="G57" s="14"/>
      <c r="H57" s="41"/>
      <c r="I57" s="14"/>
      <c r="J57" s="41"/>
    </row>
    <row r="58" spans="1:10" ht="23.95" customHeight="1">
      <c r="A58" s="3" t="s">
        <v>92</v>
      </c>
      <c r="D58" s="41"/>
      <c r="E58" s="41"/>
      <c r="F58" s="41"/>
      <c r="G58" s="14"/>
      <c r="H58" s="41"/>
      <c r="I58" s="14"/>
      <c r="J58" s="41"/>
    </row>
    <row r="59" spans="1:10" ht="23.95" customHeight="1">
      <c r="A59" s="109" t="s">
        <v>160</v>
      </c>
      <c r="D59" s="41"/>
      <c r="E59" s="41"/>
      <c r="F59" s="41"/>
      <c r="G59" s="14"/>
      <c r="H59" s="41"/>
      <c r="I59" s="14"/>
      <c r="J59" s="41"/>
    </row>
    <row r="60" spans="1:10" ht="23.95" customHeight="1">
      <c r="A60" s="3" t="s">
        <v>93</v>
      </c>
      <c r="D60" s="14">
        <v>835870</v>
      </c>
      <c r="E60" s="67"/>
      <c r="F60" s="67">
        <v>0</v>
      </c>
      <c r="G60" s="14"/>
      <c r="H60" s="14">
        <v>835870</v>
      </c>
      <c r="I60" s="14"/>
      <c r="J60" s="67">
        <v>0</v>
      </c>
    </row>
    <row r="61" spans="1:10" ht="23.95" customHeight="1">
      <c r="A61" s="109" t="s">
        <v>94</v>
      </c>
      <c r="D61" s="42"/>
      <c r="E61" s="42"/>
      <c r="F61" s="42"/>
      <c r="G61" s="14"/>
      <c r="H61" s="42"/>
      <c r="I61" s="14"/>
      <c r="J61" s="42"/>
    </row>
    <row r="62" spans="1:10" ht="23.95" customHeight="1">
      <c r="A62" s="3" t="s">
        <v>95</v>
      </c>
      <c r="B62" s="100">
        <v>17</v>
      </c>
      <c r="D62" s="113">
        <f>-D60*20%</f>
        <v>-167174</v>
      </c>
      <c r="E62" s="67"/>
      <c r="F62" s="68">
        <v>0</v>
      </c>
      <c r="G62" s="14"/>
      <c r="H62" s="113">
        <f>-H60*20%</f>
        <v>-167174</v>
      </c>
      <c r="I62" s="14"/>
      <c r="J62" s="68">
        <v>0</v>
      </c>
    </row>
    <row r="63" spans="1:10" ht="23.95" customHeight="1">
      <c r="A63" s="3" t="s">
        <v>161</v>
      </c>
      <c r="D63" s="114">
        <f>SUM(D60:D62)</f>
        <v>668696</v>
      </c>
      <c r="E63" s="67"/>
      <c r="F63" s="110">
        <v>0</v>
      </c>
      <c r="G63" s="14"/>
      <c r="H63" s="114">
        <f>SUM(H60:H62)</f>
        <v>668696</v>
      </c>
      <c r="I63" s="14"/>
      <c r="J63" s="110">
        <v>0</v>
      </c>
    </row>
    <row r="64" spans="1:10" ht="23.95" customHeight="1" thickBot="1">
      <c r="A64" s="5" t="s">
        <v>96</v>
      </c>
      <c r="C64" s="100"/>
      <c r="D64" s="11">
        <f>D30+D63</f>
        <v>96055913</v>
      </c>
      <c r="E64" s="8"/>
      <c r="F64" s="11">
        <f>F30+F63</f>
        <v>137009306</v>
      </c>
      <c r="G64" s="1"/>
      <c r="H64" s="11">
        <f>+H63+H30</f>
        <v>97179999</v>
      </c>
      <c r="I64" s="1"/>
      <c r="J64" s="11">
        <f>J30+J63</f>
        <v>137530346</v>
      </c>
    </row>
    <row r="65" spans="1:10" ht="23.95" customHeight="1" thickTop="1">
      <c r="C65" s="7"/>
      <c r="D65" s="2"/>
      <c r="E65" s="2"/>
      <c r="F65" s="2"/>
      <c r="G65" s="2"/>
      <c r="H65" s="2"/>
      <c r="I65" s="2"/>
      <c r="J65" s="2"/>
    </row>
    <row r="66" spans="1:10" ht="23.95" customHeight="1">
      <c r="A66" s="5" t="s">
        <v>97</v>
      </c>
      <c r="C66" s="7" t="s">
        <v>98</v>
      </c>
      <c r="D66" s="15">
        <f>D64/D68</f>
        <v>0.19464218412574388</v>
      </c>
      <c r="E66" s="15"/>
      <c r="F66" s="15">
        <f>F64/F68</f>
        <v>0.27762778711386965</v>
      </c>
      <c r="G66" s="39"/>
      <c r="H66" s="15">
        <f>H64/H68</f>
        <v>0.19691996742249074</v>
      </c>
      <c r="I66" s="39"/>
      <c r="J66" s="15">
        <f>J64/J68</f>
        <v>0.27868359263847986</v>
      </c>
    </row>
    <row r="67" spans="1:10" ht="23.95" customHeight="1">
      <c r="C67" s="7"/>
      <c r="D67" s="2"/>
      <c r="E67" s="2"/>
      <c r="F67" s="2"/>
      <c r="G67" s="2"/>
      <c r="H67" s="2"/>
      <c r="I67" s="2"/>
      <c r="J67" s="2"/>
    </row>
    <row r="68" spans="1:10" ht="23.95" customHeight="1">
      <c r="A68" s="5" t="s">
        <v>99</v>
      </c>
      <c r="B68" s="100"/>
      <c r="C68" s="7" t="s">
        <v>100</v>
      </c>
      <c r="D68" s="2">
        <v>493499975</v>
      </c>
      <c r="E68" s="2"/>
      <c r="F68" s="2">
        <v>493499975</v>
      </c>
      <c r="G68" s="8"/>
      <c r="H68" s="2">
        <v>493499975</v>
      </c>
      <c r="I68" s="8"/>
      <c r="J68" s="2">
        <v>493499975</v>
      </c>
    </row>
    <row r="69" spans="1:10" ht="23.95" customHeight="1">
      <c r="C69" s="98"/>
      <c r="D69" s="2"/>
      <c r="E69" s="2"/>
      <c r="F69" s="2"/>
      <c r="G69" s="2"/>
      <c r="H69" s="2"/>
      <c r="I69" s="2"/>
      <c r="J69" s="2"/>
    </row>
    <row r="70" spans="1:10" ht="23.95" customHeight="1">
      <c r="A70" s="5"/>
      <c r="B70" s="100"/>
      <c r="C70" s="98"/>
      <c r="D70" s="111"/>
      <c r="E70" s="111"/>
      <c r="F70" s="111"/>
      <c r="G70" s="8"/>
      <c r="H70" s="111"/>
      <c r="I70" s="8"/>
      <c r="J70" s="111"/>
    </row>
    <row r="71" spans="1:10" ht="23.95" customHeight="1">
      <c r="A71" s="5"/>
      <c r="B71" s="100"/>
      <c r="C71" s="98"/>
      <c r="D71" s="2"/>
      <c r="E71" s="2"/>
      <c r="F71" s="2"/>
      <c r="G71" s="8"/>
      <c r="H71" s="2"/>
      <c r="I71" s="8"/>
      <c r="J71" s="2"/>
    </row>
    <row r="72" spans="1:10" ht="23.95" customHeight="1">
      <c r="A72" s="5"/>
      <c r="B72" s="100"/>
      <c r="C72" s="98"/>
      <c r="D72" s="2"/>
      <c r="E72" s="2"/>
      <c r="F72" s="2"/>
      <c r="G72" s="8"/>
      <c r="H72" s="2"/>
      <c r="I72" s="8"/>
      <c r="J72" s="2"/>
    </row>
    <row r="73" spans="1:10" ht="23.95" customHeight="1">
      <c r="A73" s="5"/>
      <c r="B73" s="100"/>
      <c r="C73" s="98"/>
      <c r="D73" s="2"/>
      <c r="E73" s="2"/>
      <c r="F73" s="2"/>
      <c r="G73" s="8"/>
      <c r="H73" s="2"/>
      <c r="I73" s="8"/>
      <c r="J73" s="2"/>
    </row>
    <row r="74" spans="1:10" ht="23.95" customHeight="1">
      <c r="A74" s="5"/>
      <c r="B74" s="100"/>
      <c r="C74" s="98"/>
      <c r="D74" s="2"/>
      <c r="E74" s="2"/>
      <c r="F74" s="2"/>
      <c r="G74" s="8"/>
      <c r="H74" s="2"/>
      <c r="I74" s="8"/>
      <c r="J74" s="2"/>
    </row>
    <row r="75" spans="1:10" ht="23.95" customHeight="1">
      <c r="A75" s="5"/>
      <c r="B75" s="100"/>
      <c r="C75" s="98"/>
      <c r="D75" s="2"/>
      <c r="E75" s="2"/>
      <c r="F75" s="2"/>
      <c r="G75" s="8"/>
      <c r="H75" s="2"/>
      <c r="I75" s="8"/>
      <c r="J75" s="2"/>
    </row>
    <row r="76" spans="1:10" ht="23.95" customHeight="1">
      <c r="A76" s="5"/>
      <c r="B76" s="100"/>
      <c r="C76" s="98"/>
      <c r="D76" s="2"/>
      <c r="E76" s="2"/>
      <c r="F76" s="2"/>
      <c r="G76" s="8"/>
      <c r="H76" s="2"/>
      <c r="I76" s="8"/>
      <c r="J76" s="2"/>
    </row>
    <row r="77" spans="1:10" ht="23.95" customHeight="1">
      <c r="A77" s="5"/>
      <c r="B77" s="100"/>
      <c r="C77" s="98"/>
      <c r="D77" s="2"/>
      <c r="E77" s="2"/>
      <c r="F77" s="2"/>
      <c r="G77" s="8"/>
      <c r="H77" s="2"/>
      <c r="I77" s="8"/>
      <c r="J77" s="2"/>
    </row>
    <row r="78" spans="1:10" ht="23.95" customHeight="1">
      <c r="A78" s="5"/>
      <c r="B78" s="100"/>
      <c r="C78" s="98"/>
      <c r="D78" s="2"/>
      <c r="E78" s="2"/>
      <c r="F78" s="2"/>
      <c r="G78" s="8"/>
      <c r="H78" s="2"/>
      <c r="I78" s="8"/>
      <c r="J78" s="2"/>
    </row>
    <row r="79" spans="1:10" ht="23.95" customHeight="1">
      <c r="A79" s="5"/>
      <c r="B79" s="100"/>
      <c r="C79" s="98"/>
      <c r="D79" s="2"/>
      <c r="E79" s="2"/>
      <c r="F79" s="2"/>
      <c r="G79" s="8"/>
      <c r="H79" s="2"/>
      <c r="I79" s="8"/>
      <c r="J79" s="2"/>
    </row>
    <row r="80" spans="1:10" ht="23.95" customHeight="1">
      <c r="A80" s="5"/>
      <c r="B80" s="100"/>
      <c r="C80" s="98"/>
      <c r="D80" s="2"/>
      <c r="E80" s="2"/>
      <c r="F80" s="2"/>
      <c r="G80" s="8"/>
      <c r="H80" s="2"/>
      <c r="I80" s="8"/>
      <c r="J80" s="2"/>
    </row>
    <row r="81" spans="1:10" ht="23.95" customHeight="1">
      <c r="A81" s="5"/>
      <c r="B81" s="100"/>
      <c r="C81" s="98"/>
      <c r="D81" s="2"/>
      <c r="E81" s="2"/>
      <c r="F81" s="2"/>
      <c r="G81" s="8"/>
      <c r="H81" s="2"/>
      <c r="I81" s="8"/>
      <c r="J81" s="2"/>
    </row>
    <row r="92" spans="1:10" ht="23.95" customHeight="1">
      <c r="A92" s="3" t="s">
        <v>35</v>
      </c>
    </row>
  </sheetData>
  <mergeCells count="18">
    <mergeCell ref="D53:F53"/>
    <mergeCell ref="D54:F54"/>
    <mergeCell ref="A50:J50"/>
    <mergeCell ref="H52:J52"/>
    <mergeCell ref="H54:J54"/>
    <mergeCell ref="D52:F52"/>
    <mergeCell ref="A1:J1"/>
    <mergeCell ref="A2:J2"/>
    <mergeCell ref="A3:J3"/>
    <mergeCell ref="A4:J4"/>
    <mergeCell ref="A47:J47"/>
    <mergeCell ref="A48:J48"/>
    <mergeCell ref="A49:J49"/>
    <mergeCell ref="H6:J6"/>
    <mergeCell ref="H8:J8"/>
    <mergeCell ref="D6:F6"/>
    <mergeCell ref="D7:F7"/>
    <mergeCell ref="D8:F8"/>
  </mergeCells>
  <pageMargins left="0.5" right="0.3" top="0.7" bottom="0.5" header="0.5" footer="0.3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176EA-D6CE-4CA2-99D8-3BE9D1068F2E}">
  <sheetPr>
    <tabColor rgb="FF00B050"/>
  </sheetPr>
  <dimension ref="A1:P40"/>
  <sheetViews>
    <sheetView topLeftCell="A33" zoomScaleNormal="100" zoomScaleSheetLayoutView="68" zoomScalePageLayoutView="66" workbookViewId="0">
      <selection activeCell="A39" sqref="A39"/>
    </sheetView>
  </sheetViews>
  <sheetFormatPr defaultColWidth="9.125" defaultRowHeight="23.95" customHeight="1"/>
  <cols>
    <col min="1" max="1" width="39.75" style="38" customWidth="1"/>
    <col min="2" max="2" width="9.25" style="3" customWidth="1"/>
    <col min="3" max="3" width="12" style="3" bestFit="1" customWidth="1"/>
    <col min="4" max="4" width="1.75" style="3" customWidth="1"/>
    <col min="5" max="5" width="1.625" style="3" customWidth="1"/>
    <col min="6" max="6" width="12.375" style="3" bestFit="1" customWidth="1"/>
    <col min="7" max="8" width="1.625" style="3" customWidth="1"/>
    <col min="9" max="9" width="11.25" style="3" bestFit="1" customWidth="1"/>
    <col min="10" max="10" width="1.625" style="3" customWidth="1"/>
    <col min="11" max="11" width="13.25" style="3" bestFit="1" customWidth="1"/>
    <col min="12" max="12" width="1.625" style="3" customWidth="1"/>
    <col min="13" max="13" width="16.375" style="3" customWidth="1"/>
    <col min="14" max="14" width="1.75" style="3" customWidth="1"/>
    <col min="15" max="15" width="16.125" style="3" bestFit="1" customWidth="1"/>
    <col min="16" max="16" width="14.75" style="3" bestFit="1" customWidth="1"/>
    <col min="17" max="20" width="9.125" style="3"/>
    <col min="21" max="21" width="9.125" style="3" customWidth="1"/>
    <col min="22" max="24" width="9.125" style="3"/>
    <col min="25" max="25" width="9.125" style="3" customWidth="1"/>
    <col min="26" max="16384" width="9.125" style="3"/>
  </cols>
  <sheetData>
    <row r="1" spans="1:16" s="17" customFormat="1" ht="26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6" s="17" customFormat="1" ht="26" customHeight="1">
      <c r="A2" s="116" t="s">
        <v>101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6" s="17" customFormat="1" ht="26" customHeight="1">
      <c r="A3" s="116" t="s">
        <v>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ht="26" customHeight="1">
      <c r="A4" s="117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6" ht="9" customHeight="1">
      <c r="A5" s="3"/>
    </row>
    <row r="6" spans="1:16" ht="23.95" customHeight="1">
      <c r="B6" s="38"/>
      <c r="C6" s="120" t="s">
        <v>102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6" ht="35" customHeight="1">
      <c r="B7" s="70" t="s">
        <v>8</v>
      </c>
      <c r="C7" s="38"/>
      <c r="D7" s="38"/>
      <c r="E7" s="38"/>
      <c r="F7" s="70"/>
      <c r="G7" s="71"/>
      <c r="H7" s="71"/>
      <c r="I7" s="119" t="s">
        <v>62</v>
      </c>
      <c r="J7" s="119"/>
      <c r="K7" s="119"/>
      <c r="L7" s="70"/>
      <c r="M7" s="70"/>
    </row>
    <row r="8" spans="1:16" ht="23.95" customHeight="1">
      <c r="B8" s="70"/>
      <c r="C8" s="72" t="s">
        <v>103</v>
      </c>
      <c r="D8" s="38"/>
      <c r="E8" s="38"/>
      <c r="F8" s="70"/>
      <c r="G8" s="71"/>
      <c r="H8" s="71"/>
      <c r="I8" s="70" t="s">
        <v>104</v>
      </c>
      <c r="J8" s="70"/>
      <c r="K8" s="70"/>
      <c r="L8" s="70"/>
      <c r="M8" s="70"/>
    </row>
    <row r="9" spans="1:16" ht="23.95" customHeight="1">
      <c r="B9" s="70"/>
      <c r="C9" s="72" t="s">
        <v>105</v>
      </c>
      <c r="D9" s="73"/>
      <c r="E9" s="73"/>
      <c r="F9" s="72" t="s">
        <v>106</v>
      </c>
      <c r="G9" s="71"/>
      <c r="H9" s="71"/>
      <c r="I9" s="70" t="s">
        <v>107</v>
      </c>
      <c r="J9" s="74"/>
      <c r="K9" s="72"/>
      <c r="L9" s="70"/>
      <c r="M9" s="72" t="s">
        <v>108</v>
      </c>
    </row>
    <row r="10" spans="1:16" ht="23.95" customHeight="1">
      <c r="B10" s="74"/>
      <c r="C10" s="75" t="s">
        <v>109</v>
      </c>
      <c r="D10" s="73"/>
      <c r="E10" s="73"/>
      <c r="F10" s="75" t="s">
        <v>110</v>
      </c>
      <c r="G10" s="76"/>
      <c r="H10" s="76"/>
      <c r="I10" s="75" t="s">
        <v>111</v>
      </c>
      <c r="J10" s="76"/>
      <c r="K10" s="75" t="s">
        <v>65</v>
      </c>
      <c r="L10" s="74"/>
      <c r="M10" s="75" t="s">
        <v>55</v>
      </c>
    </row>
    <row r="11" spans="1:16" ht="23.95" customHeight="1">
      <c r="B11" s="38"/>
      <c r="C11" s="70"/>
      <c r="D11" s="70"/>
      <c r="E11" s="70"/>
      <c r="F11" s="70"/>
      <c r="G11" s="72"/>
      <c r="H11" s="72"/>
      <c r="I11" s="70"/>
      <c r="J11" s="70"/>
      <c r="K11" s="38"/>
      <c r="L11" s="70"/>
      <c r="M11" s="72"/>
    </row>
    <row r="12" spans="1:16" ht="23.95" customHeight="1">
      <c r="A12" s="77" t="s">
        <v>112</v>
      </c>
      <c r="B12" s="37"/>
      <c r="C12" s="78">
        <v>493499975</v>
      </c>
      <c r="D12" s="78"/>
      <c r="E12" s="78"/>
      <c r="F12" s="78">
        <v>31746399</v>
      </c>
      <c r="G12" s="78"/>
      <c r="H12" s="78"/>
      <c r="I12" s="78">
        <v>49350000</v>
      </c>
      <c r="J12" s="78"/>
      <c r="K12" s="78">
        <v>1197145618</v>
      </c>
      <c r="L12" s="38"/>
      <c r="M12" s="78">
        <f>SUM(C12:L12)</f>
        <v>1771741992</v>
      </c>
      <c r="O12" s="15"/>
      <c r="P12" s="2"/>
    </row>
    <row r="13" spans="1:16" ht="23.95" customHeight="1">
      <c r="A13" s="77" t="s">
        <v>113</v>
      </c>
      <c r="B13" s="37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O13" s="15"/>
    </row>
    <row r="14" spans="1:16" ht="23.95" customHeight="1">
      <c r="A14" s="79" t="s">
        <v>114</v>
      </c>
      <c r="B14" s="80">
        <v>29.2</v>
      </c>
      <c r="C14" s="81">
        <v>0</v>
      </c>
      <c r="D14" s="78"/>
      <c r="E14" s="78"/>
      <c r="F14" s="81">
        <v>0</v>
      </c>
      <c r="G14" s="78"/>
      <c r="H14" s="78"/>
      <c r="I14" s="81">
        <v>0</v>
      </c>
      <c r="J14" s="78"/>
      <c r="K14" s="78">
        <v>-82907996</v>
      </c>
      <c r="L14" s="78"/>
      <c r="M14" s="78">
        <f>SUM(C14:L14)</f>
        <v>-82907996</v>
      </c>
      <c r="O14" s="15"/>
    </row>
    <row r="15" spans="1:16" ht="23.95" customHeight="1">
      <c r="A15" s="79" t="s">
        <v>96</v>
      </c>
      <c r="B15" s="37"/>
      <c r="C15" s="82">
        <v>0</v>
      </c>
      <c r="D15" s="78"/>
      <c r="E15" s="78"/>
      <c r="F15" s="82">
        <v>0</v>
      </c>
      <c r="G15" s="78"/>
      <c r="H15" s="78"/>
      <c r="I15" s="82">
        <v>0</v>
      </c>
      <c r="J15" s="78"/>
      <c r="K15" s="83">
        <v>137009306</v>
      </c>
      <c r="L15" s="78"/>
      <c r="M15" s="78">
        <f>SUM(C15:L15)</f>
        <v>137009306</v>
      </c>
      <c r="O15" s="15"/>
    </row>
    <row r="16" spans="1:16" ht="23.95" customHeight="1">
      <c r="A16" s="77" t="s">
        <v>115</v>
      </c>
      <c r="B16" s="37"/>
      <c r="C16" s="84">
        <v>0</v>
      </c>
      <c r="D16" s="78"/>
      <c r="E16" s="78"/>
      <c r="F16" s="84">
        <v>0</v>
      </c>
      <c r="G16" s="78"/>
      <c r="H16" s="78"/>
      <c r="I16" s="84">
        <v>0</v>
      </c>
      <c r="J16" s="78"/>
      <c r="K16" s="85">
        <f>SUM(K14:K15)</f>
        <v>54101310</v>
      </c>
      <c r="L16" s="78"/>
      <c r="M16" s="85">
        <f>SUM(C16:L16)</f>
        <v>54101310</v>
      </c>
      <c r="O16" s="15"/>
    </row>
    <row r="17" spans="1:16" ht="23.95" customHeight="1" thickBot="1">
      <c r="A17" s="77" t="s">
        <v>116</v>
      </c>
      <c r="B17" s="37"/>
      <c r="C17" s="86">
        <f>+C12+C16</f>
        <v>493499975</v>
      </c>
      <c r="D17" s="78"/>
      <c r="E17" s="78"/>
      <c r="F17" s="86">
        <f>+F12+F16</f>
        <v>31746399</v>
      </c>
      <c r="G17" s="78"/>
      <c r="H17" s="78"/>
      <c r="I17" s="86">
        <f>+I12+I16</f>
        <v>49350000</v>
      </c>
      <c r="J17" s="78"/>
      <c r="K17" s="86">
        <f>+K12+K16</f>
        <v>1251246928</v>
      </c>
      <c r="L17" s="78"/>
      <c r="M17" s="86">
        <f>SUM(C17:K17)</f>
        <v>1825843302</v>
      </c>
      <c r="N17" s="18"/>
      <c r="O17" s="69"/>
      <c r="P17" s="69"/>
    </row>
    <row r="18" spans="1:16" ht="23.95" customHeight="1" thickTop="1">
      <c r="A18" s="3"/>
      <c r="B18" s="60"/>
      <c r="O18" s="15"/>
    </row>
    <row r="19" spans="1:16" ht="23.95" customHeight="1">
      <c r="A19" s="77" t="s">
        <v>117</v>
      </c>
      <c r="B19" s="37"/>
      <c r="C19" s="78">
        <v>493499975</v>
      </c>
      <c r="D19" s="78"/>
      <c r="E19" s="78"/>
      <c r="F19" s="78">
        <v>31746399</v>
      </c>
      <c r="G19" s="78"/>
      <c r="H19" s="78"/>
      <c r="I19" s="78">
        <v>49350000</v>
      </c>
      <c r="J19" s="78"/>
      <c r="K19" s="78">
        <v>1251246928</v>
      </c>
      <c r="L19" s="38"/>
      <c r="M19" s="78">
        <v>1825843302</v>
      </c>
      <c r="O19" s="15"/>
      <c r="P19" s="2"/>
    </row>
    <row r="20" spans="1:16" ht="23.95" customHeight="1">
      <c r="A20" s="77" t="s">
        <v>113</v>
      </c>
      <c r="B20" s="37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O20" s="15"/>
    </row>
    <row r="21" spans="1:16" ht="23.95" customHeight="1">
      <c r="A21" s="79" t="s">
        <v>114</v>
      </c>
      <c r="B21" s="80">
        <v>29.1</v>
      </c>
      <c r="C21" s="81">
        <v>0</v>
      </c>
      <c r="D21" s="78"/>
      <c r="E21" s="78"/>
      <c r="F21" s="81">
        <v>0</v>
      </c>
      <c r="G21" s="78"/>
      <c r="H21" s="78"/>
      <c r="I21" s="81">
        <v>0</v>
      </c>
      <c r="J21" s="78"/>
      <c r="K21" s="78">
        <v>-73037997</v>
      </c>
      <c r="L21" s="78"/>
      <c r="M21" s="78">
        <f>SUM(C21:L21)</f>
        <v>-73037997</v>
      </c>
      <c r="O21" s="15"/>
    </row>
    <row r="22" spans="1:16" ht="23.95" customHeight="1">
      <c r="A22" s="79" t="s">
        <v>96</v>
      </c>
      <c r="B22" s="37"/>
      <c r="C22" s="82">
        <v>0</v>
      </c>
      <c r="D22" s="78"/>
      <c r="E22" s="78"/>
      <c r="F22" s="82">
        <v>0</v>
      </c>
      <c r="G22" s="78"/>
      <c r="H22" s="78"/>
      <c r="I22" s="82">
        <v>0</v>
      </c>
      <c r="J22" s="78"/>
      <c r="K22" s="83">
        <f>+กำไรขาดทุน!D64</f>
        <v>96055913</v>
      </c>
      <c r="L22" s="78"/>
      <c r="M22" s="78">
        <f>SUM(C22:L22)</f>
        <v>96055913</v>
      </c>
      <c r="O22" s="15"/>
    </row>
    <row r="23" spans="1:16" ht="23.95" customHeight="1">
      <c r="A23" s="77" t="s">
        <v>115</v>
      </c>
      <c r="B23" s="37"/>
      <c r="C23" s="84">
        <v>0</v>
      </c>
      <c r="D23" s="78"/>
      <c r="E23" s="78"/>
      <c r="F23" s="84">
        <v>0</v>
      </c>
      <c r="G23" s="78"/>
      <c r="H23" s="78"/>
      <c r="I23" s="84">
        <v>0</v>
      </c>
      <c r="J23" s="78"/>
      <c r="K23" s="85">
        <f>SUM(K21:K22)</f>
        <v>23017916</v>
      </c>
      <c r="L23" s="78"/>
      <c r="M23" s="85">
        <f>SUM(C23:L23)</f>
        <v>23017916</v>
      </c>
      <c r="O23" s="15"/>
    </row>
    <row r="24" spans="1:16" ht="23.95" customHeight="1" thickBot="1">
      <c r="A24" s="77" t="s">
        <v>118</v>
      </c>
      <c r="B24" s="37"/>
      <c r="C24" s="86">
        <f>+C19+C23</f>
        <v>493499975</v>
      </c>
      <c r="D24" s="78"/>
      <c r="E24" s="78"/>
      <c r="F24" s="86">
        <f>+F19+F23</f>
        <v>31746399</v>
      </c>
      <c r="G24" s="78"/>
      <c r="H24" s="78"/>
      <c r="I24" s="86">
        <f>+I19+I23</f>
        <v>49350000</v>
      </c>
      <c r="J24" s="78"/>
      <c r="K24" s="86">
        <f>+K19+K23</f>
        <v>1274264844</v>
      </c>
      <c r="L24" s="78"/>
      <c r="M24" s="86">
        <f>SUM(C24:K24)</f>
        <v>1848861218</v>
      </c>
      <c r="N24" s="18"/>
      <c r="O24" s="69"/>
      <c r="P24" s="69"/>
    </row>
    <row r="25" spans="1:16" ht="23.95" customHeight="1" thickTop="1">
      <c r="A25" s="3"/>
      <c r="B25" s="60"/>
      <c r="M25" s="2"/>
      <c r="O25" s="15"/>
    </row>
    <row r="26" spans="1:16" ht="23.95" customHeight="1">
      <c r="A26" s="3"/>
    </row>
    <row r="27" spans="1:16" ht="23.95" customHeight="1">
      <c r="A27" s="3"/>
    </row>
    <row r="28" spans="1:16" ht="23.95" customHeight="1">
      <c r="A28" s="3"/>
    </row>
    <row r="29" spans="1:16" ht="23.95" customHeight="1">
      <c r="A29" s="3"/>
    </row>
    <row r="30" spans="1:16" ht="23.95" customHeight="1">
      <c r="A30" s="3"/>
    </row>
    <row r="40" spans="1:13" ht="23.95" customHeight="1">
      <c r="A40" s="118" t="s">
        <v>35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</row>
  </sheetData>
  <mergeCells count="7">
    <mergeCell ref="A40:M40"/>
    <mergeCell ref="A1:M1"/>
    <mergeCell ref="A2:M2"/>
    <mergeCell ref="A3:M3"/>
    <mergeCell ref="A4:M4"/>
    <mergeCell ref="I7:K7"/>
    <mergeCell ref="C6:M6"/>
  </mergeCells>
  <pageMargins left="0.8" right="0.3" top="0.8" bottom="0.75" header="0.5" footer="0.3"/>
  <pageSetup paperSize="9" scale="80" orientation="portrait" r:id="rId1"/>
  <headerFooter alignWithMargins="0"/>
  <ignoredErrors>
    <ignoredError sqref="M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N41"/>
  <sheetViews>
    <sheetView zoomScaleNormal="100" zoomScaleSheetLayoutView="66" zoomScalePageLayoutView="128" workbookViewId="0">
      <selection activeCell="A40" sqref="A40"/>
    </sheetView>
  </sheetViews>
  <sheetFormatPr defaultColWidth="9.125" defaultRowHeight="23.95" customHeight="1"/>
  <cols>
    <col min="1" max="1" width="42.25" style="38" customWidth="1"/>
    <col min="2" max="2" width="11.875" style="3" customWidth="1"/>
    <col min="3" max="3" width="11.75" style="3" bestFit="1" customWidth="1"/>
    <col min="4" max="4" width="1.625" style="3" customWidth="1"/>
    <col min="5" max="5" width="12.375" style="3" bestFit="1" customWidth="1"/>
    <col min="6" max="6" width="1.625" style="3" customWidth="1"/>
    <col min="7" max="7" width="11.25" style="3" bestFit="1" customWidth="1"/>
    <col min="8" max="8" width="1.625" style="3" customWidth="1"/>
    <col min="9" max="9" width="13.375" style="3" bestFit="1" customWidth="1"/>
    <col min="10" max="10" width="1.625" style="3" customWidth="1"/>
    <col min="11" max="11" width="15.25" style="3" bestFit="1" customWidth="1"/>
    <col min="12" max="12" width="1.25" style="3" customWidth="1"/>
    <col min="13" max="13" width="16.125" style="3" bestFit="1" customWidth="1"/>
    <col min="14" max="14" width="14.75" style="3" bestFit="1" customWidth="1"/>
    <col min="15" max="18" width="9.125" style="3"/>
    <col min="19" max="19" width="9.125" style="3" customWidth="1"/>
    <col min="20" max="22" width="9.125" style="3"/>
    <col min="23" max="23" width="9.125" style="3" customWidth="1"/>
    <col min="24" max="16384" width="9.125" style="3"/>
  </cols>
  <sheetData>
    <row r="1" spans="1:14" s="17" customFormat="1" ht="26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4" s="17" customFormat="1" ht="26" customHeight="1">
      <c r="A2" s="116" t="s">
        <v>101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4" s="17" customFormat="1" ht="26" customHeight="1">
      <c r="A3" s="116" t="s">
        <v>69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4" ht="26" customHeight="1">
      <c r="A4" s="117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4" ht="9" customHeight="1">
      <c r="A5" s="3"/>
    </row>
    <row r="6" spans="1:14" ht="23.95" customHeight="1">
      <c r="B6" s="38"/>
      <c r="C6" s="120" t="s">
        <v>119</v>
      </c>
      <c r="D6" s="120"/>
      <c r="E6" s="120"/>
      <c r="F6" s="120"/>
      <c r="G6" s="120"/>
      <c r="H6" s="120"/>
      <c r="I6" s="120"/>
      <c r="J6" s="120"/>
      <c r="K6" s="120"/>
    </row>
    <row r="7" spans="1:14" ht="23.95" customHeight="1">
      <c r="B7" s="70" t="s">
        <v>8</v>
      </c>
      <c r="C7" s="38"/>
      <c r="D7" s="38"/>
      <c r="E7" s="70"/>
      <c r="F7" s="71"/>
      <c r="G7" s="121" t="s">
        <v>62</v>
      </c>
      <c r="H7" s="121"/>
      <c r="I7" s="121"/>
      <c r="J7" s="70"/>
      <c r="K7" s="70"/>
    </row>
    <row r="8" spans="1:14" ht="23.95" customHeight="1">
      <c r="B8" s="70"/>
      <c r="C8" s="72" t="s">
        <v>103</v>
      </c>
      <c r="D8" s="38"/>
      <c r="E8" s="70"/>
      <c r="F8" s="71"/>
      <c r="G8" s="70" t="s">
        <v>104</v>
      </c>
      <c r="H8" s="70"/>
      <c r="I8" s="70"/>
      <c r="J8" s="70"/>
      <c r="K8" s="70"/>
    </row>
    <row r="9" spans="1:14" ht="23.95" customHeight="1">
      <c r="B9" s="70"/>
      <c r="C9" s="72" t="s">
        <v>105</v>
      </c>
      <c r="D9" s="73"/>
      <c r="E9" s="72" t="s">
        <v>106</v>
      </c>
      <c r="F9" s="76"/>
      <c r="G9" s="70" t="s">
        <v>107</v>
      </c>
      <c r="H9" s="74"/>
      <c r="I9" s="72"/>
      <c r="J9" s="74"/>
      <c r="K9" s="72" t="s">
        <v>108</v>
      </c>
    </row>
    <row r="10" spans="1:14" ht="23.95" customHeight="1">
      <c r="B10" s="74"/>
      <c r="C10" s="75" t="s">
        <v>109</v>
      </c>
      <c r="D10" s="73"/>
      <c r="E10" s="75" t="s">
        <v>110</v>
      </c>
      <c r="F10" s="74"/>
      <c r="G10" s="75" t="s">
        <v>111</v>
      </c>
      <c r="H10" s="76"/>
      <c r="I10" s="75" t="s">
        <v>65</v>
      </c>
      <c r="J10" s="74"/>
      <c r="K10" s="75" t="s">
        <v>55</v>
      </c>
    </row>
    <row r="11" spans="1:14" ht="23.95" customHeight="1">
      <c r="B11" s="38"/>
      <c r="C11" s="70"/>
      <c r="D11" s="70"/>
      <c r="E11" s="70"/>
      <c r="F11" s="72"/>
      <c r="G11" s="70"/>
      <c r="H11" s="70"/>
      <c r="I11" s="38"/>
      <c r="J11" s="70"/>
      <c r="K11" s="72"/>
    </row>
    <row r="12" spans="1:14" ht="23.95" customHeight="1">
      <c r="A12" s="77" t="s">
        <v>112</v>
      </c>
      <c r="B12" s="37"/>
      <c r="C12" s="78">
        <v>493499975</v>
      </c>
      <c r="D12" s="78"/>
      <c r="E12" s="78">
        <v>31746399</v>
      </c>
      <c r="F12" s="78"/>
      <c r="G12" s="78">
        <v>49350000</v>
      </c>
      <c r="H12" s="78"/>
      <c r="I12" s="78">
        <v>1197145618</v>
      </c>
      <c r="J12" s="38"/>
      <c r="K12" s="78">
        <f>SUM(C12:I12)</f>
        <v>1771741992</v>
      </c>
      <c r="M12" s="15"/>
      <c r="N12" s="2"/>
    </row>
    <row r="13" spans="1:14" ht="23.95" customHeight="1">
      <c r="A13" s="77" t="s">
        <v>113</v>
      </c>
      <c r="B13" s="37"/>
      <c r="C13" s="78"/>
      <c r="D13" s="78"/>
      <c r="E13" s="78"/>
      <c r="F13" s="78"/>
      <c r="G13" s="78"/>
      <c r="H13" s="78"/>
      <c r="I13" s="78"/>
      <c r="J13" s="78"/>
      <c r="K13" s="78"/>
      <c r="M13" s="15"/>
    </row>
    <row r="14" spans="1:14" ht="23.95" customHeight="1">
      <c r="A14" s="79" t="s">
        <v>114</v>
      </c>
      <c r="B14" s="80">
        <v>29.2</v>
      </c>
      <c r="C14" s="81">
        <v>0</v>
      </c>
      <c r="D14" s="78"/>
      <c r="E14" s="81">
        <v>0</v>
      </c>
      <c r="F14" s="78"/>
      <c r="G14" s="81">
        <v>0</v>
      </c>
      <c r="H14" s="78"/>
      <c r="I14" s="78">
        <v>-82907996</v>
      </c>
      <c r="J14" s="78"/>
      <c r="K14" s="78">
        <f>SUM(C14:I14)</f>
        <v>-82907996</v>
      </c>
      <c r="M14" s="15"/>
    </row>
    <row r="15" spans="1:14" ht="23.95" customHeight="1">
      <c r="A15" s="79" t="s">
        <v>96</v>
      </c>
      <c r="B15" s="37"/>
      <c r="C15" s="82">
        <v>0</v>
      </c>
      <c r="D15" s="78"/>
      <c r="E15" s="82">
        <v>0</v>
      </c>
      <c r="F15" s="78"/>
      <c r="G15" s="82">
        <v>0</v>
      </c>
      <c r="H15" s="78"/>
      <c r="I15" s="83">
        <v>137530346</v>
      </c>
      <c r="J15" s="78"/>
      <c r="K15" s="78">
        <f>SUM(C15:I15)</f>
        <v>137530346</v>
      </c>
      <c r="M15" s="15"/>
    </row>
    <row r="16" spans="1:14" ht="23.95" customHeight="1">
      <c r="A16" s="77" t="s">
        <v>115</v>
      </c>
      <c r="B16" s="37"/>
      <c r="C16" s="84">
        <f>SUM(C14:C15)</f>
        <v>0</v>
      </c>
      <c r="D16" s="78"/>
      <c r="E16" s="84">
        <f>SUM(E14:E15)</f>
        <v>0</v>
      </c>
      <c r="F16" s="78"/>
      <c r="G16" s="84">
        <f>SUM(G14:G15)</f>
        <v>0</v>
      </c>
      <c r="H16" s="78"/>
      <c r="I16" s="87">
        <f>SUM(I14:I15)</f>
        <v>54622350</v>
      </c>
      <c r="J16" s="78"/>
      <c r="K16" s="87">
        <f>SUM(K14:K15)</f>
        <v>54622350</v>
      </c>
      <c r="M16" s="15"/>
    </row>
    <row r="17" spans="1:14" ht="23.95" customHeight="1" thickBot="1">
      <c r="A17" s="77" t="s">
        <v>116</v>
      </c>
      <c r="B17" s="37"/>
      <c r="C17" s="86">
        <f>+C16+C12</f>
        <v>493499975</v>
      </c>
      <c r="D17" s="78"/>
      <c r="E17" s="86">
        <f>+E16+E12</f>
        <v>31746399</v>
      </c>
      <c r="F17" s="78"/>
      <c r="G17" s="86">
        <f>+G16+G12</f>
        <v>49350000</v>
      </c>
      <c r="H17" s="78"/>
      <c r="I17" s="86">
        <f>+I16+I12</f>
        <v>1251767968</v>
      </c>
      <c r="J17" s="78"/>
      <c r="K17" s="86">
        <f>+K16+K12</f>
        <v>1826364342</v>
      </c>
      <c r="L17" s="18"/>
      <c r="M17" s="69"/>
      <c r="N17" s="69"/>
    </row>
    <row r="18" spans="1:14" ht="23.95" customHeight="1" thickTop="1">
      <c r="A18" s="3"/>
      <c r="B18" s="60"/>
      <c r="M18" s="15"/>
    </row>
    <row r="19" spans="1:14" ht="23.95" customHeight="1">
      <c r="A19" s="77" t="s">
        <v>117</v>
      </c>
      <c r="B19" s="37"/>
      <c r="C19" s="78">
        <v>493499975</v>
      </c>
      <c r="D19" s="78"/>
      <c r="E19" s="78">
        <v>31746399</v>
      </c>
      <c r="F19" s="78"/>
      <c r="G19" s="78">
        <v>49350000</v>
      </c>
      <c r="H19" s="78"/>
      <c r="I19" s="78">
        <v>1251767968</v>
      </c>
      <c r="J19" s="38"/>
      <c r="K19" s="78">
        <v>1826364342</v>
      </c>
      <c r="M19" s="15"/>
      <c r="N19" s="2"/>
    </row>
    <row r="20" spans="1:14" ht="23.95" customHeight="1">
      <c r="A20" s="77" t="s">
        <v>113</v>
      </c>
      <c r="B20" s="37"/>
      <c r="C20" s="78"/>
      <c r="D20" s="78"/>
      <c r="E20" s="78"/>
      <c r="F20" s="78"/>
      <c r="G20" s="78"/>
      <c r="H20" s="78"/>
      <c r="I20" s="78"/>
      <c r="J20" s="78"/>
      <c r="K20" s="78"/>
      <c r="M20" s="15"/>
    </row>
    <row r="21" spans="1:14" ht="23.95" customHeight="1">
      <c r="A21" s="79" t="s">
        <v>114</v>
      </c>
      <c r="B21" s="80">
        <v>29.1</v>
      </c>
      <c r="C21" s="81">
        <v>0</v>
      </c>
      <c r="D21" s="78"/>
      <c r="E21" s="81">
        <v>0</v>
      </c>
      <c r="F21" s="78"/>
      <c r="G21" s="81">
        <v>0</v>
      </c>
      <c r="H21" s="78"/>
      <c r="I21" s="78">
        <v>-73037997</v>
      </c>
      <c r="J21" s="78"/>
      <c r="K21" s="78">
        <f>SUM(C21:I21)</f>
        <v>-73037997</v>
      </c>
      <c r="M21" s="15"/>
    </row>
    <row r="22" spans="1:14" ht="23.95" customHeight="1">
      <c r="A22" s="79" t="s">
        <v>96</v>
      </c>
      <c r="B22" s="37"/>
      <c r="C22" s="82">
        <v>0</v>
      </c>
      <c r="D22" s="78"/>
      <c r="E22" s="82">
        <v>0</v>
      </c>
      <c r="F22" s="78"/>
      <c r="G22" s="82">
        <v>0</v>
      </c>
      <c r="H22" s="78"/>
      <c r="I22" s="83">
        <f>+กำไรขาดทุน!H64</f>
        <v>97179999</v>
      </c>
      <c r="J22" s="78"/>
      <c r="K22" s="78">
        <f>SUM(C22:I22)</f>
        <v>97179999</v>
      </c>
      <c r="M22" s="15"/>
    </row>
    <row r="23" spans="1:14" ht="23.95" customHeight="1">
      <c r="A23" s="77" t="s">
        <v>115</v>
      </c>
      <c r="B23" s="37"/>
      <c r="C23" s="84">
        <f>SUM(C21:C22)</f>
        <v>0</v>
      </c>
      <c r="D23" s="78"/>
      <c r="E23" s="84">
        <f>SUM(E21:E22)</f>
        <v>0</v>
      </c>
      <c r="F23" s="78"/>
      <c r="G23" s="84">
        <f>SUM(G21:G22)</f>
        <v>0</v>
      </c>
      <c r="H23" s="78"/>
      <c r="I23" s="87">
        <f>SUM(I21:I22)</f>
        <v>24142002</v>
      </c>
      <c r="J23" s="78"/>
      <c r="K23" s="87">
        <f>SUM(K21:K22)</f>
        <v>24142002</v>
      </c>
      <c r="M23" s="15"/>
    </row>
    <row r="24" spans="1:14" ht="23.95" customHeight="1" thickBot="1">
      <c r="A24" s="77" t="s">
        <v>118</v>
      </c>
      <c r="B24" s="37"/>
      <c r="C24" s="86">
        <f>+C23+C19</f>
        <v>493499975</v>
      </c>
      <c r="D24" s="78"/>
      <c r="E24" s="86">
        <f>+E23+E19</f>
        <v>31746399</v>
      </c>
      <c r="F24" s="78"/>
      <c r="G24" s="86">
        <f>+G23+G19</f>
        <v>49350000</v>
      </c>
      <c r="H24" s="78"/>
      <c r="I24" s="86">
        <f>+I23+I19</f>
        <v>1275909970</v>
      </c>
      <c r="J24" s="78"/>
      <c r="K24" s="86">
        <f>+K23+K19</f>
        <v>1850506344</v>
      </c>
      <c r="L24" s="18"/>
      <c r="M24" s="69"/>
      <c r="N24" s="69"/>
    </row>
    <row r="25" spans="1:14" ht="23.95" customHeight="1" thickTop="1">
      <c r="K25" s="2"/>
    </row>
    <row r="27" spans="1:14" ht="14.95" customHeight="1"/>
    <row r="28" spans="1:14" ht="20.55" customHeight="1"/>
    <row r="29" spans="1:14" ht="18.7" customHeight="1"/>
    <row r="41" spans="1:11" ht="23.95" customHeight="1">
      <c r="A41" s="118" t="s">
        <v>35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</row>
  </sheetData>
  <mergeCells count="7">
    <mergeCell ref="A41:K41"/>
    <mergeCell ref="A1:K1"/>
    <mergeCell ref="A2:K2"/>
    <mergeCell ref="A3:K3"/>
    <mergeCell ref="A4:K4"/>
    <mergeCell ref="G7:I7"/>
    <mergeCell ref="C6:K6"/>
  </mergeCells>
  <pageMargins left="0.8" right="0.3" top="0.8" bottom="0.75" header="0.5" footer="0.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CF5B8-3342-435E-87A4-739A9159961E}">
  <sheetPr>
    <tabColor rgb="FF00B050"/>
  </sheetPr>
  <dimension ref="D2:R32"/>
  <sheetViews>
    <sheetView topLeftCell="A13" zoomScale="115" zoomScaleNormal="115" workbookViewId="0">
      <selection activeCell="P18" sqref="P18:R31"/>
    </sheetView>
  </sheetViews>
  <sheetFormatPr defaultRowHeight="21.75"/>
  <sheetData>
    <row r="2" spans="4:18">
      <c r="M2" s="47"/>
      <c r="N2" s="47"/>
    </row>
    <row r="3" spans="4:18" ht="11.55" customHeight="1">
      <c r="D3" s="47">
        <v>274115</v>
      </c>
      <c r="E3" s="47">
        <v>9978</v>
      </c>
      <c r="F3" s="47">
        <v>284093</v>
      </c>
      <c r="H3" s="47">
        <v>274115</v>
      </c>
      <c r="I3" s="47">
        <v>9978</v>
      </c>
      <c r="J3" s="47">
        <f>SUM(H3:I3)</f>
        <v>284093</v>
      </c>
      <c r="M3" s="47">
        <v>274115</v>
      </c>
      <c r="N3" s="47">
        <v>9978</v>
      </c>
      <c r="O3" s="47">
        <v>284093</v>
      </c>
      <c r="P3" s="47" t="b">
        <f>H3=M3</f>
        <v>1</v>
      </c>
      <c r="Q3" s="47" t="b">
        <f t="shared" ref="Q3:R16" si="0">I3=N3</f>
        <v>1</v>
      </c>
      <c r="R3" s="47" t="b">
        <f t="shared" si="0"/>
        <v>1</v>
      </c>
    </row>
    <row r="4" spans="4:18" ht="11.55" customHeight="1" thickBot="1">
      <c r="D4" s="48">
        <v>33186</v>
      </c>
      <c r="E4" s="48">
        <v>2049</v>
      </c>
      <c r="F4" s="48">
        <v>35236</v>
      </c>
      <c r="H4" s="48">
        <v>33187</v>
      </c>
      <c r="I4" s="48">
        <v>2049</v>
      </c>
      <c r="J4" s="48">
        <f>SUM(H4:I4)</f>
        <v>35236</v>
      </c>
      <c r="M4" s="48">
        <v>33187</v>
      </c>
      <c r="N4" s="48">
        <v>2049</v>
      </c>
      <c r="O4" s="48">
        <v>35236</v>
      </c>
      <c r="P4" s="48" t="b">
        <f t="shared" ref="P4:P16" si="1">H4=M4</f>
        <v>1</v>
      </c>
      <c r="Q4" s="48" t="b">
        <f t="shared" si="0"/>
        <v>1</v>
      </c>
      <c r="R4" s="48" t="b">
        <f t="shared" si="0"/>
        <v>1</v>
      </c>
    </row>
    <row r="5" spans="4:18" ht="11.55" customHeight="1" thickBot="1">
      <c r="D5" s="48">
        <v>307301</v>
      </c>
      <c r="E5" s="48">
        <v>12028</v>
      </c>
      <c r="F5" s="48">
        <v>319329</v>
      </c>
      <c r="H5" s="48">
        <f>SUM(H3:H4)</f>
        <v>307302</v>
      </c>
      <c r="I5" s="48">
        <f>SUM(I3:I4)</f>
        <v>12027</v>
      </c>
      <c r="J5" s="48">
        <f>SUM(H5:I5)</f>
        <v>319329</v>
      </c>
      <c r="K5" s="48">
        <f>SUM(J3:J4)</f>
        <v>319329</v>
      </c>
      <c r="M5" s="48">
        <v>307302</v>
      </c>
      <c r="N5" s="48">
        <v>12027</v>
      </c>
      <c r="O5" s="48">
        <v>319329</v>
      </c>
      <c r="P5" s="48" t="b">
        <f t="shared" si="1"/>
        <v>1</v>
      </c>
      <c r="Q5" s="48" t="b">
        <f t="shared" si="0"/>
        <v>1</v>
      </c>
      <c r="R5" s="48" t="b">
        <f t="shared" si="0"/>
        <v>1</v>
      </c>
    </row>
    <row r="6" spans="4:18" ht="11.55" customHeight="1">
      <c r="D6" s="49"/>
      <c r="E6" s="49"/>
      <c r="F6" s="49"/>
      <c r="H6" s="49"/>
      <c r="I6" s="49"/>
      <c r="J6" s="49"/>
      <c r="M6" s="49"/>
      <c r="N6" s="49"/>
      <c r="O6" s="49"/>
      <c r="P6" s="49" t="b">
        <f t="shared" si="1"/>
        <v>1</v>
      </c>
      <c r="Q6" s="49" t="b">
        <f t="shared" si="0"/>
        <v>1</v>
      </c>
      <c r="R6" s="49" t="b">
        <f t="shared" si="0"/>
        <v>1</v>
      </c>
    </row>
    <row r="7" spans="4:18" ht="11.55" customHeight="1">
      <c r="D7" s="50">
        <v>132628</v>
      </c>
      <c r="E7" s="50">
        <v>5191</v>
      </c>
      <c r="F7" s="50">
        <v>137819</v>
      </c>
      <c r="H7" s="50">
        <v>132628</v>
      </c>
      <c r="I7" s="50">
        <v>5190</v>
      </c>
      <c r="J7" s="50">
        <f>SUM(H7:I7)</f>
        <v>137818</v>
      </c>
      <c r="M7" s="50">
        <v>132628</v>
      </c>
      <c r="N7" s="50">
        <v>5190</v>
      </c>
      <c r="O7" s="50">
        <v>137818</v>
      </c>
      <c r="P7" s="50" t="b">
        <f t="shared" si="1"/>
        <v>1</v>
      </c>
      <c r="Q7" s="50" t="b">
        <f t="shared" si="0"/>
        <v>1</v>
      </c>
      <c r="R7" s="50" t="b">
        <f t="shared" si="0"/>
        <v>1</v>
      </c>
    </row>
    <row r="8" spans="4:18" ht="11.55" customHeight="1">
      <c r="D8" s="51"/>
      <c r="E8" s="51"/>
      <c r="F8" s="51"/>
      <c r="H8" s="51"/>
      <c r="I8" s="51"/>
      <c r="J8" s="51"/>
      <c r="M8" s="51"/>
      <c r="N8" s="51"/>
      <c r="O8" s="51"/>
      <c r="P8" s="51" t="b">
        <f t="shared" si="1"/>
        <v>1</v>
      </c>
      <c r="Q8" s="51" t="b">
        <f t="shared" si="0"/>
        <v>1</v>
      </c>
      <c r="R8" s="51" t="b">
        <f t="shared" si="0"/>
        <v>1</v>
      </c>
    </row>
    <row r="9" spans="4:18" ht="11.55" customHeight="1">
      <c r="D9" s="51"/>
      <c r="E9" s="51"/>
      <c r="F9" s="51"/>
      <c r="H9" s="51"/>
      <c r="I9" s="51"/>
      <c r="J9" s="51"/>
      <c r="M9" s="51"/>
      <c r="N9" s="51"/>
      <c r="O9" s="51"/>
      <c r="P9" s="51" t="b">
        <f t="shared" si="1"/>
        <v>1</v>
      </c>
      <c r="Q9" s="51" t="b">
        <f t="shared" si="0"/>
        <v>1</v>
      </c>
      <c r="R9" s="51" t="b">
        <f t="shared" si="0"/>
        <v>1</v>
      </c>
    </row>
    <row r="10" spans="4:18" ht="11.55" customHeight="1">
      <c r="D10" s="47">
        <v>-2499</v>
      </c>
      <c r="E10" s="47">
        <v>1439</v>
      </c>
      <c r="F10" s="47">
        <v>-1060</v>
      </c>
      <c r="H10" s="47">
        <v>-2499</v>
      </c>
      <c r="I10" s="47">
        <v>1439</v>
      </c>
      <c r="J10" s="47">
        <f>SUM(H10:I10)</f>
        <v>-1060</v>
      </c>
      <c r="M10" s="47">
        <v>-2499</v>
      </c>
      <c r="N10" s="47">
        <v>1439</v>
      </c>
      <c r="O10" s="47">
        <v>-1060</v>
      </c>
      <c r="P10" s="47" t="b">
        <f t="shared" si="1"/>
        <v>1</v>
      </c>
      <c r="Q10" s="47" t="b">
        <f t="shared" si="0"/>
        <v>1</v>
      </c>
      <c r="R10" s="47" t="b">
        <f t="shared" si="0"/>
        <v>1</v>
      </c>
    </row>
    <row r="11" spans="4:18" ht="11.55" customHeight="1" thickBot="1">
      <c r="D11" s="47">
        <v>33764</v>
      </c>
      <c r="E11" s="47">
        <v>1322</v>
      </c>
      <c r="F11" s="47">
        <v>35086</v>
      </c>
      <c r="H11" s="47">
        <v>33764</v>
      </c>
      <c r="I11" s="47">
        <v>1322</v>
      </c>
      <c r="J11" s="47">
        <f>SUM(H11:I11)</f>
        <v>35086</v>
      </c>
      <c r="M11" s="47">
        <v>33764</v>
      </c>
      <c r="N11" s="47">
        <v>1322</v>
      </c>
      <c r="O11" s="47">
        <v>35086</v>
      </c>
      <c r="P11" s="47" t="b">
        <f t="shared" si="1"/>
        <v>1</v>
      </c>
      <c r="Q11" s="47" t="b">
        <f t="shared" si="0"/>
        <v>1</v>
      </c>
      <c r="R11" s="47" t="b">
        <f t="shared" si="0"/>
        <v>1</v>
      </c>
    </row>
    <row r="12" spans="4:18" ht="11.55" customHeight="1" thickBot="1">
      <c r="D12" s="52">
        <v>163803</v>
      </c>
      <c r="E12" s="52">
        <v>7952</v>
      </c>
      <c r="F12" s="52">
        <v>171845</v>
      </c>
      <c r="H12" s="52">
        <f>SUM(H7:H11)</f>
        <v>163893</v>
      </c>
      <c r="I12" s="52">
        <f>SUM(I7:I11)</f>
        <v>7951</v>
      </c>
      <c r="J12" s="52">
        <f>SUM(J7:J11)</f>
        <v>171844</v>
      </c>
      <c r="K12" s="48">
        <f>SUM(H12:I12)</f>
        <v>171844</v>
      </c>
      <c r="M12" s="52">
        <v>163893</v>
      </c>
      <c r="N12" s="52">
        <v>7951</v>
      </c>
      <c r="O12" s="52">
        <v>171844</v>
      </c>
      <c r="P12" s="52" t="b">
        <f t="shared" si="1"/>
        <v>1</v>
      </c>
      <c r="Q12" s="52" t="b">
        <f t="shared" si="0"/>
        <v>1</v>
      </c>
      <c r="R12" s="52" t="b">
        <f t="shared" si="0"/>
        <v>1</v>
      </c>
    </row>
    <row r="13" spans="4:18" ht="11.55" customHeight="1">
      <c r="D13" s="51"/>
      <c r="E13" s="51"/>
      <c r="F13" s="51"/>
      <c r="H13" s="51"/>
      <c r="I13" s="51"/>
      <c r="J13" s="51"/>
      <c r="M13" s="51"/>
      <c r="N13" s="51"/>
      <c r="O13" s="51"/>
      <c r="P13" s="51" t="b">
        <f t="shared" si="1"/>
        <v>1</v>
      </c>
      <c r="Q13" s="51" t="b">
        <f t="shared" si="0"/>
        <v>1</v>
      </c>
      <c r="R13" s="51" t="b">
        <f t="shared" si="0"/>
        <v>1</v>
      </c>
    </row>
    <row r="14" spans="4:18" ht="11.55" customHeight="1" thickBot="1">
      <c r="D14" s="50">
        <v>143408</v>
      </c>
      <c r="E14" s="50">
        <v>4075</v>
      </c>
      <c r="F14" s="50">
        <v>147484</v>
      </c>
      <c r="H14" s="50">
        <f>H5-H12</f>
        <v>143409</v>
      </c>
      <c r="I14" s="50">
        <f>I5-I12</f>
        <v>4076</v>
      </c>
      <c r="J14" s="50">
        <f>J5-J12</f>
        <v>147485</v>
      </c>
      <c r="K14" s="48">
        <f>SUM(H14:I14)</f>
        <v>147485</v>
      </c>
      <c r="M14" s="50">
        <v>143409</v>
      </c>
      <c r="N14" s="50">
        <v>4076</v>
      </c>
      <c r="O14" s="50">
        <v>147485</v>
      </c>
      <c r="P14" s="50" t="b">
        <f t="shared" si="1"/>
        <v>1</v>
      </c>
      <c r="Q14" s="50" t="b">
        <f t="shared" si="0"/>
        <v>1</v>
      </c>
      <c r="R14" s="50" t="b">
        <f t="shared" si="0"/>
        <v>1</v>
      </c>
    </row>
    <row r="15" spans="4:18" ht="11.55" customHeight="1" thickBot="1">
      <c r="D15" s="47">
        <v>28278</v>
      </c>
      <c r="E15" s="47">
        <v>1110</v>
      </c>
      <c r="F15" s="47">
        <v>29388</v>
      </c>
      <c r="H15" s="47">
        <v>28278</v>
      </c>
      <c r="I15" s="47">
        <v>1110</v>
      </c>
      <c r="J15" s="47">
        <f>SUM(H15:I15)</f>
        <v>29388</v>
      </c>
      <c r="M15" s="47">
        <v>28278</v>
      </c>
      <c r="N15" s="47">
        <v>1110</v>
      </c>
      <c r="O15" s="47">
        <v>29388</v>
      </c>
      <c r="P15" s="47" t="b">
        <f t="shared" si="1"/>
        <v>1</v>
      </c>
      <c r="Q15" s="47" t="b">
        <f t="shared" si="0"/>
        <v>1</v>
      </c>
      <c r="R15" s="47" t="b">
        <f t="shared" si="0"/>
        <v>1</v>
      </c>
    </row>
    <row r="16" spans="4:18" ht="11.55" customHeight="1" thickBot="1">
      <c r="D16" s="53">
        <v>115220</v>
      </c>
      <c r="E16" s="53">
        <v>2966</v>
      </c>
      <c r="F16" s="53">
        <v>118186</v>
      </c>
      <c r="H16" s="53">
        <f>H14-H15</f>
        <v>115131</v>
      </c>
      <c r="I16" s="53">
        <f>I14-I15</f>
        <v>2966</v>
      </c>
      <c r="J16" s="53">
        <f>J14-J15</f>
        <v>118097</v>
      </c>
      <c r="K16" s="48">
        <f>SUM(H16:I16)</f>
        <v>118097</v>
      </c>
      <c r="M16" s="53">
        <v>115131</v>
      </c>
      <c r="N16" s="53">
        <v>2966</v>
      </c>
      <c r="O16" s="53">
        <v>118097</v>
      </c>
      <c r="P16" s="53" t="b">
        <f t="shared" si="1"/>
        <v>1</v>
      </c>
      <c r="Q16" s="53" t="b">
        <f t="shared" si="0"/>
        <v>1</v>
      </c>
      <c r="R16" s="53" t="b">
        <f t="shared" si="0"/>
        <v>1</v>
      </c>
    </row>
    <row r="17" spans="4:18" ht="22.45" thickTop="1"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spans="4:18" ht="12.6" customHeight="1">
      <c r="D18" s="47">
        <v>91382</v>
      </c>
      <c r="E18" s="47">
        <v>3162</v>
      </c>
      <c r="F18" s="47">
        <v>94544</v>
      </c>
      <c r="H18" s="47">
        <v>91382</v>
      </c>
      <c r="I18" s="47">
        <v>3162</v>
      </c>
      <c r="J18" s="47">
        <f>SUM(H18:I18)</f>
        <v>94544</v>
      </c>
      <c r="M18" s="47">
        <v>91382</v>
      </c>
      <c r="N18" s="47">
        <v>3162</v>
      </c>
      <c r="O18" s="47">
        <v>94544</v>
      </c>
      <c r="P18" s="47" t="b">
        <f>H18=M18</f>
        <v>1</v>
      </c>
      <c r="Q18" s="47" t="b">
        <f t="shared" ref="Q18:Q31" si="2">I18=N18</f>
        <v>1</v>
      </c>
      <c r="R18" s="47" t="b">
        <f t="shared" ref="R18:R31" si="3">J18=O18</f>
        <v>1</v>
      </c>
    </row>
    <row r="19" spans="4:18" ht="12.6" customHeight="1" thickBot="1">
      <c r="D19" s="48">
        <v>10263</v>
      </c>
      <c r="E19" s="48">
        <v>680</v>
      </c>
      <c r="F19" s="48">
        <v>10943</v>
      </c>
      <c r="H19" s="48">
        <v>10263</v>
      </c>
      <c r="I19" s="48">
        <v>680</v>
      </c>
      <c r="J19" s="48">
        <f>SUM(H19:I19)</f>
        <v>10943</v>
      </c>
      <c r="M19" s="48">
        <v>10263</v>
      </c>
      <c r="N19" s="48">
        <v>680</v>
      </c>
      <c r="O19" s="48">
        <v>10943</v>
      </c>
      <c r="P19" s="48" t="b">
        <f t="shared" ref="P19:P31" si="4">H19=M19</f>
        <v>1</v>
      </c>
      <c r="Q19" s="48" t="b">
        <f t="shared" si="2"/>
        <v>1</v>
      </c>
      <c r="R19" s="48" t="b">
        <f t="shared" si="3"/>
        <v>1</v>
      </c>
    </row>
    <row r="20" spans="4:18" ht="12.6" customHeight="1" thickBot="1">
      <c r="D20" s="48">
        <v>101645</v>
      </c>
      <c r="E20" s="48">
        <v>3842</v>
      </c>
      <c r="F20" s="48">
        <v>105487</v>
      </c>
      <c r="H20" s="48">
        <f>SUM(H18:H19)</f>
        <v>101645</v>
      </c>
      <c r="I20" s="48">
        <f>SUM(I18:I19)</f>
        <v>3842</v>
      </c>
      <c r="J20" s="48">
        <f>SUM(H20:I20)</f>
        <v>105487</v>
      </c>
      <c r="K20" s="48">
        <f>SUM(J18:J19)</f>
        <v>105487</v>
      </c>
      <c r="M20" s="48">
        <v>101645</v>
      </c>
      <c r="N20" s="48">
        <v>3842</v>
      </c>
      <c r="O20" s="48">
        <v>105487</v>
      </c>
      <c r="P20" s="48" t="b">
        <f t="shared" si="4"/>
        <v>1</v>
      </c>
      <c r="Q20" s="48" t="b">
        <f t="shared" si="2"/>
        <v>1</v>
      </c>
      <c r="R20" s="48" t="b">
        <f t="shared" si="3"/>
        <v>1</v>
      </c>
    </row>
    <row r="21" spans="4:18" ht="12.6" customHeight="1">
      <c r="D21" s="49"/>
      <c r="E21" s="49"/>
      <c r="F21" s="49"/>
      <c r="H21" s="49"/>
      <c r="I21" s="49"/>
      <c r="J21" s="49"/>
      <c r="M21" s="49"/>
      <c r="N21" s="49"/>
      <c r="O21" s="49"/>
      <c r="P21" s="49" t="b">
        <f t="shared" si="4"/>
        <v>1</v>
      </c>
      <c r="Q21" s="49" t="b">
        <f t="shared" si="2"/>
        <v>1</v>
      </c>
      <c r="R21" s="49" t="b">
        <f t="shared" si="3"/>
        <v>1</v>
      </c>
    </row>
    <row r="22" spans="4:18" ht="12.6" customHeight="1">
      <c r="D22" s="50">
        <v>44128</v>
      </c>
      <c r="E22" s="50">
        <v>1670</v>
      </c>
      <c r="F22" s="50">
        <v>45798</v>
      </c>
      <c r="H22" s="50">
        <v>45571</v>
      </c>
      <c r="I22" s="50">
        <v>1727</v>
      </c>
      <c r="J22" s="50">
        <f>SUM(H22:I22)</f>
        <v>47298</v>
      </c>
      <c r="M22" s="50">
        <v>45571</v>
      </c>
      <c r="N22" s="50">
        <v>1727</v>
      </c>
      <c r="O22" s="50">
        <v>47298</v>
      </c>
      <c r="P22" s="50" t="b">
        <f t="shared" si="4"/>
        <v>1</v>
      </c>
      <c r="Q22" s="50" t="b">
        <f t="shared" si="2"/>
        <v>1</v>
      </c>
      <c r="R22" s="50" t="b">
        <f t="shared" si="3"/>
        <v>1</v>
      </c>
    </row>
    <row r="23" spans="4:18" ht="12.6" customHeight="1">
      <c r="D23" s="51"/>
      <c r="E23" s="51"/>
      <c r="F23" s="51"/>
      <c r="H23" s="51"/>
      <c r="I23" s="51"/>
      <c r="J23" s="51"/>
      <c r="M23" s="51"/>
      <c r="N23" s="51"/>
      <c r="O23" s="51"/>
      <c r="P23" s="51" t="b">
        <f t="shared" si="4"/>
        <v>1</v>
      </c>
      <c r="Q23" s="51" t="b">
        <f t="shared" si="2"/>
        <v>1</v>
      </c>
      <c r="R23" s="51" t="b">
        <f t="shared" si="3"/>
        <v>1</v>
      </c>
    </row>
    <row r="24" spans="4:18" ht="12.6" customHeight="1">
      <c r="D24" s="51"/>
      <c r="E24" s="51"/>
      <c r="F24" s="51"/>
      <c r="H24" s="51"/>
      <c r="I24" s="51"/>
      <c r="J24" s="51"/>
      <c r="M24" s="51"/>
      <c r="N24" s="51"/>
      <c r="O24" s="51"/>
      <c r="P24" s="51" t="b">
        <f t="shared" si="4"/>
        <v>1</v>
      </c>
      <c r="Q24" s="51" t="b">
        <f t="shared" si="2"/>
        <v>1</v>
      </c>
      <c r="R24" s="51" t="b">
        <f t="shared" si="3"/>
        <v>1</v>
      </c>
    </row>
    <row r="25" spans="4:18" ht="12.6" customHeight="1">
      <c r="D25" s="47">
        <v>-4278</v>
      </c>
      <c r="E25" s="47">
        <v>2182</v>
      </c>
      <c r="F25" s="47">
        <v>-2096</v>
      </c>
      <c r="H25" s="47">
        <v>-4278</v>
      </c>
      <c r="I25" s="47">
        <v>2182</v>
      </c>
      <c r="J25" s="47">
        <f>SUM(H25:I25)</f>
        <v>-2096</v>
      </c>
      <c r="M25" s="47">
        <v>-4278</v>
      </c>
      <c r="N25" s="47">
        <v>2182</v>
      </c>
      <c r="O25" s="47">
        <v>-2096</v>
      </c>
      <c r="P25" s="47" t="b">
        <f t="shared" si="4"/>
        <v>1</v>
      </c>
      <c r="Q25" s="47" t="b">
        <f t="shared" si="2"/>
        <v>1</v>
      </c>
      <c r="R25" s="47" t="b">
        <f t="shared" si="3"/>
        <v>1</v>
      </c>
    </row>
    <row r="26" spans="4:18" ht="12.6" customHeight="1" thickBot="1">
      <c r="D26" s="47">
        <v>11876</v>
      </c>
      <c r="E26" s="47">
        <v>451</v>
      </c>
      <c r="F26" s="47">
        <v>12327</v>
      </c>
      <c r="H26" s="47">
        <v>11876</v>
      </c>
      <c r="I26" s="47">
        <v>451</v>
      </c>
      <c r="J26" s="47">
        <f>SUM(H26:I26)</f>
        <v>12327</v>
      </c>
      <c r="M26" s="47">
        <v>11876</v>
      </c>
      <c r="N26" s="47">
        <v>451</v>
      </c>
      <c r="O26" s="47">
        <v>12327</v>
      </c>
      <c r="P26" s="47" t="b">
        <f t="shared" si="4"/>
        <v>1</v>
      </c>
      <c r="Q26" s="47" t="b">
        <f t="shared" si="2"/>
        <v>1</v>
      </c>
      <c r="R26" s="47" t="b">
        <f t="shared" si="3"/>
        <v>1</v>
      </c>
    </row>
    <row r="27" spans="4:18" ht="12.6" customHeight="1" thickBot="1">
      <c r="D27" s="52">
        <v>51726</v>
      </c>
      <c r="E27" s="52">
        <v>4303</v>
      </c>
      <c r="F27" s="52">
        <v>56029</v>
      </c>
      <c r="H27" s="52">
        <f>SUM(H22:H26)</f>
        <v>53169</v>
      </c>
      <c r="I27" s="52">
        <f>SUM(I22:I26)</f>
        <v>4360</v>
      </c>
      <c r="J27" s="52">
        <f>SUM(J22:J26)</f>
        <v>57529</v>
      </c>
      <c r="K27" s="48">
        <f>SUM(H27:I27)</f>
        <v>57529</v>
      </c>
      <c r="M27" s="52">
        <v>53169</v>
      </c>
      <c r="N27" s="52">
        <v>4360</v>
      </c>
      <c r="O27" s="52">
        <v>57529</v>
      </c>
      <c r="P27" s="52" t="b">
        <f t="shared" si="4"/>
        <v>1</v>
      </c>
      <c r="Q27" s="52" t="b">
        <f t="shared" si="2"/>
        <v>1</v>
      </c>
      <c r="R27" s="52" t="b">
        <f t="shared" si="3"/>
        <v>1</v>
      </c>
    </row>
    <row r="28" spans="4:18" ht="12.6" customHeight="1">
      <c r="D28" s="51"/>
      <c r="E28" s="51"/>
      <c r="F28" s="51"/>
      <c r="H28" s="51"/>
      <c r="I28" s="51"/>
      <c r="J28" s="51"/>
      <c r="M28" s="51"/>
      <c r="N28" s="51"/>
      <c r="O28" s="51"/>
      <c r="P28" s="51" t="b">
        <f t="shared" si="4"/>
        <v>1</v>
      </c>
      <c r="Q28" s="51" t="b">
        <f t="shared" si="2"/>
        <v>1</v>
      </c>
      <c r="R28" s="51" t="b">
        <f t="shared" si="3"/>
        <v>1</v>
      </c>
    </row>
    <row r="29" spans="4:18" ht="12.6" customHeight="1" thickBot="1">
      <c r="D29" s="50">
        <v>49919</v>
      </c>
      <c r="E29" s="50">
        <v>-461</v>
      </c>
      <c r="F29" s="50">
        <v>49458</v>
      </c>
      <c r="H29" s="50">
        <f>H20-H27</f>
        <v>48476</v>
      </c>
      <c r="I29" s="50">
        <f>I20-I27</f>
        <v>-518</v>
      </c>
      <c r="J29" s="50">
        <f>J20-J27</f>
        <v>47958</v>
      </c>
      <c r="K29" s="48">
        <f>SUM(H29:I29)</f>
        <v>47958</v>
      </c>
      <c r="M29" s="50">
        <v>48476</v>
      </c>
      <c r="N29" s="50">
        <v>-518</v>
      </c>
      <c r="O29" s="50">
        <v>47958</v>
      </c>
      <c r="P29" s="50" t="b">
        <f t="shared" si="4"/>
        <v>1</v>
      </c>
      <c r="Q29" s="50" t="b">
        <f t="shared" si="2"/>
        <v>1</v>
      </c>
      <c r="R29" s="50" t="b">
        <f t="shared" si="3"/>
        <v>1</v>
      </c>
    </row>
    <row r="30" spans="4:18" ht="12.6" customHeight="1" thickBot="1">
      <c r="D30" s="47">
        <v>9754</v>
      </c>
      <c r="E30" s="47">
        <v>1253</v>
      </c>
      <c r="F30" s="47">
        <v>11007</v>
      </c>
      <c r="H30" s="47">
        <v>9754</v>
      </c>
      <c r="I30" s="47">
        <v>1253</v>
      </c>
      <c r="J30" s="47">
        <f>SUM(H30:I30)</f>
        <v>11007</v>
      </c>
      <c r="M30" s="47">
        <v>9754</v>
      </c>
      <c r="N30" s="47">
        <v>1253</v>
      </c>
      <c r="O30" s="47">
        <v>11007</v>
      </c>
      <c r="P30" s="47" t="b">
        <f t="shared" si="4"/>
        <v>1</v>
      </c>
      <c r="Q30" s="47" t="b">
        <f t="shared" si="2"/>
        <v>1</v>
      </c>
      <c r="R30" s="47" t="b">
        <f t="shared" si="3"/>
        <v>1</v>
      </c>
    </row>
    <row r="31" spans="4:18" ht="12.6" customHeight="1" thickBot="1">
      <c r="D31" s="53">
        <v>40165</v>
      </c>
      <c r="E31" s="53">
        <v>-1714</v>
      </c>
      <c r="F31" s="53">
        <v>38451</v>
      </c>
      <c r="H31" s="53">
        <f>H29-H30</f>
        <v>38722</v>
      </c>
      <c r="I31" s="53">
        <f>I29-I30</f>
        <v>-1771</v>
      </c>
      <c r="J31" s="53">
        <f>J29-J30</f>
        <v>36951</v>
      </c>
      <c r="K31" s="48">
        <f>SUM(H31:I31)</f>
        <v>36951</v>
      </c>
      <c r="M31" s="53">
        <v>38722</v>
      </c>
      <c r="N31" s="53">
        <v>-1771</v>
      </c>
      <c r="O31" s="53">
        <v>36951</v>
      </c>
      <c r="P31" s="53" t="b">
        <f t="shared" si="4"/>
        <v>1</v>
      </c>
      <c r="Q31" s="53" t="b">
        <f t="shared" si="2"/>
        <v>1</v>
      </c>
      <c r="R31" s="53" t="b">
        <f t="shared" si="3"/>
        <v>1</v>
      </c>
    </row>
    <row r="32" spans="4:18" ht="22.45" thickTop="1"/>
  </sheetData>
  <pageMargins left="0.7" right="0.7" top="0.75" bottom="0.75" header="0.3" footer="0.3"/>
  <pageSetup paperSize="9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J94"/>
  <sheetViews>
    <sheetView tabSelected="1" topLeftCell="A52" zoomScale="90" zoomScaleNormal="90" zoomScaleSheetLayoutView="66" zoomScalePageLayoutView="85" workbookViewId="0">
      <selection activeCell="H67" sqref="H67"/>
    </sheetView>
  </sheetViews>
  <sheetFormatPr defaultColWidth="9.125" defaultRowHeight="23.95" customHeight="1"/>
  <cols>
    <col min="1" max="1" width="58.75" style="20" customWidth="1"/>
    <col min="2" max="2" width="9.75" style="20" customWidth="1"/>
    <col min="3" max="3" width="1.25" style="20" customWidth="1"/>
    <col min="4" max="4" width="16.75" style="20" customWidth="1"/>
    <col min="5" max="5" width="1" style="20" customWidth="1"/>
    <col min="6" max="6" width="17.375" style="20" customWidth="1"/>
    <col min="7" max="7" width="1" style="20" customWidth="1"/>
    <col min="8" max="8" width="16.75" style="20" customWidth="1"/>
    <col min="9" max="9" width="1" style="20" customWidth="1"/>
    <col min="10" max="10" width="19.125" style="20" customWidth="1"/>
    <col min="11" max="16384" width="9.125" style="20"/>
  </cols>
  <sheetData>
    <row r="1" spans="1:10" ht="26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26" customHeight="1">
      <c r="A2" s="122" t="s">
        <v>120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0" ht="26" customHeight="1">
      <c r="A3" s="122" t="s">
        <v>69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6" customHeight="1">
      <c r="A4" s="123" t="s">
        <v>3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9" customHeight="1"/>
    <row r="6" spans="1:10" s="3" customFormat="1" ht="23.95" customHeight="1">
      <c r="B6" s="7"/>
      <c r="D6" s="115" t="s">
        <v>4</v>
      </c>
      <c r="E6" s="115"/>
      <c r="F6" s="115"/>
      <c r="G6" s="5"/>
      <c r="H6" s="115" t="s">
        <v>5</v>
      </c>
      <c r="I6" s="115"/>
      <c r="J6" s="115"/>
    </row>
    <row r="7" spans="1:10" s="3" customFormat="1" ht="23.95" customHeight="1">
      <c r="B7" s="7"/>
      <c r="D7" s="115" t="s">
        <v>6</v>
      </c>
      <c r="E7" s="115"/>
      <c r="F7" s="115"/>
      <c r="G7" s="7"/>
      <c r="H7" s="7"/>
      <c r="I7" s="7"/>
      <c r="J7" s="7"/>
    </row>
    <row r="8" spans="1:10" s="3" customFormat="1" ht="23.95" customHeight="1">
      <c r="D8" s="115" t="s">
        <v>7</v>
      </c>
      <c r="E8" s="115"/>
      <c r="F8" s="115"/>
      <c r="G8" s="5"/>
      <c r="H8" s="5"/>
      <c r="I8" s="5"/>
      <c r="J8" s="5"/>
    </row>
    <row r="9" spans="1:10" ht="23.95" customHeight="1">
      <c r="B9" s="32"/>
      <c r="C9" s="32"/>
      <c r="D9" s="32">
        <v>2568</v>
      </c>
      <c r="E9" s="32"/>
      <c r="F9" s="32">
        <v>2567</v>
      </c>
      <c r="H9" s="32">
        <v>2568</v>
      </c>
      <c r="J9" s="32">
        <v>2567</v>
      </c>
    </row>
    <row r="10" spans="1:10" ht="23.95" customHeight="1">
      <c r="A10" s="23" t="s">
        <v>121</v>
      </c>
      <c r="B10" s="23"/>
      <c r="C10" s="23"/>
      <c r="D10" s="44"/>
      <c r="E10" s="44"/>
      <c r="F10" s="44"/>
    </row>
    <row r="11" spans="1:10" ht="23.95" customHeight="1">
      <c r="A11" s="28" t="s">
        <v>88</v>
      </c>
      <c r="B11" s="28"/>
      <c r="C11" s="28"/>
      <c r="D11" s="1">
        <f>กำไรขาดทุน!D30</f>
        <v>95387217</v>
      </c>
      <c r="E11" s="1"/>
      <c r="F11" s="1">
        <f>กำไรขาดทุน!F30</f>
        <v>137009306</v>
      </c>
      <c r="G11" s="22"/>
      <c r="H11" s="1">
        <f>กำไรขาดทุน!H30</f>
        <v>96511303</v>
      </c>
      <c r="I11" s="22"/>
      <c r="J11" s="1">
        <f>กำไรขาดทุน!J30</f>
        <v>137530346</v>
      </c>
    </row>
    <row r="12" spans="1:10" ht="23.95" customHeight="1">
      <c r="A12" s="28" t="s">
        <v>122</v>
      </c>
      <c r="B12" s="28"/>
      <c r="C12" s="28"/>
      <c r="D12" s="1"/>
      <c r="E12" s="1"/>
      <c r="F12" s="1"/>
      <c r="G12" s="22"/>
      <c r="H12" s="1"/>
      <c r="I12" s="22"/>
      <c r="J12" s="1"/>
    </row>
    <row r="13" spans="1:10" ht="23.95" customHeight="1">
      <c r="A13" s="26" t="s">
        <v>87</v>
      </c>
      <c r="B13" s="28"/>
      <c r="C13" s="28"/>
      <c r="D13" s="1">
        <f>กำไรขาดทุน!D29</f>
        <v>24703991</v>
      </c>
      <c r="E13" s="1"/>
      <c r="F13" s="1">
        <v>34485944</v>
      </c>
      <c r="G13" s="22"/>
      <c r="H13" s="1">
        <f>กำไรขาดทุน!H29</f>
        <v>24703991</v>
      </c>
      <c r="I13" s="22"/>
      <c r="J13" s="1">
        <v>34485944</v>
      </c>
    </row>
    <row r="14" spans="1:10" ht="23.95" customHeight="1">
      <c r="A14" s="26" t="s">
        <v>84</v>
      </c>
      <c r="B14" s="33"/>
      <c r="C14" s="26"/>
      <c r="D14" s="1">
        <v>106919203</v>
      </c>
      <c r="E14" s="1"/>
      <c r="F14" s="1">
        <v>21679251</v>
      </c>
      <c r="G14" s="22"/>
      <c r="H14" s="1">
        <v>106919203</v>
      </c>
      <c r="I14" s="22"/>
      <c r="J14" s="1">
        <v>21679251</v>
      </c>
    </row>
    <row r="15" spans="1:10" ht="23.95" customHeight="1">
      <c r="A15" s="26" t="s">
        <v>85</v>
      </c>
      <c r="B15" s="33"/>
      <c r="C15" s="26"/>
      <c r="D15" s="1">
        <v>1124086</v>
      </c>
      <c r="E15" s="1"/>
      <c r="F15" s="90">
        <v>521040</v>
      </c>
      <c r="G15" s="22"/>
      <c r="H15" s="90">
        <v>0</v>
      </c>
      <c r="I15" s="22"/>
      <c r="J15" s="90">
        <v>0</v>
      </c>
    </row>
    <row r="16" spans="1:10" ht="23.95" customHeight="1">
      <c r="A16" s="26" t="s">
        <v>123</v>
      </c>
      <c r="B16" s="33"/>
      <c r="C16" s="26"/>
      <c r="D16" s="90">
        <v>0</v>
      </c>
      <c r="E16" s="1"/>
      <c r="F16" s="1">
        <v>1912709</v>
      </c>
      <c r="G16" s="22"/>
      <c r="H16" s="90">
        <v>0</v>
      </c>
      <c r="I16" s="22"/>
      <c r="J16" s="1">
        <v>1912709</v>
      </c>
    </row>
    <row r="17" spans="1:10" ht="23.95" customHeight="1">
      <c r="A17" s="4" t="s">
        <v>124</v>
      </c>
      <c r="B17" s="33"/>
      <c r="C17" s="26"/>
      <c r="D17" s="44">
        <v>0</v>
      </c>
      <c r="E17" s="13"/>
      <c r="F17" s="44">
        <v>-322429</v>
      </c>
      <c r="G17" s="22"/>
      <c r="H17" s="44">
        <v>0</v>
      </c>
      <c r="I17" s="22"/>
      <c r="J17" s="44">
        <v>-322429</v>
      </c>
    </row>
    <row r="18" spans="1:10" ht="23.95" customHeight="1">
      <c r="A18" s="4" t="s">
        <v>125</v>
      </c>
      <c r="B18" s="33"/>
      <c r="C18" s="26"/>
      <c r="D18" s="44">
        <v>0</v>
      </c>
      <c r="E18" s="1"/>
      <c r="F18" s="1">
        <v>1461</v>
      </c>
      <c r="G18" s="22"/>
      <c r="H18" s="44">
        <v>0</v>
      </c>
      <c r="I18" s="22"/>
      <c r="J18" s="1">
        <v>1461</v>
      </c>
    </row>
    <row r="19" spans="1:10" ht="23.95" customHeight="1">
      <c r="A19" s="26" t="s">
        <v>126</v>
      </c>
      <c r="B19" s="33"/>
      <c r="C19" s="26"/>
      <c r="D19" s="1">
        <v>56392765</v>
      </c>
      <c r="E19" s="1"/>
      <c r="F19" s="1">
        <v>55657316</v>
      </c>
      <c r="G19" s="22"/>
      <c r="H19" s="1">
        <v>56392765</v>
      </c>
      <c r="I19" s="22"/>
      <c r="J19" s="1">
        <v>55657316</v>
      </c>
    </row>
    <row r="20" spans="1:10" ht="23.95" customHeight="1">
      <c r="A20" s="26" t="s">
        <v>127</v>
      </c>
      <c r="B20" s="33"/>
      <c r="C20" s="26"/>
      <c r="D20" s="13">
        <v>-312019277</v>
      </c>
      <c r="E20" s="13"/>
      <c r="F20" s="13">
        <v>-291228209</v>
      </c>
      <c r="G20" s="22"/>
      <c r="H20" s="13">
        <v>-312019277</v>
      </c>
      <c r="I20" s="22"/>
      <c r="J20" s="13">
        <v>-291228209</v>
      </c>
    </row>
    <row r="21" spans="1:10" ht="23.95" customHeight="1">
      <c r="A21" s="26" t="s">
        <v>128</v>
      </c>
      <c r="B21" s="112"/>
      <c r="C21" s="26"/>
      <c r="D21" s="1">
        <v>6239193</v>
      </c>
      <c r="E21" s="1"/>
      <c r="F21" s="1">
        <v>8654686</v>
      </c>
      <c r="G21" s="22"/>
      <c r="H21" s="1">
        <v>6239193</v>
      </c>
      <c r="I21" s="22"/>
      <c r="J21" s="1">
        <v>8654686</v>
      </c>
    </row>
    <row r="22" spans="1:10" ht="23.95" customHeight="1">
      <c r="A22" s="26" t="s">
        <v>129</v>
      </c>
      <c r="B22" s="33"/>
      <c r="C22" s="26"/>
      <c r="D22" s="12">
        <v>11046731</v>
      </c>
      <c r="E22" s="8"/>
      <c r="F22" s="12">
        <v>10762527</v>
      </c>
      <c r="G22" s="22"/>
      <c r="H22" s="12">
        <f>11046729+2</f>
        <v>11046731</v>
      </c>
      <c r="I22" s="22"/>
      <c r="J22" s="12">
        <v>10762527</v>
      </c>
    </row>
    <row r="23" spans="1:10" ht="23.95" customHeight="1">
      <c r="A23" s="28"/>
      <c r="B23" s="33"/>
      <c r="C23" s="28"/>
      <c r="D23" s="45">
        <f>SUM(D11:D22)</f>
        <v>-10206091</v>
      </c>
      <c r="E23" s="45"/>
      <c r="F23" s="45">
        <f>SUM(F11:F22)</f>
        <v>-20866398</v>
      </c>
      <c r="G23" s="22"/>
      <c r="H23" s="45">
        <f>SUM(H11:H22)</f>
        <v>-10206091</v>
      </c>
      <c r="I23" s="22"/>
      <c r="J23" s="45">
        <f>SUM(J11:J22)</f>
        <v>-20866398</v>
      </c>
    </row>
    <row r="24" spans="1:10" ht="23.95" customHeight="1">
      <c r="A24" s="28" t="s">
        <v>130</v>
      </c>
      <c r="B24" s="33"/>
      <c r="C24" s="28"/>
      <c r="D24" s="45"/>
      <c r="E24" s="45"/>
      <c r="F24" s="45"/>
      <c r="G24" s="22"/>
      <c r="H24" s="45"/>
      <c r="I24" s="22"/>
      <c r="J24" s="45"/>
    </row>
    <row r="25" spans="1:10" ht="23.95" customHeight="1">
      <c r="A25" s="28" t="s">
        <v>131</v>
      </c>
      <c r="B25" s="33"/>
      <c r="C25" s="28"/>
      <c r="D25" s="1"/>
      <c r="E25" s="1"/>
      <c r="F25" s="1"/>
      <c r="G25" s="13"/>
      <c r="H25" s="1"/>
      <c r="I25" s="13"/>
      <c r="J25" s="1"/>
    </row>
    <row r="26" spans="1:10" ht="23.95" customHeight="1">
      <c r="A26" s="26" t="s">
        <v>14</v>
      </c>
      <c r="B26" s="33"/>
      <c r="C26" s="26"/>
      <c r="D26" s="13">
        <v>-260790945</v>
      </c>
      <c r="E26" s="13"/>
      <c r="F26" s="13">
        <v>-210494072</v>
      </c>
      <c r="G26" s="22"/>
      <c r="H26" s="13">
        <v>-260790945</v>
      </c>
      <c r="I26" s="22"/>
      <c r="J26" s="13">
        <v>-210494072</v>
      </c>
    </row>
    <row r="27" spans="1:10" ht="23.95" customHeight="1">
      <c r="A27" s="26" t="s">
        <v>132</v>
      </c>
      <c r="B27" s="33"/>
      <c r="C27" s="26"/>
      <c r="D27" s="13">
        <v>-715306</v>
      </c>
      <c r="E27" s="1"/>
      <c r="F27" s="40">
        <v>2108860</v>
      </c>
      <c r="G27" s="22"/>
      <c r="H27" s="40">
        <v>-715306</v>
      </c>
      <c r="I27" s="22"/>
      <c r="J27" s="40">
        <v>2108860</v>
      </c>
    </row>
    <row r="28" spans="1:10" ht="23.95" customHeight="1">
      <c r="A28" s="26" t="s">
        <v>133</v>
      </c>
      <c r="B28" s="33"/>
      <c r="C28" s="26"/>
      <c r="D28" s="1">
        <v>28487287</v>
      </c>
      <c r="E28" s="1"/>
      <c r="F28" s="35">
        <v>24561519</v>
      </c>
      <c r="G28" s="22"/>
      <c r="H28" s="35">
        <v>28487287</v>
      </c>
      <c r="I28" s="22"/>
      <c r="J28" s="35">
        <v>24561519</v>
      </c>
    </row>
    <row r="29" spans="1:10" ht="23.95" customHeight="1">
      <c r="A29" s="26" t="s">
        <v>134</v>
      </c>
      <c r="B29" s="33"/>
      <c r="C29" s="26"/>
      <c r="D29" s="1">
        <v>17309165</v>
      </c>
      <c r="E29" s="1"/>
      <c r="F29" s="35">
        <v>15798795</v>
      </c>
      <c r="G29" s="22"/>
      <c r="H29" s="35">
        <v>17309165</v>
      </c>
      <c r="I29" s="22"/>
      <c r="J29" s="35">
        <v>15798795</v>
      </c>
    </row>
    <row r="30" spans="1:10" ht="23.95" customHeight="1">
      <c r="A30" s="26" t="s">
        <v>18</v>
      </c>
      <c r="B30" s="33"/>
      <c r="C30" s="26"/>
      <c r="D30" s="13">
        <v>-5487736</v>
      </c>
      <c r="E30" s="13"/>
      <c r="F30" s="13">
        <v>-9173369</v>
      </c>
      <c r="G30" s="24"/>
      <c r="H30" s="13">
        <v>-5487736</v>
      </c>
      <c r="I30" s="24"/>
      <c r="J30" s="13">
        <v>-9173369</v>
      </c>
    </row>
    <row r="31" spans="1:10" ht="23.95" customHeight="1">
      <c r="A31" s="26" t="s">
        <v>19</v>
      </c>
      <c r="B31" s="33"/>
      <c r="C31" s="26"/>
      <c r="D31" s="1">
        <v>273647</v>
      </c>
      <c r="E31" s="16"/>
      <c r="F31" s="16">
        <v>-211376</v>
      </c>
      <c r="G31" s="21"/>
      <c r="H31" s="1">
        <v>273647</v>
      </c>
      <c r="I31" s="22"/>
      <c r="J31" s="16">
        <v>-211376</v>
      </c>
    </row>
    <row r="32" spans="1:10" ht="23.95" customHeight="1">
      <c r="A32" s="26" t="s">
        <v>31</v>
      </c>
      <c r="B32" s="33"/>
      <c r="C32" s="26"/>
      <c r="D32" s="90">
        <v>0</v>
      </c>
      <c r="E32" s="1"/>
      <c r="F32" s="40">
        <v>4000000</v>
      </c>
      <c r="G32" s="22"/>
      <c r="H32" s="90">
        <v>0</v>
      </c>
      <c r="I32" s="22"/>
      <c r="J32" s="40">
        <v>4000000</v>
      </c>
    </row>
    <row r="33" spans="1:10" ht="23.95" customHeight="1">
      <c r="A33" s="26" t="s">
        <v>135</v>
      </c>
      <c r="B33" s="33"/>
      <c r="C33" s="26"/>
      <c r="D33" s="16">
        <v>-33924</v>
      </c>
      <c r="E33" s="1"/>
      <c r="F33" s="1">
        <v>328244</v>
      </c>
      <c r="G33" s="22"/>
      <c r="H33" s="16">
        <v>-33924</v>
      </c>
      <c r="I33" s="22"/>
      <c r="J33" s="1">
        <v>328244</v>
      </c>
    </row>
    <row r="34" spans="1:10" ht="23.95" customHeight="1">
      <c r="A34" s="28" t="s">
        <v>136</v>
      </c>
      <c r="B34" s="33"/>
      <c r="C34" s="28"/>
      <c r="D34" s="13"/>
      <c r="E34" s="13"/>
      <c r="F34" s="14"/>
      <c r="G34" s="22"/>
      <c r="H34" s="13"/>
      <c r="I34" s="22"/>
      <c r="J34" s="14"/>
    </row>
    <row r="35" spans="1:10" ht="23.95" customHeight="1">
      <c r="A35" s="26" t="s">
        <v>40</v>
      </c>
      <c r="B35" s="33"/>
      <c r="C35" s="28"/>
      <c r="D35" s="1">
        <v>6814630</v>
      </c>
      <c r="E35" s="1"/>
      <c r="F35" s="16">
        <v>1961282</v>
      </c>
      <c r="G35" s="22"/>
      <c r="H35" s="1">
        <v>6814630</v>
      </c>
      <c r="I35" s="22"/>
      <c r="J35" s="16">
        <v>1961282</v>
      </c>
    </row>
    <row r="36" spans="1:10" ht="23.95" customHeight="1">
      <c r="A36" s="26" t="s">
        <v>44</v>
      </c>
      <c r="B36" s="33"/>
      <c r="C36" s="28"/>
      <c r="D36" s="1">
        <v>118661</v>
      </c>
      <c r="E36" s="13"/>
      <c r="F36" s="16">
        <v>-936524</v>
      </c>
      <c r="G36" s="22"/>
      <c r="H36" s="1">
        <v>118661</v>
      </c>
      <c r="I36" s="22"/>
      <c r="J36" s="16">
        <v>-936524</v>
      </c>
    </row>
    <row r="37" spans="1:10" ht="23.95" customHeight="1">
      <c r="A37" s="26" t="s">
        <v>51</v>
      </c>
      <c r="B37" s="33"/>
      <c r="C37" s="26"/>
      <c r="D37" s="12">
        <v>288120</v>
      </c>
      <c r="E37" s="8"/>
      <c r="F37" s="57">
        <v>355018</v>
      </c>
      <c r="G37" s="22"/>
      <c r="H37" s="12">
        <v>288120</v>
      </c>
      <c r="I37" s="22"/>
      <c r="J37" s="57">
        <v>355018</v>
      </c>
    </row>
    <row r="38" spans="1:10" ht="23.95" customHeight="1">
      <c r="A38" s="28" t="s">
        <v>137</v>
      </c>
      <c r="B38" s="33"/>
      <c r="C38" s="26"/>
      <c r="D38" s="35">
        <f>SUM(D23:D37)</f>
        <v>-223942492</v>
      </c>
      <c r="E38" s="35"/>
      <c r="F38" s="35">
        <f>SUM(F23:F37)</f>
        <v>-192568021</v>
      </c>
      <c r="G38" s="22"/>
      <c r="H38" s="35">
        <f>SUM(H23:H37)</f>
        <v>-223942492</v>
      </c>
      <c r="I38" s="22"/>
      <c r="J38" s="35">
        <f>SUM(J23:J37)</f>
        <v>-192568021</v>
      </c>
    </row>
    <row r="39" spans="1:10" ht="23.95" customHeight="1">
      <c r="A39" s="28"/>
      <c r="B39" s="33"/>
      <c r="C39" s="26"/>
      <c r="D39" s="35"/>
      <c r="E39" s="35"/>
      <c r="F39" s="35"/>
      <c r="G39" s="22"/>
      <c r="H39" s="35"/>
      <c r="I39" s="22"/>
      <c r="J39" s="35"/>
    </row>
    <row r="40" spans="1:10" ht="23.95" customHeight="1">
      <c r="A40" s="28"/>
      <c r="B40" s="33"/>
      <c r="C40" s="26"/>
      <c r="D40" s="35"/>
      <c r="E40" s="35"/>
      <c r="F40" s="35"/>
      <c r="G40" s="22"/>
      <c r="H40" s="35"/>
      <c r="I40" s="22"/>
      <c r="J40" s="35"/>
    </row>
    <row r="41" spans="1:10" ht="23.95" customHeight="1">
      <c r="A41" s="28"/>
      <c r="B41" s="33"/>
      <c r="C41" s="26"/>
      <c r="D41" s="35"/>
      <c r="E41" s="35"/>
      <c r="F41" s="35"/>
      <c r="G41" s="22"/>
      <c r="H41" s="35"/>
      <c r="I41" s="22"/>
      <c r="J41" s="35"/>
    </row>
    <row r="42" spans="1:10" ht="23.95" customHeight="1">
      <c r="A42" s="28"/>
      <c r="B42" s="33"/>
      <c r="C42" s="26"/>
      <c r="D42" s="35"/>
      <c r="E42" s="35"/>
      <c r="F42" s="35"/>
      <c r="G42" s="22"/>
      <c r="H42" s="35"/>
      <c r="I42" s="22"/>
      <c r="J42" s="35"/>
    </row>
    <row r="43" spans="1:10" ht="23.95" customHeight="1">
      <c r="A43" s="28"/>
      <c r="B43" s="33"/>
      <c r="C43" s="26"/>
      <c r="D43" s="35"/>
      <c r="E43" s="35"/>
      <c r="F43" s="35"/>
      <c r="G43" s="22"/>
      <c r="H43" s="35"/>
      <c r="I43" s="22"/>
      <c r="J43" s="35"/>
    </row>
    <row r="44" spans="1:10" ht="23.95" customHeight="1">
      <c r="A44" s="28"/>
      <c r="B44" s="33"/>
      <c r="C44" s="26"/>
      <c r="D44" s="35"/>
      <c r="E44" s="35"/>
      <c r="F44" s="35"/>
      <c r="G44" s="22"/>
      <c r="H44" s="35"/>
      <c r="I44" s="22"/>
      <c r="J44" s="35"/>
    </row>
    <row r="45" spans="1:10" ht="23.95" customHeight="1">
      <c r="A45" s="28"/>
      <c r="B45" s="33"/>
      <c r="C45" s="26"/>
      <c r="D45" s="35"/>
      <c r="E45" s="35"/>
      <c r="F45" s="35"/>
      <c r="G45" s="22"/>
      <c r="H45" s="35"/>
      <c r="I45" s="22"/>
      <c r="J45" s="35"/>
    </row>
    <row r="46" spans="1:10" ht="23.95" customHeight="1">
      <c r="A46" s="28"/>
      <c r="B46" s="33"/>
      <c r="C46" s="26"/>
      <c r="D46" s="35"/>
      <c r="E46" s="35"/>
      <c r="F46" s="35"/>
      <c r="G46" s="22"/>
      <c r="H46" s="35"/>
      <c r="I46" s="22"/>
      <c r="J46" s="35"/>
    </row>
    <row r="47" spans="1:10" ht="23.95" customHeight="1">
      <c r="A47" s="28"/>
      <c r="B47" s="33"/>
      <c r="C47" s="26"/>
      <c r="D47" s="35"/>
      <c r="E47" s="35"/>
      <c r="F47" s="35"/>
      <c r="G47" s="22"/>
      <c r="H47" s="35"/>
      <c r="I47" s="22"/>
      <c r="J47" s="35"/>
    </row>
    <row r="48" spans="1:10" ht="23.45" customHeight="1">
      <c r="A48" s="122" t="s">
        <v>0</v>
      </c>
      <c r="B48" s="122"/>
      <c r="C48" s="122"/>
      <c r="D48" s="122"/>
      <c r="E48" s="122"/>
      <c r="F48" s="122"/>
      <c r="G48" s="122"/>
      <c r="H48" s="122"/>
      <c r="I48" s="122"/>
      <c r="J48" s="122"/>
    </row>
    <row r="49" spans="1:10" ht="26" customHeight="1">
      <c r="A49" s="122" t="s">
        <v>138</v>
      </c>
      <c r="B49" s="122"/>
      <c r="C49" s="122"/>
      <c r="D49" s="122"/>
      <c r="E49" s="122"/>
      <c r="F49" s="122"/>
      <c r="G49" s="122"/>
      <c r="H49" s="122"/>
      <c r="I49" s="122"/>
      <c r="J49" s="122"/>
    </row>
    <row r="50" spans="1:10" ht="26" customHeight="1">
      <c r="A50" s="122" t="str">
        <f>A3</f>
        <v>สำหรับปีสิ้นสุดวันที่ 31 ธันวาคม 2568</v>
      </c>
      <c r="B50" s="122"/>
      <c r="C50" s="122"/>
      <c r="D50" s="122"/>
      <c r="E50" s="122"/>
      <c r="F50" s="122"/>
      <c r="G50" s="122"/>
      <c r="H50" s="122"/>
      <c r="I50" s="122"/>
      <c r="J50" s="122"/>
    </row>
    <row r="51" spans="1:10" ht="26" customHeight="1">
      <c r="A51" s="123" t="s">
        <v>3</v>
      </c>
      <c r="B51" s="123"/>
      <c r="C51" s="123"/>
      <c r="D51" s="123"/>
      <c r="E51" s="123"/>
      <c r="F51" s="123"/>
      <c r="G51" s="123"/>
      <c r="H51" s="123"/>
      <c r="I51" s="123"/>
      <c r="J51" s="123"/>
    </row>
    <row r="52" spans="1:10" ht="9" customHeight="1"/>
    <row r="53" spans="1:10" s="3" customFormat="1" ht="23.95" customHeight="1">
      <c r="B53" s="7"/>
      <c r="D53" s="115" t="s">
        <v>4</v>
      </c>
      <c r="E53" s="115"/>
      <c r="F53" s="115"/>
      <c r="G53" s="5"/>
      <c r="H53" s="115" t="s">
        <v>5</v>
      </c>
      <c r="I53" s="115"/>
      <c r="J53" s="115"/>
    </row>
    <row r="54" spans="1:10" s="3" customFormat="1" ht="23.95" customHeight="1">
      <c r="B54" s="7"/>
      <c r="D54" s="115" t="s">
        <v>6</v>
      </c>
      <c r="E54" s="115"/>
      <c r="F54" s="115"/>
      <c r="G54" s="7"/>
      <c r="H54" s="7"/>
      <c r="I54" s="7"/>
      <c r="J54" s="7"/>
    </row>
    <row r="55" spans="1:10" s="3" customFormat="1" ht="23.95" customHeight="1">
      <c r="D55" s="115" t="s">
        <v>7</v>
      </c>
      <c r="E55" s="115"/>
      <c r="F55" s="115"/>
      <c r="G55" s="5"/>
      <c r="H55" s="115"/>
      <c r="I55" s="115"/>
      <c r="J55" s="115"/>
    </row>
    <row r="56" spans="1:10" ht="23.95" customHeight="1">
      <c r="B56" s="32" t="s">
        <v>8</v>
      </c>
      <c r="C56" s="32"/>
      <c r="D56" s="32">
        <v>2568</v>
      </c>
      <c r="E56" s="32"/>
      <c r="F56" s="32">
        <v>2567</v>
      </c>
      <c r="H56" s="32">
        <v>2568</v>
      </c>
      <c r="J56" s="32">
        <v>2567</v>
      </c>
    </row>
    <row r="57" spans="1:10" ht="23.95" customHeight="1">
      <c r="A57" s="23" t="s">
        <v>139</v>
      </c>
      <c r="B57" s="23"/>
      <c r="C57" s="23"/>
    </row>
    <row r="58" spans="1:10" ht="23.95" customHeight="1">
      <c r="A58" s="26" t="s">
        <v>140</v>
      </c>
      <c r="B58" s="26"/>
      <c r="C58" s="26"/>
      <c r="D58" s="13">
        <v>-56281637</v>
      </c>
      <c r="E58" s="13"/>
      <c r="F58" s="13">
        <v>-57138828</v>
      </c>
      <c r="G58" s="22"/>
      <c r="H58" s="13">
        <v>-56281637</v>
      </c>
      <c r="I58" s="22"/>
      <c r="J58" s="13">
        <v>-57138828</v>
      </c>
    </row>
    <row r="59" spans="1:10" ht="23.95" customHeight="1">
      <c r="A59" s="26" t="s">
        <v>127</v>
      </c>
      <c r="B59" s="26"/>
      <c r="C59" s="26"/>
      <c r="D59" s="1">
        <v>312041568</v>
      </c>
      <c r="E59" s="1"/>
      <c r="F59" s="8">
        <v>291140216</v>
      </c>
      <c r="G59" s="22"/>
      <c r="H59" s="8">
        <v>312041568</v>
      </c>
      <c r="I59" s="22"/>
      <c r="J59" s="8">
        <v>291140216</v>
      </c>
    </row>
    <row r="60" spans="1:10" ht="23.95" customHeight="1">
      <c r="A60" s="26" t="s">
        <v>141</v>
      </c>
      <c r="B60" s="26"/>
      <c r="C60" s="26"/>
      <c r="D60" s="13">
        <v>-1393560</v>
      </c>
      <c r="E60" s="13"/>
      <c r="F60" s="88">
        <v>-2872225</v>
      </c>
      <c r="G60" s="22"/>
      <c r="H60" s="88">
        <v>-1393560</v>
      </c>
      <c r="I60" s="22"/>
      <c r="J60" s="88">
        <v>-2872225</v>
      </c>
    </row>
    <row r="61" spans="1:10" ht="23.95" customHeight="1">
      <c r="A61" s="26" t="s">
        <v>142</v>
      </c>
      <c r="B61" s="26"/>
      <c r="C61" s="26"/>
      <c r="D61" s="58">
        <v>-36128935</v>
      </c>
      <c r="E61" s="64"/>
      <c r="F61" s="58">
        <v>-37171743</v>
      </c>
      <c r="G61" s="22"/>
      <c r="H61" s="58">
        <v>-36128935</v>
      </c>
      <c r="I61" s="22"/>
      <c r="J61" s="58">
        <v>-37171743</v>
      </c>
    </row>
    <row r="62" spans="1:10" ht="23.95" customHeight="1">
      <c r="A62" s="55" t="s">
        <v>143</v>
      </c>
      <c r="B62" s="26"/>
      <c r="C62" s="26"/>
      <c r="D62" s="61">
        <f>SUM(D57:D61)+D38</f>
        <v>-5705056</v>
      </c>
      <c r="E62" s="91"/>
      <c r="F62" s="61">
        <f>SUM(F57:F61)+F38</f>
        <v>1389399</v>
      </c>
      <c r="G62" s="62"/>
      <c r="H62" s="61">
        <f>SUM(H57:H61)+H38</f>
        <v>-5705056</v>
      </c>
      <c r="I62" s="22"/>
      <c r="J62" s="61">
        <f>SUM(J57:J61)+J38</f>
        <v>1389399</v>
      </c>
    </row>
    <row r="63" spans="1:10" ht="23.95" customHeight="1">
      <c r="B63" s="32"/>
      <c r="C63" s="32"/>
      <c r="D63" s="89"/>
      <c r="E63" s="89"/>
      <c r="F63" s="89"/>
      <c r="H63" s="63"/>
      <c r="J63" s="63"/>
    </row>
    <row r="64" spans="1:10" ht="23.95" customHeight="1">
      <c r="A64" s="23" t="s">
        <v>144</v>
      </c>
      <c r="B64" s="23"/>
      <c r="C64" s="23"/>
      <c r="D64" s="31"/>
      <c r="E64" s="31"/>
      <c r="F64" s="31"/>
      <c r="H64" s="31"/>
      <c r="J64" s="31"/>
    </row>
    <row r="65" spans="1:10" ht="23.95" customHeight="1">
      <c r="A65" s="28" t="s">
        <v>145</v>
      </c>
      <c r="B65" s="23"/>
      <c r="C65" s="23"/>
      <c r="D65" s="44">
        <v>0</v>
      </c>
      <c r="E65" s="13"/>
      <c r="F65" s="13">
        <v>-49000000</v>
      </c>
      <c r="H65" s="67">
        <v>0</v>
      </c>
      <c r="J65" s="13">
        <v>-49000000</v>
      </c>
    </row>
    <row r="66" spans="1:10" ht="23.95" customHeight="1">
      <c r="A66" s="28" t="s">
        <v>146</v>
      </c>
      <c r="B66" s="33"/>
      <c r="C66" s="33"/>
      <c r="D66" s="44">
        <v>-3381653</v>
      </c>
      <c r="E66" s="44"/>
      <c r="F66" s="44">
        <v>-1026302</v>
      </c>
      <c r="G66" s="30"/>
      <c r="H66" s="44">
        <v>-3381653</v>
      </c>
      <c r="I66" s="30"/>
      <c r="J66" s="44">
        <v>-1026302</v>
      </c>
    </row>
    <row r="67" spans="1:10" ht="23.95" customHeight="1">
      <c r="A67" s="28" t="s">
        <v>147</v>
      </c>
      <c r="B67" s="33"/>
      <c r="C67" s="33"/>
      <c r="D67" s="57">
        <v>0</v>
      </c>
      <c r="E67" s="92"/>
      <c r="F67" s="57">
        <v>322430</v>
      </c>
      <c r="G67" s="30"/>
      <c r="H67" s="68">
        <v>0</v>
      </c>
      <c r="I67" s="30"/>
      <c r="J67" s="57">
        <v>322430</v>
      </c>
    </row>
    <row r="68" spans="1:10" ht="23.95" customHeight="1">
      <c r="A68" s="56" t="s">
        <v>148</v>
      </c>
      <c r="B68" s="26"/>
      <c r="C68" s="26"/>
      <c r="D68" s="59">
        <f>SUM(D65:D67)</f>
        <v>-3381653</v>
      </c>
      <c r="E68" s="93"/>
      <c r="F68" s="59">
        <f>SUM(F65:F67)</f>
        <v>-49703872</v>
      </c>
      <c r="G68" s="24"/>
      <c r="H68" s="59">
        <f>SUM(H65:H67)</f>
        <v>-3381653</v>
      </c>
      <c r="I68" s="24"/>
      <c r="J68" s="59">
        <f>SUM(J65:J67)</f>
        <v>-49703872</v>
      </c>
    </row>
    <row r="69" spans="1:10" ht="23.95" customHeight="1">
      <c r="D69" s="1"/>
      <c r="E69" s="1"/>
      <c r="F69" s="1"/>
      <c r="G69" s="22"/>
      <c r="H69" s="1"/>
      <c r="I69" s="22"/>
      <c r="J69" s="1"/>
    </row>
    <row r="70" spans="1:10" ht="23.95" customHeight="1">
      <c r="A70" s="23" t="s">
        <v>149</v>
      </c>
      <c r="B70" s="23"/>
      <c r="C70" s="23"/>
      <c r="D70" s="1"/>
      <c r="E70" s="1"/>
      <c r="F70" s="1"/>
      <c r="G70" s="22"/>
      <c r="H70" s="16"/>
      <c r="I70" s="22"/>
      <c r="J70" s="16"/>
    </row>
    <row r="71" spans="1:10" ht="23.95" customHeight="1">
      <c r="A71" s="28" t="s">
        <v>150</v>
      </c>
      <c r="B71" s="33">
        <v>5</v>
      </c>
      <c r="C71" s="28"/>
      <c r="D71" s="8">
        <v>24050000000</v>
      </c>
      <c r="E71" s="8"/>
      <c r="F71" s="16">
        <v>16340000000</v>
      </c>
      <c r="G71" s="27"/>
      <c r="H71" s="16">
        <v>24050000000</v>
      </c>
      <c r="I71" s="27"/>
      <c r="J71" s="16">
        <v>16340000000</v>
      </c>
    </row>
    <row r="72" spans="1:10" ht="23.95" customHeight="1">
      <c r="A72" s="28" t="s">
        <v>151</v>
      </c>
      <c r="B72" s="33">
        <v>5</v>
      </c>
      <c r="C72" s="34"/>
      <c r="D72" s="64">
        <v>-23890000000</v>
      </c>
      <c r="E72" s="64"/>
      <c r="F72" s="64">
        <v>-16245000000</v>
      </c>
      <c r="G72" s="29"/>
      <c r="H72" s="64">
        <v>-23890000000</v>
      </c>
      <c r="I72" s="29"/>
      <c r="J72" s="64">
        <v>-16245000000</v>
      </c>
    </row>
    <row r="73" spans="1:10" ht="23.95" customHeight="1">
      <c r="A73" s="28" t="s">
        <v>152</v>
      </c>
      <c r="B73" s="33">
        <v>5</v>
      </c>
      <c r="C73" s="34"/>
      <c r="D73" s="67">
        <v>0</v>
      </c>
      <c r="E73" s="8"/>
      <c r="F73" s="16">
        <v>200000000</v>
      </c>
      <c r="G73" s="29"/>
      <c r="H73" s="67">
        <v>0</v>
      </c>
      <c r="I73" s="29"/>
      <c r="J73" s="16">
        <v>200000000</v>
      </c>
    </row>
    <row r="74" spans="1:10" ht="23.95" customHeight="1">
      <c r="A74" s="28" t="s">
        <v>153</v>
      </c>
      <c r="B74" s="33">
        <v>5</v>
      </c>
      <c r="C74" s="28"/>
      <c r="D74" s="64">
        <v>-88940000</v>
      </c>
      <c r="E74" s="64"/>
      <c r="F74" s="13">
        <v>-81360000</v>
      </c>
      <c r="G74" s="27"/>
      <c r="H74" s="13">
        <v>-88940000</v>
      </c>
      <c r="I74" s="27"/>
      <c r="J74" s="13">
        <v>-81360000</v>
      </c>
    </row>
    <row r="75" spans="1:10" ht="23.95" customHeight="1">
      <c r="A75" s="28" t="s">
        <v>154</v>
      </c>
      <c r="B75" s="33">
        <v>5</v>
      </c>
      <c r="C75" s="28"/>
      <c r="D75" s="13">
        <v>-1622708</v>
      </c>
      <c r="E75" s="64"/>
      <c r="F75" s="13">
        <v>-1355760</v>
      </c>
      <c r="G75" s="27"/>
      <c r="H75" s="13">
        <v>-1622708</v>
      </c>
      <c r="I75" s="27"/>
      <c r="J75" s="13">
        <v>-1355760</v>
      </c>
    </row>
    <row r="76" spans="1:10" ht="23.95" customHeight="1">
      <c r="A76" s="28" t="s">
        <v>155</v>
      </c>
      <c r="B76" s="33">
        <v>29</v>
      </c>
      <c r="C76" s="28"/>
      <c r="D76" s="64">
        <v>-73037997</v>
      </c>
      <c r="E76" s="64"/>
      <c r="F76" s="13">
        <v>-82907996</v>
      </c>
      <c r="G76" s="27"/>
      <c r="H76" s="64">
        <v>-73037997</v>
      </c>
      <c r="I76" s="27"/>
      <c r="J76" s="13">
        <v>-82907996</v>
      </c>
    </row>
    <row r="77" spans="1:10" ht="23.95" customHeight="1">
      <c r="A77" s="56" t="s">
        <v>156</v>
      </c>
      <c r="B77" s="33"/>
      <c r="C77" s="26"/>
      <c r="D77" s="36">
        <f>SUM(D71:D76)</f>
        <v>-3600705</v>
      </c>
      <c r="E77" s="94"/>
      <c r="F77" s="36">
        <f>SUM(F71:F76)</f>
        <v>129376244</v>
      </c>
      <c r="G77" s="24"/>
      <c r="H77" s="36">
        <f>SUM(H71:H76)</f>
        <v>-3600705</v>
      </c>
      <c r="I77" s="24"/>
      <c r="J77" s="36">
        <f>SUM(J71:J76)</f>
        <v>129376244</v>
      </c>
    </row>
    <row r="78" spans="1:10" ht="23.95" customHeight="1">
      <c r="D78" s="13"/>
      <c r="E78" s="13"/>
      <c r="F78" s="13"/>
      <c r="G78" s="22"/>
      <c r="H78" s="13"/>
      <c r="I78" s="22"/>
      <c r="J78" s="13"/>
    </row>
    <row r="79" spans="1:10" ht="23.95" customHeight="1">
      <c r="A79" s="20" t="s">
        <v>157</v>
      </c>
      <c r="D79" s="25">
        <f>D62+D68+D77</f>
        <v>-12687414</v>
      </c>
      <c r="E79" s="25"/>
      <c r="F79" s="25">
        <f>F62+F68+F77</f>
        <v>81061771</v>
      </c>
      <c r="G79" s="24"/>
      <c r="H79" s="25">
        <f>H62+H68+H77</f>
        <v>-12687414</v>
      </c>
      <c r="I79" s="24"/>
      <c r="J79" s="25">
        <f>J62+J68+J77</f>
        <v>81061771</v>
      </c>
    </row>
    <row r="80" spans="1:10" ht="23.95" customHeight="1">
      <c r="A80" s="20" t="s">
        <v>158</v>
      </c>
      <c r="D80" s="1">
        <v>434329226</v>
      </c>
      <c r="E80" s="1"/>
      <c r="F80" s="1">
        <v>353267455</v>
      </c>
      <c r="G80" s="22"/>
      <c r="H80" s="1">
        <v>434329226</v>
      </c>
      <c r="I80" s="22"/>
      <c r="J80" s="1">
        <v>353267455</v>
      </c>
    </row>
    <row r="81" spans="1:10" ht="23.95" customHeight="1" thickBot="1">
      <c r="A81" s="23" t="s">
        <v>159</v>
      </c>
      <c r="B81" s="33"/>
      <c r="C81" s="33"/>
      <c r="D81" s="6">
        <f>SUM(D79:D80)</f>
        <v>421641812</v>
      </c>
      <c r="E81" s="8"/>
      <c r="F81" s="6">
        <f>SUM(F79:F80)</f>
        <v>434329226</v>
      </c>
      <c r="G81" s="22"/>
      <c r="H81" s="6">
        <f>SUM(H79:H80)</f>
        <v>421641812</v>
      </c>
      <c r="I81" s="22"/>
      <c r="J81" s="6">
        <f>SUM(J79:J80)</f>
        <v>434329226</v>
      </c>
    </row>
    <row r="82" spans="1:10" ht="12.1" customHeight="1" thickTop="1">
      <c r="A82" s="23"/>
      <c r="B82" s="33"/>
      <c r="C82" s="33"/>
      <c r="D82" s="8"/>
      <c r="E82" s="8"/>
      <c r="F82" s="8"/>
      <c r="G82" s="22"/>
      <c r="H82" s="8"/>
      <c r="I82" s="22"/>
      <c r="J82" s="8"/>
    </row>
    <row r="83" spans="1:10" ht="18" customHeight="1">
      <c r="D83" s="43"/>
      <c r="E83" s="43"/>
      <c r="F83" s="43"/>
      <c r="H83" s="43"/>
      <c r="J83" s="1"/>
    </row>
    <row r="84" spans="1:10" ht="23.95" customHeight="1">
      <c r="D84" s="21"/>
      <c r="E84" s="21"/>
      <c r="F84" s="21"/>
      <c r="H84" s="21"/>
    </row>
    <row r="85" spans="1:10" ht="23.95" customHeight="1">
      <c r="D85" s="21"/>
      <c r="E85" s="21"/>
      <c r="F85" s="21"/>
      <c r="H85" s="21"/>
    </row>
    <row r="86" spans="1:10" ht="23.95" customHeight="1">
      <c r="D86" s="21"/>
      <c r="E86" s="21"/>
      <c r="F86" s="21"/>
      <c r="H86" s="21"/>
    </row>
    <row r="87" spans="1:10" ht="23.95" customHeight="1">
      <c r="D87" s="21"/>
      <c r="E87" s="21"/>
      <c r="F87" s="21"/>
      <c r="H87" s="21"/>
    </row>
    <row r="88" spans="1:10" ht="23.95" customHeight="1">
      <c r="D88" s="21"/>
      <c r="E88" s="21"/>
      <c r="F88" s="21"/>
      <c r="H88" s="21"/>
    </row>
    <row r="89" spans="1:10" ht="23.95" customHeight="1">
      <c r="D89" s="21"/>
      <c r="E89" s="21"/>
      <c r="F89" s="21"/>
      <c r="H89" s="21"/>
    </row>
    <row r="90" spans="1:10" ht="23.95" customHeight="1">
      <c r="D90" s="21"/>
      <c r="E90" s="21"/>
      <c r="F90" s="21"/>
      <c r="H90" s="21"/>
    </row>
    <row r="94" spans="1:10" ht="23.95" customHeight="1">
      <c r="A94" s="3" t="s">
        <v>35</v>
      </c>
    </row>
  </sheetData>
  <mergeCells count="17">
    <mergeCell ref="A48:J48"/>
    <mergeCell ref="A49:J49"/>
    <mergeCell ref="H53:J53"/>
    <mergeCell ref="D6:F6"/>
    <mergeCell ref="D7:F7"/>
    <mergeCell ref="D8:F8"/>
    <mergeCell ref="D53:F53"/>
    <mergeCell ref="A1:J1"/>
    <mergeCell ref="A2:J2"/>
    <mergeCell ref="A3:J3"/>
    <mergeCell ref="A4:J4"/>
    <mergeCell ref="H6:J6"/>
    <mergeCell ref="D54:F54"/>
    <mergeCell ref="D55:F55"/>
    <mergeCell ref="H55:J55"/>
    <mergeCell ref="A50:J50"/>
    <mergeCell ref="A51:J51"/>
  </mergeCells>
  <pageMargins left="0.8" right="0.3" top="0.8" bottom="0.75" header="0.5" footer="0.3"/>
  <pageSetup paperSize="9" scale="6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0C9D050853964C8EAE7DFD4A26A7FC" ma:contentTypeVersion="4" ma:contentTypeDescription="Create a new document." ma:contentTypeScope="" ma:versionID="6ec65f4fb6d82f395e5e17b80df9cd5f">
  <xsd:schema xmlns:xsd="http://www.w3.org/2001/XMLSchema" xmlns:xs="http://www.w3.org/2001/XMLSchema" xmlns:p="http://schemas.microsoft.com/office/2006/metadata/properties" xmlns:ns2="18d350d0-c1f9-4100-b95a-c4c138064080" targetNamespace="http://schemas.microsoft.com/office/2006/metadata/properties" ma:root="true" ma:fieldsID="137442f7b80ce872ff7518725f7e2373" ns2:_="">
    <xsd:import namespace="18d350d0-c1f9-4100-b95a-c4c138064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350d0-c1f9-4100-b95a-c4c1380640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datasnipper xmlns="http://datasnipper" included="true" guid="8c95bc33-eaca-4eb4-92bc-4ea3048de572"/>
</file>

<file path=customXml/itemProps1.xml><?xml version="1.0" encoding="utf-8"?>
<ds:datastoreItem xmlns:ds="http://schemas.openxmlformats.org/officeDocument/2006/customXml" ds:itemID="{C05A9D44-931E-4734-A85F-2DF6CC078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350d0-c1f9-4100-b95a-c4c138064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EB8894-6FAA-4E0B-8526-0AFF47EF0F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0647D-D8D5-49CD-8C7F-80E08888863E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18d350d0-c1f9-4100-b95a-c4c138064080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D5708BD4-7848-4130-B074-6042BA29C4E0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ส่วนของผู้ถือหุ้น-ส่วนได้เสีย</vt:lpstr>
      <vt:lpstr>ส่วนของผู้ถือหุ้น-เฉพาะกิจการ</vt:lpstr>
      <vt:lpstr>Sheet2</vt:lpstr>
      <vt:lpstr>กระแสเงินสด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Iamwong, Withanon</cp:lastModifiedBy>
  <cp:revision/>
  <cp:lastPrinted>2026-02-18T14:44:35Z</cp:lastPrinted>
  <dcterms:created xsi:type="dcterms:W3CDTF">2001-10-01T09:27:46Z</dcterms:created>
  <dcterms:modified xsi:type="dcterms:W3CDTF">2026-02-18T14:44:43Z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2021-07-15T04:00:42Z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3920f4e6-3dfb-422b-9ef1-b5ce3a02fbbf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0x010100C50C9D050853964C8EAE7DFD4A26A7FC</vt:lpwstr>
  </property>
</Properties>
</file>