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FNA Pool\GL\GL\Audit KPMG\Job work\Year 2025\Q4 25\Year end\Confidential document\SET\"/>
    </mc:Choice>
  </mc:AlternateContent>
  <xr:revisionPtr revIDLastSave="0" documentId="13_ncr:1_{B6ED1017-E31B-446A-A83D-1F10D5A6329F}" xr6:coauthVersionLast="47" xr6:coauthVersionMax="47" xr10:uidLastSave="{00000000-0000-0000-0000-000000000000}"/>
  <bookViews>
    <workbookView xWindow="-110" yWindow="-110" windowWidth="19420" windowHeight="11500" tabRatio="722" firstSheet="1" activeTab="2" xr2:uid="{00000000-000D-0000-FFFF-FFFF00000000}"/>
  </bookViews>
  <sheets>
    <sheet name="Sheet1" sheetId="30" state="hidden" r:id="rId1"/>
    <sheet name="BS 7-9" sheetId="35" r:id="rId2"/>
    <sheet name="SOCI 10" sheetId="34" r:id="rId3"/>
    <sheet name="SCE 11" sheetId="36" r:id="rId4"/>
    <sheet name="SCE 12" sheetId="38" r:id="rId5"/>
    <sheet name="SCE 13" sheetId="37" r:id="rId6"/>
    <sheet name="SCE 14" sheetId="39" r:id="rId7"/>
    <sheet name="CF 15-16" sheetId="20" r:id="rId8"/>
  </sheets>
  <definedNames>
    <definedName name="_xlnm.Print_Area" localSheetId="1">'BS 7-9'!$A$1:$J$88</definedName>
    <definedName name="_xlnm.Print_Area" localSheetId="7">'CF 15-16'!$A$1:$I$84</definedName>
    <definedName name="_xlnm.Print_Area" localSheetId="3">'SCE 11'!$A$1:$P$24</definedName>
    <definedName name="_xlnm.Print_Area" localSheetId="4">'SCE 12'!$A$1:$N$23</definedName>
    <definedName name="_xlnm.Print_Area" localSheetId="5">'SCE 13'!$A$1:$P$26</definedName>
    <definedName name="_xlnm.Print_Area" localSheetId="6">'SCE 14'!$A$1:$N$23</definedName>
    <definedName name="_xlnm.Print_Area" localSheetId="2">'SOCI 10'!$A$1:$J$36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" i="20" l="1"/>
  <c r="C72" i="20"/>
  <c r="H29" i="34" l="1"/>
  <c r="D29" i="34"/>
  <c r="H28" i="34"/>
  <c r="D28" i="34"/>
  <c r="J20" i="39" l="1"/>
  <c r="H20" i="39"/>
  <c r="F20" i="39"/>
  <c r="D20" i="39"/>
  <c r="J16" i="39"/>
  <c r="H16" i="39"/>
  <c r="F16" i="39"/>
  <c r="D16" i="39"/>
  <c r="N15" i="39"/>
  <c r="N16" i="39" s="1"/>
  <c r="L16" i="39"/>
  <c r="N11" i="39"/>
  <c r="P15" i="36"/>
  <c r="P11" i="36"/>
  <c r="J20" i="38"/>
  <c r="H20" i="38"/>
  <c r="F20" i="38"/>
  <c r="D20" i="38"/>
  <c r="L16" i="38"/>
  <c r="J16" i="38"/>
  <c r="H16" i="38"/>
  <c r="F16" i="38"/>
  <c r="D16" i="38"/>
  <c r="N15" i="38"/>
  <c r="N16" i="38" s="1"/>
  <c r="N11" i="38"/>
  <c r="F22" i="39" l="1"/>
  <c r="J22" i="39"/>
  <c r="H22" i="39"/>
  <c r="F22" i="38"/>
  <c r="H22" i="38"/>
  <c r="J22" i="38"/>
  <c r="D22" i="39"/>
  <c r="D22" i="38"/>
  <c r="I65" i="20" l="1"/>
  <c r="E65" i="20"/>
  <c r="J16" i="35" l="1"/>
  <c r="F16" i="35"/>
  <c r="L17" i="37" l="1"/>
  <c r="P17" i="37" s="1"/>
  <c r="J85" i="35" l="1"/>
  <c r="J58" i="35"/>
  <c r="J49" i="35"/>
  <c r="J30" i="35"/>
  <c r="F85" i="35"/>
  <c r="F58" i="35"/>
  <c r="F49" i="35"/>
  <c r="F30" i="35"/>
  <c r="J31" i="34"/>
  <c r="J17" i="34"/>
  <c r="J11" i="34"/>
  <c r="F31" i="34"/>
  <c r="F17" i="34"/>
  <c r="F11" i="34"/>
  <c r="I54" i="20"/>
  <c r="E54" i="20"/>
  <c r="N20" i="36" l="1"/>
  <c r="P20" i="36" s="1"/>
  <c r="F32" i="34"/>
  <c r="N22" i="37"/>
  <c r="P22" i="37" s="1"/>
  <c r="J32" i="34"/>
  <c r="J19" i="34"/>
  <c r="J21" i="34" s="1"/>
  <c r="J23" i="34" s="1"/>
  <c r="L21" i="37" s="1"/>
  <c r="P21" i="37" s="1"/>
  <c r="J60" i="35"/>
  <c r="J87" i="35" s="1"/>
  <c r="F19" i="34"/>
  <c r="F60" i="35"/>
  <c r="F87" i="35" s="1"/>
  <c r="J32" i="35"/>
  <c r="F32" i="35"/>
  <c r="J89" i="35" l="1"/>
  <c r="F89" i="35"/>
  <c r="I22" i="20"/>
  <c r="I35" i="20" s="1"/>
  <c r="I39" i="20" s="1"/>
  <c r="I68" i="20" s="1"/>
  <c r="J33" i="34"/>
  <c r="J35" i="34"/>
  <c r="F21" i="34"/>
  <c r="F23" i="34" s="1"/>
  <c r="L19" i="36" s="1"/>
  <c r="P19" i="36" s="1"/>
  <c r="I71" i="20" l="1"/>
  <c r="I73" i="20" s="1"/>
  <c r="I85" i="20" s="1"/>
  <c r="F33" i="34"/>
  <c r="E22" i="20"/>
  <c r="E35" i="20" s="1"/>
  <c r="E39" i="20" s="1"/>
  <c r="E68" i="20" s="1"/>
  <c r="E71" i="20" s="1"/>
  <c r="F35" i="34"/>
  <c r="E73" i="20" l="1"/>
  <c r="E85" i="20" s="1"/>
  <c r="H31" i="34"/>
  <c r="H32" i="34" l="1"/>
  <c r="D31" i="34" l="1"/>
  <c r="D32" i="34" l="1"/>
  <c r="J18" i="37"/>
  <c r="H18" i="37"/>
  <c r="F18" i="37"/>
  <c r="D18" i="37"/>
  <c r="N18" i="37"/>
  <c r="L18" i="37"/>
  <c r="J16" i="36"/>
  <c r="H16" i="36"/>
  <c r="F16" i="36"/>
  <c r="D16" i="36"/>
  <c r="N16" i="36"/>
  <c r="L16" i="36" l="1"/>
  <c r="P18" i="37"/>
  <c r="P16" i="36"/>
  <c r="J23" i="37" l="1"/>
  <c r="H23" i="37"/>
  <c r="F23" i="37"/>
  <c r="D23" i="37"/>
  <c r="J21" i="36"/>
  <c r="H21" i="36"/>
  <c r="F21" i="36"/>
  <c r="D21" i="36"/>
  <c r="D25" i="37" l="1"/>
  <c r="H25" i="37"/>
  <c r="F25" i="37"/>
  <c r="J25" i="37"/>
  <c r="N21" i="36" l="1"/>
  <c r="N23" i="36" s="1"/>
  <c r="N23" i="37" l="1"/>
  <c r="N25" i="37" s="1"/>
  <c r="P13" i="37" l="1"/>
  <c r="F23" i="36" l="1"/>
  <c r="J23" i="36"/>
  <c r="D23" i="36" l="1"/>
  <c r="H23" i="36"/>
  <c r="P23" i="37" l="1"/>
  <c r="P25" i="37" s="1"/>
  <c r="L23" i="37" l="1"/>
  <c r="L25" i="37" s="1"/>
  <c r="P21" i="36" l="1"/>
  <c r="P23" i="36" s="1"/>
  <c r="L21" i="36" l="1"/>
  <c r="L23" i="36" s="1"/>
  <c r="H17" i="34" l="1"/>
  <c r="G54" i="20"/>
  <c r="D17" i="34"/>
  <c r="C54" i="20" l="1"/>
  <c r="G65" i="20" l="1"/>
  <c r="H16" i="35" l="1"/>
  <c r="C65" i="20"/>
  <c r="H49" i="35"/>
  <c r="H58" i="35"/>
  <c r="H30" i="35"/>
  <c r="H11" i="34"/>
  <c r="H19" i="34" s="1"/>
  <c r="H21" i="34" s="1"/>
  <c r="H32" i="35" l="1"/>
  <c r="H23" i="34"/>
  <c r="L19" i="39"/>
  <c r="H33" i="34"/>
  <c r="G9" i="20" s="1"/>
  <c r="G22" i="20" s="1"/>
  <c r="G35" i="20" s="1"/>
  <c r="G39" i="20" s="1"/>
  <c r="G68" i="20" s="1"/>
  <c r="G71" i="20" s="1"/>
  <c r="G73" i="20" s="1"/>
  <c r="D49" i="35"/>
  <c r="D16" i="35"/>
  <c r="H60" i="35"/>
  <c r="D30" i="35"/>
  <c r="D58" i="35"/>
  <c r="D11" i="34"/>
  <c r="D19" i="34" s="1"/>
  <c r="D21" i="34" s="1"/>
  <c r="D23" i="34" s="1"/>
  <c r="D60" i="35" l="1"/>
  <c r="D32" i="35"/>
  <c r="D33" i="34"/>
  <c r="C9" i="20" s="1"/>
  <c r="C22" i="20" s="1"/>
  <c r="C35" i="20" s="1"/>
  <c r="C39" i="20" s="1"/>
  <c r="C68" i="20" s="1"/>
  <c r="C71" i="20" s="1"/>
  <c r="C73" i="20" s="1"/>
  <c r="D35" i="34"/>
  <c r="L19" i="38"/>
  <c r="H35" i="34"/>
  <c r="N19" i="39"/>
  <c r="N20" i="39" s="1"/>
  <c r="N22" i="39" s="1"/>
  <c r="L20" i="39"/>
  <c r="L22" i="39" s="1"/>
  <c r="L20" i="38" l="1"/>
  <c r="L22" i="38" s="1"/>
  <c r="N19" i="38"/>
  <c r="N20" i="38" s="1"/>
  <c r="N22" i="38" s="1"/>
  <c r="D85" i="35"/>
  <c r="D87" i="35" s="1"/>
  <c r="D89" i="35" s="1"/>
  <c r="H85" i="35"/>
  <c r="H87" i="35" s="1"/>
  <c r="H89" i="35" s="1"/>
  <c r="L24" i="39" l="1"/>
  <c r="N24" i="39"/>
</calcChain>
</file>

<file path=xl/sharedStrings.xml><?xml version="1.0" encoding="utf-8"?>
<sst xmlns="http://schemas.openxmlformats.org/spreadsheetml/2006/main" count="383" uniqueCount="214">
  <si>
    <t xml:space="preserve">งบการเงินรวม </t>
  </si>
  <si>
    <t xml:space="preserve">งบการเงินเฉพาะกิจการ </t>
  </si>
  <si>
    <t>สำหรับปีสิ้นสุดวันที่ 31 ธันวาคม</t>
  </si>
  <si>
    <t>หมายเหตุ</t>
  </si>
  <si>
    <t>(ปรับปรุงใหม่)</t>
  </si>
  <si>
    <t>(พันบาท)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</si>
  <si>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</si>
  <si>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</si>
  <si>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</si>
  <si>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</si>
  <si>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</si>
  <si>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</si>
  <si>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</si>
  <si>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</si>
  <si>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</si>
  <si>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ค่าใช้จ่ายอื่น 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</si>
  <si>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</si>
  <si>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</si>
  <si>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</si>
  <si>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</si>
  <si>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กำไรขาดทุนเบ็ดเสร็จอื่น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</si>
  <si>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</si>
  <si>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</si>
  <si>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</si>
  <si>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</si>
  <si>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</si>
  <si>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</si>
  <si>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</si>
  <si>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</si>
  <si>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</si>
  <si>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</si>
  <si>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</si>
  <si>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</si>
  <si>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</si>
  <si>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 xml:space="preserve">กำไร (ขาดทุน) ต่อหุ้นขั้นพื้นฐาน </t>
  </si>
  <si>
    <t>บริษัท ซิมโฟนี่ คอมมูนิเคชั่น จำกัด (มหาชน) และบริษัทย่อย</t>
  </si>
  <si>
    <t>งบฐานะการเงิน</t>
  </si>
  <si>
    <t>งบการเงินเฉพาะกิจการ</t>
  </si>
  <si>
    <t>31 ธันวาคม</t>
  </si>
  <si>
    <t>สินทรัพย์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</si>
  <si>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</si>
  <si>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</si>
  <si>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</si>
  <si>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</si>
  <si>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</si>
  <si>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ค่าใช้จ่ายจ่ายล่วงหน้า - หมุนเวียน</t>
  </si>
  <si>
    <t>ต้นทุนของสัญญา - หมุนเวียน</t>
  </si>
  <si>
    <t>ภาษีเงินได้ถูกหัก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</si>
  <si>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</si>
  <si>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</si>
  <si>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</si>
  <si>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</si>
  <si>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อุปกรณ์โครงข่าย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</si>
  <si>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</si>
  <si>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</si>
  <si>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</si>
  <si>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เงินประกันอุปกรณ์โครงข่าย</t>
  </si>
  <si>
    <t>เงินประกันและเงินมัดจำอื่น</t>
  </si>
  <si>
    <t>ค่าใช้จ่ายจ่ายล่วงหน้า - ไม่หมุนเวียน</t>
  </si>
  <si>
    <t>ต้นทุนของสัญญา - ไม่หมุนเวียน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</si>
  <si>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</si>
  <si>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</si>
  <si>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</si>
  <si>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</si>
  <si>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</si>
  <si>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</si>
  <si>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</si>
  <si>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4, 13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</si>
  <si>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</si>
  <si>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</si>
  <si>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</si>
  <si>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12, 21</t>
  </si>
  <si>
    <t>ส่วนของเงินกู้ยืมระยะยาวที่ถึงกำหนด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</si>
  <si>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</si>
  <si>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</si>
  <si>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</si>
  <si>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</si>
  <si>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</si>
  <si>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หนี้สินที่เกิดจากสัญญา - ไม่หมุนเวียน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</si>
  <si>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</si>
  <si>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</si>
  <si>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</si>
  <si>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</si>
  <si>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</si>
  <si>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</si>
  <si>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</si>
  <si>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</si>
  <si>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(หุ้นสามัญจำนวน 433,654,887 หุ้น </t>
  </si>
  <si>
    <t xml:space="preserve">     มูลค่า 1 บาทต่อหุ้น) 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</si>
  <si>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</si>
  <si>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</si>
  <si>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</si>
  <si>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</si>
  <si>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</si>
  <si>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</si>
  <si>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</si>
  <si>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</si>
  <si>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</si>
  <si>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</si>
  <si>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</si>
  <si>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</si>
  <si>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</t>
  </si>
  <si>
    <t>รายได้จากการขายและให้บริการ</t>
  </si>
  <si>
    <t>4, 16</t>
  </si>
  <si>
    <t xml:space="preserve">รายได้อื่น </t>
  </si>
  <si>
    <t>ค่าใช้จ่าย</t>
  </si>
  <si>
    <t>ต้นทุนขายและให้บริการ</t>
  </si>
  <si>
    <t>ต้นทุนในการจัดจำหน่าย</t>
  </si>
  <si>
    <t>รวมค่าใช้จ่าย</t>
  </si>
  <si>
    <t>กำไรจากกิจกรรมดำเนินงาน</t>
  </si>
  <si>
    <t>กำไรก่อนภาษีเงินได้</t>
  </si>
  <si>
    <t>กำไรสำหรับปี</t>
  </si>
  <si>
    <t>กำไรขาดทุนเบ็ดเสร็จอื่น</t>
  </si>
  <si>
    <t>รายการที่อาจถูกจัดประเภทใหม่ไว้ในกำไรหรือ</t>
  </si>
  <si>
    <t xml:space="preserve">   ขาดทุนในภายหลัง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</si>
  <si>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</si>
  <si>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
   ไว้ในกำไรหรือขาดทุนในภายหลัง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</si>
  <si>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</si>
  <si>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</si>
  <si>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กำไรขาดทุนเบ็ดเสร็จรวมสำหรับปี</t>
  </si>
  <si>
    <t>กำไรต่อหุ้นขั้นพื้นฐาน</t>
  </si>
  <si>
    <t xml:space="preserve">งบการเปลี่ยนแปลงส่วนของผู้ถือหุ้น </t>
  </si>
  <si>
    <t>งบการเงินรวม</t>
  </si>
  <si>
    <t>องค์ประกอบอื่น</t>
  </si>
  <si>
    <t>ของส่วน</t>
  </si>
  <si>
    <t xml:space="preserve">กำไรสะสม </t>
  </si>
  <si>
    <t>ของผู้ถือหุ้น</t>
  </si>
  <si>
    <t>ทุน</t>
  </si>
  <si>
    <t>ส่วนทุนจาก</t>
  </si>
  <si>
    <t>สำรองการป้องกัน</t>
  </si>
  <si>
    <t>ที่ออกและ</t>
  </si>
  <si>
    <t>ส่วนเกิน</t>
  </si>
  <si>
    <t>การจ่ายโดยใช้</t>
  </si>
  <si>
    <t>ทุนสำรอง</t>
  </si>
  <si>
    <t>ยังไม่ได้</t>
  </si>
  <si>
    <t>ความเสี่ยง</t>
  </si>
  <si>
    <t>รวมส่วน</t>
  </si>
  <si>
    <t xml:space="preserve">ชำระแล้ว </t>
  </si>
  <si>
    <t>มูลค่าหุ้น</t>
  </si>
  <si>
    <t>หุ้นเป็นเกณฑ์</t>
  </si>
  <si>
    <t>ตามกฎหมาย</t>
  </si>
  <si>
    <t>จัดสรร</t>
  </si>
  <si>
    <t>กระแสเงินสด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</si>
  <si>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</si>
  <si>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</si>
  <si>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</si>
  <si>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</si>
  <si>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กำไรขาดทุนเบ็ดเสร็จสำหรับปี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</si>
  <si>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</si>
  <si>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</si>
  <si>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รวมกำไรขาดทุนเบ็ดเสร็จสำหรับปี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</si>
  <si>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</si>
  <si>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</si>
  <si>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</si>
  <si>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งบการเปลี่ยนแปลงส่วนของผู้ถือหุ้น</t>
  </si>
  <si>
    <t xml:space="preserve">                     </t>
  </si>
  <si>
    <r>
      <t xml:space="preserve">        </t>
    </r>
    <r>
      <rPr>
        <sz val="15"/>
        <rFont val="Angsana New"/>
        <family val="1"/>
      </rPr>
      <t xml:space="preserve"> </t>
    </r>
  </si>
  <si>
    <t>ชำระแล้ว</t>
  </si>
  <si>
    <t xml:space="preserve">งบกระแสเงินสด 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</si>
  <si>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</si>
  <si>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</si>
  <si>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</si>
  <si>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</si>
  <si>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</si>
  <si>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ผลขาดทุนจากการด้อยค่าที่รับรู้ในกำไรหรือขาดทุน</t>
  </si>
  <si>
    <t>ผลขาดทุนจากการด้อยค่าอุปกรณ์โครงข่าย</t>
  </si>
  <si>
    <t>ขาดทุนจากการตัดจำหน่ายอุปกรณ์และอุปกรณ์โครงข่าย</t>
  </si>
  <si>
    <t>กำไรจากการจำหน่ายอุปกรณ์และอุปกรณ์โครงข่าย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</si>
  <si>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</si>
  <si>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</si>
  <si>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</si>
  <si>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 xml:space="preserve">สินค้าคงเหลือ </t>
  </si>
  <si>
    <t>ค่าใช้จ่ายจ่ายล่วงหน้า</t>
  </si>
  <si>
    <t>ต้นทุนของสัญญา</t>
  </si>
  <si>
    <t>สินทรัพย์ไม่หมุนเวียนอื่น</t>
  </si>
  <si>
    <t>หนี้สินที่เกิดจากสัญญา</t>
  </si>
  <si>
    <t xml:space="preserve">กระแสเงินสดสุทธิได้มาจากการดำเนินงาน </t>
  </si>
  <si>
    <t>ภาษีเงินได้จ่ายออก</t>
  </si>
  <si>
    <t>ผลประโยชน์พนักงานจ่ายออก</t>
  </si>
  <si>
    <t xml:space="preserve">ภาษีเงินได้รับคืน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</si>
  <si>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</si>
  <si>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</si>
  <si>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เงินสดรับจากการขายอุปกรณ์และอุปกรณ์โครงข่าย</t>
  </si>
  <si>
    <t>เงินสดจ่ายเพื่อซื้ออุปกรณ์โครงข่าย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</si>
  <si>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</si>
  <si>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</si>
  <si>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</si>
  <si>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</si>
  <si>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</si>
  <si>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</si>
  <si>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เงินสดจ่ายเพื่อชำระเงินกู้ยืมระยะยาว</t>
  </si>
  <si>
    <t>เงินสดรับจากเงินกู้ยืมระยะยาว</t>
  </si>
  <si>
    <t xml:space="preserve">เงินสดจ่ายเพื่อชำระหนี้สินตามสัญญาเช่า </t>
  </si>
  <si>
    <t>เงินปันผลจ่ายให้ผู้ถือหุ้นของบริษัท</t>
  </si>
  <si>
    <t>ดอกเบี้ยจ่าย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</si>
  <si>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</si>
  <si>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</si>
  <si>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</si>
  <si>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</si>
  <si>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</si>
  <si>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รายการที่ไม่ใช่เงินสด</t>
  </si>
  <si>
    <t>เงินสดจ่ายเพื่อสินทรัพย์สิทธิการใช้</t>
  </si>
  <si>
    <t>4, 6, 16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</si>
  <si>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</si>
  <si>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</si>
  <si>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</si>
  <si>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เงินกู้ยืมระยะสั้น</t>
  </si>
  <si>
    <t>ซึ่งรวมยอดยกมาของเจ้าหนี้ค่าซื้อที่ดิน อาคารและอุปกรณ์ เป็นจำนวนเงิน 0.79 ล้านบาท</t>
  </si>
  <si>
    <r>
      <t xml:space="preserve">ในระหว่างปี 2568 กลุ่มบริษัท/บริษัทมีสินทรัพย์สิทธิการใช้เพิ่มขึ้นจำนวน 122.21 ล้านบาท </t>
    </r>
    <r>
      <rPr>
        <i/>
        <sz val="15"/>
        <rFont val="Angsana New"/>
        <family val="1"/>
      </rPr>
      <t>(2567: 66.67  ล้านบาท)</t>
    </r>
    <r>
      <rPr>
        <sz val="15"/>
        <rFont val="Angsana New"/>
        <family val="1"/>
      </rPr>
      <t xml:space="preserve"> ซึ่งเกิดจากหนี้สินตามสัญญาเช่าทั้งจำนวน</t>
    </r>
  </si>
  <si>
    <t>เงินสดและรายการเทียบเท่าเงินสดลดลงสุทธิ</t>
  </si>
  <si>
    <t>กระแสเงินสดสุทธิได้มาจาก (ใช้ไปใน) กิจกรรมจัดหาเงิน</t>
  </si>
  <si>
    <t>ในระหว่างปี 2568 กลุ่มบริษัท/บริษัทได้ซื้ออุปกรณ์โครงข่ายเป็นจำนวนเงินรวม 671.58 ล้านบาท และจ่ายชำระเป็นเงินสดจำนวน 740.23 ล้านบาท ซึ่งรวม</t>
  </si>
  <si>
    <t>ยอดยกมาของเจ้าหนี้ค่าซื้ออุปกรณ์โครงข่ายเป็นจำนวนเงิน 269.33 ล้านบาท</t>
  </si>
  <si>
    <t xml:space="preserve">ในระหว่างปี 2568 กลุ่มบริษัท/บริษัทได้ซื้อที่ดิน อาคารและอุปกรณ์เป็นจำนวนเงินรวม 21.46 ล้านบาท และจ่ายชำระเป็นเงินสดจำนวน 20.83 ล้านบาท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</si>
</sst>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0_);\(0\)"/>
    <numFmt numFmtId="191" formatCode="&quot;$&quot;#,##0.00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rial"/>
      <family val="2"/>
    </font>
    <font>
      <sz val="12"/>
      <name val="Angsana New"/>
      <family val="1"/>
    </font>
    <font>
      <i/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85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89" fontId="4" fillId="0" borderId="0" xfId="1" applyNumberFormat="1" applyFont="1" applyFill="1" applyBorder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0" fontId="3" fillId="3" borderId="0" xfId="0" applyFont="1" applyFill="1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" fontId="3" fillId="0" borderId="0" xfId="0" applyNumberFormat="1" applyFont="1"/>
    <xf numFmtId="190" fontId="0" fillId="0" borderId="0" xfId="0" applyNumberFormat="1"/>
    <xf numFmtId="189" fontId="11" fillId="0" borderId="0" xfId="1" applyNumberFormat="1" applyFont="1" applyFill="1" applyAlignment="1"/>
    <xf numFmtId="189" fontId="4" fillId="0" borderId="5" xfId="1" applyNumberFormat="1" applyFont="1" applyFill="1" applyBorder="1" applyAlignment="1"/>
    <xf numFmtId="37" fontId="3" fillId="0" borderId="0" xfId="0" applyNumberFormat="1" applyFont="1"/>
    <xf numFmtId="187" fontId="3" fillId="0" borderId="3" xfId="1" applyFont="1" applyFill="1" applyBorder="1" applyAlignment="1"/>
    <xf numFmtId="37" fontId="3" fillId="0" borderId="3" xfId="0" applyNumberFormat="1" applyFont="1" applyBorder="1" applyAlignment="1">
      <alignment horizontal="right"/>
    </xf>
    <xf numFmtId="3" fontId="4" fillId="0" borderId="1" xfId="0" applyNumberFormat="1" applyFont="1" applyBorder="1"/>
    <xf numFmtId="3" fontId="4" fillId="0" borderId="0" xfId="0" applyNumberFormat="1" applyFont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0" fillId="0" borderId="2" xfId="0" applyBorder="1"/>
    <xf numFmtId="0" fontId="3" fillId="2" borderId="0" xfId="0" applyFont="1" applyFill="1"/>
    <xf numFmtId="3" fontId="4" fillId="0" borderId="5" xfId="0" applyNumberFormat="1" applyFont="1" applyBorder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/>
    <xf numFmtId="0" fontId="4" fillId="3" borderId="0" xfId="0" applyFont="1" applyFill="1"/>
    <xf numFmtId="49" fontId="2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188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9" fontId="20" fillId="0" borderId="0" xfId="0" applyNumberFormat="1" applyFont="1" applyProtection="1">
      <protection locked="0"/>
    </xf>
    <xf numFmtId="0" fontId="23" fillId="0" borderId="0" xfId="0" applyFont="1" applyProtection="1">
      <protection locked="0"/>
    </xf>
    <xf numFmtId="187" fontId="23" fillId="0" borderId="0" xfId="1" applyFont="1" applyBorder="1" applyProtection="1">
      <protection locked="0"/>
    </xf>
    <xf numFmtId="49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49" fontId="0" fillId="0" borderId="0" xfId="0" applyNumberFormat="1" applyProtection="1">
      <protection locked="0"/>
    </xf>
    <xf numFmtId="189" fontId="0" fillId="0" borderId="0" xfId="1" applyNumberFormat="1" applyFont="1" applyFill="1" applyAlignment="1" applyProtection="1">
      <protection locked="0"/>
    </xf>
    <xf numFmtId="189" fontId="0" fillId="0" borderId="0" xfId="1" applyNumberFormat="1" applyFont="1" applyFill="1" applyBorder="1" applyAlignment="1" applyProtection="1">
      <alignment horizontal="right"/>
      <protection locked="0"/>
    </xf>
    <xf numFmtId="188" fontId="0" fillId="0" borderId="0" xfId="1" applyNumberFormat="1" applyFont="1" applyFill="1" applyAlignment="1" applyProtection="1">
      <protection locked="0"/>
    </xf>
    <xf numFmtId="187" fontId="3" fillId="0" borderId="0" xfId="1" applyFont="1" applyBorder="1" applyProtection="1">
      <protection locked="0"/>
    </xf>
    <xf numFmtId="189" fontId="3" fillId="0" borderId="0" xfId="0" applyNumberFormat="1" applyFont="1" applyProtection="1">
      <protection locked="0"/>
    </xf>
    <xf numFmtId="187" fontId="0" fillId="0" borderId="0" xfId="1" applyFont="1" applyFill="1" applyAlignment="1" applyProtection="1">
      <protection locked="0"/>
    </xf>
    <xf numFmtId="49" fontId="4" fillId="0" borderId="0" xfId="0" applyNumberFormat="1" applyFont="1" applyProtection="1">
      <protection locked="0"/>
    </xf>
    <xf numFmtId="188" fontId="4" fillId="0" borderId="0" xfId="0" applyNumberFormat="1" applyFont="1" applyAlignment="1" applyProtection="1">
      <alignment horizontal="right"/>
      <protection locked="0"/>
    </xf>
    <xf numFmtId="187" fontId="4" fillId="0" borderId="0" xfId="1" applyFont="1" applyFill="1" applyBorder="1" applyAlignment="1" applyProtection="1">
      <alignment horizontal="right"/>
      <protection locked="0"/>
    </xf>
    <xf numFmtId="188" fontId="0" fillId="0" borderId="0" xfId="0" applyNumberFormat="1" applyAlignment="1" applyProtection="1">
      <alignment horizontal="right"/>
      <protection locked="0"/>
    </xf>
    <xf numFmtId="189" fontId="4" fillId="0" borderId="0" xfId="0" applyNumberFormat="1" applyFont="1" applyAlignment="1" applyProtection="1">
      <alignment horizontal="right"/>
      <protection locked="0"/>
    </xf>
    <xf numFmtId="189" fontId="20" fillId="0" borderId="0" xfId="1" applyNumberFormat="1" applyFont="1" applyFill="1" applyBorder="1" applyAlignment="1" applyProtection="1">
      <alignment horizontal="right"/>
      <protection locked="0"/>
    </xf>
    <xf numFmtId="189" fontId="4" fillId="0" borderId="2" xfId="1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189" fontId="4" fillId="0" borderId="0" xfId="1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189" fontId="3" fillId="0" borderId="0" xfId="1" applyNumberFormat="1" applyFont="1" applyFill="1" applyAlignment="1" applyProtection="1">
      <protection locked="0"/>
    </xf>
    <xf numFmtId="189" fontId="4" fillId="0" borderId="1" xfId="1" applyNumberFormat="1" applyFont="1" applyFill="1" applyBorder="1" applyAlignment="1" applyProtection="1">
      <alignment horizontal="right"/>
    </xf>
    <xf numFmtId="188" fontId="4" fillId="0" borderId="1" xfId="1" applyNumberFormat="1" applyFont="1" applyFill="1" applyBorder="1" applyAlignment="1" applyProtection="1">
      <alignment horizontal="right"/>
    </xf>
    <xf numFmtId="189" fontId="4" fillId="0" borderId="2" xfId="1" applyNumberFormat="1" applyFont="1" applyFill="1" applyBorder="1" applyAlignment="1" applyProtection="1">
      <alignment horizontal="right"/>
    </xf>
    <xf numFmtId="189" fontId="4" fillId="0" borderId="3" xfId="1" applyNumberFormat="1" applyFont="1" applyFill="1" applyBorder="1" applyAlignment="1" applyProtection="1">
      <alignment horizontal="right"/>
    </xf>
    <xf numFmtId="0" fontId="20" fillId="0" borderId="0" xfId="0" applyFont="1" applyProtection="1">
      <protection locked="0"/>
    </xf>
    <xf numFmtId="0" fontId="6" fillId="0" borderId="0" xfId="0" applyFont="1" applyAlignment="1" applyProtection="1">
      <alignment horizontal="left" vertical="center"/>
      <protection locked="0"/>
    </xf>
    <xf numFmtId="189" fontId="3" fillId="0" borderId="0" xfId="1" applyNumberFormat="1" applyFont="1" applyFill="1" applyBorder="1" applyAlignment="1" applyProtection="1">
      <alignment horizontal="right"/>
      <protection locked="0"/>
    </xf>
    <xf numFmtId="188" fontId="3" fillId="0" borderId="0" xfId="0" applyNumberFormat="1" applyFont="1" applyAlignment="1" applyProtection="1">
      <alignment horizontal="right"/>
      <protection locked="0"/>
    </xf>
    <xf numFmtId="187" fontId="3" fillId="0" borderId="0" xfId="0" applyNumberFormat="1" applyFont="1" applyProtection="1"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10" fontId="3" fillId="0" borderId="0" xfId="11" applyNumberFormat="1" applyFont="1" applyFill="1" applyBorder="1" applyAlignment="1" applyProtection="1">
      <alignment horizontal="right"/>
      <protection locked="0"/>
    </xf>
    <xf numFmtId="10" fontId="3" fillId="0" borderId="0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49" fontId="0" fillId="0" borderId="0" xfId="0" applyNumberFormat="1" applyAlignment="1" applyProtection="1">
      <alignment wrapText="1"/>
      <protection locked="0"/>
    </xf>
    <xf numFmtId="189" fontId="3" fillId="0" borderId="3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87" fontId="4" fillId="0" borderId="2" xfId="1" applyFont="1" applyFill="1" applyBorder="1" applyAlignment="1" applyProtection="1">
      <alignment horizontal="right"/>
      <protection locked="0"/>
    </xf>
    <xf numFmtId="189" fontId="4" fillId="0" borderId="0" xfId="1" applyNumberFormat="1" applyFont="1" applyFill="1" applyBorder="1" applyAlignment="1" applyProtection="1">
      <alignment horizontal="right"/>
    </xf>
    <xf numFmtId="189" fontId="4" fillId="0" borderId="5" xfId="1" applyNumberFormat="1" applyFont="1" applyFill="1" applyBorder="1" applyAlignment="1" applyProtection="1">
      <alignment horizontal="right"/>
    </xf>
    <xf numFmtId="189" fontId="4" fillId="0" borderId="4" xfId="1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justify"/>
      <protection locked="0"/>
    </xf>
    <xf numFmtId="0" fontId="2" fillId="0" borderId="0" xfId="0" applyFont="1" applyProtection="1">
      <protection locked="0"/>
    </xf>
    <xf numFmtId="0" fontId="4" fillId="0" borderId="0" xfId="0" applyFont="1" applyAlignment="1" applyProtection="1">
      <alignment horizontal="justify"/>
      <protection locked="0"/>
    </xf>
    <xf numFmtId="0" fontId="0" fillId="0" borderId="3" xfId="0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89" fontId="4" fillId="0" borderId="0" xfId="0" applyNumberFormat="1" applyFont="1" applyProtection="1">
      <protection locked="0"/>
    </xf>
    <xf numFmtId="189" fontId="0" fillId="0" borderId="0" xfId="0" applyNumberFormat="1" applyAlignment="1" applyProtection="1">
      <alignment horizontal="center"/>
      <protection locked="0"/>
    </xf>
    <xf numFmtId="189" fontId="0" fillId="0" borderId="0" xfId="0" applyNumberFormat="1" applyProtection="1">
      <protection locked="0"/>
    </xf>
    <xf numFmtId="0" fontId="24" fillId="0" borderId="0" xfId="0" applyFont="1" applyAlignment="1" applyProtection="1">
      <alignment horizontal="center"/>
      <protection locked="0"/>
    </xf>
    <xf numFmtId="187" fontId="3" fillId="0" borderId="0" xfId="1" applyFont="1" applyFill="1" applyBorder="1" applyAlignment="1" applyProtection="1">
      <alignment horizontal="right"/>
      <protection locked="0"/>
    </xf>
    <xf numFmtId="189" fontId="3" fillId="0" borderId="0" xfId="1" applyNumberFormat="1" applyFont="1" applyFill="1" applyBorder="1" applyAlignment="1" applyProtection="1">
      <alignment horizontal="center"/>
      <protection locked="0"/>
    </xf>
    <xf numFmtId="189" fontId="0" fillId="0" borderId="0" xfId="1" applyNumberFormat="1" applyFont="1" applyFill="1" applyAlignment="1" applyProtection="1">
      <alignment horizontal="center"/>
      <protection locked="0"/>
    </xf>
    <xf numFmtId="0" fontId="6" fillId="0" borderId="0" xfId="0" applyFont="1" applyAlignment="1" applyProtection="1">
      <alignment wrapText="1"/>
      <protection locked="0"/>
    </xf>
    <xf numFmtId="189" fontId="4" fillId="0" borderId="1" xfId="0" applyNumberFormat="1" applyFont="1" applyBorder="1" applyAlignment="1" applyProtection="1">
      <alignment horizontal="center"/>
      <protection locked="0"/>
    </xf>
    <xf numFmtId="189" fontId="4" fillId="0" borderId="0" xfId="0" applyNumberFormat="1" applyFont="1" applyAlignment="1" applyProtection="1">
      <alignment horizontal="center"/>
      <protection locked="0"/>
    </xf>
    <xf numFmtId="189" fontId="3" fillId="0" borderId="0" xfId="1" applyNumberFormat="1" applyFont="1" applyFill="1" applyBorder="1" applyAlignment="1" applyProtection="1">
      <alignment horizontal="right"/>
    </xf>
    <xf numFmtId="189" fontId="4" fillId="0" borderId="1" xfId="0" applyNumberFormat="1" applyFont="1" applyBorder="1" applyAlignment="1">
      <alignment horizontal="center"/>
    </xf>
    <xf numFmtId="189" fontId="0" fillId="0" borderId="0" xfId="1" applyNumberFormat="1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justify"/>
      <protection locked="0"/>
    </xf>
    <xf numFmtId="0" fontId="20" fillId="0" borderId="0" xfId="0" applyFont="1" applyAlignment="1" applyProtection="1">
      <alignment horizontal="justify"/>
      <protection locked="0"/>
    </xf>
    <xf numFmtId="0" fontId="21" fillId="0" borderId="0" xfId="0" applyFont="1" applyProtection="1">
      <protection locked="0"/>
    </xf>
    <xf numFmtId="189" fontId="0" fillId="0" borderId="0" xfId="0" applyNumberFormat="1"/>
    <xf numFmtId="189" fontId="0" fillId="0" borderId="0" xfId="0" applyNumberFormat="1" applyAlignment="1">
      <alignment horizontal="center"/>
    </xf>
    <xf numFmtId="49" fontId="5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49" fontId="5" fillId="0" borderId="0" xfId="0" applyNumberFormat="1" applyFont="1" applyProtection="1">
      <protection locked="0"/>
    </xf>
    <xf numFmtId="189" fontId="3" fillId="0" borderId="0" xfId="3" applyNumberFormat="1" applyFont="1" applyFill="1" applyAlignment="1" applyProtection="1">
      <alignment horizontal="right"/>
      <protection locked="0"/>
    </xf>
    <xf numFmtId="189" fontId="0" fillId="0" borderId="3" xfId="1" applyNumberFormat="1" applyFont="1" applyFill="1" applyBorder="1" applyAlignment="1" applyProtection="1">
      <alignment horizontal="right"/>
      <protection locked="0"/>
    </xf>
    <xf numFmtId="189" fontId="3" fillId="0" borderId="5" xfId="1" applyNumberFormat="1" applyFont="1" applyFill="1" applyBorder="1" applyAlignment="1" applyProtection="1">
      <alignment horizontal="right"/>
      <protection locked="0"/>
    </xf>
    <xf numFmtId="189" fontId="3" fillId="0" borderId="0" xfId="1" applyNumberFormat="1" applyFont="1" applyFill="1" applyAlignment="1" applyProtection="1">
      <alignment horizontal="right"/>
      <protection locked="0"/>
    </xf>
    <xf numFmtId="189" fontId="3" fillId="0" borderId="0" xfId="1" applyNumberFormat="1" applyFont="1" applyFill="1" applyBorder="1" applyAlignment="1" applyProtection="1">
      <protection locked="0"/>
    </xf>
    <xf numFmtId="187" fontId="0" fillId="0" borderId="0" xfId="1" applyFont="1" applyBorder="1" applyProtection="1">
      <protection locked="0"/>
    </xf>
    <xf numFmtId="189" fontId="0" fillId="0" borderId="0" xfId="1" applyNumberFormat="1" applyFont="1" applyFill="1" applyAlignment="1" applyProtection="1">
      <alignment horizontal="right"/>
      <protection locked="0"/>
    </xf>
    <xf numFmtId="189" fontId="1" fillId="0" borderId="0" xfId="0" applyNumberFormat="1" applyFont="1" applyProtection="1">
      <protection locked="0"/>
    </xf>
    <xf numFmtId="49" fontId="19" fillId="0" borderId="0" xfId="0" applyNumberFormat="1" applyFont="1" applyProtection="1">
      <protection locked="0"/>
    </xf>
    <xf numFmtId="189" fontId="19" fillId="0" borderId="0" xfId="0" applyNumberFormat="1" applyFont="1" applyProtection="1">
      <protection locked="0"/>
    </xf>
    <xf numFmtId="0" fontId="19" fillId="0" borderId="0" xfId="0" applyFont="1" applyProtection="1">
      <protection locked="0"/>
    </xf>
    <xf numFmtId="189" fontId="3" fillId="0" borderId="5" xfId="1" applyNumberFormat="1" applyFont="1" applyFill="1" applyBorder="1" applyAlignment="1" applyProtection="1">
      <alignment horizontal="right"/>
    </xf>
    <xf numFmtId="189" fontId="0" fillId="0" borderId="0" xfId="1" applyNumberFormat="1" applyFont="1" applyFill="1" applyAlignment="1" applyProtection="1"/>
    <xf numFmtId="0" fontId="23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188" fontId="23" fillId="0" borderId="0" xfId="0" applyNumberFormat="1" applyFont="1" applyProtection="1">
      <protection locked="0"/>
    </xf>
    <xf numFmtId="187" fontId="23" fillId="0" borderId="0" xfId="1" applyFont="1" applyFill="1" applyBorder="1" applyProtection="1">
      <protection locked="0"/>
    </xf>
    <xf numFmtId="188" fontId="0" fillId="0" borderId="0" xfId="0" applyNumberForma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188" fontId="4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87" fontId="0" fillId="0" borderId="0" xfId="1" applyFont="1" applyFill="1" applyAlignment="1" applyProtection="1">
      <alignment horizontal="center"/>
      <protection locked="0"/>
    </xf>
    <xf numFmtId="187" fontId="3" fillId="0" borderId="0" xfId="1" applyFont="1" applyFill="1" applyBorder="1" applyProtection="1">
      <protection locked="0"/>
    </xf>
    <xf numFmtId="191" fontId="5" fillId="0" borderId="0" xfId="0" applyNumberFormat="1" applyFont="1" applyAlignment="1" applyProtection="1">
      <alignment horizontal="center"/>
      <protection locked="0"/>
    </xf>
    <xf numFmtId="49" fontId="23" fillId="0" borderId="0" xfId="0" applyNumberFormat="1" applyFont="1" applyProtection="1">
      <protection locked="0"/>
    </xf>
    <xf numFmtId="188" fontId="23" fillId="0" borderId="0" xfId="0" applyNumberFormat="1" applyFont="1" applyAlignment="1" applyProtection="1">
      <alignment horizontal="right"/>
      <protection locked="0"/>
    </xf>
    <xf numFmtId="188" fontId="20" fillId="0" borderId="0" xfId="0" applyNumberFormat="1" applyFont="1" applyAlignment="1" applyProtection="1">
      <alignment horizontal="right"/>
      <protection locked="0"/>
    </xf>
    <xf numFmtId="189" fontId="20" fillId="0" borderId="0" xfId="0" applyNumberFormat="1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188" fontId="18" fillId="0" borderId="0" xfId="0" applyNumberFormat="1" applyFont="1" applyProtection="1">
      <protection locked="0"/>
    </xf>
    <xf numFmtId="187" fontId="18" fillId="0" borderId="0" xfId="1" applyFont="1" applyFill="1" applyBorder="1" applyProtection="1">
      <protection locked="0"/>
    </xf>
    <xf numFmtId="188" fontId="0" fillId="0" borderId="0" xfId="0" applyNumberFormat="1" applyProtection="1">
      <protection locked="0"/>
    </xf>
    <xf numFmtId="188" fontId="0" fillId="0" borderId="2" xfId="0" applyNumberFormat="1" applyBorder="1" applyAlignment="1" applyProtection="1">
      <alignment horizontal="right"/>
      <protection locked="0"/>
    </xf>
    <xf numFmtId="187" fontId="0" fillId="0" borderId="0" xfId="1" applyFont="1" applyFill="1" applyBorder="1" applyAlignment="1" applyProtection="1">
      <alignment horizontal="right"/>
      <protection locked="0"/>
    </xf>
    <xf numFmtId="187" fontId="3" fillId="0" borderId="0" xfId="1" applyFont="1" applyBorder="1" applyAlignment="1" applyProtection="1">
      <alignment horizontal="center"/>
      <protection locked="0"/>
    </xf>
    <xf numFmtId="187" fontId="0" fillId="0" borderId="0" xfId="1" applyFont="1" applyBorder="1" applyAlignment="1" applyProtection="1">
      <alignment horizontal="center"/>
      <protection locked="0"/>
    </xf>
    <xf numFmtId="189" fontId="3" fillId="0" borderId="0" xfId="1" applyNumberFormat="1" applyFont="1" applyBorder="1" applyProtection="1">
      <protection locked="0"/>
    </xf>
    <xf numFmtId="189" fontId="19" fillId="0" borderId="0" xfId="1" applyNumberFormat="1" applyFont="1" applyBorder="1" applyProtection="1">
      <protection locked="0"/>
    </xf>
    <xf numFmtId="189" fontId="14" fillId="0" borderId="0" xfId="1" applyNumberFormat="1" applyFont="1" applyBorder="1" applyProtection="1">
      <protection locked="0"/>
    </xf>
    <xf numFmtId="187" fontId="3" fillId="0" borderId="0" xfId="1" applyFont="1" applyFill="1" applyBorder="1" applyAlignment="1" applyProtection="1">
      <alignment horizontal="center"/>
      <protection locked="0"/>
    </xf>
    <xf numFmtId="187" fontId="0" fillId="0" borderId="0" xfId="1" applyFont="1" applyFill="1" applyBorder="1" applyAlignment="1" applyProtection="1">
      <alignment horizontal="center"/>
      <protection locked="0"/>
    </xf>
    <xf numFmtId="189" fontId="3" fillId="0" borderId="0" xfId="1" applyNumberFormat="1" applyFont="1" applyFill="1" applyBorder="1" applyProtection="1">
      <protection locked="0"/>
    </xf>
    <xf numFmtId="189" fontId="19" fillId="0" borderId="0" xfId="1" applyNumberFormat="1" applyFont="1" applyFill="1" applyBorder="1" applyProtection="1">
      <protection locked="0"/>
    </xf>
    <xf numFmtId="188" fontId="4" fillId="0" borderId="0" xfId="1" applyNumberFormat="1" applyFont="1" applyFill="1" applyBorder="1" applyAlignment="1" applyProtection="1">
      <alignment horizontal="right"/>
      <protection locked="0"/>
    </xf>
    <xf numFmtId="187" fontId="23" fillId="0" borderId="0" xfId="0" applyNumberFormat="1" applyFont="1" applyProtection="1">
      <protection locked="0"/>
    </xf>
    <xf numFmtId="187" fontId="0" fillId="0" borderId="0" xfId="1" quotePrefix="1" applyFont="1" applyBorder="1" applyAlignment="1" applyProtection="1">
      <alignment horizontal="center"/>
      <protection locked="0"/>
    </xf>
    <xf numFmtId="187" fontId="3" fillId="0" borderId="0" xfId="1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87" fontId="0" fillId="0" borderId="0" xfId="1" quotePrefix="1" applyFont="1" applyFill="1" applyBorder="1" applyAlignment="1" applyProtection="1">
      <alignment horizontal="center"/>
      <protection locked="0"/>
    </xf>
    <xf numFmtId="187" fontId="3" fillId="0" borderId="0" xfId="1" applyFont="1" applyFill="1" applyBorder="1" applyAlignment="1" applyProtection="1">
      <alignment horizontal="center"/>
      <protection locked="0"/>
    </xf>
    <xf numFmtId="188" fontId="0" fillId="0" borderId="0" xfId="0" applyNumberFormat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187" fontId="4" fillId="0" borderId="2" xfId="1" applyNumberFormat="1" applyFont="1" applyFill="1" applyBorder="1" applyAlignment="1" applyProtection="1">
      <alignment horizontal="right"/>
      <protection locked="0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99"/>
      <color rgb="FF00FF00"/>
      <color rgb="FF66FF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09765625" defaultRowHeight="21.5" x14ac:dyDescent="0.65"/>
  <cols>
    <col min="1" max="1" width="66" style="6" customWidth="1"/>
    <col min="3" max="3" width="1.3984375" style="3" customWidth="1"/>
    <col min="4" max="4" width="12.69921875" style="3" customWidth="1"/>
    <col min="5" max="5" width="1.3984375" style="3" customWidth="1"/>
    <col min="6" max="6" width="12.69921875" style="3" customWidth="1"/>
    <col min="7" max="7" width="1.3984375" style="3" customWidth="1"/>
    <col min="8" max="8" width="12.69921875" style="3" customWidth="1"/>
    <col min="9" max="9" width="1.3984375" style="3" customWidth="1"/>
    <col min="10" max="10" width="12.8984375" style="3" customWidth="1"/>
    <col min="11" max="16384" width="9.09765625" style="3"/>
  </cols>
  <sheetData>
    <row r="1" spans="1:10" ht="23.25" customHeight="1" x14ac:dyDescent="0.7">
      <c r="B1" s="9"/>
      <c r="C1" s="1"/>
      <c r="D1" s="177" t="s">
        <v>0</v>
      </c>
      <c r="E1" s="177"/>
      <c r="F1" s="177"/>
      <c r="G1" s="11"/>
      <c r="H1" s="177" t="s">
        <v>1</v>
      </c>
      <c r="I1" s="177"/>
      <c r="J1" s="177"/>
    </row>
    <row r="2" spans="1:10" ht="22" x14ac:dyDescent="0.7">
      <c r="B2" s="9"/>
      <c r="C2" s="1"/>
      <c r="D2" s="178" t="s">
        <v>2</v>
      </c>
      <c r="E2" s="178"/>
      <c r="F2" s="178"/>
      <c r="G2" s="11"/>
      <c r="H2" s="178" t="s">
        <v>2</v>
      </c>
      <c r="I2" s="178"/>
      <c r="J2" s="178"/>
    </row>
    <row r="3" spans="1:10" ht="23.25" customHeight="1" x14ac:dyDescent="0.65">
      <c r="B3" s="2" t="s">
        <v>3</v>
      </c>
      <c r="C3" s="2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 x14ac:dyDescent="0.65">
      <c r="A4" s="17"/>
      <c r="C4" s="2"/>
      <c r="D4" s="1"/>
      <c r="E4" s="1"/>
      <c r="F4" s="1" t="s">
        <v>4</v>
      </c>
      <c r="G4" s="1"/>
      <c r="H4" s="1"/>
      <c r="I4" s="1"/>
      <c r="J4" s="1" t="s">
        <v>4</v>
      </c>
    </row>
    <row r="5" spans="1:10" ht="23.25" customHeight="1" x14ac:dyDescent="0.65">
      <c r="A5" s="18"/>
      <c r="B5" s="2"/>
      <c r="C5" s="2"/>
      <c r="D5" s="179" t="s">
        <v>5</v>
      </c>
      <c r="E5" s="179"/>
      <c r="F5" s="179"/>
      <c r="G5" s="179"/>
      <c r="H5" s="179"/>
      <c r="I5" s="179"/>
      <c r="J5" s="179"/>
    </row>
    <row r="6" spans="1:10" ht="21.75" customHeight="1" x14ac:dyDescent="0.65">
      <c r="A6" s="6" t="s">
        <v>6</v>
      </c>
      <c r="B6" s="2"/>
      <c r="C6" s="2"/>
      <c r="D6" s="19"/>
      <c r="F6" s="19"/>
      <c r="H6" s="19"/>
      <c r="J6" s="19"/>
    </row>
    <row r="7" spans="1:10" ht="21.75" customHeight="1" x14ac:dyDescent="0.65">
      <c r="A7" s="6" t="s">
        <v>7</v>
      </c>
      <c r="B7" s="2"/>
      <c r="C7" s="2"/>
    </row>
    <row r="8" spans="1:10" ht="21.75" customHeight="1" x14ac:dyDescent="0.7">
      <c r="A8" s="7" t="s">
        <v>8</v>
      </c>
      <c r="B8" s="2"/>
      <c r="C8" s="2"/>
      <c r="D8" s="37"/>
      <c r="E8" s="4"/>
      <c r="F8" s="37"/>
      <c r="G8" s="4"/>
      <c r="H8" s="37"/>
      <c r="I8" s="4"/>
      <c r="J8" s="37"/>
    </row>
    <row r="9" spans="1:10" x14ac:dyDescent="0.65">
      <c r="A9" s="6" t="s">
        <v>9</v>
      </c>
      <c r="B9" s="2"/>
      <c r="C9" s="2"/>
      <c r="D9" s="20"/>
      <c r="F9" s="20"/>
      <c r="H9" s="20"/>
      <c r="J9" s="20"/>
    </row>
    <row r="10" spans="1:10" ht="21.75" customHeight="1" x14ac:dyDescent="0.65">
      <c r="A10" s="8" t="s">
        <v>10</v>
      </c>
      <c r="B10" s="2"/>
      <c r="C10" s="2"/>
      <c r="D10" s="21"/>
      <c r="E10" s="21"/>
      <c r="F10" s="21"/>
      <c r="G10" s="21"/>
      <c r="H10" s="21"/>
      <c r="I10" s="21"/>
      <c r="J10" s="21"/>
    </row>
    <row r="11" spans="1:10" ht="21.75" customHeight="1" x14ac:dyDescent="0.7">
      <c r="A11" s="7" t="s">
        <v>11</v>
      </c>
      <c r="B11" s="2"/>
      <c r="C11" s="2"/>
      <c r="D11" s="22"/>
      <c r="E11" s="10"/>
      <c r="F11" s="22"/>
      <c r="G11" s="10"/>
      <c r="H11" s="22"/>
      <c r="I11" s="10"/>
      <c r="J11" s="22"/>
    </row>
    <row r="12" spans="1:10" ht="21.75" customHeight="1" x14ac:dyDescent="0.65">
      <c r="A12" s="8"/>
      <c r="B12" s="2"/>
      <c r="C12" s="2"/>
      <c r="D12" s="19"/>
      <c r="F12" s="19"/>
      <c r="H12" s="19"/>
      <c r="J12" s="19"/>
    </row>
    <row r="13" spans="1:10" ht="21.75" customHeight="1" x14ac:dyDescent="0.65">
      <c r="A13" s="8" t="s">
        <v>12</v>
      </c>
      <c r="B13" s="2"/>
      <c r="C13" s="2"/>
      <c r="D13" s="19"/>
      <c r="F13" s="19"/>
      <c r="H13" s="19"/>
      <c r="J13" s="19"/>
    </row>
    <row r="14" spans="1:10" ht="23.25" customHeight="1" x14ac:dyDescent="0.65">
      <c r="A14" s="6" t="s">
        <v>13</v>
      </c>
      <c r="B14" s="2"/>
      <c r="C14" s="2"/>
      <c r="D14" s="23"/>
      <c r="F14" s="23"/>
      <c r="H14" s="23"/>
      <c r="J14" s="23"/>
    </row>
    <row r="15" spans="1:10" ht="21.75" customHeight="1" x14ac:dyDescent="0.65">
      <c r="A15" s="6" t="s">
        <v>14</v>
      </c>
      <c r="B15" s="2"/>
      <c r="C15" s="2"/>
      <c r="D15" s="23"/>
      <c r="F15" s="23"/>
      <c r="H15" s="23"/>
      <c r="J15" s="23"/>
    </row>
    <row r="16" spans="1:10" ht="22.4" customHeight="1" x14ac:dyDescent="0.65">
      <c r="A16" s="8" t="s">
        <v>15</v>
      </c>
      <c r="B16" s="2"/>
      <c r="C16" s="2"/>
      <c r="D16" s="23"/>
      <c r="F16" s="23"/>
      <c r="H16" s="23"/>
      <c r="J16" s="23"/>
    </row>
    <row r="17" spans="1:10" ht="22.4" customHeight="1" x14ac:dyDescent="0.65">
      <c r="A17" s="6" t="s">
        <v>16</v>
      </c>
      <c r="B17" s="2"/>
      <c r="C17" s="2"/>
      <c r="D17" s="23"/>
      <c r="F17" s="23"/>
      <c r="H17" s="23"/>
      <c r="J17" s="23"/>
    </row>
    <row r="18" spans="1:10" ht="22.4" customHeight="1" x14ac:dyDescent="0.7">
      <c r="A18" s="7" t="s">
        <v>17</v>
      </c>
      <c r="C18" s="2"/>
      <c r="D18" s="15"/>
      <c r="E18" s="4"/>
      <c r="F18" s="16"/>
      <c r="G18" s="4"/>
      <c r="H18" s="15"/>
      <c r="I18" s="4"/>
      <c r="J18" s="15"/>
    </row>
    <row r="19" spans="1:10" ht="22.4" customHeight="1" x14ac:dyDescent="0.65">
      <c r="A19" s="8" t="s">
        <v>18</v>
      </c>
      <c r="B19" s="2"/>
      <c r="C19" s="2"/>
      <c r="D19" s="25"/>
      <c r="F19" s="25"/>
      <c r="H19" s="25"/>
      <c r="J19" s="25"/>
    </row>
    <row r="20" spans="1:10" ht="21.75" customHeight="1" x14ac:dyDescent="0.7">
      <c r="A20" s="7" t="s">
        <v>19</v>
      </c>
      <c r="B20" s="2"/>
      <c r="C20" s="2"/>
      <c r="D20" s="26"/>
      <c r="E20" s="4"/>
      <c r="F20" s="26"/>
      <c r="G20" s="4"/>
      <c r="H20" s="26"/>
      <c r="I20" s="4"/>
      <c r="J20" s="26"/>
    </row>
    <row r="21" spans="1:10" ht="21.75" customHeight="1" x14ac:dyDescent="0.7">
      <c r="A21" s="7"/>
      <c r="B21" s="2"/>
      <c r="C21" s="2"/>
      <c r="D21" s="27"/>
      <c r="E21" s="4"/>
      <c r="F21" s="27"/>
      <c r="G21" s="4"/>
      <c r="H21" s="27"/>
      <c r="I21" s="4"/>
      <c r="J21" s="27"/>
    </row>
    <row r="22" spans="1:10" ht="22" x14ac:dyDescent="0.7">
      <c r="A22" s="7" t="s">
        <v>20</v>
      </c>
      <c r="B22" s="2"/>
      <c r="C22" s="2"/>
      <c r="D22" s="27"/>
      <c r="E22" s="4"/>
      <c r="F22" s="27"/>
      <c r="G22" s="4"/>
      <c r="H22" s="27"/>
      <c r="I22" s="4"/>
      <c r="J22" s="27"/>
    </row>
    <row r="23" spans="1:10" ht="22" x14ac:dyDescent="0.7">
      <c r="A23" s="12" t="s">
        <v>21</v>
      </c>
      <c r="B23" s="2"/>
      <c r="C23" s="2"/>
      <c r="D23" s="27"/>
      <c r="E23" s="4"/>
      <c r="F23" s="27"/>
      <c r="G23" s="4"/>
      <c r="H23" s="27"/>
      <c r="I23" s="4"/>
      <c r="J23" s="27"/>
    </row>
    <row r="24" spans="1:10" ht="21" customHeight="1" x14ac:dyDescent="0.65">
      <c r="A24" s="8" t="s">
        <v>22</v>
      </c>
      <c r="B24" s="2"/>
      <c r="C24" s="2"/>
    </row>
    <row r="25" spans="1:10" ht="21" customHeight="1" x14ac:dyDescent="0.65">
      <c r="A25" s="8" t="s">
        <v>23</v>
      </c>
      <c r="B25" s="2"/>
      <c r="C25" s="2"/>
      <c r="D25" s="19"/>
      <c r="F25" s="19"/>
      <c r="H25" s="19"/>
      <c r="J25" s="19"/>
    </row>
    <row r="26" spans="1:10" ht="21" customHeight="1" x14ac:dyDescent="0.7">
      <c r="A26" s="12" t="s">
        <v>24</v>
      </c>
      <c r="B26" s="2"/>
      <c r="C26" s="2"/>
      <c r="D26" s="19"/>
      <c r="F26" s="19"/>
      <c r="H26" s="19"/>
      <c r="J26" s="19"/>
    </row>
    <row r="27" spans="1:10" ht="21" customHeight="1" x14ac:dyDescent="0.65">
      <c r="A27" s="8" t="s">
        <v>25</v>
      </c>
      <c r="B27" s="2"/>
      <c r="C27" s="2"/>
    </row>
    <row r="28" spans="1:10" ht="21" customHeight="1" x14ac:dyDescent="0.7">
      <c r="A28" s="8"/>
      <c r="B28" s="2"/>
      <c r="C28" s="2"/>
      <c r="D28" s="26"/>
      <c r="E28" s="4"/>
      <c r="F28" s="26"/>
      <c r="G28" s="4"/>
      <c r="H28" s="26"/>
      <c r="I28" s="4"/>
      <c r="J28" s="26"/>
    </row>
    <row r="29" spans="1:10" s="4" customFormat="1" ht="21.75" customHeight="1" x14ac:dyDescent="0.7">
      <c r="A29" s="7" t="s">
        <v>26</v>
      </c>
      <c r="B29" s="5"/>
      <c r="C29" s="5"/>
      <c r="D29" s="26"/>
      <c r="F29" s="26"/>
      <c r="H29" s="26"/>
      <c r="J29" s="26"/>
    </row>
    <row r="30" spans="1:10" s="14" customFormat="1" ht="23.25" customHeight="1" thickBot="1" x14ac:dyDescent="0.75">
      <c r="A30" s="38" t="s">
        <v>27</v>
      </c>
      <c r="B30" s="13"/>
      <c r="C30" s="13"/>
      <c r="D30" s="39"/>
      <c r="E30" s="40"/>
      <c r="F30" s="39"/>
      <c r="G30" s="40"/>
      <c r="H30" s="39"/>
      <c r="I30" s="40"/>
      <c r="J30" s="39"/>
    </row>
    <row r="31" spans="1:10" ht="9" customHeight="1" thickTop="1" x14ac:dyDescent="0.7">
      <c r="A31" s="7"/>
      <c r="B31" s="2"/>
      <c r="C31" s="2"/>
      <c r="D31" s="28"/>
      <c r="E31" s="29"/>
      <c r="F31" s="28"/>
      <c r="G31" s="29"/>
      <c r="H31" s="29"/>
      <c r="I31" s="29"/>
      <c r="J31" s="29"/>
    </row>
    <row r="32" spans="1:10" ht="19.5" customHeight="1" x14ac:dyDescent="0.7">
      <c r="A32" s="7" t="s">
        <v>28</v>
      </c>
      <c r="B32" s="2"/>
      <c r="C32" s="2"/>
    </row>
    <row r="33" spans="1:10" ht="19.5" customHeight="1" x14ac:dyDescent="0.65">
      <c r="A33" s="8" t="s">
        <v>29</v>
      </c>
      <c r="B33" s="2"/>
      <c r="C33" s="2"/>
      <c r="D33" s="30"/>
      <c r="E33" s="31"/>
      <c r="F33" s="30"/>
      <c r="G33" s="31"/>
      <c r="H33" s="30"/>
      <c r="I33" s="31"/>
      <c r="J33" s="30"/>
    </row>
    <row r="34" spans="1:10" ht="19.5" customHeight="1" x14ac:dyDescent="0.65">
      <c r="A34" s="8" t="s">
        <v>30</v>
      </c>
      <c r="B34" s="2"/>
      <c r="C34" s="2"/>
      <c r="D34" s="32"/>
      <c r="E34" s="31"/>
      <c r="F34" s="32"/>
      <c r="G34" s="33"/>
      <c r="H34" s="24"/>
      <c r="J34" s="24"/>
    </row>
    <row r="35" spans="1:10" ht="19.5" customHeight="1" thickBot="1" x14ac:dyDescent="0.75">
      <c r="A35" s="7" t="s">
        <v>31</v>
      </c>
      <c r="B35" s="2"/>
      <c r="C35" s="2"/>
      <c r="D35" s="34"/>
      <c r="E35" s="29"/>
      <c r="F35" s="34"/>
      <c r="G35" s="29"/>
      <c r="H35" s="34"/>
      <c r="I35" s="29"/>
      <c r="J35" s="34"/>
    </row>
    <row r="36" spans="1:10" ht="7.5" customHeight="1" thickTop="1" x14ac:dyDescent="0.7">
      <c r="A36" s="7"/>
      <c r="B36" s="2"/>
      <c r="C36" s="2"/>
      <c r="D36" s="28"/>
      <c r="E36" s="29"/>
      <c r="F36" s="28"/>
      <c r="G36" s="29"/>
      <c r="H36" s="29"/>
      <c r="I36" s="29"/>
      <c r="J36" s="29"/>
    </row>
    <row r="37" spans="1:10" ht="20.25" customHeight="1" x14ac:dyDescent="0.7">
      <c r="A37" s="7" t="s">
        <v>32</v>
      </c>
      <c r="B37" s="2"/>
      <c r="C37" s="2"/>
      <c r="D37" s="28"/>
      <c r="E37" s="29"/>
      <c r="F37" s="28"/>
      <c r="G37" s="29"/>
      <c r="H37" s="29"/>
      <c r="I37" s="29"/>
      <c r="J37" s="29"/>
    </row>
    <row r="38" spans="1:10" ht="20.25" customHeight="1" x14ac:dyDescent="0.65">
      <c r="A38" s="8" t="s">
        <v>29</v>
      </c>
      <c r="B38" s="2"/>
      <c r="C38" s="2"/>
      <c r="D38" s="30"/>
      <c r="E38" s="31"/>
      <c r="F38" s="30"/>
      <c r="G38" s="31"/>
      <c r="H38" s="30"/>
      <c r="I38" s="31"/>
      <c r="J38" s="30"/>
    </row>
    <row r="39" spans="1:10" ht="20.25" customHeight="1" x14ac:dyDescent="0.65">
      <c r="A39" s="8" t="s">
        <v>30</v>
      </c>
      <c r="B39" s="2"/>
      <c r="C39" s="2"/>
      <c r="D39" s="32"/>
      <c r="E39" s="31"/>
      <c r="F39" s="32"/>
      <c r="G39" s="33"/>
      <c r="H39" s="24"/>
      <c r="J39" s="24"/>
    </row>
    <row r="40" spans="1:10" ht="20.25" customHeight="1" thickBot="1" x14ac:dyDescent="0.75">
      <c r="A40" s="7" t="s">
        <v>27</v>
      </c>
      <c r="B40" s="2"/>
      <c r="C40" s="2"/>
      <c r="D40" s="34"/>
      <c r="E40" s="29"/>
      <c r="F40" s="34"/>
      <c r="G40" s="29"/>
      <c r="H40" s="34"/>
      <c r="I40" s="29"/>
      <c r="J40" s="34"/>
    </row>
    <row r="41" spans="1:10" ht="9.75" customHeight="1" thickTop="1" x14ac:dyDescent="0.7">
      <c r="B41" s="2"/>
      <c r="C41" s="2"/>
      <c r="D41" s="28"/>
      <c r="E41" s="29"/>
      <c r="F41" s="28"/>
      <c r="G41" s="29"/>
      <c r="H41" s="29"/>
      <c r="I41" s="29"/>
      <c r="J41" s="29"/>
    </row>
    <row r="42" spans="1:10" ht="21" customHeight="1" x14ac:dyDescent="0.7">
      <c r="A42" s="7" t="s">
        <v>33</v>
      </c>
      <c r="B42" s="2"/>
      <c r="C42" s="2"/>
      <c r="D42" s="28"/>
      <c r="E42" s="29"/>
      <c r="F42" s="28"/>
      <c r="G42" s="29"/>
      <c r="H42" s="29"/>
      <c r="I42" s="29"/>
      <c r="J42" s="29"/>
    </row>
    <row r="43" spans="1:10" ht="21" customHeight="1" thickBot="1" x14ac:dyDescent="0.7">
      <c r="A43" s="8" t="s">
        <v>34</v>
      </c>
      <c r="B43" s="2"/>
      <c r="C43" s="2"/>
      <c r="D43" s="35"/>
      <c r="E43"/>
      <c r="F43" s="35"/>
      <c r="G43"/>
      <c r="H43" s="35"/>
      <c r="I43"/>
      <c r="J43" s="35"/>
    </row>
    <row r="44" spans="1:10" ht="22.4" customHeight="1" thickTop="1" x14ac:dyDescent="0.65"/>
    <row r="45" spans="1:10" ht="22.4" customHeight="1" x14ac:dyDescent="0.65"/>
    <row r="46" spans="1:10" ht="22.4" customHeight="1" x14ac:dyDescent="0.65"/>
    <row r="47" spans="1:10" ht="22.4" customHeight="1" x14ac:dyDescent="0.65"/>
    <row r="48" spans="1:10" ht="22.4" customHeight="1" x14ac:dyDescent="0.65"/>
    <row r="49" ht="22.4" customHeight="1" x14ac:dyDescent="0.65"/>
    <row r="50" ht="22.4" customHeight="1" x14ac:dyDescent="0.65"/>
    <row r="51" ht="22.4" customHeight="1" x14ac:dyDescent="0.65"/>
    <row r="52" ht="22.4" customHeight="1" x14ac:dyDescent="0.65"/>
    <row r="53" ht="22.4" customHeight="1" x14ac:dyDescent="0.65"/>
    <row r="54" ht="22.4" customHeight="1" x14ac:dyDescent="0.65"/>
    <row r="55" ht="22.4" customHeight="1" x14ac:dyDescent="0.65"/>
    <row r="56" ht="22.4" customHeight="1" x14ac:dyDescent="0.65"/>
    <row r="57" ht="22.4" customHeight="1" x14ac:dyDescent="0.65"/>
    <row r="58" ht="22.4" customHeight="1" x14ac:dyDescent="0.65"/>
    <row r="59" ht="22.4" customHeight="1" x14ac:dyDescent="0.65"/>
    <row r="60" ht="22.4" customHeight="1" x14ac:dyDescent="0.65"/>
    <row r="61" ht="22.4" customHeight="1" x14ac:dyDescent="0.65"/>
    <row r="62" ht="22.4" customHeight="1" x14ac:dyDescent="0.65"/>
    <row r="63" ht="22.4" customHeight="1" x14ac:dyDescent="0.65"/>
    <row r="64" ht="22.4" customHeight="1" x14ac:dyDescent="0.65"/>
    <row r="65" ht="22.4" customHeight="1" x14ac:dyDescent="0.65"/>
    <row r="66" ht="22.4" customHeight="1" x14ac:dyDescent="0.65"/>
    <row r="67" ht="20.149999999999999" customHeight="1" x14ac:dyDescent="0.65"/>
    <row r="68" ht="20.149999999999999" customHeight="1" x14ac:dyDescent="0.65"/>
    <row r="69" ht="20.149999999999999" customHeight="1" x14ac:dyDescent="0.65"/>
    <row r="70" ht="20.149999999999999" customHeight="1" x14ac:dyDescent="0.65"/>
    <row r="71" ht="20.149999999999999" customHeight="1" x14ac:dyDescent="0.65"/>
    <row r="72" ht="20.149999999999999" customHeight="1" x14ac:dyDescent="0.65"/>
    <row r="73" ht="20.149999999999999" customHeight="1" x14ac:dyDescent="0.65"/>
    <row r="74" ht="20.149999999999999" customHeight="1" x14ac:dyDescent="0.65"/>
    <row r="75" ht="20.149999999999999" customHeight="1" x14ac:dyDescent="0.65"/>
    <row r="76" ht="20.149999999999999" customHeight="1" x14ac:dyDescent="0.65"/>
    <row r="77" ht="20.149999999999999" customHeight="1" x14ac:dyDescent="0.65"/>
    <row r="78" ht="20.149999999999999" customHeight="1" x14ac:dyDescent="0.65"/>
    <row r="79" ht="20.149999999999999" customHeight="1" x14ac:dyDescent="0.65"/>
    <row r="80" ht="20.149999999999999" customHeight="1" x14ac:dyDescent="0.65"/>
    <row r="81" ht="19.5" customHeight="1" x14ac:dyDescent="0.65"/>
    <row r="82" ht="20.149999999999999" customHeight="1" x14ac:dyDescent="0.65"/>
    <row r="83" ht="20.149999999999999" customHeight="1" x14ac:dyDescent="0.65"/>
    <row r="84" ht="20.149999999999999" customHeight="1" x14ac:dyDescent="0.65"/>
    <row r="85" ht="20.149999999999999" customHeight="1" x14ac:dyDescent="0.65"/>
    <row r="86" ht="20.149999999999999" customHeight="1" x14ac:dyDescent="0.65"/>
    <row r="87" ht="20.149999999999999" customHeight="1" x14ac:dyDescent="0.65"/>
    <row r="88" ht="20.149999999999999" customHeight="1" x14ac:dyDescent="0.65"/>
    <row r="89" ht="20.149999999999999" customHeight="1" x14ac:dyDescent="0.65"/>
    <row r="90" ht="20.149999999999999" customHeight="1" x14ac:dyDescent="0.65"/>
    <row r="91" ht="20.149999999999999" customHeight="1" x14ac:dyDescent="0.65"/>
    <row r="92" ht="20.149999999999999" customHeight="1" x14ac:dyDescent="0.65"/>
    <row r="93" ht="19.5" customHeight="1" x14ac:dyDescent="0.65"/>
    <row r="94" ht="19.5" customHeight="1" x14ac:dyDescent="0.65"/>
    <row r="95" ht="19.5" customHeight="1" x14ac:dyDescent="0.65"/>
    <row r="96" ht="19.5" customHeight="1" x14ac:dyDescent="0.65"/>
    <row r="97" ht="19.5" customHeight="1" x14ac:dyDescent="0.65"/>
    <row r="98" ht="19.5" customHeight="1" x14ac:dyDescent="0.65"/>
    <row r="99" ht="19.5" customHeight="1" x14ac:dyDescent="0.65"/>
    <row r="100" ht="19.5" customHeight="1" x14ac:dyDescent="0.65"/>
    <row r="101" ht="19.5" customHeight="1" x14ac:dyDescent="0.65"/>
    <row r="102" ht="19.5" customHeight="1" x14ac:dyDescent="0.65"/>
    <row r="103" ht="19.5" customHeight="1" x14ac:dyDescent="0.65"/>
    <row r="104" ht="19.5" customHeight="1" x14ac:dyDescent="0.65"/>
    <row r="105" ht="19.5" customHeight="1" x14ac:dyDescent="0.65"/>
    <row r="106" ht="19.5" customHeight="1" x14ac:dyDescent="0.65"/>
    <row r="107" ht="19.5" customHeight="1" x14ac:dyDescent="0.65"/>
    <row r="108" ht="20.149999999999999" customHeight="1" x14ac:dyDescent="0.65"/>
    <row r="109" ht="20.149999999999999" customHeight="1" x14ac:dyDescent="0.65"/>
    <row r="110" ht="20.149999999999999" customHeight="1" x14ac:dyDescent="0.65"/>
    <row r="111" ht="20.149999999999999" customHeight="1" x14ac:dyDescent="0.65"/>
    <row r="112" ht="20.149999999999999" customHeight="1" x14ac:dyDescent="0.65"/>
    <row r="113" ht="20.149999999999999" customHeight="1" x14ac:dyDescent="0.65"/>
    <row r="114" ht="20.149999999999999" customHeight="1" x14ac:dyDescent="0.65"/>
    <row r="115" ht="20.149999999999999" customHeight="1" x14ac:dyDescent="0.65"/>
    <row r="116" ht="20.149999999999999" customHeight="1" x14ac:dyDescent="0.65"/>
    <row r="117" ht="20.149999999999999" customHeight="1" x14ac:dyDescent="0.65"/>
    <row r="118" ht="20.149999999999999" customHeight="1" x14ac:dyDescent="0.65"/>
    <row r="119" ht="20.149999999999999" customHeight="1" x14ac:dyDescent="0.65"/>
    <row r="120" ht="19.5" customHeight="1" x14ac:dyDescent="0.65"/>
    <row r="121" ht="20.149999999999999" customHeight="1" x14ac:dyDescent="0.65"/>
    <row r="122" ht="20.149999999999999" customHeight="1" x14ac:dyDescent="0.65"/>
    <row r="123" ht="20.149999999999999" customHeight="1" x14ac:dyDescent="0.65"/>
    <row r="124" ht="19.5" customHeight="1" x14ac:dyDescent="0.65"/>
    <row r="125" ht="20.149999999999999" customHeight="1" x14ac:dyDescent="0.65"/>
    <row r="126" ht="20.149999999999999" customHeight="1" x14ac:dyDescent="0.65"/>
    <row r="127" ht="19.5" customHeight="1" x14ac:dyDescent="0.65"/>
    <row r="128" ht="20.149999999999999" customHeight="1" x14ac:dyDescent="0.65"/>
    <row r="129" spans="1:10" ht="20.149999999999999" customHeight="1" x14ac:dyDescent="0.65"/>
    <row r="130" spans="1:10" ht="20.149999999999999" customHeight="1" x14ac:dyDescent="0.65"/>
    <row r="131" spans="1:10" ht="23.25" customHeight="1" x14ac:dyDescent="0.65"/>
    <row r="132" spans="1:10" ht="23.25" customHeight="1" x14ac:dyDescent="0.65"/>
    <row r="133" spans="1:10" s="36" customFormat="1" ht="23.25" customHeight="1" x14ac:dyDescent="0.65">
      <c r="A133" s="6"/>
      <c r="B133"/>
      <c r="C133" s="3"/>
      <c r="D133" s="3"/>
      <c r="E133" s="3"/>
      <c r="F133" s="3"/>
      <c r="G133" s="3"/>
      <c r="H133" s="3"/>
      <c r="I133" s="3"/>
      <c r="J133" s="3"/>
    </row>
    <row r="134" spans="1:10" ht="23.25" customHeight="1" x14ac:dyDescent="0.65"/>
    <row r="135" spans="1:10" ht="23.25" customHeight="1" x14ac:dyDescent="0.65"/>
    <row r="136" spans="1:10" ht="23.25" customHeight="1" x14ac:dyDescent="0.65"/>
    <row r="137" spans="1:10" ht="23.25" customHeight="1" x14ac:dyDescent="0.65"/>
    <row r="138" spans="1:10" ht="23.25" customHeight="1" x14ac:dyDescent="0.65"/>
    <row r="139" spans="1:10" ht="23.25" customHeight="1" x14ac:dyDescent="0.65"/>
    <row r="140" spans="1:10" ht="23.25" customHeight="1" x14ac:dyDescent="0.65"/>
    <row r="141" spans="1:10" ht="23.25" customHeight="1" x14ac:dyDescent="0.65"/>
    <row r="142" spans="1:10" ht="23.25" customHeight="1" x14ac:dyDescent="0.65"/>
    <row r="143" spans="1:10" ht="23.25" customHeight="1" x14ac:dyDescent="0.65"/>
    <row r="144" spans="1:10" ht="23.25" customHeight="1" x14ac:dyDescent="0.65"/>
    <row r="145" ht="23.25" customHeight="1" x14ac:dyDescent="0.65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99"/>
    <pageSetUpPr fitToPage="1"/>
  </sheetPr>
  <dimension ref="A1:R89"/>
  <sheetViews>
    <sheetView view="pageBreakPreview" zoomScale="90" zoomScaleNormal="100" zoomScaleSheetLayoutView="90" workbookViewId="0">
      <selection activeCell="H9" sqref="H9"/>
    </sheetView>
  </sheetViews>
  <sheetFormatPr defaultColWidth="9.09765625" defaultRowHeight="21.5" x14ac:dyDescent="0.65"/>
  <cols>
    <col min="1" max="1" width="48.59765625" style="49" customWidth="1"/>
    <col min="2" max="2" width="8.8984375" style="42" customWidth="1"/>
    <col min="3" max="3" width="1.59765625" style="45" customWidth="1"/>
    <col min="4" max="4" width="15.09765625" style="44" customWidth="1"/>
    <col min="5" max="5" width="1.59765625" style="45" customWidth="1"/>
    <col min="6" max="6" width="15.09765625" style="44" customWidth="1"/>
    <col min="7" max="7" width="1.59765625" style="45" customWidth="1"/>
    <col min="8" max="8" width="15.09765625" style="45" customWidth="1"/>
    <col min="9" max="9" width="1.59765625" style="45" customWidth="1"/>
    <col min="10" max="10" width="15.09765625" style="45" customWidth="1"/>
    <col min="11" max="11" width="10.296875" style="45" bestFit="1" customWidth="1"/>
    <col min="12" max="12" width="16.3984375" style="147" bestFit="1" customWidth="1"/>
    <col min="13" max="13" width="17.19921875" style="147" bestFit="1" customWidth="1"/>
    <col min="14" max="14" width="2.69921875" style="147" customWidth="1"/>
    <col min="15" max="15" width="16.3984375" style="147" bestFit="1" customWidth="1"/>
    <col min="16" max="16" width="17.19921875" style="147" bestFit="1" customWidth="1"/>
    <col min="17" max="18" width="11.296875" style="45" bestFit="1" customWidth="1"/>
    <col min="19" max="16384" width="9.09765625" style="45"/>
  </cols>
  <sheetData>
    <row r="1" spans="1:18" ht="22.5" customHeight="1" x14ac:dyDescent="0.7">
      <c r="A1" s="41" t="s">
        <v>35</v>
      </c>
      <c r="C1" s="43"/>
      <c r="E1" s="43"/>
      <c r="G1" s="43"/>
      <c r="H1" s="43"/>
      <c r="I1" s="43"/>
      <c r="J1" s="43"/>
    </row>
    <row r="2" spans="1:18" ht="22.5" customHeight="1" x14ac:dyDescent="0.7">
      <c r="A2" s="41" t="s">
        <v>36</v>
      </c>
      <c r="C2" s="43"/>
      <c r="E2" s="43"/>
      <c r="G2" s="43"/>
      <c r="H2" s="43"/>
      <c r="I2" s="43"/>
      <c r="J2" s="43"/>
    </row>
    <row r="3" spans="1:18" s="47" customFormat="1" ht="15" customHeight="1" x14ac:dyDescent="0.55000000000000004">
      <c r="A3" s="46"/>
      <c r="B3" s="138"/>
      <c r="C3" s="139"/>
      <c r="D3" s="140"/>
      <c r="F3" s="140"/>
      <c r="L3" s="141"/>
      <c r="M3" s="141"/>
      <c r="N3" s="141"/>
      <c r="O3" s="141"/>
      <c r="P3" s="141"/>
    </row>
    <row r="4" spans="1:18" ht="22.4" customHeight="1" x14ac:dyDescent="0.7">
      <c r="C4" s="50"/>
      <c r="D4" s="175" t="s">
        <v>0</v>
      </c>
      <c r="E4" s="175"/>
      <c r="F4" s="175"/>
      <c r="G4" s="51"/>
      <c r="H4" s="175" t="s">
        <v>37</v>
      </c>
      <c r="I4" s="175"/>
      <c r="J4" s="175"/>
      <c r="L4" s="181"/>
      <c r="M4" s="181"/>
      <c r="N4" s="165"/>
      <c r="O4" s="181"/>
      <c r="P4" s="181"/>
    </row>
    <row r="5" spans="1:18" ht="22.4" customHeight="1" x14ac:dyDescent="0.65">
      <c r="C5" s="50"/>
      <c r="D5" s="182" t="s">
        <v>38</v>
      </c>
      <c r="E5" s="182"/>
      <c r="F5" s="182"/>
      <c r="G5" s="50"/>
      <c r="H5" s="182" t="s">
        <v>38</v>
      </c>
      <c r="I5" s="182"/>
      <c r="J5" s="182"/>
      <c r="L5" s="165"/>
      <c r="M5" s="165"/>
      <c r="N5" s="165"/>
      <c r="O5" s="165"/>
      <c r="P5" s="165"/>
    </row>
    <row r="6" spans="1:18" ht="22.4" customHeight="1" x14ac:dyDescent="0.7">
      <c r="A6" s="41" t="s">
        <v>39</v>
      </c>
      <c r="B6" s="143" t="s">
        <v>3</v>
      </c>
      <c r="C6" s="50"/>
      <c r="D6" s="52">
        <v>2568</v>
      </c>
      <c r="E6" s="50"/>
      <c r="F6" s="52">
        <v>2567</v>
      </c>
      <c r="G6" s="50"/>
      <c r="H6" s="52">
        <v>2568</v>
      </c>
      <c r="I6" s="50"/>
      <c r="J6" s="52">
        <v>2567</v>
      </c>
      <c r="L6" s="180"/>
      <c r="M6" s="180"/>
      <c r="N6" s="165"/>
      <c r="O6" s="180"/>
      <c r="P6" s="180"/>
    </row>
    <row r="7" spans="1:18" ht="19.75" customHeight="1" x14ac:dyDescent="0.65">
      <c r="C7" s="50"/>
      <c r="D7" s="173" t="s">
        <v>40</v>
      </c>
      <c r="E7" s="173"/>
      <c r="F7" s="173"/>
      <c r="G7" s="173"/>
      <c r="H7" s="173"/>
      <c r="I7" s="173"/>
      <c r="J7" s="173"/>
      <c r="L7" s="180"/>
      <c r="M7" s="180"/>
      <c r="N7" s="165"/>
      <c r="O7" s="180"/>
      <c r="P7" s="180"/>
    </row>
    <row r="8" spans="1:18" ht="22.4" customHeight="1" x14ac:dyDescent="0.7">
      <c r="A8" s="53" t="s">
        <v>41</v>
      </c>
      <c r="C8" s="52"/>
      <c r="D8" s="144"/>
      <c r="E8" s="54"/>
      <c r="F8" s="144"/>
      <c r="G8" s="54"/>
      <c r="H8" s="145"/>
      <c r="I8" s="145"/>
      <c r="J8" s="145"/>
      <c r="L8" s="166"/>
      <c r="M8" s="166"/>
      <c r="N8" s="165"/>
      <c r="O8" s="166"/>
      <c r="P8" s="166"/>
    </row>
    <row r="9" spans="1:18" ht="22.4" customHeight="1" x14ac:dyDescent="0.65">
      <c r="A9" s="55" t="s">
        <v>42</v>
      </c>
      <c r="B9" s="42">
        <v>5</v>
      </c>
      <c r="C9" s="52"/>
      <c r="D9" s="56">
        <v>188062608</v>
      </c>
      <c r="E9" s="57"/>
      <c r="F9" s="58">
        <v>255506248</v>
      </c>
      <c r="G9" s="57"/>
      <c r="H9" s="57">
        <v>187324866</v>
      </c>
      <c r="I9" s="57"/>
      <c r="J9" s="57">
        <v>254660401</v>
      </c>
      <c r="L9" s="167"/>
      <c r="O9" s="167"/>
    </row>
    <row r="10" spans="1:18" ht="22.4" customHeight="1" x14ac:dyDescent="0.65">
      <c r="A10" s="55" t="s">
        <v>43</v>
      </c>
      <c r="B10" s="148" t="s">
        <v>202</v>
      </c>
      <c r="C10" s="52"/>
      <c r="D10" s="56">
        <v>309931912</v>
      </c>
      <c r="E10" s="57"/>
      <c r="F10" s="58">
        <v>292089962</v>
      </c>
      <c r="G10" s="57"/>
      <c r="H10" s="56">
        <v>309931912</v>
      </c>
      <c r="I10" s="57"/>
      <c r="J10" s="57">
        <v>292089962</v>
      </c>
      <c r="L10" s="167"/>
      <c r="O10" s="167"/>
    </row>
    <row r="11" spans="1:18" ht="22.4" customHeight="1" x14ac:dyDescent="0.65">
      <c r="A11" s="55" t="s">
        <v>44</v>
      </c>
      <c r="C11" s="52"/>
      <c r="D11" s="56">
        <v>15120209</v>
      </c>
      <c r="E11" s="57"/>
      <c r="F11" s="58">
        <v>10088954</v>
      </c>
      <c r="G11" s="57"/>
      <c r="H11" s="57">
        <v>15120209</v>
      </c>
      <c r="I11" s="57"/>
      <c r="J11" s="57">
        <v>10088954</v>
      </c>
      <c r="K11" s="60"/>
      <c r="L11" s="167"/>
      <c r="O11" s="167"/>
    </row>
    <row r="12" spans="1:18" ht="22.4" customHeight="1" x14ac:dyDescent="0.65">
      <c r="A12" s="55" t="s">
        <v>45</v>
      </c>
      <c r="C12" s="52"/>
      <c r="D12" s="56">
        <v>57050943</v>
      </c>
      <c r="E12" s="57"/>
      <c r="F12" s="58">
        <v>21432734</v>
      </c>
      <c r="G12" s="57"/>
      <c r="H12" s="57">
        <v>57050943</v>
      </c>
      <c r="I12" s="57"/>
      <c r="J12" s="57">
        <v>21432734</v>
      </c>
      <c r="L12" s="167"/>
      <c r="O12" s="167"/>
      <c r="Q12" s="60"/>
    </row>
    <row r="13" spans="1:18" ht="22.4" customHeight="1" x14ac:dyDescent="0.65">
      <c r="A13" s="55" t="s">
        <v>46</v>
      </c>
      <c r="B13" s="42">
        <v>16</v>
      </c>
      <c r="C13" s="52"/>
      <c r="D13" s="56">
        <v>12456155</v>
      </c>
      <c r="E13" s="57"/>
      <c r="F13" s="58">
        <v>11608663</v>
      </c>
      <c r="G13" s="57"/>
      <c r="H13" s="57">
        <v>12456155</v>
      </c>
      <c r="I13" s="57"/>
      <c r="J13" s="57">
        <v>11608663</v>
      </c>
      <c r="L13" s="167"/>
      <c r="O13" s="167"/>
    </row>
    <row r="14" spans="1:18" ht="22.4" customHeight="1" x14ac:dyDescent="0.65">
      <c r="A14" s="55" t="s">
        <v>47</v>
      </c>
      <c r="C14" s="52"/>
      <c r="D14" s="56">
        <v>2195743</v>
      </c>
      <c r="E14" s="57"/>
      <c r="F14" s="61">
        <v>0</v>
      </c>
      <c r="G14" s="57"/>
      <c r="H14" s="56">
        <v>2195743</v>
      </c>
      <c r="I14" s="57"/>
      <c r="J14" s="57">
        <v>0</v>
      </c>
      <c r="L14" s="168"/>
      <c r="O14" s="168"/>
    </row>
    <row r="15" spans="1:18" ht="22.4" customHeight="1" x14ac:dyDescent="0.65">
      <c r="A15" s="55" t="s">
        <v>48</v>
      </c>
      <c r="B15" s="45"/>
      <c r="C15" s="52"/>
      <c r="D15" s="56">
        <v>80708121</v>
      </c>
      <c r="E15" s="57"/>
      <c r="F15" s="58">
        <v>25730514</v>
      </c>
      <c r="G15" s="57"/>
      <c r="H15" s="57">
        <v>80657210</v>
      </c>
      <c r="I15" s="57"/>
      <c r="J15" s="57">
        <v>25670440</v>
      </c>
      <c r="K15" s="60"/>
      <c r="L15" s="167"/>
      <c r="O15" s="168"/>
      <c r="Q15" s="60"/>
      <c r="R15" s="60"/>
    </row>
    <row r="16" spans="1:18" ht="22.4" customHeight="1" x14ac:dyDescent="0.7">
      <c r="A16" s="62" t="s">
        <v>49</v>
      </c>
      <c r="C16" s="52"/>
      <c r="D16" s="75">
        <f>SUM(D9:D15)</f>
        <v>665525691</v>
      </c>
      <c r="E16" s="63"/>
      <c r="F16" s="76">
        <f>SUM(F9:F15)</f>
        <v>616457075</v>
      </c>
      <c r="G16" s="63"/>
      <c r="H16" s="75">
        <f>SUM(H9:H15)</f>
        <v>664737038</v>
      </c>
      <c r="I16" s="63"/>
      <c r="J16" s="76">
        <f>SUM(J9:J15)</f>
        <v>615551154</v>
      </c>
      <c r="L16" s="169"/>
      <c r="M16" s="169"/>
      <c r="O16" s="169"/>
      <c r="P16" s="169"/>
    </row>
    <row r="17" spans="1:17" s="47" customFormat="1" ht="15" customHeight="1" x14ac:dyDescent="0.55000000000000004">
      <c r="A17" s="149"/>
      <c r="B17" s="138"/>
      <c r="C17" s="137"/>
      <c r="D17" s="150"/>
      <c r="E17" s="150"/>
      <c r="F17" s="150"/>
      <c r="G17" s="150"/>
      <c r="H17" s="150"/>
      <c r="I17" s="150"/>
      <c r="J17" s="150"/>
      <c r="L17" s="141"/>
      <c r="M17" s="141"/>
      <c r="N17" s="141"/>
      <c r="O17" s="141"/>
      <c r="P17" s="141"/>
    </row>
    <row r="18" spans="1:17" ht="22.4" customHeight="1" x14ac:dyDescent="0.7">
      <c r="A18" s="53" t="s">
        <v>50</v>
      </c>
      <c r="C18" s="52"/>
      <c r="D18" s="65"/>
      <c r="E18" s="65"/>
      <c r="F18" s="65"/>
      <c r="G18" s="65"/>
      <c r="H18" s="65"/>
      <c r="I18" s="65"/>
      <c r="J18" s="65"/>
    </row>
    <row r="19" spans="1:17" ht="22.4" customHeight="1" x14ac:dyDescent="0.65">
      <c r="A19" s="55" t="s">
        <v>51</v>
      </c>
      <c r="B19" s="42">
        <v>7</v>
      </c>
      <c r="C19" s="52"/>
      <c r="D19" s="61">
        <v>0</v>
      </c>
      <c r="E19" s="57"/>
      <c r="F19" s="61">
        <v>0</v>
      </c>
      <c r="G19" s="57"/>
      <c r="H19" s="57">
        <v>0</v>
      </c>
      <c r="I19" s="57"/>
      <c r="J19" s="57">
        <v>0</v>
      </c>
      <c r="L19" s="167"/>
      <c r="O19" s="167"/>
    </row>
    <row r="20" spans="1:17" ht="22.4" customHeight="1" x14ac:dyDescent="0.65">
      <c r="A20" s="55" t="s">
        <v>52</v>
      </c>
      <c r="B20" s="42">
        <v>8</v>
      </c>
      <c r="C20" s="52"/>
      <c r="D20" s="58">
        <v>3652119753</v>
      </c>
      <c r="E20" s="57"/>
      <c r="F20" s="58">
        <v>3409004886</v>
      </c>
      <c r="G20" s="57"/>
      <c r="H20" s="57">
        <v>3652119753</v>
      </c>
      <c r="I20" s="57"/>
      <c r="J20" s="57">
        <v>3409004886</v>
      </c>
      <c r="L20" s="167"/>
      <c r="O20" s="167"/>
    </row>
    <row r="21" spans="1:17" ht="22.4" customHeight="1" x14ac:dyDescent="0.65">
      <c r="A21" s="55" t="s">
        <v>53</v>
      </c>
      <c r="B21" s="42">
        <v>9</v>
      </c>
      <c r="C21" s="52"/>
      <c r="D21" s="58">
        <v>212231131</v>
      </c>
      <c r="E21" s="57"/>
      <c r="F21" s="58">
        <v>216801667</v>
      </c>
      <c r="G21" s="57"/>
      <c r="H21" s="57">
        <v>212231131</v>
      </c>
      <c r="I21" s="57"/>
      <c r="J21" s="57">
        <v>216801667</v>
      </c>
      <c r="L21" s="167"/>
      <c r="O21" s="167"/>
    </row>
    <row r="22" spans="1:17" ht="22.4" customHeight="1" x14ac:dyDescent="0.65">
      <c r="A22" s="55" t="s">
        <v>54</v>
      </c>
      <c r="B22" s="42">
        <v>10</v>
      </c>
      <c r="C22" s="52"/>
      <c r="D22" s="58">
        <v>179374558</v>
      </c>
      <c r="E22" s="57"/>
      <c r="F22" s="58">
        <v>136916885</v>
      </c>
      <c r="G22" s="57"/>
      <c r="H22" s="57">
        <v>179374558</v>
      </c>
      <c r="I22" s="57"/>
      <c r="J22" s="57">
        <v>136916885</v>
      </c>
      <c r="L22" s="167"/>
      <c r="O22" s="167"/>
    </row>
    <row r="23" spans="1:17" ht="22.4" customHeight="1" x14ac:dyDescent="0.65">
      <c r="A23" s="55" t="s">
        <v>55</v>
      </c>
      <c r="B23" s="42">
        <v>11</v>
      </c>
      <c r="C23" s="52"/>
      <c r="D23" s="58">
        <v>20495502</v>
      </c>
      <c r="E23" s="57"/>
      <c r="F23" s="58">
        <v>16501840</v>
      </c>
      <c r="G23" s="57"/>
      <c r="H23" s="57">
        <v>20495502</v>
      </c>
      <c r="I23" s="57"/>
      <c r="J23" s="57">
        <v>16501840</v>
      </c>
      <c r="L23" s="167"/>
      <c r="O23" s="167"/>
    </row>
    <row r="24" spans="1:17" ht="22.4" customHeight="1" x14ac:dyDescent="0.65">
      <c r="A24" s="55" t="s">
        <v>56</v>
      </c>
      <c r="C24" s="52"/>
      <c r="D24" s="58">
        <v>18650323</v>
      </c>
      <c r="E24" s="57"/>
      <c r="F24" s="58">
        <v>18148071</v>
      </c>
      <c r="G24" s="57"/>
      <c r="H24" s="57">
        <v>18650323</v>
      </c>
      <c r="I24" s="57"/>
      <c r="J24" s="57">
        <v>18148071</v>
      </c>
      <c r="L24" s="167"/>
      <c r="O24" s="167"/>
    </row>
    <row r="25" spans="1:17" ht="22.4" customHeight="1" x14ac:dyDescent="0.65">
      <c r="A25" s="55" t="s">
        <v>57</v>
      </c>
      <c r="C25" s="52"/>
      <c r="D25" s="58">
        <v>6833512</v>
      </c>
      <c r="E25" s="57"/>
      <c r="F25" s="58">
        <v>9161709</v>
      </c>
      <c r="G25" s="57"/>
      <c r="H25" s="57">
        <v>6833512</v>
      </c>
      <c r="I25" s="57"/>
      <c r="J25" s="57">
        <v>9161709</v>
      </c>
      <c r="L25" s="167"/>
      <c r="O25" s="167"/>
    </row>
    <row r="26" spans="1:17" ht="22.4" customHeight="1" x14ac:dyDescent="0.65">
      <c r="A26" s="55" t="s">
        <v>58</v>
      </c>
      <c r="C26" s="52"/>
      <c r="D26" s="58">
        <v>23525395</v>
      </c>
      <c r="E26" s="57"/>
      <c r="F26" s="58">
        <v>15137312</v>
      </c>
      <c r="G26" s="57"/>
      <c r="H26" s="57">
        <v>23525395</v>
      </c>
      <c r="I26" s="57"/>
      <c r="J26" s="57">
        <v>15137312</v>
      </c>
      <c r="L26" s="167"/>
      <c r="O26" s="167"/>
    </row>
    <row r="27" spans="1:17" ht="22.4" customHeight="1" x14ac:dyDescent="0.65">
      <c r="A27" s="55" t="s">
        <v>59</v>
      </c>
      <c r="B27" s="42">
        <v>16</v>
      </c>
      <c r="C27" s="52"/>
      <c r="D27" s="58">
        <v>17135745</v>
      </c>
      <c r="E27" s="57"/>
      <c r="F27" s="58">
        <v>17643320</v>
      </c>
      <c r="G27" s="57"/>
      <c r="H27" s="57">
        <v>17135745</v>
      </c>
      <c r="I27" s="57"/>
      <c r="J27" s="57">
        <v>17643320</v>
      </c>
      <c r="L27" s="167"/>
      <c r="O27" s="167"/>
    </row>
    <row r="28" spans="1:17" ht="22.4" customHeight="1" x14ac:dyDescent="0.65">
      <c r="A28" s="55" t="s">
        <v>60</v>
      </c>
      <c r="B28" s="42">
        <v>18</v>
      </c>
      <c r="C28" s="52"/>
      <c r="D28" s="58">
        <v>23079303</v>
      </c>
      <c r="E28" s="57"/>
      <c r="F28" s="58">
        <v>21840376</v>
      </c>
      <c r="G28" s="57"/>
      <c r="H28" s="58">
        <v>23079303</v>
      </c>
      <c r="I28" s="57"/>
      <c r="J28" s="57">
        <v>21840376</v>
      </c>
      <c r="K28" s="44"/>
      <c r="L28" s="167"/>
      <c r="O28" s="167"/>
    </row>
    <row r="29" spans="1:17" ht="22.4" customHeight="1" x14ac:dyDescent="0.65">
      <c r="A29" s="55" t="s">
        <v>61</v>
      </c>
      <c r="C29" s="52"/>
      <c r="D29" s="58">
        <v>5877708</v>
      </c>
      <c r="E29" s="57"/>
      <c r="F29" s="58">
        <v>5509045</v>
      </c>
      <c r="G29" s="57"/>
      <c r="H29" s="57">
        <v>5857233</v>
      </c>
      <c r="I29" s="57"/>
      <c r="J29" s="57">
        <v>5500698</v>
      </c>
      <c r="K29" s="60"/>
      <c r="L29" s="167"/>
      <c r="O29" s="167"/>
      <c r="Q29" s="44"/>
    </row>
    <row r="30" spans="1:17" ht="22.4" customHeight="1" x14ac:dyDescent="0.7">
      <c r="A30" s="62" t="s">
        <v>62</v>
      </c>
      <c r="C30" s="52"/>
      <c r="D30" s="75">
        <f>SUM(D19:D29)</f>
        <v>4159322930</v>
      </c>
      <c r="E30" s="63"/>
      <c r="F30" s="76">
        <f>SUM(F19:F29)</f>
        <v>3866665111</v>
      </c>
      <c r="G30" s="63"/>
      <c r="H30" s="75">
        <f>SUM(H19:H29)</f>
        <v>4159302455</v>
      </c>
      <c r="I30" s="66"/>
      <c r="J30" s="76">
        <f>SUM(J19:J29)</f>
        <v>3866656764</v>
      </c>
      <c r="L30" s="169"/>
      <c r="M30" s="169"/>
      <c r="O30" s="169"/>
      <c r="P30" s="169"/>
    </row>
    <row r="31" spans="1:17" s="47" customFormat="1" ht="15" customHeight="1" x14ac:dyDescent="0.55000000000000004">
      <c r="A31" s="46"/>
      <c r="B31" s="138"/>
      <c r="C31" s="137"/>
      <c r="D31" s="67"/>
      <c r="E31" s="151"/>
      <c r="F31" s="67"/>
      <c r="G31" s="151"/>
      <c r="H31" s="67"/>
      <c r="I31" s="152"/>
      <c r="J31" s="67"/>
      <c r="L31" s="141"/>
      <c r="M31" s="141"/>
      <c r="N31" s="141"/>
      <c r="O31" s="141"/>
      <c r="P31" s="141"/>
    </row>
    <row r="32" spans="1:17" ht="22.4" customHeight="1" thickBot="1" x14ac:dyDescent="0.75">
      <c r="A32" s="62" t="s">
        <v>63</v>
      </c>
      <c r="C32" s="52"/>
      <c r="D32" s="77">
        <f>D30+D16</f>
        <v>4824848621</v>
      </c>
      <c r="E32" s="63"/>
      <c r="F32" s="77">
        <f>F30+F16</f>
        <v>4483122186</v>
      </c>
      <c r="G32" s="63"/>
      <c r="H32" s="77">
        <f>H30+H16</f>
        <v>4824039493</v>
      </c>
      <c r="I32" s="66"/>
      <c r="J32" s="77">
        <f>J30+J16</f>
        <v>4482207918</v>
      </c>
      <c r="L32" s="70"/>
      <c r="M32" s="70"/>
      <c r="O32" s="70"/>
      <c r="P32" s="70"/>
    </row>
    <row r="33" spans="1:18" s="154" customFormat="1" ht="22.5" customHeight="1" thickTop="1" x14ac:dyDescent="0.7">
      <c r="A33" s="41" t="s">
        <v>35</v>
      </c>
      <c r="B33" s="153"/>
      <c r="D33" s="155"/>
      <c r="E33" s="155"/>
      <c r="F33" s="155"/>
      <c r="G33" s="155"/>
      <c r="H33" s="155"/>
      <c r="I33" s="155"/>
      <c r="J33" s="155"/>
      <c r="L33" s="156"/>
      <c r="M33" s="156"/>
      <c r="N33" s="156"/>
      <c r="O33" s="156"/>
      <c r="P33" s="156"/>
    </row>
    <row r="34" spans="1:18" s="154" customFormat="1" ht="22.5" customHeight="1" x14ac:dyDescent="0.7">
      <c r="A34" s="41" t="s">
        <v>36</v>
      </c>
      <c r="B34" s="153"/>
      <c r="D34" s="155"/>
      <c r="F34" s="155"/>
      <c r="L34" s="156"/>
      <c r="M34" s="156"/>
      <c r="N34" s="156"/>
      <c r="O34" s="156"/>
      <c r="P34" s="156"/>
    </row>
    <row r="35" spans="1:18" s="154" customFormat="1" ht="22.5" customHeight="1" x14ac:dyDescent="0.7">
      <c r="A35" s="41"/>
      <c r="B35" s="153"/>
      <c r="D35" s="155"/>
      <c r="F35" s="155"/>
      <c r="L35" s="156"/>
      <c r="M35" s="156"/>
      <c r="N35" s="156"/>
      <c r="O35" s="156"/>
      <c r="P35" s="156"/>
    </row>
    <row r="36" spans="1:18" ht="22.4" customHeight="1" x14ac:dyDescent="0.7">
      <c r="A36" s="55"/>
      <c r="C36" s="52"/>
      <c r="D36" s="175" t="s">
        <v>0</v>
      </c>
      <c r="E36" s="175"/>
      <c r="F36" s="175"/>
      <c r="G36" s="51"/>
      <c r="H36" s="175" t="s">
        <v>37</v>
      </c>
      <c r="I36" s="175"/>
      <c r="J36" s="175"/>
      <c r="L36" s="181"/>
      <c r="M36" s="181"/>
      <c r="N36" s="165"/>
      <c r="O36" s="181"/>
      <c r="P36" s="181"/>
    </row>
    <row r="37" spans="1:18" ht="22.4" customHeight="1" x14ac:dyDescent="0.65">
      <c r="A37" s="55"/>
      <c r="C37" s="52"/>
      <c r="D37" s="182" t="s">
        <v>38</v>
      </c>
      <c r="E37" s="182"/>
      <c r="F37" s="182"/>
      <c r="G37" s="50"/>
      <c r="H37" s="182" t="s">
        <v>38</v>
      </c>
      <c r="I37" s="182"/>
      <c r="J37" s="182"/>
      <c r="L37" s="165"/>
      <c r="M37" s="165"/>
      <c r="N37" s="165"/>
      <c r="O37" s="165"/>
      <c r="P37" s="165"/>
    </row>
    <row r="38" spans="1:18" ht="24" customHeight="1" x14ac:dyDescent="0.7">
      <c r="A38" s="41" t="s">
        <v>64</v>
      </c>
      <c r="B38" s="143" t="s">
        <v>3</v>
      </c>
      <c r="C38" s="52"/>
      <c r="D38" s="52">
        <v>2568</v>
      </c>
      <c r="E38" s="50"/>
      <c r="F38" s="52">
        <v>2567</v>
      </c>
      <c r="G38" s="50"/>
      <c r="H38" s="52">
        <v>2568</v>
      </c>
      <c r="I38" s="50"/>
      <c r="J38" s="52">
        <v>2567</v>
      </c>
      <c r="L38" s="180"/>
      <c r="M38" s="180"/>
      <c r="N38" s="165"/>
      <c r="O38" s="180"/>
      <c r="P38" s="180"/>
    </row>
    <row r="39" spans="1:18" ht="22.4" customHeight="1" x14ac:dyDescent="0.7">
      <c r="A39" s="62"/>
      <c r="C39" s="52"/>
      <c r="D39" s="173" t="s">
        <v>40</v>
      </c>
      <c r="E39" s="173"/>
      <c r="F39" s="173"/>
      <c r="G39" s="173"/>
      <c r="H39" s="173"/>
      <c r="I39" s="173"/>
      <c r="J39" s="173"/>
      <c r="L39" s="180"/>
      <c r="M39" s="180"/>
      <c r="N39" s="165"/>
      <c r="O39" s="180"/>
      <c r="P39" s="180"/>
    </row>
    <row r="40" spans="1:18" ht="22.4" customHeight="1" x14ac:dyDescent="0.7">
      <c r="A40" s="53" t="s">
        <v>65</v>
      </c>
      <c r="C40" s="52"/>
      <c r="D40" s="142"/>
      <c r="E40" s="52"/>
      <c r="F40" s="142"/>
      <c r="G40" s="52"/>
      <c r="H40" s="52"/>
      <c r="I40" s="52"/>
      <c r="J40" s="52"/>
      <c r="L40" s="166"/>
      <c r="M40" s="166"/>
      <c r="N40" s="165"/>
      <c r="O40" s="166"/>
      <c r="P40" s="166"/>
    </row>
    <row r="41" spans="1:18" ht="22.4" customHeight="1" x14ac:dyDescent="0.65">
      <c r="A41" s="55" t="s">
        <v>206</v>
      </c>
      <c r="B41" s="42" t="s">
        <v>71</v>
      </c>
      <c r="C41" s="52"/>
      <c r="D41" s="108">
        <v>205000000</v>
      </c>
      <c r="E41" s="52"/>
      <c r="F41" s="146">
        <v>0</v>
      </c>
      <c r="G41" s="52"/>
      <c r="H41" s="108">
        <v>205000000</v>
      </c>
      <c r="I41" s="52"/>
      <c r="J41" s="146">
        <v>0</v>
      </c>
      <c r="L41" s="167"/>
      <c r="O41" s="167"/>
      <c r="P41" s="166"/>
    </row>
    <row r="42" spans="1:18" ht="22.4" customHeight="1" x14ac:dyDescent="0.65">
      <c r="A42" s="55" t="s">
        <v>66</v>
      </c>
      <c r="B42" s="42" t="s">
        <v>67</v>
      </c>
      <c r="C42" s="52"/>
      <c r="D42" s="58">
        <v>490608098</v>
      </c>
      <c r="E42" s="52"/>
      <c r="F42" s="58">
        <v>544219215</v>
      </c>
      <c r="G42" s="52"/>
      <c r="H42" s="57">
        <v>490546098</v>
      </c>
      <c r="I42" s="52"/>
      <c r="J42" s="57">
        <v>544158245</v>
      </c>
      <c r="L42" s="167"/>
      <c r="O42" s="167"/>
    </row>
    <row r="43" spans="1:18" ht="22.4" customHeight="1" x14ac:dyDescent="0.65">
      <c r="A43" s="69" t="s">
        <v>68</v>
      </c>
      <c r="B43" s="42">
        <v>16</v>
      </c>
      <c r="C43" s="52"/>
      <c r="D43" s="58">
        <v>19914851</v>
      </c>
      <c r="E43" s="52"/>
      <c r="F43" s="58">
        <v>16927434</v>
      </c>
      <c r="G43" s="52"/>
      <c r="H43" s="57">
        <v>19914851</v>
      </c>
      <c r="I43" s="52"/>
      <c r="J43" s="57">
        <v>16927434</v>
      </c>
      <c r="L43" s="167"/>
      <c r="O43" s="167"/>
    </row>
    <row r="44" spans="1:18" ht="22.4" customHeight="1" x14ac:dyDescent="0.65">
      <c r="A44" s="69" t="s">
        <v>69</v>
      </c>
      <c r="C44" s="52"/>
      <c r="D44" s="65"/>
      <c r="E44" s="52"/>
      <c r="F44" s="65"/>
      <c r="G44" s="52"/>
      <c r="H44" s="130"/>
      <c r="I44" s="52"/>
      <c r="J44" s="65"/>
    </row>
    <row r="45" spans="1:18" ht="22.4" customHeight="1" x14ac:dyDescent="0.65">
      <c r="A45" s="69" t="s">
        <v>70</v>
      </c>
      <c r="B45" s="42" t="s">
        <v>71</v>
      </c>
      <c r="C45" s="52"/>
      <c r="D45" s="58">
        <v>73829252</v>
      </c>
      <c r="E45" s="52"/>
      <c r="F45" s="58">
        <v>57873318</v>
      </c>
      <c r="G45" s="52"/>
      <c r="H45" s="56">
        <v>73829252</v>
      </c>
      <c r="I45" s="52"/>
      <c r="J45" s="57">
        <v>57873318</v>
      </c>
      <c r="L45" s="167"/>
      <c r="O45" s="167"/>
    </row>
    <row r="46" spans="1:18" ht="22.4" customHeight="1" x14ac:dyDescent="0.65">
      <c r="A46" s="69" t="s">
        <v>72</v>
      </c>
      <c r="C46" s="52"/>
      <c r="D46" s="65"/>
      <c r="E46" s="52"/>
      <c r="F46" s="65"/>
      <c r="G46" s="52"/>
      <c r="H46" s="130"/>
      <c r="I46" s="52"/>
      <c r="J46" s="65"/>
    </row>
    <row r="47" spans="1:18" ht="22.4" customHeight="1" x14ac:dyDescent="0.65">
      <c r="A47" s="55" t="s">
        <v>70</v>
      </c>
      <c r="B47" s="42" t="s">
        <v>71</v>
      </c>
      <c r="C47" s="52"/>
      <c r="D47" s="58">
        <v>288578000</v>
      </c>
      <c r="E47" s="57"/>
      <c r="F47" s="58">
        <v>304488709</v>
      </c>
      <c r="G47" s="57"/>
      <c r="H47" s="57">
        <v>288578000</v>
      </c>
      <c r="I47" s="57"/>
      <c r="J47" s="57">
        <v>304488709</v>
      </c>
      <c r="L47" s="167"/>
      <c r="O47" s="167"/>
    </row>
    <row r="48" spans="1:18" ht="22.4" customHeight="1" x14ac:dyDescent="0.7">
      <c r="A48" s="55" t="s">
        <v>73</v>
      </c>
      <c r="C48" s="51"/>
      <c r="D48" s="58">
        <v>37109244</v>
      </c>
      <c r="E48" s="57"/>
      <c r="F48" s="58">
        <v>34926451</v>
      </c>
      <c r="G48" s="57"/>
      <c r="H48" s="56">
        <v>37108444</v>
      </c>
      <c r="I48" s="57"/>
      <c r="J48" s="57">
        <v>34920237</v>
      </c>
      <c r="L48" s="167"/>
      <c r="O48" s="167"/>
      <c r="Q48" s="60"/>
      <c r="R48" s="60"/>
    </row>
    <row r="49" spans="1:16" ht="22.4" customHeight="1" x14ac:dyDescent="0.7">
      <c r="A49" s="62" t="s">
        <v>74</v>
      </c>
      <c r="C49" s="52"/>
      <c r="D49" s="75">
        <f>SUM(D41:D48)</f>
        <v>1115039445</v>
      </c>
      <c r="E49" s="63"/>
      <c r="F49" s="76">
        <f>SUM(F41:F48)</f>
        <v>958435127</v>
      </c>
      <c r="G49" s="63"/>
      <c r="H49" s="75">
        <f>SUM(H41:H48)</f>
        <v>1114976645</v>
      </c>
      <c r="I49" s="63"/>
      <c r="J49" s="76">
        <f>SUM(J41:J48)</f>
        <v>958367943</v>
      </c>
      <c r="L49" s="169"/>
      <c r="M49" s="169"/>
      <c r="O49" s="169"/>
      <c r="P49" s="169"/>
    </row>
    <row r="50" spans="1:16" ht="22.4" customHeight="1" x14ac:dyDescent="0.65">
      <c r="A50" s="55"/>
      <c r="C50" s="52"/>
      <c r="D50" s="65"/>
      <c r="E50" s="65"/>
      <c r="F50" s="65"/>
      <c r="G50" s="65"/>
      <c r="H50" s="65"/>
      <c r="I50" s="65"/>
      <c r="J50" s="65"/>
    </row>
    <row r="51" spans="1:16" ht="22.4" customHeight="1" x14ac:dyDescent="0.7">
      <c r="A51" s="53" t="s">
        <v>75</v>
      </c>
      <c r="C51" s="52"/>
      <c r="D51" s="65"/>
      <c r="E51" s="65"/>
      <c r="F51" s="65"/>
      <c r="G51" s="65"/>
      <c r="H51" s="65"/>
      <c r="I51" s="65"/>
      <c r="J51" s="65"/>
    </row>
    <row r="52" spans="1:16" ht="22.4" customHeight="1" x14ac:dyDescent="0.65">
      <c r="A52" s="55" t="s">
        <v>76</v>
      </c>
      <c r="B52" s="42" t="s">
        <v>71</v>
      </c>
      <c r="C52" s="52"/>
      <c r="D52" s="58">
        <v>452069000</v>
      </c>
      <c r="E52" s="57"/>
      <c r="F52" s="58">
        <v>346897000</v>
      </c>
      <c r="G52" s="57"/>
      <c r="H52" s="57">
        <v>452069000</v>
      </c>
      <c r="I52" s="57"/>
      <c r="J52" s="57">
        <v>346897000</v>
      </c>
      <c r="L52" s="167"/>
      <c r="O52" s="167"/>
    </row>
    <row r="53" spans="1:16" ht="22.4" customHeight="1" x14ac:dyDescent="0.65">
      <c r="A53" s="69" t="s">
        <v>77</v>
      </c>
      <c r="B53" s="42" t="s">
        <v>71</v>
      </c>
      <c r="C53" s="52"/>
      <c r="D53" s="58">
        <v>60200512</v>
      </c>
      <c r="E53" s="57"/>
      <c r="F53" s="58">
        <v>39667973</v>
      </c>
      <c r="G53" s="57"/>
      <c r="H53" s="57">
        <v>60200512</v>
      </c>
      <c r="I53" s="57"/>
      <c r="J53" s="57">
        <v>39667973</v>
      </c>
      <c r="L53" s="167"/>
      <c r="O53" s="167"/>
    </row>
    <row r="54" spans="1:16" ht="22.4" customHeight="1" x14ac:dyDescent="0.65">
      <c r="A54" s="55" t="s">
        <v>78</v>
      </c>
      <c r="B54" s="42">
        <v>16</v>
      </c>
      <c r="C54" s="52"/>
      <c r="D54" s="58">
        <v>29152737</v>
      </c>
      <c r="E54" s="57"/>
      <c r="F54" s="58">
        <v>32883588</v>
      </c>
      <c r="G54" s="57"/>
      <c r="H54" s="57">
        <v>29152737</v>
      </c>
      <c r="I54" s="57"/>
      <c r="J54" s="57">
        <v>32883588</v>
      </c>
      <c r="L54" s="167"/>
      <c r="O54" s="167"/>
    </row>
    <row r="55" spans="1:16" ht="22.4" customHeight="1" x14ac:dyDescent="0.65">
      <c r="A55" s="55" t="s">
        <v>79</v>
      </c>
      <c r="C55" s="52"/>
      <c r="D55" s="65"/>
      <c r="E55" s="57"/>
      <c r="F55" s="65"/>
      <c r="G55" s="57"/>
      <c r="H55" s="65"/>
      <c r="I55" s="57"/>
      <c r="J55" s="65"/>
    </row>
    <row r="56" spans="1:16" ht="22.4" customHeight="1" x14ac:dyDescent="0.65">
      <c r="A56" s="55" t="s">
        <v>80</v>
      </c>
      <c r="B56" s="42">
        <v>14</v>
      </c>
      <c r="C56" s="52"/>
      <c r="D56" s="58">
        <v>65905266</v>
      </c>
      <c r="E56" s="57"/>
      <c r="F56" s="58">
        <v>54362232</v>
      </c>
      <c r="G56" s="57"/>
      <c r="H56" s="57">
        <v>65905266</v>
      </c>
      <c r="I56" s="57"/>
      <c r="J56" s="57">
        <v>54362232</v>
      </c>
      <c r="L56" s="167"/>
      <c r="O56" s="167"/>
    </row>
    <row r="57" spans="1:16" ht="22.4" hidden="1" customHeight="1" x14ac:dyDescent="0.65">
      <c r="A57" s="55" t="s">
        <v>81</v>
      </c>
      <c r="B57" s="42">
        <v>22</v>
      </c>
      <c r="C57" s="52"/>
      <c r="D57" s="57"/>
      <c r="E57" s="57"/>
      <c r="F57" s="57">
        <v>0</v>
      </c>
      <c r="G57" s="57"/>
      <c r="H57" s="57"/>
      <c r="I57" s="57"/>
      <c r="J57" s="57">
        <v>0</v>
      </c>
    </row>
    <row r="58" spans="1:16" ht="22.4" customHeight="1" x14ac:dyDescent="0.7">
      <c r="A58" s="62" t="s">
        <v>82</v>
      </c>
      <c r="C58" s="52"/>
      <c r="D58" s="75">
        <f>SUM(D52:D57)</f>
        <v>607327515</v>
      </c>
      <c r="E58" s="63"/>
      <c r="F58" s="76">
        <f>SUM(F52:F57)</f>
        <v>473810793</v>
      </c>
      <c r="G58" s="63"/>
      <c r="H58" s="75">
        <f>SUM(H52:H57)</f>
        <v>607327515</v>
      </c>
      <c r="I58" s="63"/>
      <c r="J58" s="76">
        <f>SUM(J52:J57)</f>
        <v>473810793</v>
      </c>
      <c r="L58" s="169"/>
      <c r="M58" s="169"/>
      <c r="O58" s="169"/>
      <c r="P58" s="169"/>
    </row>
    <row r="59" spans="1:16" ht="22.4" customHeight="1" x14ac:dyDescent="0.7">
      <c r="A59" s="62"/>
      <c r="C59" s="52"/>
      <c r="D59" s="70"/>
      <c r="E59" s="63"/>
      <c r="F59" s="70"/>
      <c r="G59" s="63"/>
      <c r="H59" s="70"/>
      <c r="I59" s="63"/>
      <c r="J59" s="70"/>
    </row>
    <row r="60" spans="1:16" ht="22.4" customHeight="1" x14ac:dyDescent="0.7">
      <c r="A60" s="62" t="s">
        <v>83</v>
      </c>
      <c r="C60" s="52"/>
      <c r="D60" s="78">
        <f>D49+D58</f>
        <v>1722366960</v>
      </c>
      <c r="E60" s="63"/>
      <c r="F60" s="78">
        <f>F49+F58</f>
        <v>1432245920</v>
      </c>
      <c r="G60" s="63"/>
      <c r="H60" s="78">
        <f>H49+H58</f>
        <v>1722304160</v>
      </c>
      <c r="I60" s="63"/>
      <c r="J60" s="78">
        <f>J49+J58</f>
        <v>1432178736</v>
      </c>
      <c r="L60" s="70"/>
      <c r="M60" s="70"/>
      <c r="O60" s="70"/>
      <c r="P60" s="70"/>
    </row>
    <row r="61" spans="1:16" ht="22.5" customHeight="1" x14ac:dyDescent="0.65">
      <c r="A61" s="55"/>
      <c r="C61" s="71"/>
      <c r="D61" s="157"/>
      <c r="E61" s="71"/>
      <c r="F61" s="157"/>
      <c r="G61" s="71"/>
      <c r="H61" s="56"/>
      <c r="I61" s="71"/>
      <c r="J61" s="56"/>
    </row>
    <row r="62" spans="1:16" s="154" customFormat="1" ht="22.5" customHeight="1" x14ac:dyDescent="0.7">
      <c r="A62" s="41" t="s">
        <v>35</v>
      </c>
      <c r="B62" s="153"/>
      <c r="D62" s="155"/>
      <c r="E62" s="155"/>
      <c r="F62" s="155"/>
      <c r="G62" s="155"/>
      <c r="H62" s="155"/>
      <c r="I62" s="155"/>
      <c r="J62" s="155"/>
      <c r="L62" s="156"/>
      <c r="M62" s="156"/>
      <c r="N62" s="156"/>
      <c r="O62" s="156"/>
      <c r="P62" s="156"/>
    </row>
    <row r="63" spans="1:16" s="154" customFormat="1" ht="22.5" customHeight="1" x14ac:dyDescent="0.7">
      <c r="A63" s="41" t="s">
        <v>36</v>
      </c>
      <c r="B63" s="153"/>
      <c r="D63" s="155"/>
      <c r="F63" s="155"/>
      <c r="L63" s="156"/>
      <c r="M63" s="156"/>
      <c r="N63" s="156"/>
      <c r="O63" s="156"/>
      <c r="P63" s="156"/>
    </row>
    <row r="64" spans="1:16" s="154" customFormat="1" ht="22.5" customHeight="1" x14ac:dyDescent="0.7">
      <c r="A64" s="41"/>
      <c r="B64" s="153"/>
      <c r="D64" s="155"/>
      <c r="F64" s="155"/>
      <c r="L64" s="156"/>
      <c r="M64" s="156"/>
      <c r="N64" s="156"/>
      <c r="O64" s="156"/>
      <c r="P64" s="156"/>
    </row>
    <row r="65" spans="1:16" ht="22.4" customHeight="1" x14ac:dyDescent="0.7">
      <c r="A65" s="55"/>
      <c r="C65" s="52"/>
      <c r="D65" s="175" t="s">
        <v>0</v>
      </c>
      <c r="E65" s="175"/>
      <c r="F65" s="175"/>
      <c r="G65" s="51"/>
      <c r="H65" s="175" t="s">
        <v>37</v>
      </c>
      <c r="I65" s="175"/>
      <c r="J65" s="175"/>
      <c r="L65" s="181"/>
      <c r="M65" s="181"/>
      <c r="N65" s="165"/>
      <c r="O65" s="181"/>
      <c r="P65" s="181"/>
    </row>
    <row r="66" spans="1:16" ht="22.4" customHeight="1" x14ac:dyDescent="0.65">
      <c r="A66" s="55"/>
      <c r="C66" s="52"/>
      <c r="D66" s="182" t="s">
        <v>38</v>
      </c>
      <c r="E66" s="182"/>
      <c r="F66" s="182"/>
      <c r="G66" s="50"/>
      <c r="H66" s="182" t="s">
        <v>38</v>
      </c>
      <c r="I66" s="182"/>
      <c r="J66" s="182"/>
      <c r="L66" s="165"/>
      <c r="M66" s="165"/>
      <c r="N66" s="165"/>
      <c r="O66" s="165"/>
      <c r="P66" s="165"/>
    </row>
    <row r="67" spans="1:16" ht="24" customHeight="1" x14ac:dyDescent="0.7">
      <c r="A67" s="41" t="s">
        <v>64</v>
      </c>
      <c r="B67" s="143" t="s">
        <v>3</v>
      </c>
      <c r="C67" s="52"/>
      <c r="D67" s="52">
        <v>2568</v>
      </c>
      <c r="E67" s="50"/>
      <c r="F67" s="52">
        <v>2567</v>
      </c>
      <c r="G67" s="50"/>
      <c r="H67" s="52">
        <v>2568</v>
      </c>
      <c r="I67" s="50"/>
      <c r="J67" s="52">
        <v>2567</v>
      </c>
      <c r="L67" s="180"/>
      <c r="M67" s="180"/>
      <c r="N67" s="165"/>
      <c r="O67" s="180"/>
      <c r="P67" s="180"/>
    </row>
    <row r="68" spans="1:16" ht="22.4" customHeight="1" x14ac:dyDescent="0.7">
      <c r="A68" s="62"/>
      <c r="C68" s="52"/>
      <c r="D68" s="173" t="s">
        <v>40</v>
      </c>
      <c r="E68" s="173"/>
      <c r="F68" s="173"/>
      <c r="G68" s="173"/>
      <c r="H68" s="173"/>
      <c r="I68" s="173"/>
      <c r="J68" s="173"/>
      <c r="L68" s="180"/>
      <c r="M68" s="180"/>
      <c r="N68" s="165"/>
      <c r="O68" s="180"/>
      <c r="P68" s="180"/>
    </row>
    <row r="69" spans="1:16" ht="22.4" customHeight="1" x14ac:dyDescent="0.7">
      <c r="A69" s="53" t="s">
        <v>84</v>
      </c>
      <c r="C69" s="52"/>
      <c r="D69" s="65"/>
      <c r="E69" s="65"/>
      <c r="F69" s="65"/>
      <c r="G69" s="65"/>
      <c r="H69" s="65"/>
      <c r="I69" s="65"/>
      <c r="J69" s="65"/>
      <c r="L69" s="166"/>
      <c r="M69" s="166"/>
      <c r="N69" s="165"/>
      <c r="O69" s="166"/>
      <c r="P69" s="166"/>
    </row>
    <row r="70" spans="1:16" ht="22.4" customHeight="1" x14ac:dyDescent="0.65">
      <c r="A70" s="55" t="s">
        <v>85</v>
      </c>
      <c r="C70" s="52"/>
      <c r="D70" s="65"/>
      <c r="E70" s="65"/>
      <c r="F70" s="65"/>
      <c r="G70" s="65"/>
      <c r="H70" s="65"/>
      <c r="I70" s="65"/>
      <c r="J70" s="65"/>
    </row>
    <row r="71" spans="1:16" ht="22.4" customHeight="1" x14ac:dyDescent="0.65">
      <c r="A71" s="55" t="s">
        <v>86</v>
      </c>
      <c r="C71" s="52"/>
      <c r="D71" s="65"/>
      <c r="E71" s="65"/>
      <c r="F71" s="65"/>
      <c r="G71" s="65"/>
      <c r="H71" s="65"/>
      <c r="I71" s="65"/>
      <c r="J71" s="65"/>
    </row>
    <row r="72" spans="1:16" ht="22.4" customHeight="1" x14ac:dyDescent="0.65">
      <c r="A72" s="72" t="s">
        <v>87</v>
      </c>
      <c r="C72" s="52"/>
      <c r="D72" s="65"/>
      <c r="E72" s="65"/>
      <c r="F72" s="65"/>
      <c r="G72" s="65"/>
      <c r="H72" s="65"/>
      <c r="I72" s="65"/>
      <c r="J72" s="65"/>
    </row>
    <row r="73" spans="1:16" ht="22.4" customHeight="1" thickBot="1" x14ac:dyDescent="0.7">
      <c r="A73" s="72" t="s">
        <v>88</v>
      </c>
      <c r="C73" s="52"/>
      <c r="D73" s="158">
        <v>433654887</v>
      </c>
      <c r="E73" s="65"/>
      <c r="F73" s="158">
        <v>433654887</v>
      </c>
      <c r="G73" s="65"/>
      <c r="H73" s="158">
        <v>433654887</v>
      </c>
      <c r="I73" s="65"/>
      <c r="J73" s="158">
        <v>433654887</v>
      </c>
      <c r="L73" s="167"/>
      <c r="O73" s="167"/>
    </row>
    <row r="74" spans="1:16" ht="22.4" customHeight="1" thickTop="1" x14ac:dyDescent="0.65">
      <c r="A74" s="55" t="s">
        <v>89</v>
      </c>
      <c r="C74" s="52"/>
      <c r="D74" s="65"/>
      <c r="E74" s="65"/>
      <c r="F74" s="65"/>
      <c r="G74" s="65"/>
      <c r="H74" s="65"/>
      <c r="I74" s="65"/>
      <c r="J74" s="65"/>
    </row>
    <row r="75" spans="1:16" ht="22.4" customHeight="1" x14ac:dyDescent="0.65">
      <c r="A75" s="72" t="s">
        <v>87</v>
      </c>
      <c r="C75" s="52"/>
      <c r="D75" s="65"/>
      <c r="E75" s="65"/>
      <c r="F75" s="65"/>
      <c r="G75" s="65"/>
      <c r="H75" s="65"/>
      <c r="I75" s="65"/>
      <c r="J75" s="65"/>
    </row>
    <row r="76" spans="1:16" ht="22.4" customHeight="1" x14ac:dyDescent="0.65">
      <c r="A76" s="72" t="s">
        <v>88</v>
      </c>
      <c r="C76" s="52"/>
      <c r="D76" s="58">
        <v>433654887</v>
      </c>
      <c r="E76" s="65"/>
      <c r="F76" s="58">
        <v>433654887</v>
      </c>
      <c r="G76" s="65"/>
      <c r="H76" s="57">
        <v>433654887</v>
      </c>
      <c r="I76" s="65"/>
      <c r="J76" s="57">
        <v>433654887</v>
      </c>
      <c r="L76" s="167"/>
      <c r="O76" s="167"/>
    </row>
    <row r="77" spans="1:16" ht="22.4" customHeight="1" x14ac:dyDescent="0.65">
      <c r="A77" s="55" t="s">
        <v>90</v>
      </c>
      <c r="C77" s="52"/>
      <c r="D77" s="65"/>
      <c r="E77" s="65"/>
      <c r="F77" s="65"/>
      <c r="G77" s="65"/>
      <c r="H77" s="65"/>
      <c r="I77" s="65"/>
      <c r="J77" s="65"/>
    </row>
    <row r="78" spans="1:16" ht="22.4" customHeight="1" x14ac:dyDescent="0.65">
      <c r="A78" s="55" t="s">
        <v>91</v>
      </c>
      <c r="B78" s="42">
        <v>15</v>
      </c>
      <c r="C78" s="52"/>
      <c r="D78" s="58">
        <v>1384395054</v>
      </c>
      <c r="E78" s="65"/>
      <c r="F78" s="58">
        <v>1384395054</v>
      </c>
      <c r="G78" s="65"/>
      <c r="H78" s="57">
        <v>1384395054</v>
      </c>
      <c r="I78" s="65"/>
      <c r="J78" s="57">
        <v>1384395054</v>
      </c>
      <c r="L78" s="167"/>
      <c r="O78" s="167"/>
    </row>
    <row r="79" spans="1:16" ht="22.4" customHeight="1" x14ac:dyDescent="0.65">
      <c r="A79" s="55" t="s">
        <v>92</v>
      </c>
      <c r="B79" s="42">
        <v>15</v>
      </c>
      <c r="C79" s="52"/>
      <c r="D79" s="58">
        <v>26348514</v>
      </c>
      <c r="E79" s="65"/>
      <c r="F79" s="58">
        <v>26348514</v>
      </c>
      <c r="G79" s="65"/>
      <c r="H79" s="57">
        <v>26348514</v>
      </c>
      <c r="I79" s="65"/>
      <c r="J79" s="57">
        <v>26348514</v>
      </c>
      <c r="L79" s="167"/>
      <c r="O79" s="167"/>
    </row>
    <row r="80" spans="1:16" ht="22.4" customHeight="1" x14ac:dyDescent="0.65">
      <c r="A80" s="69" t="s">
        <v>93</v>
      </c>
      <c r="C80" s="52"/>
      <c r="D80" s="57"/>
      <c r="E80" s="57"/>
      <c r="F80" s="57"/>
      <c r="G80" s="57"/>
      <c r="H80" s="57"/>
      <c r="I80" s="57"/>
      <c r="J80" s="57"/>
    </row>
    <row r="81" spans="1:16" ht="22.4" customHeight="1" x14ac:dyDescent="0.65">
      <c r="A81" s="55" t="s">
        <v>94</v>
      </c>
      <c r="C81" s="52"/>
      <c r="D81" s="45"/>
      <c r="F81" s="45"/>
      <c r="G81" s="57"/>
      <c r="I81" s="57"/>
    </row>
    <row r="82" spans="1:16" ht="22.4" customHeight="1" x14ac:dyDescent="0.65">
      <c r="A82" s="55" t="s">
        <v>95</v>
      </c>
      <c r="B82" s="42">
        <v>15</v>
      </c>
      <c r="C82" s="52"/>
      <c r="D82" s="58">
        <v>43365489</v>
      </c>
      <c r="E82" s="57"/>
      <c r="F82" s="58">
        <v>43365489</v>
      </c>
      <c r="G82" s="57"/>
      <c r="H82" s="57">
        <v>43365489</v>
      </c>
      <c r="I82" s="57"/>
      <c r="J82" s="57">
        <v>43365489</v>
      </c>
      <c r="L82" s="167"/>
      <c r="O82" s="167"/>
    </row>
    <row r="83" spans="1:16" ht="22.4" customHeight="1" x14ac:dyDescent="0.65">
      <c r="A83" s="55" t="s">
        <v>96</v>
      </c>
      <c r="C83" s="52"/>
      <c r="D83" s="58">
        <v>1214717717</v>
      </c>
      <c r="E83" s="57"/>
      <c r="F83" s="58">
        <v>1163112322</v>
      </c>
      <c r="G83" s="57"/>
      <c r="H83" s="57">
        <v>1213971389</v>
      </c>
      <c r="I83" s="57"/>
      <c r="J83" s="57">
        <v>1162265238</v>
      </c>
      <c r="L83" s="167"/>
      <c r="O83" s="168"/>
    </row>
    <row r="84" spans="1:16" ht="22.4" hidden="1" customHeight="1" x14ac:dyDescent="0.65">
      <c r="A84" s="55" t="s">
        <v>97</v>
      </c>
      <c r="B84" s="42">
        <v>18</v>
      </c>
      <c r="C84" s="52"/>
      <c r="D84" s="57"/>
      <c r="E84" s="57"/>
      <c r="F84" s="57">
        <v>0</v>
      </c>
      <c r="G84" s="57"/>
      <c r="H84" s="57"/>
      <c r="I84" s="57"/>
      <c r="J84" s="57">
        <v>0</v>
      </c>
    </row>
    <row r="85" spans="1:16" ht="22.4" customHeight="1" x14ac:dyDescent="0.7">
      <c r="A85" s="73" t="s">
        <v>98</v>
      </c>
      <c r="C85" s="52"/>
      <c r="D85" s="75">
        <f>SUM(D75:D84)</f>
        <v>3102481661</v>
      </c>
      <c r="E85" s="63"/>
      <c r="F85" s="76">
        <f>SUM(F75:F84)</f>
        <v>3050876266</v>
      </c>
      <c r="G85" s="63"/>
      <c r="H85" s="75">
        <f>SUM(H75:H84)</f>
        <v>3101735333</v>
      </c>
      <c r="I85" s="63"/>
      <c r="J85" s="76">
        <f>SUM(J75:J84)</f>
        <v>3050029182</v>
      </c>
      <c r="L85" s="169"/>
      <c r="M85" s="169"/>
      <c r="O85" s="169"/>
      <c r="P85" s="169"/>
    </row>
    <row r="86" spans="1:16" ht="22.4" customHeight="1" x14ac:dyDescent="0.7">
      <c r="A86" s="62"/>
      <c r="C86" s="52"/>
      <c r="D86" s="70"/>
      <c r="E86" s="63"/>
      <c r="F86" s="70"/>
      <c r="G86" s="63"/>
      <c r="H86" s="70"/>
      <c r="I86" s="63"/>
      <c r="J86" s="70"/>
    </row>
    <row r="87" spans="1:16" ht="22.4" customHeight="1" thickBot="1" x14ac:dyDescent="0.75">
      <c r="A87" s="62" t="s">
        <v>99</v>
      </c>
      <c r="C87" s="52"/>
      <c r="D87" s="77">
        <f>D60+D85</f>
        <v>4824848621</v>
      </c>
      <c r="E87" s="63"/>
      <c r="F87" s="77">
        <f>F60+F85</f>
        <v>4483122186</v>
      </c>
      <c r="G87" s="63"/>
      <c r="H87" s="77">
        <f>H60+H85</f>
        <v>4824039493</v>
      </c>
      <c r="I87" s="63"/>
      <c r="J87" s="77">
        <f>J60+J85</f>
        <v>4482207918</v>
      </c>
      <c r="L87" s="70"/>
      <c r="M87" s="70"/>
      <c r="O87" s="70"/>
      <c r="P87" s="70"/>
    </row>
    <row r="88" spans="1:16" ht="22.5" customHeight="1" thickTop="1" x14ac:dyDescent="0.65">
      <c r="A88" s="55"/>
      <c r="C88" s="71"/>
      <c r="D88" s="61"/>
      <c r="E88" s="61"/>
      <c r="F88" s="61"/>
      <c r="G88" s="61"/>
      <c r="H88" s="61"/>
      <c r="I88" s="61"/>
      <c r="J88" s="61"/>
    </row>
    <row r="89" spans="1:16" x14ac:dyDescent="0.65">
      <c r="D89" s="74">
        <f>D87-D32</f>
        <v>0</v>
      </c>
      <c r="E89" s="74"/>
      <c r="F89" s="74">
        <f>F87-F32</f>
        <v>0</v>
      </c>
      <c r="G89" s="74"/>
      <c r="H89" s="74">
        <f>H87-H32</f>
        <v>0</v>
      </c>
      <c r="I89" s="74"/>
      <c r="J89" s="74">
        <f>J87-J32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3">
    <mergeCell ref="D65:F65"/>
    <mergeCell ref="H65:J65"/>
    <mergeCell ref="D68:J68"/>
    <mergeCell ref="D4:F4"/>
    <mergeCell ref="H4:J4"/>
    <mergeCell ref="D7:J7"/>
    <mergeCell ref="D36:F36"/>
    <mergeCell ref="H36:J36"/>
    <mergeCell ref="D39:J39"/>
    <mergeCell ref="D5:F5"/>
    <mergeCell ref="H5:J5"/>
    <mergeCell ref="D37:F37"/>
    <mergeCell ref="H37:J37"/>
    <mergeCell ref="D66:F66"/>
    <mergeCell ref="H66:J66"/>
    <mergeCell ref="L36:M36"/>
    <mergeCell ref="O36:P36"/>
    <mergeCell ref="L4:M4"/>
    <mergeCell ref="O4:P4"/>
    <mergeCell ref="L6:M6"/>
    <mergeCell ref="O6:P6"/>
    <mergeCell ref="L7:M7"/>
    <mergeCell ref="O7:P7"/>
    <mergeCell ref="L68:M68"/>
    <mergeCell ref="O68:P68"/>
    <mergeCell ref="L38:M38"/>
    <mergeCell ref="O38:P38"/>
    <mergeCell ref="L65:M65"/>
    <mergeCell ref="O65:P65"/>
    <mergeCell ref="L67:M67"/>
    <mergeCell ref="O67:P67"/>
    <mergeCell ref="L39:M39"/>
    <mergeCell ref="O39:P39"/>
  </mergeCells>
  <pageMargins left="0.8" right="0.7" top="0.48" bottom="0.5" header="0.5" footer="0.5"/>
  <pageSetup paperSize="9" scale="79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1" max="16383" man="1"/>
  </rowBreaks>
  <customProperties>
    <customPr name="OrphanNamesChecked" r:id="rId2"/>
  </customProperties>
  <ignoredErrors>
    <ignoredError sqref="G85 I8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P39"/>
  <sheetViews>
    <sheetView tabSelected="1" view="pageBreakPreview" topLeftCell="A16" zoomScale="85" zoomScaleNormal="100" zoomScaleSheetLayoutView="85" workbookViewId="0">
      <selection activeCell="D35" sqref="D35"/>
    </sheetView>
  </sheetViews>
  <sheetFormatPr defaultColWidth="9.09765625" defaultRowHeight="22.5" customHeight="1" x14ac:dyDescent="0.65"/>
  <cols>
    <col min="1" max="1" width="52.3984375" style="49" customWidth="1"/>
    <col min="2" max="2" width="10" style="42" customWidth="1"/>
    <col min="3" max="3" width="1.59765625" style="45" customWidth="1"/>
    <col min="4" max="4" width="15.09765625" style="45" customWidth="1"/>
    <col min="5" max="5" width="1.59765625" style="45" customWidth="1"/>
    <col min="6" max="6" width="15.09765625" style="45" customWidth="1"/>
    <col min="7" max="7" width="1.59765625" style="45" customWidth="1"/>
    <col min="8" max="8" width="15.3984375" style="45" customWidth="1"/>
    <col min="9" max="9" width="1.59765625" style="45" customWidth="1"/>
    <col min="10" max="10" width="15.3984375" style="45" customWidth="1"/>
    <col min="11" max="11" width="9.09765625" style="45"/>
    <col min="12" max="12" width="16.3984375" style="45" bestFit="1" customWidth="1"/>
    <col min="13" max="13" width="17.19921875" style="45" bestFit="1" customWidth="1"/>
    <col min="14" max="14" width="3.3984375" style="45" customWidth="1"/>
    <col min="15" max="15" width="16.3984375" style="45" bestFit="1" customWidth="1"/>
    <col min="16" max="16" width="17.19921875" style="45" bestFit="1" customWidth="1"/>
    <col min="17" max="16384" width="9.09765625" style="45"/>
  </cols>
  <sheetData>
    <row r="1" spans="1:16" ht="22.5" customHeight="1" x14ac:dyDescent="0.7">
      <c r="A1" s="41" t="s">
        <v>35</v>
      </c>
      <c r="C1" s="43"/>
      <c r="D1" s="44"/>
      <c r="E1" s="44"/>
      <c r="F1" s="44"/>
      <c r="G1" s="44"/>
      <c r="H1" s="60"/>
      <c r="I1" s="44"/>
      <c r="J1" s="60"/>
    </row>
    <row r="2" spans="1:16" ht="22.5" customHeight="1" x14ac:dyDescent="0.7">
      <c r="A2" s="41" t="s">
        <v>100</v>
      </c>
      <c r="C2" s="43"/>
      <c r="D2" s="44"/>
      <c r="F2" s="44"/>
      <c r="H2" s="44"/>
      <c r="J2" s="44"/>
    </row>
    <row r="3" spans="1:16" s="47" customFormat="1" ht="18.5" customHeight="1" x14ac:dyDescent="0.55000000000000004">
      <c r="A3" s="79"/>
      <c r="B3" s="79"/>
      <c r="C3" s="79"/>
      <c r="D3" s="79"/>
      <c r="E3" s="79"/>
      <c r="F3" s="79"/>
    </row>
    <row r="4" spans="1:16" ht="22.5" customHeight="1" x14ac:dyDescent="0.7">
      <c r="C4" s="50"/>
      <c r="D4" s="175" t="s">
        <v>0</v>
      </c>
      <c r="E4" s="175"/>
      <c r="F4" s="175"/>
      <c r="G4" s="51"/>
      <c r="H4" s="175" t="s">
        <v>37</v>
      </c>
      <c r="I4" s="175"/>
      <c r="J4" s="175"/>
      <c r="L4" s="172"/>
      <c r="M4" s="172"/>
      <c r="N4" s="50"/>
      <c r="O4" s="172"/>
      <c r="P4" s="172"/>
    </row>
    <row r="5" spans="1:16" ht="22.5" customHeight="1" x14ac:dyDescent="0.7">
      <c r="C5" s="50"/>
      <c r="D5" s="176" t="s">
        <v>2</v>
      </c>
      <c r="E5" s="176"/>
      <c r="F5" s="176"/>
      <c r="G5" s="51"/>
      <c r="H5" s="176" t="s">
        <v>2</v>
      </c>
      <c r="I5" s="176"/>
      <c r="J5" s="176"/>
      <c r="L5" s="160"/>
      <c r="M5" s="160"/>
      <c r="N5" s="50"/>
      <c r="O5" s="160"/>
      <c r="P5" s="160"/>
    </row>
    <row r="6" spans="1:16" ht="22.5" customHeight="1" x14ac:dyDescent="0.65">
      <c r="B6" s="42" t="s">
        <v>3</v>
      </c>
      <c r="C6" s="50"/>
      <c r="D6" s="52">
        <v>2568</v>
      </c>
      <c r="E6" s="50"/>
      <c r="F6" s="52">
        <v>2567</v>
      </c>
      <c r="G6" s="50"/>
      <c r="H6" s="52">
        <v>2568</v>
      </c>
      <c r="I6" s="50"/>
      <c r="J6" s="52">
        <v>2567</v>
      </c>
      <c r="L6" s="171"/>
      <c r="M6" s="171"/>
      <c r="N6" s="50"/>
      <c r="O6" s="171"/>
      <c r="P6" s="171"/>
    </row>
    <row r="7" spans="1:16" ht="19.75" customHeight="1" x14ac:dyDescent="0.65">
      <c r="A7" s="55"/>
      <c r="C7" s="50"/>
      <c r="D7" s="173" t="s">
        <v>40</v>
      </c>
      <c r="E7" s="173"/>
      <c r="F7" s="173"/>
      <c r="G7" s="173"/>
      <c r="H7" s="173"/>
      <c r="I7" s="173"/>
      <c r="J7" s="173"/>
      <c r="L7" s="161"/>
      <c r="M7" s="161"/>
      <c r="N7" s="50"/>
      <c r="O7" s="161"/>
      <c r="P7" s="161"/>
    </row>
    <row r="8" spans="1:16" ht="19.399999999999999" customHeight="1" x14ac:dyDescent="0.65">
      <c r="A8" s="80" t="s">
        <v>101</v>
      </c>
      <c r="C8" s="50"/>
      <c r="D8" s="81"/>
      <c r="E8" s="82"/>
      <c r="F8" s="81"/>
      <c r="G8" s="82"/>
      <c r="H8" s="81"/>
      <c r="I8" s="82"/>
      <c r="J8" s="81"/>
    </row>
    <row r="9" spans="1:16" ht="22.5" customHeight="1" x14ac:dyDescent="0.65">
      <c r="A9" s="69" t="s">
        <v>102</v>
      </c>
      <c r="B9" s="42" t="s">
        <v>103</v>
      </c>
      <c r="C9" s="50"/>
      <c r="D9" s="81">
        <v>2100745719</v>
      </c>
      <c r="E9" s="82"/>
      <c r="F9" s="81">
        <v>2035549221</v>
      </c>
      <c r="G9" s="82"/>
      <c r="H9" s="81">
        <v>2100745719</v>
      </c>
      <c r="I9" s="82"/>
      <c r="J9" s="81">
        <v>2035549221</v>
      </c>
      <c r="L9" s="162"/>
      <c r="M9" s="83"/>
      <c r="N9" s="83"/>
      <c r="O9" s="162"/>
      <c r="P9" s="83"/>
    </row>
    <row r="10" spans="1:16" ht="22.5" customHeight="1" x14ac:dyDescent="0.65">
      <c r="A10" s="69" t="s">
        <v>104</v>
      </c>
      <c r="B10" s="42">
        <v>4</v>
      </c>
      <c r="C10" s="50"/>
      <c r="D10" s="81">
        <v>8496406</v>
      </c>
      <c r="E10" s="82"/>
      <c r="F10" s="81">
        <v>21824730</v>
      </c>
      <c r="G10" s="82"/>
      <c r="H10" s="81">
        <v>8494025</v>
      </c>
      <c r="I10" s="82"/>
      <c r="J10" s="81">
        <v>21820452</v>
      </c>
      <c r="L10" s="162"/>
      <c r="M10" s="83"/>
      <c r="N10" s="83"/>
      <c r="O10" s="163"/>
      <c r="P10" s="83"/>
    </row>
    <row r="11" spans="1:16" ht="22.5" customHeight="1" x14ac:dyDescent="0.7">
      <c r="A11" s="73" t="s">
        <v>8</v>
      </c>
      <c r="C11" s="50"/>
      <c r="D11" s="75">
        <f>SUM(D9:D10)</f>
        <v>2109242125</v>
      </c>
      <c r="E11" s="82"/>
      <c r="F11" s="75">
        <f>SUM(F9:F10)</f>
        <v>2057373951</v>
      </c>
      <c r="G11" s="82"/>
      <c r="H11" s="75">
        <f>SUM(H9:H10)</f>
        <v>2109239744</v>
      </c>
      <c r="I11" s="82"/>
      <c r="J11" s="75">
        <f>SUM(J9:J10)</f>
        <v>2057369673</v>
      </c>
      <c r="L11" s="70"/>
      <c r="M11" s="70"/>
      <c r="N11" s="83"/>
      <c r="O11" s="70"/>
      <c r="P11" s="70"/>
    </row>
    <row r="12" spans="1:16" s="47" customFormat="1" ht="19" customHeight="1" x14ac:dyDescent="0.55000000000000004">
      <c r="A12" s="79"/>
      <c r="B12" s="79"/>
      <c r="C12" s="79"/>
      <c r="D12" s="79"/>
      <c r="E12" s="79"/>
      <c r="F12" s="79"/>
      <c r="L12" s="170"/>
      <c r="M12" s="170"/>
      <c r="N12" s="170"/>
      <c r="O12" s="170"/>
      <c r="P12" s="170"/>
    </row>
    <row r="13" spans="1:16" ht="19.399999999999999" customHeight="1" x14ac:dyDescent="0.65">
      <c r="A13" s="80" t="s">
        <v>105</v>
      </c>
      <c r="C13" s="50"/>
      <c r="D13" s="81"/>
      <c r="E13" s="82"/>
      <c r="F13" s="81"/>
      <c r="G13" s="82"/>
      <c r="H13" s="81"/>
      <c r="I13" s="82"/>
      <c r="J13" s="81"/>
      <c r="L13" s="83"/>
      <c r="M13" s="83"/>
      <c r="N13" s="83"/>
      <c r="O13" s="83"/>
      <c r="P13" s="83"/>
    </row>
    <row r="14" spans="1:16" ht="22.5" customHeight="1" x14ac:dyDescent="0.65">
      <c r="A14" s="55" t="s">
        <v>106</v>
      </c>
      <c r="B14" s="42">
        <v>4</v>
      </c>
      <c r="C14" s="50"/>
      <c r="D14" s="81">
        <v>1413906284</v>
      </c>
      <c r="E14" s="82"/>
      <c r="F14" s="81">
        <v>1326215311</v>
      </c>
      <c r="G14" s="82"/>
      <c r="H14" s="81">
        <v>1413906284</v>
      </c>
      <c r="I14" s="82"/>
      <c r="J14" s="81">
        <v>1326215311</v>
      </c>
      <c r="L14" s="162"/>
      <c r="M14" s="83"/>
      <c r="N14" s="83"/>
      <c r="O14" s="162"/>
      <c r="P14" s="83"/>
    </row>
    <row r="15" spans="1:16" ht="22.5" customHeight="1" x14ac:dyDescent="0.65">
      <c r="A15" s="69" t="s">
        <v>107</v>
      </c>
      <c r="C15" s="50"/>
      <c r="D15" s="81">
        <v>184306363</v>
      </c>
      <c r="E15" s="82"/>
      <c r="F15" s="81">
        <v>161025959</v>
      </c>
      <c r="G15" s="82"/>
      <c r="H15" s="81">
        <v>184306363</v>
      </c>
      <c r="I15" s="82"/>
      <c r="J15" s="81">
        <v>161025959</v>
      </c>
      <c r="L15" s="162"/>
      <c r="M15" s="83"/>
      <c r="N15" s="83"/>
      <c r="O15" s="162"/>
      <c r="P15" s="83"/>
    </row>
    <row r="16" spans="1:16" ht="22.5" customHeight="1" x14ac:dyDescent="0.65">
      <c r="A16" s="55" t="s">
        <v>14</v>
      </c>
      <c r="B16" s="42">
        <v>4</v>
      </c>
      <c r="C16" s="50"/>
      <c r="D16" s="81">
        <v>319238495</v>
      </c>
      <c r="E16" s="82"/>
      <c r="F16" s="81">
        <v>281224064</v>
      </c>
      <c r="G16" s="82"/>
      <c r="H16" s="81">
        <v>319135358</v>
      </c>
      <c r="I16" s="82"/>
      <c r="J16" s="81">
        <v>281121194</v>
      </c>
      <c r="L16" s="162"/>
      <c r="M16" s="83"/>
      <c r="N16" s="83"/>
      <c r="O16" s="163"/>
      <c r="P16" s="83"/>
    </row>
    <row r="17" spans="1:16" ht="22.5" customHeight="1" x14ac:dyDescent="0.7">
      <c r="A17" s="73" t="s">
        <v>108</v>
      </c>
      <c r="B17" s="42">
        <v>17</v>
      </c>
      <c r="C17" s="50"/>
      <c r="D17" s="75">
        <f>SUM(D14:D16)</f>
        <v>1917451142</v>
      </c>
      <c r="E17" s="82"/>
      <c r="F17" s="75">
        <f>SUM(F14:F16)</f>
        <v>1768465334</v>
      </c>
      <c r="G17" s="82"/>
      <c r="H17" s="75">
        <f>SUM(H14:H16)</f>
        <v>1917348005</v>
      </c>
      <c r="I17" s="82"/>
      <c r="J17" s="75">
        <f>SUM(J14:J16)</f>
        <v>1768362464</v>
      </c>
      <c r="L17" s="70"/>
      <c r="M17" s="70"/>
      <c r="N17" s="83"/>
      <c r="O17" s="70"/>
      <c r="P17" s="70"/>
    </row>
    <row r="18" spans="1:16" s="47" customFormat="1" ht="18" customHeight="1" x14ac:dyDescent="0.55000000000000004">
      <c r="A18" s="79"/>
      <c r="B18" s="79"/>
      <c r="C18" s="79"/>
      <c r="D18" s="79"/>
      <c r="E18" s="79"/>
      <c r="F18" s="79"/>
      <c r="L18" s="170"/>
      <c r="M18" s="170"/>
      <c r="N18" s="170"/>
      <c r="O18" s="170"/>
      <c r="P18" s="170"/>
    </row>
    <row r="19" spans="1:16" ht="20.5" customHeight="1" x14ac:dyDescent="0.7">
      <c r="A19" s="84" t="s">
        <v>109</v>
      </c>
      <c r="C19" s="50"/>
      <c r="D19" s="93">
        <f>D11-D17</f>
        <v>191790983</v>
      </c>
      <c r="E19" s="63"/>
      <c r="F19" s="93">
        <f>F11-F17</f>
        <v>288908617</v>
      </c>
      <c r="G19" s="63"/>
      <c r="H19" s="93">
        <f>H11-H17</f>
        <v>191891739</v>
      </c>
      <c r="I19" s="63"/>
      <c r="J19" s="93">
        <f>J11-J17</f>
        <v>289007209</v>
      </c>
      <c r="L19" s="70"/>
      <c r="M19" s="70"/>
      <c r="N19" s="83"/>
      <c r="O19" s="70"/>
      <c r="P19" s="70"/>
    </row>
    <row r="20" spans="1:16" ht="22.5" customHeight="1" x14ac:dyDescent="0.65">
      <c r="A20" s="55" t="s">
        <v>16</v>
      </c>
      <c r="C20" s="50"/>
      <c r="D20" s="81">
        <v>-32271247</v>
      </c>
      <c r="E20" s="82"/>
      <c r="F20" s="81">
        <v>-29591593</v>
      </c>
      <c r="G20" s="82"/>
      <c r="H20" s="81">
        <v>-32271247</v>
      </c>
      <c r="I20" s="82"/>
      <c r="J20" s="81">
        <v>-29591593</v>
      </c>
      <c r="L20" s="162"/>
      <c r="M20" s="83"/>
      <c r="N20" s="83"/>
      <c r="O20" s="162"/>
      <c r="P20" s="83"/>
    </row>
    <row r="21" spans="1:16" ht="22.5" customHeight="1" x14ac:dyDescent="0.7">
      <c r="A21" s="73" t="s">
        <v>110</v>
      </c>
      <c r="C21" s="50"/>
      <c r="D21" s="94">
        <f>SUM(D19:D20)</f>
        <v>159519736</v>
      </c>
      <c r="E21" s="63"/>
      <c r="F21" s="94">
        <f>SUM(F19:F20)</f>
        <v>259317024</v>
      </c>
      <c r="G21" s="63"/>
      <c r="H21" s="94">
        <f>SUM(H19:H20)</f>
        <v>159620492</v>
      </c>
      <c r="I21" s="63"/>
      <c r="J21" s="94">
        <f>SUM(J19:J20)</f>
        <v>259415616</v>
      </c>
      <c r="L21" s="70"/>
      <c r="M21" s="70"/>
      <c r="N21" s="83"/>
      <c r="O21" s="70"/>
      <c r="P21" s="70"/>
    </row>
    <row r="22" spans="1:16" ht="22.5" customHeight="1" x14ac:dyDescent="0.65">
      <c r="A22" s="69" t="s">
        <v>18</v>
      </c>
      <c r="B22" s="42">
        <v>18</v>
      </c>
      <c r="C22" s="50"/>
      <c r="D22" s="81">
        <v>-39007660</v>
      </c>
      <c r="E22" s="82"/>
      <c r="F22" s="81">
        <v>-53715827</v>
      </c>
      <c r="G22" s="82"/>
      <c r="H22" s="81">
        <v>-39007660</v>
      </c>
      <c r="I22" s="82"/>
      <c r="J22" s="81">
        <v>-53715827</v>
      </c>
      <c r="L22" s="162"/>
      <c r="M22" s="83"/>
      <c r="N22" s="83"/>
      <c r="O22" s="162"/>
      <c r="P22" s="83"/>
    </row>
    <row r="23" spans="1:16" ht="22.5" customHeight="1" x14ac:dyDescent="0.7">
      <c r="A23" s="62" t="s">
        <v>111</v>
      </c>
      <c r="C23" s="52"/>
      <c r="D23" s="75">
        <f>SUM(D21:D22)</f>
        <v>120512076</v>
      </c>
      <c r="E23" s="63"/>
      <c r="F23" s="75">
        <f>SUM(F21:F22)</f>
        <v>205601197</v>
      </c>
      <c r="G23" s="63"/>
      <c r="H23" s="75">
        <f>SUM(H21:H22)</f>
        <v>120612832</v>
      </c>
      <c r="I23" s="63"/>
      <c r="J23" s="75">
        <f>SUM(J21:J22)</f>
        <v>205699789</v>
      </c>
      <c r="L23" s="70"/>
      <c r="M23" s="70"/>
      <c r="N23" s="83"/>
      <c r="O23" s="70"/>
      <c r="P23" s="70"/>
    </row>
    <row r="24" spans="1:16" s="47" customFormat="1" ht="19" customHeight="1" x14ac:dyDescent="0.55000000000000004">
      <c r="A24" s="79"/>
      <c r="B24" s="79"/>
      <c r="C24" s="79"/>
      <c r="D24" s="79"/>
      <c r="E24" s="79"/>
      <c r="F24" s="79"/>
      <c r="L24" s="170"/>
      <c r="M24" s="170"/>
      <c r="N24" s="170"/>
      <c r="O24" s="170"/>
      <c r="P24" s="170"/>
    </row>
    <row r="25" spans="1:16" ht="22.5" customHeight="1" x14ac:dyDescent="0.7">
      <c r="A25" s="62"/>
      <c r="D25" s="85"/>
      <c r="E25" s="86"/>
      <c r="F25" s="85"/>
      <c r="G25" s="86"/>
      <c r="H25" s="85"/>
      <c r="I25" s="86"/>
      <c r="J25" s="85"/>
      <c r="L25" s="83"/>
      <c r="M25" s="83"/>
      <c r="N25" s="83"/>
      <c r="O25" s="83"/>
      <c r="P25" s="83"/>
    </row>
    <row r="26" spans="1:16" ht="22" hidden="1" customHeight="1" x14ac:dyDescent="0.7">
      <c r="A26" s="87" t="s">
        <v>113</v>
      </c>
      <c r="D26" s="85"/>
      <c r="E26" s="86"/>
      <c r="F26" s="85"/>
      <c r="G26" s="86"/>
      <c r="H26" s="85"/>
      <c r="I26" s="86"/>
      <c r="J26" s="85"/>
      <c r="L26" s="83"/>
      <c r="M26" s="83"/>
      <c r="N26" s="83"/>
      <c r="O26" s="83"/>
      <c r="P26" s="83"/>
    </row>
    <row r="27" spans="1:16" ht="22.5" hidden="1" customHeight="1" x14ac:dyDescent="0.7">
      <c r="A27" s="87" t="s">
        <v>114</v>
      </c>
      <c r="D27" s="85"/>
      <c r="E27" s="86"/>
      <c r="F27" s="85"/>
      <c r="G27" s="86"/>
      <c r="H27" s="85"/>
      <c r="I27" s="86"/>
      <c r="J27" s="85"/>
      <c r="L27" s="83"/>
      <c r="M27" s="83"/>
      <c r="N27" s="83"/>
      <c r="O27" s="83"/>
      <c r="P27" s="83"/>
    </row>
    <row r="28" spans="1:16" ht="22.5" hidden="1" customHeight="1" x14ac:dyDescent="0.65">
      <c r="A28" s="55" t="s">
        <v>115</v>
      </c>
      <c r="D28" s="81">
        <f t="shared" ref="D28:D29" si="0">L28</f>
        <v>0</v>
      </c>
      <c r="E28" s="82"/>
      <c r="F28" s="81">
        <v>0</v>
      </c>
      <c r="G28" s="82"/>
      <c r="H28" s="81">
        <f t="shared" ref="H28:H29" si="1">O28</f>
        <v>0</v>
      </c>
      <c r="I28" s="82"/>
      <c r="J28" s="81">
        <v>0</v>
      </c>
      <c r="L28" s="162"/>
      <c r="M28" s="83"/>
      <c r="N28" s="83"/>
      <c r="O28" s="162"/>
      <c r="P28" s="83"/>
    </row>
    <row r="29" spans="1:16" ht="43" hidden="1" x14ac:dyDescent="0.65">
      <c r="A29" s="88" t="s">
        <v>116</v>
      </c>
      <c r="D29" s="89">
        <f t="shared" si="0"/>
        <v>0</v>
      </c>
      <c r="E29" s="82"/>
      <c r="F29" s="89">
        <v>0</v>
      </c>
      <c r="G29" s="82"/>
      <c r="H29" s="89">
        <f t="shared" si="1"/>
        <v>0</v>
      </c>
      <c r="I29" s="82"/>
      <c r="J29" s="89">
        <v>0</v>
      </c>
      <c r="L29" s="162"/>
      <c r="M29" s="83"/>
      <c r="N29" s="83"/>
      <c r="O29" s="162"/>
      <c r="P29" s="83"/>
    </row>
    <row r="30" spans="1:16" ht="22.5" hidden="1" customHeight="1" x14ac:dyDescent="0.7">
      <c r="A30" s="62" t="s">
        <v>117</v>
      </c>
      <c r="D30" s="85"/>
      <c r="E30" s="86"/>
      <c r="F30" s="85"/>
      <c r="G30" s="82"/>
      <c r="H30" s="85"/>
      <c r="I30" s="82"/>
      <c r="J30" s="85"/>
      <c r="L30" s="83"/>
      <c r="M30" s="83"/>
      <c r="N30" s="83"/>
      <c r="O30" s="83"/>
      <c r="P30" s="83"/>
    </row>
    <row r="31" spans="1:16" ht="22.5" hidden="1" customHeight="1" x14ac:dyDescent="0.7">
      <c r="A31" s="62" t="s">
        <v>118</v>
      </c>
      <c r="D31" s="78">
        <f>SUM(D28:D30)</f>
        <v>0</v>
      </c>
      <c r="E31" s="66"/>
      <c r="F31" s="78">
        <f>SUM(F28:F30)</f>
        <v>0</v>
      </c>
      <c r="G31" s="82"/>
      <c r="H31" s="78">
        <f t="shared" ref="H31" si="2">SUM(H28:H30)</f>
        <v>0</v>
      </c>
      <c r="I31" s="82"/>
      <c r="J31" s="78">
        <f t="shared" ref="J31" si="3">SUM(J28:J30)</f>
        <v>0</v>
      </c>
      <c r="L31" s="70"/>
      <c r="M31" s="70"/>
      <c r="N31" s="83"/>
      <c r="O31" s="70"/>
      <c r="P31" s="70"/>
    </row>
    <row r="32" spans="1:16" ht="22.5" customHeight="1" x14ac:dyDescent="0.7">
      <c r="A32" s="62" t="s">
        <v>112</v>
      </c>
      <c r="B32" s="90"/>
      <c r="C32" s="90"/>
      <c r="D32" s="78">
        <f>D31</f>
        <v>0</v>
      </c>
      <c r="E32" s="54"/>
      <c r="F32" s="78">
        <f>F31</f>
        <v>0</v>
      </c>
      <c r="G32" s="82"/>
      <c r="H32" s="78">
        <f>H31</f>
        <v>0</v>
      </c>
      <c r="I32" s="82"/>
      <c r="J32" s="78">
        <f>J31</f>
        <v>0</v>
      </c>
      <c r="L32" s="64"/>
      <c r="M32" s="64"/>
      <c r="N32" s="83"/>
      <c r="O32" s="64"/>
      <c r="P32" s="64"/>
    </row>
    <row r="33" spans="1:16" ht="22.5" customHeight="1" thickBot="1" x14ac:dyDescent="0.75">
      <c r="A33" s="73" t="s">
        <v>119</v>
      </c>
      <c r="C33" s="42"/>
      <c r="D33" s="95">
        <f>D23+D32</f>
        <v>120512076</v>
      </c>
      <c r="E33" s="54"/>
      <c r="F33" s="95">
        <f>F23+F32</f>
        <v>205601197</v>
      </c>
      <c r="G33" s="54"/>
      <c r="H33" s="95">
        <f>H23+H32</f>
        <v>120612832</v>
      </c>
      <c r="I33" s="54"/>
      <c r="J33" s="95">
        <f>J23+J32</f>
        <v>205699789</v>
      </c>
      <c r="L33" s="70"/>
      <c r="M33" s="70"/>
      <c r="N33" s="83"/>
      <c r="O33" s="70"/>
      <c r="P33" s="70"/>
    </row>
    <row r="34" spans="1:16" s="47" customFormat="1" ht="19" customHeight="1" thickTop="1" x14ac:dyDescent="0.55000000000000004">
      <c r="A34" s="79"/>
      <c r="B34" s="79"/>
      <c r="C34" s="79"/>
      <c r="D34" s="79"/>
      <c r="E34" s="79"/>
      <c r="F34" s="79"/>
    </row>
    <row r="35" spans="1:16" ht="22.5" customHeight="1" thickBot="1" x14ac:dyDescent="0.75">
      <c r="A35" s="91" t="s">
        <v>120</v>
      </c>
      <c r="B35" s="42">
        <v>19</v>
      </c>
      <c r="C35" s="42"/>
      <c r="D35" s="184">
        <f>D23/'BS 7-9'!D76</f>
        <v>0.27789857698525139</v>
      </c>
      <c r="E35" s="54"/>
      <c r="F35" s="184">
        <f>F23/'BS 7-9'!F73</f>
        <v>0.47411248705701775</v>
      </c>
      <c r="G35" s="54"/>
      <c r="H35" s="184">
        <f>H23/'BS 7-9'!H76</f>
        <v>0.27813091842315613</v>
      </c>
      <c r="I35" s="54"/>
      <c r="J35" s="92">
        <f>J23/'BS 7-9'!J73</f>
        <v>0.47433983835168908</v>
      </c>
    </row>
    <row r="36" spans="1:16" ht="22.5" customHeight="1" thickTop="1" x14ac:dyDescent="0.7">
      <c r="A36" s="62"/>
      <c r="C36" s="50"/>
      <c r="D36" s="66"/>
      <c r="E36" s="66"/>
      <c r="F36" s="66"/>
      <c r="G36" s="63"/>
      <c r="H36" s="70"/>
      <c r="I36" s="63"/>
      <c r="J36" s="70"/>
    </row>
    <row r="37" spans="1:16" ht="22.5" customHeight="1" x14ac:dyDescent="0.65">
      <c r="F37" s="60"/>
      <c r="J37" s="60"/>
    </row>
    <row r="38" spans="1:16" ht="22.5" customHeight="1" x14ac:dyDescent="0.65">
      <c r="H38" s="83"/>
      <c r="J38" s="83"/>
      <c r="K38" s="83"/>
    </row>
    <row r="39" spans="1:16" ht="22.5" customHeight="1" x14ac:dyDescent="0.65">
      <c r="H39" s="83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L4:M4"/>
    <mergeCell ref="O4:P4"/>
    <mergeCell ref="L6:M6"/>
    <mergeCell ref="O6:P6"/>
    <mergeCell ref="D7:J7"/>
    <mergeCell ref="D5:F5"/>
    <mergeCell ref="H5:J5"/>
    <mergeCell ref="D4:F4"/>
    <mergeCell ref="H4:J4"/>
  </mergeCells>
  <pageMargins left="0.8" right="0.7" top="0.48" bottom="0.5" header="0.5" footer="0.5"/>
  <pageSetup paperSize="9" scale="75" firstPageNumber="1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  <ignoredErrors>
    <ignoredError sqref="D21:J21" formula="1"/>
    <ignoredError sqref="B9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57D01-7E4D-4889-A70F-0E1CEE6D4B46}">
  <sheetPr>
    <tabColor rgb="FFCCFF99"/>
    <pageSetUpPr fitToPage="1"/>
  </sheetPr>
  <dimension ref="A1:Q24"/>
  <sheetViews>
    <sheetView view="pageBreakPreview" zoomScale="85" zoomScaleNormal="90" zoomScaleSheetLayoutView="85" workbookViewId="0">
      <selection activeCell="L2" sqref="L2"/>
    </sheetView>
  </sheetViews>
  <sheetFormatPr defaultColWidth="9.09765625" defaultRowHeight="22.5" customHeight="1" x14ac:dyDescent="0.65"/>
  <cols>
    <col min="1" max="1" width="55.59765625" style="45" customWidth="1"/>
    <col min="2" max="2" width="10.3984375" style="45" customWidth="1"/>
    <col min="3" max="3" width="1.09765625" style="45" customWidth="1"/>
    <col min="4" max="4" width="15.3984375" style="45" customWidth="1"/>
    <col min="5" max="5" width="1.09765625" style="45" customWidth="1"/>
    <col min="6" max="6" width="15.3984375" style="45" customWidth="1"/>
    <col min="7" max="7" width="1.09765625" style="45" customWidth="1"/>
    <col min="8" max="8" width="15.3984375" style="45" customWidth="1"/>
    <col min="9" max="9" width="1.09765625" style="45" customWidth="1"/>
    <col min="10" max="10" width="15.3984375" style="45" customWidth="1"/>
    <col min="11" max="11" width="1.09765625" style="45" customWidth="1"/>
    <col min="12" max="12" width="15.3984375" style="45" customWidth="1"/>
    <col min="13" max="13" width="1.09765625" style="45" hidden="1" customWidth="1"/>
    <col min="14" max="14" width="15.3984375" style="45" hidden="1" customWidth="1"/>
    <col min="15" max="15" width="1.19921875" style="45" customWidth="1"/>
    <col min="16" max="16" width="15.3984375" style="45" customWidth="1"/>
    <col min="17" max="16384" width="9.09765625" style="45"/>
  </cols>
  <sheetData>
    <row r="1" spans="1:16" ht="22.5" customHeight="1" x14ac:dyDescent="0.7">
      <c r="A1" s="41" t="s">
        <v>35</v>
      </c>
      <c r="B1" s="96"/>
      <c r="C1" s="96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6" ht="22.5" customHeight="1" x14ac:dyDescent="0.7">
      <c r="A2" s="97" t="s">
        <v>121</v>
      </c>
      <c r="B2" s="97"/>
      <c r="C2" s="97"/>
      <c r="D2" s="97"/>
      <c r="E2" s="98"/>
      <c r="F2" s="71"/>
      <c r="G2" s="98"/>
      <c r="H2" s="71"/>
      <c r="I2" s="71"/>
      <c r="J2" s="71"/>
      <c r="K2" s="71"/>
      <c r="L2" s="71"/>
      <c r="M2" s="71"/>
      <c r="N2" s="71"/>
      <c r="O2" s="71"/>
    </row>
    <row r="3" spans="1:16" ht="22.5" customHeight="1" x14ac:dyDescent="0.7">
      <c r="A3" s="97"/>
      <c r="B3" s="97"/>
      <c r="C3" s="97"/>
      <c r="D3" s="97"/>
      <c r="E3" s="98"/>
      <c r="F3" s="71"/>
      <c r="G3" s="98"/>
      <c r="H3" s="71"/>
      <c r="I3" s="71"/>
      <c r="J3" s="71"/>
      <c r="K3" s="71"/>
      <c r="L3" s="71"/>
      <c r="M3" s="71"/>
      <c r="N3" s="71"/>
      <c r="O3" s="71"/>
    </row>
    <row r="4" spans="1:16" ht="21.75" customHeight="1" x14ac:dyDescent="0.7">
      <c r="A4" s="50"/>
      <c r="B4" s="50"/>
      <c r="C4" s="50"/>
      <c r="D4" s="175" t="s">
        <v>122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</row>
    <row r="5" spans="1:16" ht="21.75" customHeight="1" x14ac:dyDescent="0.7">
      <c r="D5" s="50"/>
      <c r="E5" s="50"/>
      <c r="G5" s="50"/>
      <c r="J5" s="183" t="s">
        <v>125</v>
      </c>
      <c r="K5" s="183"/>
      <c r="L5" s="183"/>
      <c r="M5" s="52"/>
      <c r="N5" s="99" t="s">
        <v>126</v>
      </c>
      <c r="O5" s="51"/>
      <c r="P5" s="50"/>
    </row>
    <row r="6" spans="1:16" ht="21.75" customHeight="1" x14ac:dyDescent="0.7">
      <c r="D6" s="52" t="s">
        <v>127</v>
      </c>
      <c r="E6" s="50"/>
      <c r="F6" s="50"/>
      <c r="G6" s="50"/>
      <c r="H6" s="50" t="s">
        <v>128</v>
      </c>
      <c r="J6" s="52"/>
      <c r="N6" s="52" t="s">
        <v>129</v>
      </c>
      <c r="O6" s="51"/>
      <c r="P6" s="50"/>
    </row>
    <row r="7" spans="1:16" ht="21.75" customHeight="1" x14ac:dyDescent="0.65">
      <c r="D7" s="50" t="s">
        <v>130</v>
      </c>
      <c r="E7" s="50"/>
      <c r="F7" s="52" t="s">
        <v>131</v>
      </c>
      <c r="G7" s="50"/>
      <c r="H7" s="52" t="s">
        <v>132</v>
      </c>
      <c r="J7" s="52" t="s">
        <v>133</v>
      </c>
      <c r="K7" s="50"/>
      <c r="L7" s="50" t="s">
        <v>134</v>
      </c>
      <c r="M7" s="50"/>
      <c r="N7" s="52" t="s">
        <v>135</v>
      </c>
      <c r="O7" s="47"/>
      <c r="P7" s="100" t="s">
        <v>136</v>
      </c>
    </row>
    <row r="8" spans="1:16" ht="21.75" customHeight="1" x14ac:dyDescent="0.65">
      <c r="B8" s="42" t="s">
        <v>3</v>
      </c>
      <c r="C8" s="42"/>
      <c r="D8" s="50" t="s">
        <v>137</v>
      </c>
      <c r="E8" s="50"/>
      <c r="F8" s="52" t="s">
        <v>138</v>
      </c>
      <c r="G8" s="50"/>
      <c r="H8" s="52" t="s">
        <v>139</v>
      </c>
      <c r="J8" s="52" t="s">
        <v>140</v>
      </c>
      <c r="K8" s="50"/>
      <c r="L8" s="52" t="s">
        <v>141</v>
      </c>
      <c r="M8" s="52"/>
      <c r="N8" s="52" t="s">
        <v>142</v>
      </c>
      <c r="O8" s="52"/>
      <c r="P8" s="100" t="s">
        <v>126</v>
      </c>
    </row>
    <row r="9" spans="1:16" ht="21.75" customHeight="1" x14ac:dyDescent="0.7">
      <c r="B9" s="54"/>
      <c r="C9" s="54"/>
      <c r="D9" s="173" t="s">
        <v>40</v>
      </c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</row>
    <row r="10" spans="1:16" ht="21.75" customHeight="1" x14ac:dyDescent="0.7">
      <c r="A10" s="54" t="s">
        <v>151</v>
      </c>
      <c r="B10" s="54"/>
      <c r="C10" s="54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</row>
    <row r="11" spans="1:16" ht="21.75" customHeight="1" x14ac:dyDescent="0.7">
      <c r="A11" s="54" t="s">
        <v>152</v>
      </c>
      <c r="B11" s="101"/>
      <c r="C11" s="101"/>
      <c r="D11" s="70">
        <v>433654887</v>
      </c>
      <c r="E11" s="102"/>
      <c r="F11" s="70">
        <v>1384395054</v>
      </c>
      <c r="G11" s="102"/>
      <c r="H11" s="70">
        <v>26348514</v>
      </c>
      <c r="I11" s="102"/>
      <c r="J11" s="70">
        <v>43365489</v>
      </c>
      <c r="K11" s="102"/>
      <c r="L11" s="70">
        <v>1020776954</v>
      </c>
      <c r="M11" s="70"/>
      <c r="N11" s="70"/>
      <c r="O11" s="70"/>
      <c r="P11" s="93">
        <f>SUM(D11:N11)</f>
        <v>2908540898</v>
      </c>
    </row>
    <row r="12" spans="1:16" ht="15" customHeight="1" x14ac:dyDescent="0.7">
      <c r="A12" s="62"/>
      <c r="B12" s="62"/>
      <c r="C12" s="62"/>
      <c r="D12" s="103"/>
      <c r="E12" s="104"/>
      <c r="F12" s="104"/>
      <c r="G12" s="104"/>
      <c r="H12" s="104"/>
      <c r="I12" s="104"/>
      <c r="J12" s="104"/>
      <c r="K12" s="104"/>
      <c r="L12" s="57"/>
      <c r="M12" s="57"/>
      <c r="N12" s="57"/>
      <c r="O12" s="57"/>
    </row>
    <row r="13" spans="1:16" ht="21.75" customHeight="1" x14ac:dyDescent="0.7">
      <c r="A13" s="54" t="s">
        <v>143</v>
      </c>
      <c r="B13" s="54"/>
      <c r="C13" s="54"/>
      <c r="D13" s="63"/>
      <c r="E13" s="104"/>
      <c r="F13" s="104"/>
      <c r="G13" s="104"/>
      <c r="H13" s="104"/>
      <c r="I13" s="104"/>
      <c r="J13" s="104"/>
      <c r="K13" s="104"/>
      <c r="L13" s="57"/>
      <c r="M13" s="57"/>
      <c r="N13" s="57"/>
      <c r="O13" s="57"/>
    </row>
    <row r="14" spans="1:16" ht="21.75" customHeight="1" x14ac:dyDescent="0.7">
      <c r="A14" s="87" t="s">
        <v>144</v>
      </c>
      <c r="B14" s="55"/>
      <c r="C14" s="55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4"/>
    </row>
    <row r="15" spans="1:16" ht="21.75" customHeight="1" x14ac:dyDescent="0.65">
      <c r="A15" s="69" t="s">
        <v>145</v>
      </c>
      <c r="B15" s="105">
        <v>20</v>
      </c>
      <c r="C15" s="55"/>
      <c r="D15" s="106">
        <v>0</v>
      </c>
      <c r="E15" s="107"/>
      <c r="F15" s="106">
        <v>0</v>
      </c>
      <c r="G15" s="107"/>
      <c r="H15" s="106">
        <v>0</v>
      </c>
      <c r="I15" s="65"/>
      <c r="J15" s="106">
        <v>0</v>
      </c>
      <c r="K15" s="103"/>
      <c r="L15" s="108">
        <v>-63265829</v>
      </c>
      <c r="M15" s="103"/>
      <c r="N15" s="106">
        <v>0</v>
      </c>
      <c r="O15" s="103"/>
      <c r="P15" s="112">
        <f>SUM(D15:N15)</f>
        <v>-63265829</v>
      </c>
    </row>
    <row r="16" spans="1:16" ht="21.75" customHeight="1" x14ac:dyDescent="0.7">
      <c r="A16" s="109" t="s">
        <v>146</v>
      </c>
      <c r="B16" s="62"/>
      <c r="C16" s="62"/>
      <c r="D16" s="113">
        <f>SUM(D14:D15)</f>
        <v>0</v>
      </c>
      <c r="E16" s="63"/>
      <c r="F16" s="113">
        <f>SUM(F14:F15)</f>
        <v>0</v>
      </c>
      <c r="G16" s="63"/>
      <c r="H16" s="113">
        <f>SUM(H14:H15)</f>
        <v>0</v>
      </c>
      <c r="I16" s="63"/>
      <c r="J16" s="113">
        <f>SUM(J14:J15)</f>
        <v>0</v>
      </c>
      <c r="K16" s="63"/>
      <c r="L16" s="113">
        <f>SUM(L14:L15)</f>
        <v>-63265829</v>
      </c>
      <c r="M16" s="111"/>
      <c r="N16" s="110">
        <f>SUM(N14:N15)</f>
        <v>0</v>
      </c>
      <c r="O16" s="111"/>
      <c r="P16" s="113">
        <f>SUM(P14:P15)</f>
        <v>-63265829</v>
      </c>
    </row>
    <row r="17" spans="1:17" ht="15" customHeight="1" x14ac:dyDescent="0.7">
      <c r="A17" s="54"/>
      <c r="B17" s="62"/>
      <c r="C17" s="62"/>
      <c r="D17" s="103"/>
      <c r="E17" s="104"/>
      <c r="F17" s="104"/>
      <c r="G17" s="104"/>
      <c r="H17" s="104"/>
      <c r="I17" s="104"/>
      <c r="J17" s="104"/>
      <c r="K17" s="104"/>
      <c r="L17" s="57"/>
      <c r="M17" s="57"/>
      <c r="N17" s="57"/>
      <c r="O17" s="57"/>
    </row>
    <row r="18" spans="1:17" ht="21.75" customHeight="1" x14ac:dyDescent="0.7">
      <c r="A18" s="54" t="s">
        <v>147</v>
      </c>
      <c r="B18" s="54"/>
      <c r="C18" s="54"/>
      <c r="D18" s="63"/>
      <c r="E18" s="104"/>
      <c r="F18" s="104"/>
      <c r="G18" s="104"/>
      <c r="H18" s="104"/>
      <c r="I18" s="104"/>
      <c r="J18" s="104"/>
      <c r="K18" s="104"/>
      <c r="L18" s="57"/>
      <c r="M18" s="57"/>
      <c r="N18" s="57"/>
      <c r="O18" s="57"/>
    </row>
    <row r="19" spans="1:17" ht="21.75" customHeight="1" x14ac:dyDescent="0.65">
      <c r="A19" s="55" t="s">
        <v>148</v>
      </c>
      <c r="B19" s="55"/>
      <c r="C19" s="55"/>
      <c r="D19" s="106">
        <v>0</v>
      </c>
      <c r="E19" s="103"/>
      <c r="F19" s="106">
        <v>0</v>
      </c>
      <c r="G19" s="103"/>
      <c r="H19" s="106">
        <v>0</v>
      </c>
      <c r="I19" s="103"/>
      <c r="J19" s="106">
        <v>0</v>
      </c>
      <c r="K19" s="103"/>
      <c r="L19" s="114">
        <f>'SOCI 10'!F23</f>
        <v>205601197</v>
      </c>
      <c r="M19" s="103"/>
      <c r="N19" s="106">
        <v>0</v>
      </c>
      <c r="O19" s="103"/>
      <c r="P19" s="112">
        <f>SUM(D19:N19)</f>
        <v>205601197</v>
      </c>
    </row>
    <row r="20" spans="1:17" ht="21.75" hidden="1" customHeight="1" x14ac:dyDescent="0.65">
      <c r="A20" s="55" t="s">
        <v>149</v>
      </c>
      <c r="B20" s="55"/>
      <c r="C20" s="55"/>
      <c r="D20" s="106">
        <v>0</v>
      </c>
      <c r="E20" s="103"/>
      <c r="F20" s="106">
        <v>0</v>
      </c>
      <c r="G20" s="103"/>
      <c r="H20" s="106">
        <v>0</v>
      </c>
      <c r="I20" s="103"/>
      <c r="J20" s="106">
        <v>0</v>
      </c>
      <c r="K20" s="103"/>
      <c r="L20" s="103">
        <v>0</v>
      </c>
      <c r="M20" s="103"/>
      <c r="N20" s="103">
        <f>'SOCI 10'!F31</f>
        <v>0</v>
      </c>
      <c r="O20" s="103"/>
      <c r="P20" s="81">
        <f>SUM(D20:N20)</f>
        <v>0</v>
      </c>
    </row>
    <row r="21" spans="1:17" ht="21.75" customHeight="1" x14ac:dyDescent="0.7">
      <c r="A21" s="62" t="s">
        <v>150</v>
      </c>
      <c r="B21" s="62"/>
      <c r="C21" s="62"/>
      <c r="D21" s="113">
        <f>SUM(D19:D20)</f>
        <v>0</v>
      </c>
      <c r="E21" s="63"/>
      <c r="F21" s="113">
        <f>SUM(F19:F20)</f>
        <v>0</v>
      </c>
      <c r="G21" s="63"/>
      <c r="H21" s="113">
        <f>SUM(H19:H20)</f>
        <v>0</v>
      </c>
      <c r="I21" s="63"/>
      <c r="J21" s="113">
        <f>SUM(J19:J20)</f>
        <v>0</v>
      </c>
      <c r="K21" s="63"/>
      <c r="L21" s="113">
        <f>SUM(L19:L20)</f>
        <v>205601197</v>
      </c>
      <c r="M21" s="111"/>
      <c r="N21" s="110">
        <f>SUM(N19:N20)</f>
        <v>0</v>
      </c>
      <c r="O21" s="111"/>
      <c r="P21" s="113">
        <f>SUM(P19:P20)</f>
        <v>205601197</v>
      </c>
    </row>
    <row r="22" spans="1:17" ht="14.9" customHeight="1" x14ac:dyDescent="0.7">
      <c r="A22" s="62"/>
      <c r="B22" s="62"/>
      <c r="C22" s="62"/>
      <c r="D22" s="103"/>
      <c r="E22" s="104"/>
      <c r="F22" s="104"/>
      <c r="G22" s="104"/>
      <c r="H22" s="104"/>
      <c r="I22" s="104"/>
      <c r="J22" s="104"/>
      <c r="K22" s="104"/>
      <c r="L22" s="57"/>
      <c r="M22" s="57"/>
      <c r="N22" s="57"/>
      <c r="O22" s="57"/>
    </row>
    <row r="23" spans="1:17" ht="21.75" customHeight="1" thickBot="1" x14ac:dyDescent="0.75">
      <c r="A23" s="73" t="s">
        <v>153</v>
      </c>
      <c r="B23" s="73"/>
      <c r="C23" s="73"/>
      <c r="D23" s="77">
        <f>D11+D16+D21</f>
        <v>433654887</v>
      </c>
      <c r="E23" s="102"/>
      <c r="F23" s="77">
        <f>F11+F16+F21</f>
        <v>1384395054</v>
      </c>
      <c r="G23" s="102"/>
      <c r="H23" s="77">
        <f>H11+H16+H21</f>
        <v>26348514</v>
      </c>
      <c r="I23" s="102"/>
      <c r="J23" s="77">
        <f>J11+J16+J21</f>
        <v>43365489</v>
      </c>
      <c r="K23" s="102"/>
      <c r="L23" s="77">
        <f>L11+L16+L21</f>
        <v>1163112322</v>
      </c>
      <c r="M23" s="70"/>
      <c r="N23" s="68">
        <f>N11+N16+N21</f>
        <v>0</v>
      </c>
      <c r="O23" s="70"/>
      <c r="P23" s="77">
        <f>P11+P16+P21</f>
        <v>3050876266</v>
      </c>
      <c r="Q23" s="60"/>
    </row>
    <row r="24" spans="1:17" ht="22.5" customHeight="1" thickTop="1" x14ac:dyDescent="0.65">
      <c r="D24" s="60"/>
      <c r="F24" s="60"/>
      <c r="H24" s="60"/>
      <c r="J24" s="60"/>
      <c r="L24" s="60"/>
      <c r="N24" s="60"/>
      <c r="P24" s="6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P4"/>
    <mergeCell ref="J5:L5"/>
    <mergeCell ref="D9:P9"/>
  </mergeCells>
  <pageMargins left="0.8" right="0.7" top="0.48" bottom="0.5" header="0.5" footer="0.5"/>
  <pageSetup paperSize="9" scale="90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8EBC7-AE4B-4741-B23B-CED217F0514D}">
  <sheetPr>
    <tabColor rgb="FFCCFF99"/>
    <pageSetUpPr fitToPage="1"/>
  </sheetPr>
  <dimension ref="A1:O26"/>
  <sheetViews>
    <sheetView view="pageBreakPreview" topLeftCell="A10" zoomScale="80" zoomScaleNormal="90" zoomScaleSheetLayoutView="80" workbookViewId="0">
      <selection activeCell="D19" sqref="D19:J19"/>
    </sheetView>
  </sheetViews>
  <sheetFormatPr defaultColWidth="9.09765625" defaultRowHeight="22.5" customHeight="1" x14ac:dyDescent="0.65"/>
  <cols>
    <col min="1" max="1" width="55.59765625" style="45" customWidth="1"/>
    <col min="2" max="2" width="10.3984375" style="45" customWidth="1"/>
    <col min="3" max="3" width="1.09765625" style="45" customWidth="1"/>
    <col min="4" max="4" width="15.3984375" style="45" customWidth="1"/>
    <col min="5" max="5" width="1.09765625" style="45" customWidth="1"/>
    <col min="6" max="6" width="15.3984375" style="45" customWidth="1"/>
    <col min="7" max="7" width="1.09765625" style="45" customWidth="1"/>
    <col min="8" max="8" width="15.3984375" style="45" customWidth="1"/>
    <col min="9" max="9" width="1.09765625" style="45" customWidth="1"/>
    <col min="10" max="10" width="15.3984375" style="45" customWidth="1"/>
    <col min="11" max="11" width="1.09765625" style="45" customWidth="1"/>
    <col min="12" max="12" width="15.3984375" style="45" customWidth="1"/>
    <col min="13" max="13" width="1.09765625" style="45" customWidth="1"/>
    <col min="14" max="14" width="15.3984375" style="45" customWidth="1"/>
    <col min="15" max="16384" width="9.09765625" style="45"/>
  </cols>
  <sheetData>
    <row r="1" spans="1:14" ht="22.5" customHeight="1" x14ac:dyDescent="0.7">
      <c r="A1" s="41" t="s">
        <v>35</v>
      </c>
      <c r="B1" s="96"/>
      <c r="C1" s="96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4" ht="22.5" customHeight="1" x14ac:dyDescent="0.7">
      <c r="A2" s="97" t="s">
        <v>121</v>
      </c>
      <c r="B2" s="97"/>
      <c r="C2" s="97"/>
      <c r="D2" s="97"/>
      <c r="E2" s="98"/>
      <c r="F2" s="71"/>
      <c r="G2" s="98"/>
      <c r="H2" s="71"/>
      <c r="I2" s="71"/>
      <c r="J2" s="71"/>
      <c r="K2" s="71"/>
      <c r="L2" s="71"/>
      <c r="M2" s="71"/>
    </row>
    <row r="3" spans="1:14" ht="22.5" customHeight="1" x14ac:dyDescent="0.7">
      <c r="A3" s="97"/>
      <c r="B3" s="97"/>
      <c r="C3" s="97"/>
      <c r="D3" s="97"/>
      <c r="E3" s="98"/>
      <c r="F3" s="71"/>
      <c r="G3" s="98"/>
      <c r="H3" s="71"/>
      <c r="I3" s="71"/>
      <c r="J3" s="71"/>
      <c r="K3" s="71"/>
      <c r="L3" s="71"/>
      <c r="M3" s="71"/>
    </row>
    <row r="4" spans="1:14" ht="21.75" customHeight="1" x14ac:dyDescent="0.7">
      <c r="A4" s="50"/>
      <c r="B4" s="50"/>
      <c r="C4" s="50"/>
      <c r="D4" s="175" t="s">
        <v>122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spans="1:14" ht="21.75" customHeight="1" x14ac:dyDescent="0.65">
      <c r="D5" s="50"/>
      <c r="E5" s="50"/>
      <c r="G5" s="50"/>
      <c r="J5" s="183" t="s">
        <v>125</v>
      </c>
      <c r="K5" s="183"/>
      <c r="L5" s="183"/>
      <c r="M5" s="52"/>
      <c r="N5" s="50"/>
    </row>
    <row r="6" spans="1:14" ht="21.75" customHeight="1" x14ac:dyDescent="0.65">
      <c r="D6" s="52" t="s">
        <v>127</v>
      </c>
      <c r="E6" s="50"/>
      <c r="F6" s="50"/>
      <c r="G6" s="50"/>
      <c r="H6" s="50" t="s">
        <v>128</v>
      </c>
      <c r="J6" s="52"/>
      <c r="N6" s="50"/>
    </row>
    <row r="7" spans="1:14" ht="21.75" customHeight="1" x14ac:dyDescent="0.65">
      <c r="D7" s="50" t="s">
        <v>130</v>
      </c>
      <c r="E7" s="50"/>
      <c r="F7" s="52" t="s">
        <v>131</v>
      </c>
      <c r="G7" s="50"/>
      <c r="H7" s="52" t="s">
        <v>132</v>
      </c>
      <c r="J7" s="52" t="s">
        <v>133</v>
      </c>
      <c r="K7" s="50"/>
      <c r="L7" s="50" t="s">
        <v>134</v>
      </c>
      <c r="M7" s="50"/>
      <c r="N7" s="100" t="s">
        <v>136</v>
      </c>
    </row>
    <row r="8" spans="1:14" ht="21.75" customHeight="1" x14ac:dyDescent="0.65">
      <c r="B8" s="42" t="s">
        <v>3</v>
      </c>
      <c r="C8" s="42"/>
      <c r="D8" s="50" t="s">
        <v>137</v>
      </c>
      <c r="E8" s="50"/>
      <c r="F8" s="52" t="s">
        <v>138</v>
      </c>
      <c r="G8" s="50"/>
      <c r="H8" s="52" t="s">
        <v>139</v>
      </c>
      <c r="J8" s="52" t="s">
        <v>140</v>
      </c>
      <c r="K8" s="50"/>
      <c r="L8" s="52" t="s">
        <v>141</v>
      </c>
      <c r="M8" s="52"/>
      <c r="N8" s="100" t="s">
        <v>126</v>
      </c>
    </row>
    <row r="9" spans="1:14" ht="21.75" customHeight="1" x14ac:dyDescent="0.7">
      <c r="B9" s="54"/>
      <c r="C9" s="54"/>
      <c r="D9" s="173" t="s">
        <v>40</v>
      </c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ht="21.75" customHeight="1" x14ac:dyDescent="0.7">
      <c r="A10" s="54" t="s">
        <v>203</v>
      </c>
      <c r="B10" s="54"/>
      <c r="C10" s="54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4" ht="21.75" customHeight="1" x14ac:dyDescent="0.7">
      <c r="A11" s="54" t="s">
        <v>204</v>
      </c>
      <c r="B11" s="101"/>
      <c r="C11" s="101"/>
      <c r="D11" s="70">
        <v>433654887</v>
      </c>
      <c r="E11" s="102"/>
      <c r="F11" s="70">
        <v>1384395054</v>
      </c>
      <c r="G11" s="102"/>
      <c r="H11" s="70">
        <v>26348514</v>
      </c>
      <c r="I11" s="102"/>
      <c r="J11" s="70">
        <v>43365489</v>
      </c>
      <c r="K11" s="102"/>
      <c r="L11" s="70">
        <v>1163112322</v>
      </c>
      <c r="M11" s="70"/>
      <c r="N11" s="93">
        <f>SUM(D11:M11)</f>
        <v>3050876266</v>
      </c>
    </row>
    <row r="12" spans="1:14" ht="15" customHeight="1" x14ac:dyDescent="0.7">
      <c r="A12" s="62"/>
      <c r="B12" s="62"/>
      <c r="C12" s="62"/>
      <c r="D12" s="103"/>
      <c r="E12" s="104"/>
      <c r="F12" s="104"/>
      <c r="G12" s="104"/>
      <c r="H12" s="104"/>
      <c r="I12" s="104"/>
      <c r="J12" s="104"/>
      <c r="K12" s="104"/>
      <c r="L12" s="57"/>
      <c r="M12" s="57"/>
    </row>
    <row r="13" spans="1:14" ht="21.75" customHeight="1" x14ac:dyDescent="0.7">
      <c r="A13" s="54" t="s">
        <v>143</v>
      </c>
      <c r="B13" s="54"/>
      <c r="C13" s="54"/>
      <c r="D13" s="63"/>
      <c r="E13" s="104"/>
      <c r="F13" s="104"/>
      <c r="G13" s="104"/>
      <c r="H13" s="104"/>
      <c r="I13" s="104"/>
      <c r="J13" s="104"/>
      <c r="K13" s="104"/>
      <c r="L13" s="57"/>
      <c r="M13" s="57"/>
    </row>
    <row r="14" spans="1:14" ht="21.75" customHeight="1" x14ac:dyDescent="0.7">
      <c r="A14" s="87" t="s">
        <v>144</v>
      </c>
      <c r="B14" s="55"/>
      <c r="C14" s="55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4"/>
    </row>
    <row r="15" spans="1:14" ht="21.75" customHeight="1" x14ac:dyDescent="0.65">
      <c r="A15" s="69" t="s">
        <v>145</v>
      </c>
      <c r="B15" s="105">
        <v>20</v>
      </c>
      <c r="C15" s="55"/>
      <c r="D15" s="159">
        <v>0</v>
      </c>
      <c r="E15" s="103"/>
      <c r="F15" s="106">
        <v>0</v>
      </c>
      <c r="G15" s="103"/>
      <c r="H15" s="106">
        <v>0</v>
      </c>
      <c r="I15" s="103"/>
      <c r="J15" s="106">
        <v>0</v>
      </c>
      <c r="K15" s="103"/>
      <c r="L15" s="108">
        <v>-68906681</v>
      </c>
      <c r="M15" s="103"/>
      <c r="N15" s="112">
        <f>SUM(D15:M15)</f>
        <v>-68906681</v>
      </c>
    </row>
    <row r="16" spans="1:14" ht="21.75" customHeight="1" x14ac:dyDescent="0.7">
      <c r="A16" s="109" t="s">
        <v>146</v>
      </c>
      <c r="B16" s="62"/>
      <c r="C16" s="62"/>
      <c r="D16" s="113">
        <f>SUM(D14:D15)</f>
        <v>0</v>
      </c>
      <c r="E16" s="63"/>
      <c r="F16" s="113">
        <f>SUM(F14:F15)</f>
        <v>0</v>
      </c>
      <c r="G16" s="63"/>
      <c r="H16" s="113">
        <f>SUM(H14:H15)</f>
        <v>0</v>
      </c>
      <c r="I16" s="63"/>
      <c r="J16" s="113">
        <f>SUM(J14:J15)</f>
        <v>0</v>
      </c>
      <c r="K16" s="63"/>
      <c r="L16" s="113">
        <f>SUM(L14:L15)</f>
        <v>-68906681</v>
      </c>
      <c r="M16" s="111"/>
      <c r="N16" s="113">
        <f>SUM(N14:N15)</f>
        <v>-68906681</v>
      </c>
    </row>
    <row r="17" spans="1:15" ht="15" customHeight="1" x14ac:dyDescent="0.7">
      <c r="A17" s="54"/>
      <c r="B17" s="62"/>
      <c r="C17" s="62"/>
      <c r="D17" s="103"/>
      <c r="E17" s="104"/>
      <c r="F17" s="104"/>
      <c r="G17" s="104"/>
      <c r="H17" s="104"/>
      <c r="I17" s="104"/>
      <c r="J17" s="104"/>
      <c r="K17" s="104"/>
      <c r="L17" s="57"/>
      <c r="M17" s="57"/>
    </row>
    <row r="18" spans="1:15" ht="21.75" customHeight="1" x14ac:dyDescent="0.7">
      <c r="A18" s="54" t="s">
        <v>147</v>
      </c>
      <c r="B18" s="54"/>
      <c r="C18" s="54"/>
      <c r="D18" s="63"/>
      <c r="E18" s="104"/>
      <c r="F18" s="104"/>
      <c r="G18" s="104"/>
      <c r="H18" s="104"/>
      <c r="I18" s="104"/>
      <c r="J18" s="104"/>
      <c r="K18" s="104"/>
      <c r="L18" s="57"/>
      <c r="M18" s="57"/>
    </row>
    <row r="19" spans="1:15" ht="21.75" customHeight="1" x14ac:dyDescent="0.65">
      <c r="A19" s="55" t="s">
        <v>148</v>
      </c>
      <c r="B19" s="55"/>
      <c r="C19" s="55"/>
      <c r="D19" s="159">
        <v>0</v>
      </c>
      <c r="E19" s="103"/>
      <c r="F19" s="106">
        <v>0</v>
      </c>
      <c r="G19" s="103"/>
      <c r="H19" s="106">
        <v>0</v>
      </c>
      <c r="I19" s="103"/>
      <c r="J19" s="106">
        <v>0</v>
      </c>
      <c r="K19" s="103"/>
      <c r="L19" s="114">
        <f>'SOCI 10'!D23</f>
        <v>120512076</v>
      </c>
      <c r="M19" s="103"/>
      <c r="N19" s="112">
        <f>SUM(D19:M19)</f>
        <v>120512076</v>
      </c>
    </row>
    <row r="20" spans="1:15" ht="21.75" customHeight="1" x14ac:dyDescent="0.7">
      <c r="A20" s="62" t="s">
        <v>150</v>
      </c>
      <c r="B20" s="62"/>
      <c r="C20" s="62"/>
      <c r="D20" s="113">
        <f>SUM(D19:D19)</f>
        <v>0</v>
      </c>
      <c r="E20" s="63"/>
      <c r="F20" s="113">
        <f>SUM(F19:F19)</f>
        <v>0</v>
      </c>
      <c r="G20" s="63"/>
      <c r="H20" s="113">
        <f>SUM(H19:H19)</f>
        <v>0</v>
      </c>
      <c r="I20" s="63"/>
      <c r="J20" s="113">
        <f>SUM(J19:J19)</f>
        <v>0</v>
      </c>
      <c r="K20" s="63"/>
      <c r="L20" s="113">
        <f>SUM(L19:L19)</f>
        <v>120512076</v>
      </c>
      <c r="M20" s="111"/>
      <c r="N20" s="113">
        <f>SUM(N19:N19)</f>
        <v>120512076</v>
      </c>
    </row>
    <row r="21" spans="1:15" ht="14.9" customHeight="1" x14ac:dyDescent="0.7">
      <c r="A21" s="62"/>
      <c r="B21" s="62"/>
      <c r="C21" s="62"/>
      <c r="D21" s="103"/>
      <c r="E21" s="104"/>
      <c r="F21" s="104"/>
      <c r="G21" s="104"/>
      <c r="H21" s="104"/>
      <c r="I21" s="104"/>
      <c r="J21" s="104"/>
      <c r="K21" s="104"/>
      <c r="L21" s="57"/>
      <c r="M21" s="57"/>
    </row>
    <row r="22" spans="1:15" ht="21.75" customHeight="1" thickBot="1" x14ac:dyDescent="0.75">
      <c r="A22" s="73" t="s">
        <v>205</v>
      </c>
      <c r="B22" s="73"/>
      <c r="C22" s="73"/>
      <c r="D22" s="77">
        <f>D11+D16+D20</f>
        <v>433654887</v>
      </c>
      <c r="E22" s="102"/>
      <c r="F22" s="77">
        <f>F11+F16+F20</f>
        <v>1384395054</v>
      </c>
      <c r="G22" s="102"/>
      <c r="H22" s="77">
        <f>H11+H16+H20</f>
        <v>26348514</v>
      </c>
      <c r="I22" s="102"/>
      <c r="J22" s="77">
        <f>J11+J16+J20</f>
        <v>43365489</v>
      </c>
      <c r="K22" s="102"/>
      <c r="L22" s="77">
        <f>L11+L16+L20</f>
        <v>1214717717</v>
      </c>
      <c r="M22" s="70"/>
      <c r="N22" s="77">
        <f>N11+N16+N20</f>
        <v>3102481661</v>
      </c>
      <c r="O22" s="60"/>
    </row>
    <row r="23" spans="1:15" ht="22.5" customHeight="1" thickTop="1" x14ac:dyDescent="0.65">
      <c r="D23" s="60"/>
      <c r="F23" s="60"/>
      <c r="H23" s="60"/>
      <c r="J23" s="60"/>
      <c r="L23" s="60"/>
      <c r="N23" s="60"/>
    </row>
    <row r="26" spans="1:15" ht="22.5" customHeight="1" x14ac:dyDescent="0.65">
      <c r="N26" s="6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0.8" right="0.7" top="0.48" bottom="0.5" header="0.5" footer="0.5"/>
  <pageSetup paperSize="9" scale="90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A9158-47AD-4458-A987-BFB6F9747F1D}">
  <sheetPr>
    <tabColor rgb="FFCCFF99"/>
    <pageSetUpPr fitToPage="1"/>
  </sheetPr>
  <dimension ref="A1:P27"/>
  <sheetViews>
    <sheetView view="pageBreakPreview" topLeftCell="A20" zoomScale="85" zoomScaleNormal="90" zoomScaleSheetLayoutView="85" workbookViewId="0">
      <selection activeCell="O25" sqref="O25"/>
    </sheetView>
  </sheetViews>
  <sheetFormatPr defaultColWidth="9.09765625" defaultRowHeight="22.5" customHeight="1" x14ac:dyDescent="0.65"/>
  <cols>
    <col min="1" max="1" width="55.59765625" style="71" customWidth="1"/>
    <col min="2" max="2" width="10.3984375" style="72" customWidth="1"/>
    <col min="3" max="3" width="1.09765625" style="72" customWidth="1"/>
    <col min="4" max="4" width="15.3984375" style="71" customWidth="1"/>
    <col min="5" max="5" width="1.09765625" style="71" customWidth="1"/>
    <col min="6" max="6" width="15.3984375" style="71" customWidth="1"/>
    <col min="7" max="7" width="1.09765625" style="71" customWidth="1"/>
    <col min="8" max="8" width="15.3984375" style="71" customWidth="1"/>
    <col min="9" max="9" width="1.09765625" style="71" customWidth="1"/>
    <col min="10" max="10" width="15.3984375" style="71" customWidth="1"/>
    <col min="11" max="11" width="1.09765625" style="71" customWidth="1"/>
    <col min="12" max="12" width="15.3984375" style="71" customWidth="1"/>
    <col min="13" max="13" width="1.09765625" style="71" hidden="1" customWidth="1"/>
    <col min="14" max="14" width="5.3984375" style="71" hidden="1" customWidth="1"/>
    <col min="15" max="15" width="1.09765625" style="71" customWidth="1"/>
    <col min="16" max="16" width="15.3984375" style="71" customWidth="1"/>
    <col min="17" max="16384" width="9.09765625" style="71"/>
  </cols>
  <sheetData>
    <row r="1" spans="1:16" ht="22.5" customHeight="1" x14ac:dyDescent="0.7">
      <c r="A1" s="41" t="s">
        <v>35</v>
      </c>
      <c r="D1" s="72"/>
      <c r="L1" s="72"/>
    </row>
    <row r="2" spans="1:16" ht="22.5" customHeight="1" x14ac:dyDescent="0.7">
      <c r="A2" s="115" t="s">
        <v>154</v>
      </c>
      <c r="B2" s="116"/>
      <c r="C2" s="116"/>
      <c r="D2" s="116" t="s">
        <v>155</v>
      </c>
      <c r="E2" s="98"/>
      <c r="F2" s="98" t="s">
        <v>156</v>
      </c>
      <c r="G2" s="98"/>
      <c r="H2" s="98" t="s">
        <v>156</v>
      </c>
      <c r="I2" s="98"/>
      <c r="L2" s="116" t="s">
        <v>155</v>
      </c>
    </row>
    <row r="3" spans="1:16" ht="22.5" customHeight="1" x14ac:dyDescent="0.7">
      <c r="A3" s="115"/>
      <c r="B3" s="116"/>
      <c r="C3" s="116"/>
      <c r="D3" s="116"/>
      <c r="E3" s="98"/>
      <c r="F3" s="98"/>
      <c r="G3" s="98"/>
      <c r="H3" s="98"/>
      <c r="I3" s="98"/>
      <c r="L3" s="116"/>
    </row>
    <row r="4" spans="1:16" ht="21.75" customHeight="1" x14ac:dyDescent="0.7">
      <c r="D4" s="175" t="s">
        <v>37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</row>
    <row r="5" spans="1:16" ht="21.75" customHeight="1" x14ac:dyDescent="0.7">
      <c r="F5" s="51"/>
      <c r="G5" s="51"/>
      <c r="H5" s="51"/>
      <c r="I5" s="51"/>
      <c r="J5" s="51"/>
      <c r="K5" s="51"/>
      <c r="L5" s="51"/>
      <c r="M5" s="50"/>
      <c r="N5" s="52" t="s">
        <v>123</v>
      </c>
      <c r="O5" s="52"/>
      <c r="P5" s="51"/>
    </row>
    <row r="6" spans="1:16" ht="21.75" customHeight="1" x14ac:dyDescent="0.7">
      <c r="F6" s="51"/>
      <c r="G6" s="51"/>
      <c r="H6" s="51"/>
      <c r="I6" s="51"/>
      <c r="J6" s="51"/>
      <c r="K6" s="51"/>
      <c r="L6" s="51"/>
      <c r="M6" s="50"/>
      <c r="N6" s="52" t="s">
        <v>124</v>
      </c>
      <c r="O6" s="52"/>
      <c r="P6" s="51"/>
    </row>
    <row r="7" spans="1:16" ht="21.75" customHeight="1" x14ac:dyDescent="0.7">
      <c r="A7" s="98"/>
      <c r="F7" s="50"/>
      <c r="G7" s="50"/>
      <c r="H7" s="50"/>
      <c r="I7" s="50"/>
      <c r="J7" s="183" t="s">
        <v>125</v>
      </c>
      <c r="K7" s="183"/>
      <c r="L7" s="183"/>
      <c r="M7" s="52"/>
      <c r="N7" s="99" t="s">
        <v>126</v>
      </c>
      <c r="O7" s="52"/>
      <c r="P7" s="50"/>
    </row>
    <row r="8" spans="1:16" ht="21.75" customHeight="1" x14ac:dyDescent="0.7">
      <c r="A8" s="98"/>
      <c r="D8" s="52" t="s">
        <v>127</v>
      </c>
      <c r="F8" s="50"/>
      <c r="G8" s="50"/>
      <c r="H8" s="50" t="s">
        <v>128</v>
      </c>
      <c r="I8" s="50"/>
      <c r="J8" s="52"/>
      <c r="K8" s="45"/>
      <c r="L8" s="45"/>
      <c r="M8" s="50"/>
      <c r="N8" s="52" t="s">
        <v>129</v>
      </c>
      <c r="O8" s="52"/>
      <c r="P8" s="52"/>
    </row>
    <row r="9" spans="1:16" s="47" customFormat="1" ht="21.5" x14ac:dyDescent="0.65">
      <c r="A9" s="117"/>
      <c r="B9" s="118"/>
      <c r="C9" s="118"/>
      <c r="D9" s="50" t="s">
        <v>130</v>
      </c>
      <c r="E9" s="50"/>
      <c r="F9" s="52" t="s">
        <v>131</v>
      </c>
      <c r="G9" s="50"/>
      <c r="H9" s="52" t="s">
        <v>132</v>
      </c>
      <c r="I9" s="45"/>
      <c r="J9" s="52" t="s">
        <v>133</v>
      </c>
      <c r="K9" s="50"/>
      <c r="L9" s="50" t="s">
        <v>134</v>
      </c>
      <c r="M9" s="50"/>
      <c r="N9" s="52" t="s">
        <v>135</v>
      </c>
      <c r="O9" s="52"/>
      <c r="P9" s="100" t="s">
        <v>136</v>
      </c>
    </row>
    <row r="10" spans="1:16" ht="21.75" customHeight="1" x14ac:dyDescent="0.7">
      <c r="A10" s="54"/>
      <c r="B10" s="42" t="s">
        <v>3</v>
      </c>
      <c r="C10" s="42"/>
      <c r="D10" s="50" t="s">
        <v>157</v>
      </c>
      <c r="F10" s="52" t="s">
        <v>138</v>
      </c>
      <c r="G10" s="50"/>
      <c r="H10" s="52" t="s">
        <v>139</v>
      </c>
      <c r="I10" s="50"/>
      <c r="J10" s="52" t="s">
        <v>140</v>
      </c>
      <c r="K10" s="50"/>
      <c r="L10" s="52" t="s">
        <v>141</v>
      </c>
      <c r="M10" s="50"/>
      <c r="N10" s="52" t="s">
        <v>142</v>
      </c>
      <c r="O10" s="52"/>
      <c r="P10" s="100" t="s">
        <v>126</v>
      </c>
    </row>
    <row r="11" spans="1:16" s="45" customFormat="1" ht="21.75" customHeight="1" x14ac:dyDescent="0.7">
      <c r="B11" s="54"/>
      <c r="C11" s="54"/>
      <c r="D11" s="173" t="s">
        <v>40</v>
      </c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</row>
    <row r="12" spans="1:16" s="45" customFormat="1" ht="21.75" customHeight="1" x14ac:dyDescent="0.7">
      <c r="A12" s="54" t="s">
        <v>151</v>
      </c>
      <c r="B12" s="54"/>
      <c r="C12" s="54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</row>
    <row r="13" spans="1:16" s="45" customFormat="1" ht="21.75" customHeight="1" x14ac:dyDescent="0.7">
      <c r="A13" s="54" t="s">
        <v>152</v>
      </c>
      <c r="B13" s="54"/>
      <c r="C13" s="54"/>
      <c r="D13" s="111">
        <v>433654887</v>
      </c>
      <c r="E13" s="63"/>
      <c r="F13" s="111">
        <v>1384395054</v>
      </c>
      <c r="G13" s="63"/>
      <c r="H13" s="111">
        <v>26348514</v>
      </c>
      <c r="I13" s="63"/>
      <c r="J13" s="111">
        <v>43365489</v>
      </c>
      <c r="K13" s="63"/>
      <c r="L13" s="111">
        <v>1019831278</v>
      </c>
      <c r="M13" s="111"/>
      <c r="N13" s="111"/>
      <c r="O13" s="111"/>
      <c r="P13" s="93">
        <f>SUM(D13:N13)</f>
        <v>2907595222</v>
      </c>
    </row>
    <row r="14" spans="1:16" s="45" customFormat="1" ht="15" customHeight="1" x14ac:dyDescent="0.7">
      <c r="A14" s="62"/>
      <c r="B14" s="62"/>
      <c r="C14" s="62"/>
      <c r="D14" s="103"/>
      <c r="E14" s="104"/>
      <c r="F14" s="104"/>
      <c r="G14" s="104"/>
      <c r="H14" s="104"/>
      <c r="I14" s="104"/>
      <c r="J14" s="104"/>
      <c r="K14" s="104"/>
      <c r="L14" s="57"/>
      <c r="M14" s="57"/>
      <c r="N14" s="57"/>
      <c r="O14" s="57"/>
    </row>
    <row r="15" spans="1:16" s="45" customFormat="1" ht="21.75" customHeight="1" x14ac:dyDescent="0.7">
      <c r="A15" s="54" t="s">
        <v>143</v>
      </c>
      <c r="B15" s="54"/>
      <c r="C15" s="54"/>
      <c r="D15" s="63"/>
      <c r="E15" s="104"/>
      <c r="F15" s="104"/>
      <c r="G15" s="104"/>
      <c r="H15" s="104"/>
      <c r="I15" s="104"/>
      <c r="J15" s="104"/>
      <c r="K15" s="104"/>
      <c r="L15" s="57"/>
      <c r="M15" s="57"/>
      <c r="N15" s="57"/>
      <c r="O15" s="57"/>
    </row>
    <row r="16" spans="1:16" s="45" customFormat="1" ht="21.75" customHeight="1" x14ac:dyDescent="0.7">
      <c r="A16" s="87" t="s">
        <v>144</v>
      </c>
      <c r="B16" s="55"/>
      <c r="C16" s="55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57"/>
      <c r="P16" s="104"/>
    </row>
    <row r="17" spans="1:16" s="45" customFormat="1" ht="21.75" customHeight="1" x14ac:dyDescent="0.65">
      <c r="A17" s="69" t="s">
        <v>145</v>
      </c>
      <c r="B17" s="105">
        <v>20</v>
      </c>
      <c r="C17" s="55"/>
      <c r="D17" s="106">
        <v>0</v>
      </c>
      <c r="E17" s="107"/>
      <c r="F17" s="106">
        <v>0</v>
      </c>
      <c r="G17" s="107"/>
      <c r="H17" s="106">
        <v>0</v>
      </c>
      <c r="I17" s="65"/>
      <c r="J17" s="106">
        <v>0</v>
      </c>
      <c r="K17" s="103"/>
      <c r="L17" s="81">
        <f>'SCE 11'!L15</f>
        <v>-63265829</v>
      </c>
      <c r="M17" s="103"/>
      <c r="N17" s="106">
        <v>0</v>
      </c>
      <c r="O17" s="57"/>
      <c r="P17" s="119">
        <f>SUM(D17:N17)</f>
        <v>-63265829</v>
      </c>
    </row>
    <row r="18" spans="1:16" s="45" customFormat="1" ht="21.75" customHeight="1" x14ac:dyDescent="0.7">
      <c r="A18" s="109" t="s">
        <v>146</v>
      </c>
      <c r="B18" s="62"/>
      <c r="C18" s="62"/>
      <c r="D18" s="113">
        <f>SUM(D16:D17)</f>
        <v>0</v>
      </c>
      <c r="E18" s="63"/>
      <c r="F18" s="113">
        <f>SUM(F16:F17)</f>
        <v>0</v>
      </c>
      <c r="G18" s="63"/>
      <c r="H18" s="113">
        <f>SUM(H16:H17)</f>
        <v>0</v>
      </c>
      <c r="I18" s="63"/>
      <c r="J18" s="113">
        <f>SUM(J16:J17)</f>
        <v>0</v>
      </c>
      <c r="K18" s="63"/>
      <c r="L18" s="113">
        <f>SUM(L16:L17)</f>
        <v>-63265829</v>
      </c>
      <c r="M18" s="111"/>
      <c r="N18" s="110">
        <f>SUM(N16:N17)</f>
        <v>0</v>
      </c>
      <c r="O18" s="57"/>
      <c r="P18" s="113">
        <f>SUM(P16:P17)</f>
        <v>-63265829</v>
      </c>
    </row>
    <row r="19" spans="1:16" s="45" customFormat="1" ht="15" customHeight="1" x14ac:dyDescent="0.7">
      <c r="A19" s="54"/>
      <c r="B19" s="62"/>
      <c r="C19" s="62"/>
      <c r="D19" s="103"/>
      <c r="E19" s="104"/>
      <c r="F19" s="104"/>
      <c r="G19" s="104"/>
      <c r="H19" s="104"/>
      <c r="I19" s="104"/>
      <c r="J19" s="104"/>
      <c r="K19" s="104"/>
      <c r="L19" s="57"/>
      <c r="M19" s="57"/>
      <c r="N19" s="57"/>
      <c r="O19" s="57"/>
    </row>
    <row r="20" spans="1:16" s="45" customFormat="1" ht="21.75" customHeight="1" x14ac:dyDescent="0.7">
      <c r="A20" s="54" t="s">
        <v>147</v>
      </c>
      <c r="B20" s="54"/>
      <c r="C20" s="54"/>
      <c r="D20" s="63"/>
      <c r="E20" s="104"/>
      <c r="F20" s="104"/>
      <c r="G20" s="104"/>
      <c r="H20" s="104"/>
      <c r="I20" s="104"/>
      <c r="J20" s="104"/>
      <c r="K20" s="104"/>
      <c r="L20" s="57"/>
      <c r="M20" s="104"/>
      <c r="O20" s="57"/>
    </row>
    <row r="21" spans="1:16" s="45" customFormat="1" ht="21.75" customHeight="1" x14ac:dyDescent="0.65">
      <c r="A21" s="55" t="s">
        <v>148</v>
      </c>
      <c r="B21" s="71"/>
      <c r="C21" s="71"/>
      <c r="D21" s="106">
        <v>0</v>
      </c>
      <c r="E21" s="103"/>
      <c r="F21" s="106">
        <v>0</v>
      </c>
      <c r="G21" s="103"/>
      <c r="H21" s="106">
        <v>0</v>
      </c>
      <c r="I21" s="103"/>
      <c r="J21" s="106">
        <v>0</v>
      </c>
      <c r="K21" s="103"/>
      <c r="L21" s="120">
        <f>'SOCI 10'!J23</f>
        <v>205699789</v>
      </c>
      <c r="M21" s="103"/>
      <c r="N21" s="106">
        <v>0</v>
      </c>
      <c r="O21" s="57"/>
      <c r="P21" s="119">
        <f>SUM(D21:N21)</f>
        <v>205699789</v>
      </c>
    </row>
    <row r="22" spans="1:16" s="45" customFormat="1" ht="21.75" hidden="1" customHeight="1" x14ac:dyDescent="0.65">
      <c r="A22" s="55" t="s">
        <v>149</v>
      </c>
      <c r="B22" s="55"/>
      <c r="C22" s="55"/>
      <c r="D22" s="106">
        <v>0</v>
      </c>
      <c r="E22" s="103"/>
      <c r="F22" s="106">
        <v>0</v>
      </c>
      <c r="G22" s="103"/>
      <c r="H22" s="106">
        <v>0</v>
      </c>
      <c r="I22" s="103"/>
      <c r="J22" s="106">
        <v>0</v>
      </c>
      <c r="K22" s="103"/>
      <c r="L22" s="81">
        <v>0</v>
      </c>
      <c r="M22" s="103"/>
      <c r="N22" s="103">
        <f>'SOCI 10'!J31</f>
        <v>0</v>
      </c>
      <c r="O22" s="57"/>
      <c r="P22" s="104">
        <f>SUM(D22:N22)</f>
        <v>0</v>
      </c>
    </row>
    <row r="23" spans="1:16" s="45" customFormat="1" ht="21.75" customHeight="1" x14ac:dyDescent="0.7">
      <c r="A23" s="62" t="s">
        <v>150</v>
      </c>
      <c r="B23" s="62"/>
      <c r="C23" s="62"/>
      <c r="D23" s="113">
        <f>SUM(D21:D22)</f>
        <v>0</v>
      </c>
      <c r="E23" s="63"/>
      <c r="F23" s="113">
        <f>SUM(F21:F22)</f>
        <v>0</v>
      </c>
      <c r="G23" s="63"/>
      <c r="H23" s="113">
        <f>SUM(H21:H22)</f>
        <v>0</v>
      </c>
      <c r="I23" s="63"/>
      <c r="J23" s="113">
        <f>SUM(J21:J22)</f>
        <v>0</v>
      </c>
      <c r="K23" s="63"/>
      <c r="L23" s="113">
        <f>SUM(L21:L22)</f>
        <v>205699789</v>
      </c>
      <c r="M23" s="63"/>
      <c r="N23" s="110">
        <f>SUM(N21:N22)</f>
        <v>0</v>
      </c>
      <c r="O23" s="57"/>
      <c r="P23" s="113">
        <f>SUM(P21:P22)</f>
        <v>205699789</v>
      </c>
    </row>
    <row r="24" spans="1:16" s="45" customFormat="1" ht="11.9" customHeight="1" x14ac:dyDescent="0.7">
      <c r="A24" s="62"/>
      <c r="B24" s="62"/>
      <c r="C24" s="62"/>
      <c r="D24" s="103"/>
      <c r="E24" s="104"/>
      <c r="F24" s="104"/>
      <c r="G24" s="104"/>
      <c r="H24" s="104"/>
      <c r="I24" s="104"/>
      <c r="J24" s="104"/>
      <c r="K24" s="104"/>
      <c r="L24" s="57"/>
      <c r="M24" s="104"/>
      <c r="O24" s="57"/>
    </row>
    <row r="25" spans="1:16" ht="21.75" customHeight="1" thickBot="1" x14ac:dyDescent="0.75">
      <c r="A25" s="73" t="s">
        <v>153</v>
      </c>
      <c r="D25" s="77">
        <f>D13+D18+D23</f>
        <v>433654887</v>
      </c>
      <c r="E25" s="102"/>
      <c r="F25" s="77">
        <f>F13+F18+F23</f>
        <v>1384395054</v>
      </c>
      <c r="G25" s="102"/>
      <c r="H25" s="77">
        <f>H13+H18+H23</f>
        <v>26348514</v>
      </c>
      <c r="I25" s="102"/>
      <c r="J25" s="77">
        <f>J13+J18+J23</f>
        <v>43365489</v>
      </c>
      <c r="K25" s="102"/>
      <c r="L25" s="77">
        <f>L13+L18+L23</f>
        <v>1162265238</v>
      </c>
      <c r="M25" s="102"/>
      <c r="N25" s="68">
        <f>N13+N18+N23</f>
        <v>0</v>
      </c>
      <c r="O25" s="57"/>
      <c r="P25" s="77">
        <f>P13+P18+P23</f>
        <v>3050029182</v>
      </c>
    </row>
    <row r="26" spans="1:16" ht="22.5" customHeight="1" thickTop="1" x14ac:dyDescent="0.65">
      <c r="O26" s="57"/>
    </row>
    <row r="27" spans="1:16" ht="22.5" customHeight="1" x14ac:dyDescent="0.65">
      <c r="D27" s="104"/>
      <c r="F27" s="104"/>
      <c r="H27" s="104"/>
      <c r="J27" s="104"/>
      <c r="L27" s="104"/>
      <c r="N27" s="104"/>
      <c r="O27" s="104"/>
      <c r="P27" s="104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P4"/>
    <mergeCell ref="J7:L7"/>
    <mergeCell ref="D11:P11"/>
  </mergeCells>
  <pageMargins left="0.8" right="0.7" top="0.48" bottom="0.5" header="0.5" footer="0.5"/>
  <pageSetup paperSize="9" scale="90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F5EC6-A885-49CB-92F5-BE6045DDCCC3}">
  <sheetPr>
    <tabColor rgb="FFCCFF99"/>
    <pageSetUpPr fitToPage="1"/>
  </sheetPr>
  <dimension ref="A1:N24"/>
  <sheetViews>
    <sheetView view="pageBreakPreview" topLeftCell="A23" zoomScale="90" zoomScaleNormal="90" zoomScaleSheetLayoutView="90" workbookViewId="0">
      <selection activeCell="L19" sqref="L19"/>
    </sheetView>
  </sheetViews>
  <sheetFormatPr defaultColWidth="9.09765625" defaultRowHeight="22.5" customHeight="1" x14ac:dyDescent="0.65"/>
  <cols>
    <col min="1" max="1" width="55.59765625" style="71" customWidth="1"/>
    <col min="2" max="2" width="10.3984375" style="72" customWidth="1"/>
    <col min="3" max="3" width="1.09765625" style="72" customWidth="1"/>
    <col min="4" max="4" width="15.3984375" style="71" customWidth="1"/>
    <col min="5" max="5" width="1.09765625" style="71" customWidth="1"/>
    <col min="6" max="6" width="15.3984375" style="71" customWidth="1"/>
    <col min="7" max="7" width="1.09765625" style="71" customWidth="1"/>
    <col min="8" max="8" width="15.3984375" style="71" customWidth="1"/>
    <col min="9" max="9" width="1.09765625" style="71" customWidth="1"/>
    <col min="10" max="10" width="15.3984375" style="71" customWidth="1"/>
    <col min="11" max="11" width="1.09765625" style="71" customWidth="1"/>
    <col min="12" max="12" width="15.3984375" style="71" customWidth="1"/>
    <col min="13" max="13" width="1.09765625" style="71" customWidth="1"/>
    <col min="14" max="14" width="15.3984375" style="71" customWidth="1"/>
    <col min="15" max="16384" width="9.09765625" style="71"/>
  </cols>
  <sheetData>
    <row r="1" spans="1:14" ht="22.5" customHeight="1" x14ac:dyDescent="0.7">
      <c r="A1" s="41" t="s">
        <v>35</v>
      </c>
      <c r="D1" s="72"/>
      <c r="L1" s="72"/>
    </row>
    <row r="2" spans="1:14" ht="22.5" customHeight="1" x14ac:dyDescent="0.7">
      <c r="A2" s="115" t="s">
        <v>154</v>
      </c>
      <c r="B2" s="116"/>
      <c r="C2" s="116"/>
      <c r="D2" s="116" t="s">
        <v>155</v>
      </c>
      <c r="E2" s="98"/>
      <c r="F2" s="98" t="s">
        <v>156</v>
      </c>
      <c r="G2" s="98"/>
      <c r="H2" s="98" t="s">
        <v>156</v>
      </c>
      <c r="I2" s="98"/>
      <c r="L2" s="116" t="s">
        <v>155</v>
      </c>
    </row>
    <row r="3" spans="1:14" ht="22.5" customHeight="1" x14ac:dyDescent="0.7">
      <c r="A3" s="115"/>
      <c r="B3" s="116"/>
      <c r="C3" s="116"/>
      <c r="D3" s="116"/>
      <c r="E3" s="98"/>
      <c r="F3" s="98"/>
      <c r="G3" s="98"/>
      <c r="H3" s="98"/>
      <c r="I3" s="98"/>
      <c r="L3" s="116"/>
    </row>
    <row r="4" spans="1:14" ht="21.75" customHeight="1" x14ac:dyDescent="0.7">
      <c r="D4" s="175" t="s">
        <v>37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spans="1:14" ht="21.75" customHeight="1" x14ac:dyDescent="0.7">
      <c r="A5" s="98"/>
      <c r="F5" s="50"/>
      <c r="G5" s="50"/>
      <c r="H5" s="50"/>
      <c r="I5" s="50"/>
      <c r="J5" s="183" t="s">
        <v>125</v>
      </c>
      <c r="K5" s="183"/>
      <c r="L5" s="183"/>
      <c r="M5" s="52"/>
      <c r="N5" s="50"/>
    </row>
    <row r="6" spans="1:14" ht="21.75" customHeight="1" x14ac:dyDescent="0.7">
      <c r="A6" s="98"/>
      <c r="D6" s="52" t="s">
        <v>127</v>
      </c>
      <c r="F6" s="50"/>
      <c r="G6" s="50"/>
      <c r="H6" s="50" t="s">
        <v>128</v>
      </c>
      <c r="I6" s="50"/>
      <c r="J6" s="52"/>
      <c r="K6" s="45"/>
      <c r="L6" s="45"/>
      <c r="M6" s="50"/>
      <c r="N6" s="52"/>
    </row>
    <row r="7" spans="1:14" s="47" customFormat="1" ht="21.5" x14ac:dyDescent="0.65">
      <c r="A7" s="117"/>
      <c r="B7" s="118"/>
      <c r="C7" s="118"/>
      <c r="D7" s="50" t="s">
        <v>130</v>
      </c>
      <c r="E7" s="50"/>
      <c r="F7" s="52" t="s">
        <v>131</v>
      </c>
      <c r="G7" s="50"/>
      <c r="H7" s="52" t="s">
        <v>132</v>
      </c>
      <c r="I7" s="45"/>
      <c r="J7" s="52" t="s">
        <v>133</v>
      </c>
      <c r="K7" s="50"/>
      <c r="L7" s="50" t="s">
        <v>134</v>
      </c>
      <c r="M7" s="50"/>
      <c r="N7" s="100" t="s">
        <v>136</v>
      </c>
    </row>
    <row r="8" spans="1:14" ht="21.75" customHeight="1" x14ac:dyDescent="0.7">
      <c r="A8" s="54"/>
      <c r="B8" s="42" t="s">
        <v>3</v>
      </c>
      <c r="C8" s="42"/>
      <c r="D8" s="50" t="s">
        <v>157</v>
      </c>
      <c r="F8" s="52" t="s">
        <v>138</v>
      </c>
      <c r="G8" s="50"/>
      <c r="H8" s="52" t="s">
        <v>139</v>
      </c>
      <c r="I8" s="50"/>
      <c r="J8" s="52" t="s">
        <v>140</v>
      </c>
      <c r="K8" s="50"/>
      <c r="L8" s="52" t="s">
        <v>141</v>
      </c>
      <c r="M8" s="50"/>
      <c r="N8" s="100" t="s">
        <v>126</v>
      </c>
    </row>
    <row r="9" spans="1:14" s="45" customFormat="1" ht="21.75" customHeight="1" x14ac:dyDescent="0.7">
      <c r="B9" s="54"/>
      <c r="C9" s="54"/>
      <c r="D9" s="173" t="s">
        <v>40</v>
      </c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45" customFormat="1" ht="21.75" customHeight="1" x14ac:dyDescent="0.7">
      <c r="A10" s="54" t="s">
        <v>203</v>
      </c>
      <c r="B10" s="54"/>
      <c r="C10" s="54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4" s="45" customFormat="1" ht="21.75" customHeight="1" x14ac:dyDescent="0.7">
      <c r="A11" s="54" t="s">
        <v>204</v>
      </c>
      <c r="B11" s="54"/>
      <c r="C11" s="54"/>
      <c r="D11" s="111">
        <v>433654887</v>
      </c>
      <c r="E11" s="63"/>
      <c r="F11" s="111">
        <v>1384395054</v>
      </c>
      <c r="G11" s="63"/>
      <c r="H11" s="111">
        <v>26348514</v>
      </c>
      <c r="I11" s="63"/>
      <c r="J11" s="111">
        <v>43365489</v>
      </c>
      <c r="K11" s="63"/>
      <c r="L11" s="111">
        <v>1162265238</v>
      </c>
      <c r="M11" s="111"/>
      <c r="N11" s="93">
        <f>SUM(D11:M11)</f>
        <v>3050029182</v>
      </c>
    </row>
    <row r="12" spans="1:14" s="45" customFormat="1" ht="15" customHeight="1" x14ac:dyDescent="0.7">
      <c r="A12" s="62"/>
      <c r="B12" s="62"/>
      <c r="C12" s="62"/>
      <c r="D12" s="103"/>
      <c r="E12" s="104"/>
      <c r="F12" s="104"/>
      <c r="G12" s="104"/>
      <c r="H12" s="104"/>
      <c r="I12" s="104"/>
      <c r="J12" s="104"/>
      <c r="K12" s="104"/>
      <c r="L12" s="57"/>
      <c r="M12" s="57"/>
    </row>
    <row r="13" spans="1:14" s="45" customFormat="1" ht="21.75" customHeight="1" x14ac:dyDescent="0.7">
      <c r="A13" s="54" t="s">
        <v>143</v>
      </c>
      <c r="B13" s="54"/>
      <c r="C13" s="54"/>
      <c r="D13" s="63"/>
      <c r="E13" s="104"/>
      <c r="F13" s="104"/>
      <c r="G13" s="104"/>
      <c r="H13" s="104"/>
      <c r="I13" s="104"/>
      <c r="J13" s="104"/>
      <c r="K13" s="104"/>
      <c r="L13" s="57"/>
      <c r="M13" s="57"/>
    </row>
    <row r="14" spans="1:14" s="45" customFormat="1" ht="21.75" customHeight="1" x14ac:dyDescent="0.7">
      <c r="A14" s="87" t="s">
        <v>144</v>
      </c>
      <c r="B14" s="55"/>
      <c r="C14" s="55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4"/>
    </row>
    <row r="15" spans="1:14" s="45" customFormat="1" ht="21.75" customHeight="1" x14ac:dyDescent="0.65">
      <c r="A15" s="69" t="s">
        <v>145</v>
      </c>
      <c r="B15" s="105">
        <v>20</v>
      </c>
      <c r="C15" s="55"/>
      <c r="D15" s="159">
        <v>0</v>
      </c>
      <c r="E15" s="103"/>
      <c r="F15" s="106">
        <v>0</v>
      </c>
      <c r="G15" s="103"/>
      <c r="H15" s="106">
        <v>0</v>
      </c>
      <c r="I15" s="103"/>
      <c r="J15" s="106">
        <v>0</v>
      </c>
      <c r="K15" s="103"/>
      <c r="L15" s="81">
        <v>-68906681</v>
      </c>
      <c r="M15" s="103"/>
      <c r="N15" s="119">
        <f>SUM(D15:M15)</f>
        <v>-68906681</v>
      </c>
    </row>
    <row r="16" spans="1:14" s="45" customFormat="1" ht="21.75" customHeight="1" x14ac:dyDescent="0.7">
      <c r="A16" s="109" t="s">
        <v>146</v>
      </c>
      <c r="B16" s="62"/>
      <c r="C16" s="62"/>
      <c r="D16" s="113">
        <f>SUM(D14:D15)</f>
        <v>0</v>
      </c>
      <c r="E16" s="63"/>
      <c r="F16" s="113">
        <f>SUM(F14:F15)</f>
        <v>0</v>
      </c>
      <c r="G16" s="63"/>
      <c r="H16" s="113">
        <f>SUM(H14:H15)</f>
        <v>0</v>
      </c>
      <c r="I16" s="63"/>
      <c r="J16" s="113">
        <f>SUM(J14:J15)</f>
        <v>0</v>
      </c>
      <c r="K16" s="63"/>
      <c r="L16" s="113">
        <f>SUM(L14:L15)</f>
        <v>-68906681</v>
      </c>
      <c r="M16" s="111"/>
      <c r="N16" s="113">
        <f>SUM(N14:N15)</f>
        <v>-68906681</v>
      </c>
    </row>
    <row r="17" spans="1:14" s="45" customFormat="1" ht="15" customHeight="1" x14ac:dyDescent="0.7">
      <c r="A17" s="54"/>
      <c r="B17" s="62"/>
      <c r="C17" s="62"/>
      <c r="D17" s="103"/>
      <c r="E17" s="104"/>
      <c r="F17" s="104"/>
      <c r="G17" s="104"/>
      <c r="H17" s="104"/>
      <c r="I17" s="104"/>
      <c r="J17" s="104"/>
      <c r="K17" s="104"/>
      <c r="L17" s="57"/>
      <c r="M17" s="57"/>
    </row>
    <row r="18" spans="1:14" s="45" customFormat="1" ht="21.75" customHeight="1" x14ac:dyDescent="0.7">
      <c r="A18" s="54" t="s">
        <v>147</v>
      </c>
      <c r="B18" s="54"/>
      <c r="C18" s="54"/>
      <c r="D18" s="63"/>
      <c r="E18" s="104"/>
      <c r="F18" s="104"/>
      <c r="G18" s="104"/>
      <c r="H18" s="104"/>
      <c r="I18" s="104"/>
      <c r="J18" s="104"/>
      <c r="K18" s="104"/>
      <c r="L18" s="57"/>
      <c r="M18" s="104"/>
    </row>
    <row r="19" spans="1:14" s="45" customFormat="1" ht="21.75" customHeight="1" x14ac:dyDescent="0.65">
      <c r="A19" s="55" t="s">
        <v>148</v>
      </c>
      <c r="B19" s="71"/>
      <c r="C19" s="71"/>
      <c r="D19" s="159">
        <v>0</v>
      </c>
      <c r="E19" s="103"/>
      <c r="F19" s="106">
        <v>0</v>
      </c>
      <c r="G19" s="103"/>
      <c r="H19" s="106">
        <v>0</v>
      </c>
      <c r="I19" s="103"/>
      <c r="J19" s="106">
        <v>0</v>
      </c>
      <c r="K19" s="103"/>
      <c r="L19" s="120">
        <f>'SOCI 10'!H23</f>
        <v>120612832</v>
      </c>
      <c r="M19" s="103"/>
      <c r="N19" s="119">
        <f>SUM(D19:M19)</f>
        <v>120612832</v>
      </c>
    </row>
    <row r="20" spans="1:14" s="45" customFormat="1" ht="21.75" customHeight="1" x14ac:dyDescent="0.7">
      <c r="A20" s="62" t="s">
        <v>150</v>
      </c>
      <c r="B20" s="62"/>
      <c r="C20" s="62"/>
      <c r="D20" s="113">
        <f>SUM(D19:D19)</f>
        <v>0</v>
      </c>
      <c r="E20" s="63"/>
      <c r="F20" s="113">
        <f>SUM(F19:F19)</f>
        <v>0</v>
      </c>
      <c r="G20" s="63"/>
      <c r="H20" s="113">
        <f>SUM(H19:H19)</f>
        <v>0</v>
      </c>
      <c r="I20" s="63"/>
      <c r="J20" s="113">
        <f>SUM(J19:J19)</f>
        <v>0</v>
      </c>
      <c r="K20" s="63"/>
      <c r="L20" s="113">
        <f>SUM(L19:L19)</f>
        <v>120612832</v>
      </c>
      <c r="M20" s="63"/>
      <c r="N20" s="113">
        <f>SUM(N19:N19)</f>
        <v>120612832</v>
      </c>
    </row>
    <row r="21" spans="1:14" s="45" customFormat="1" ht="11.9" customHeight="1" x14ac:dyDescent="0.7">
      <c r="A21" s="62"/>
      <c r="B21" s="62"/>
      <c r="C21" s="62"/>
      <c r="D21" s="103"/>
      <c r="E21" s="104"/>
      <c r="F21" s="104"/>
      <c r="G21" s="104"/>
      <c r="H21" s="104"/>
      <c r="I21" s="104"/>
      <c r="J21" s="104"/>
      <c r="K21" s="104"/>
      <c r="L21" s="57"/>
      <c r="M21" s="104"/>
    </row>
    <row r="22" spans="1:14" ht="21.75" customHeight="1" thickBot="1" x14ac:dyDescent="0.75">
      <c r="A22" s="73" t="s">
        <v>205</v>
      </c>
      <c r="D22" s="77">
        <f>D11+D16+D20</f>
        <v>433654887</v>
      </c>
      <c r="E22" s="102"/>
      <c r="F22" s="77">
        <f>F11+F16+F20</f>
        <v>1384395054</v>
      </c>
      <c r="G22" s="102"/>
      <c r="H22" s="77">
        <f>H11+H16+H20</f>
        <v>26348514</v>
      </c>
      <c r="I22" s="102"/>
      <c r="J22" s="77">
        <f>J11+J16+J20</f>
        <v>43365489</v>
      </c>
      <c r="K22" s="102"/>
      <c r="L22" s="77">
        <f>L11+L16+L20</f>
        <v>1213971389</v>
      </c>
      <c r="M22" s="102"/>
      <c r="N22" s="77">
        <f>N11+N16+N20</f>
        <v>3101735333</v>
      </c>
    </row>
    <row r="23" spans="1:14" ht="22.5" customHeight="1" thickTop="1" x14ac:dyDescent="0.65">
      <c r="L23" s="104"/>
      <c r="N23" s="104"/>
    </row>
    <row r="24" spans="1:14" ht="22.5" customHeight="1" x14ac:dyDescent="0.65">
      <c r="D24" s="104"/>
      <c r="F24" s="104"/>
      <c r="H24" s="104"/>
      <c r="J24" s="104"/>
      <c r="L24" s="104">
        <f>L22-'BS 7-9'!H83</f>
        <v>0</v>
      </c>
      <c r="N24" s="104">
        <f>N22-'BS 7-9'!H85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0.8" right="0.7" top="0.48" bottom="0.5" header="0.5" footer="0.5"/>
  <pageSetup paperSize="9" scale="90" firstPageNumber="14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CCFF99"/>
  </sheetPr>
  <dimension ref="A1:O87"/>
  <sheetViews>
    <sheetView view="pageBreakPreview" topLeftCell="A57" zoomScale="85" zoomScaleNormal="85" zoomScaleSheetLayoutView="85" workbookViewId="0">
      <selection activeCell="C70" sqref="C70"/>
    </sheetView>
  </sheetViews>
  <sheetFormatPr defaultColWidth="9.09765625" defaultRowHeight="21" customHeight="1" x14ac:dyDescent="0.65"/>
  <cols>
    <col min="1" max="1" width="53.69921875" style="49" customWidth="1"/>
    <col min="2" max="2" width="10.09765625" style="49" customWidth="1"/>
    <col min="3" max="3" width="16" style="45" customWidth="1"/>
    <col min="4" max="4" width="1.3984375" style="45" customWidth="1"/>
    <col min="5" max="5" width="16" style="45" customWidth="1"/>
    <col min="6" max="6" width="1.3984375" style="45" customWidth="1"/>
    <col min="7" max="7" width="16" style="45" customWidth="1"/>
    <col min="8" max="8" width="1.3984375" style="45" customWidth="1"/>
    <col min="9" max="9" width="16" style="45" customWidth="1"/>
    <col min="10" max="10" width="9.09765625" style="45"/>
    <col min="11" max="11" width="15.59765625" style="59" bestFit="1" customWidth="1"/>
    <col min="12" max="12" width="16.296875" style="59" bestFit="1" customWidth="1"/>
    <col min="13" max="13" width="2.69921875" style="45" customWidth="1"/>
    <col min="14" max="15" width="15.59765625" style="59" bestFit="1" customWidth="1"/>
    <col min="16" max="16384" width="9.09765625" style="45"/>
  </cols>
  <sheetData>
    <row r="1" spans="1:15" ht="22.4" customHeight="1" x14ac:dyDescent="0.7">
      <c r="A1" s="41" t="s">
        <v>35</v>
      </c>
      <c r="B1" s="41"/>
      <c r="D1" s="43"/>
      <c r="F1" s="43"/>
      <c r="G1" s="43"/>
      <c r="H1" s="43"/>
      <c r="I1" s="43"/>
    </row>
    <row r="2" spans="1:15" ht="22.4" customHeight="1" x14ac:dyDescent="0.7">
      <c r="A2" s="41" t="s">
        <v>158</v>
      </c>
      <c r="B2" s="41"/>
      <c r="D2" s="43"/>
      <c r="F2" s="43"/>
      <c r="G2" s="43"/>
      <c r="H2" s="43"/>
      <c r="I2" s="43"/>
    </row>
    <row r="3" spans="1:15" s="47" customFormat="1" ht="21.65" customHeight="1" x14ac:dyDescent="0.55000000000000004">
      <c r="A3" s="46"/>
      <c r="B3" s="46"/>
      <c r="C3" s="174" t="s">
        <v>159</v>
      </c>
      <c r="D3" s="174"/>
      <c r="E3" s="174"/>
      <c r="F3" s="174"/>
      <c r="G3" s="174"/>
      <c r="H3" s="174"/>
      <c r="I3" s="174"/>
      <c r="K3" s="48"/>
      <c r="L3" s="48"/>
      <c r="N3" s="48"/>
      <c r="O3" s="48"/>
    </row>
    <row r="4" spans="1:15" ht="21" customHeight="1" x14ac:dyDescent="0.7">
      <c r="A4" s="41"/>
      <c r="B4" s="41"/>
      <c r="C4" s="175" t="s">
        <v>0</v>
      </c>
      <c r="D4" s="175"/>
      <c r="E4" s="175"/>
      <c r="F4" s="51"/>
      <c r="G4" s="175" t="s">
        <v>37</v>
      </c>
      <c r="H4" s="175"/>
      <c r="I4" s="175"/>
      <c r="K4" s="172"/>
      <c r="L4" s="172"/>
      <c r="M4" s="50"/>
      <c r="N4" s="172"/>
      <c r="O4" s="172"/>
    </row>
    <row r="5" spans="1:15" ht="21" customHeight="1" x14ac:dyDescent="0.7">
      <c r="A5" s="41"/>
      <c r="B5" s="41"/>
      <c r="C5" s="176" t="s">
        <v>2</v>
      </c>
      <c r="D5" s="176"/>
      <c r="E5" s="176"/>
      <c r="F5" s="51"/>
      <c r="G5" s="176" t="s">
        <v>2</v>
      </c>
      <c r="H5" s="176"/>
      <c r="I5" s="176"/>
      <c r="K5" s="160"/>
      <c r="L5" s="160"/>
      <c r="M5" s="50"/>
      <c r="N5" s="160"/>
      <c r="O5" s="160"/>
    </row>
    <row r="6" spans="1:15" ht="21" customHeight="1" x14ac:dyDescent="0.7">
      <c r="A6" s="41"/>
      <c r="B6" s="121" t="s">
        <v>3</v>
      </c>
      <c r="C6" s="52">
        <v>2568</v>
      </c>
      <c r="D6" s="50"/>
      <c r="E6" s="52">
        <v>2567</v>
      </c>
      <c r="F6" s="50"/>
      <c r="G6" s="52">
        <v>2568</v>
      </c>
      <c r="H6" s="50"/>
      <c r="I6" s="52">
        <v>2567</v>
      </c>
      <c r="K6" s="171"/>
      <c r="L6" s="171"/>
      <c r="M6" s="50"/>
      <c r="N6" s="171"/>
      <c r="O6" s="171"/>
    </row>
    <row r="7" spans="1:15" ht="19" customHeight="1" x14ac:dyDescent="0.7">
      <c r="A7" s="41"/>
      <c r="B7" s="41"/>
      <c r="C7" s="173" t="s">
        <v>40</v>
      </c>
      <c r="D7" s="173"/>
      <c r="E7" s="173"/>
      <c r="F7" s="173"/>
      <c r="G7" s="173"/>
      <c r="H7" s="173"/>
      <c r="I7" s="173"/>
      <c r="K7" s="161"/>
      <c r="L7" s="161"/>
      <c r="M7" s="50"/>
      <c r="N7" s="161"/>
      <c r="O7" s="161"/>
    </row>
    <row r="8" spans="1:15" ht="21.75" customHeight="1" x14ac:dyDescent="0.7">
      <c r="A8" s="53" t="s">
        <v>160</v>
      </c>
      <c r="B8" s="53"/>
      <c r="C8" s="122"/>
      <c r="D8" s="122"/>
      <c r="E8" s="122"/>
      <c r="F8" s="122"/>
      <c r="G8" s="122"/>
      <c r="H8" s="122"/>
      <c r="I8" s="122"/>
    </row>
    <row r="9" spans="1:15" ht="21.75" customHeight="1" x14ac:dyDescent="0.65">
      <c r="A9" s="55" t="s">
        <v>111</v>
      </c>
      <c r="B9" s="55"/>
      <c r="C9" s="112">
        <f>'SOCI 10'!D33</f>
        <v>120512076</v>
      </c>
      <c r="D9" s="57"/>
      <c r="E9" s="112">
        <v>205601197</v>
      </c>
      <c r="F9" s="81"/>
      <c r="G9" s="112">
        <f>'SOCI 10'!H33</f>
        <v>120612832</v>
      </c>
      <c r="H9" s="57"/>
      <c r="I9" s="112">
        <v>205699789</v>
      </c>
      <c r="K9" s="162"/>
      <c r="N9" s="162"/>
    </row>
    <row r="10" spans="1:15" ht="21.75" customHeight="1" x14ac:dyDescent="0.65">
      <c r="A10" s="123" t="s">
        <v>161</v>
      </c>
      <c r="B10" s="123"/>
      <c r="C10" s="81"/>
      <c r="D10" s="81"/>
      <c r="E10" s="81"/>
      <c r="F10" s="81"/>
      <c r="G10" s="81"/>
      <c r="H10" s="81"/>
      <c r="I10" s="81"/>
    </row>
    <row r="11" spans="1:15" ht="21.75" customHeight="1" x14ac:dyDescent="0.65">
      <c r="A11" s="55" t="s">
        <v>18</v>
      </c>
      <c r="B11" s="55"/>
      <c r="C11" s="81">
        <v>39007660</v>
      </c>
      <c r="D11" s="81"/>
      <c r="E11" s="81">
        <v>53715827</v>
      </c>
      <c r="F11" s="81"/>
      <c r="G11" s="81">
        <v>39007660</v>
      </c>
      <c r="H11" s="81"/>
      <c r="I11" s="81">
        <v>53715827</v>
      </c>
      <c r="K11" s="162"/>
      <c r="N11" s="162"/>
    </row>
    <row r="12" spans="1:15" ht="21.75" customHeight="1" x14ac:dyDescent="0.65">
      <c r="A12" s="55" t="s">
        <v>16</v>
      </c>
      <c r="B12" s="55"/>
      <c r="C12" s="81">
        <v>32271247</v>
      </c>
      <c r="D12" s="81"/>
      <c r="E12" s="81">
        <v>29591593</v>
      </c>
      <c r="F12" s="81"/>
      <c r="G12" s="57">
        <v>32271247</v>
      </c>
      <c r="H12" s="81"/>
      <c r="I12" s="57">
        <v>29591593</v>
      </c>
      <c r="K12" s="162"/>
      <c r="N12" s="162"/>
    </row>
    <row r="13" spans="1:15" ht="21.75" customHeight="1" x14ac:dyDescent="0.65">
      <c r="A13" s="69" t="s">
        <v>162</v>
      </c>
      <c r="B13" s="42">
        <v>17</v>
      </c>
      <c r="C13" s="57">
        <v>512352133</v>
      </c>
      <c r="D13" s="81"/>
      <c r="E13" s="57">
        <v>461452710</v>
      </c>
      <c r="F13" s="81"/>
      <c r="G13" s="57">
        <v>512352133</v>
      </c>
      <c r="H13" s="81"/>
      <c r="I13" s="57">
        <v>461452710</v>
      </c>
      <c r="K13" s="162"/>
      <c r="N13" s="162"/>
    </row>
    <row r="14" spans="1:15" ht="21.75" customHeight="1" x14ac:dyDescent="0.65">
      <c r="A14" s="71" t="s">
        <v>163</v>
      </c>
      <c r="B14" s="71"/>
      <c r="C14" s="57">
        <v>5905488</v>
      </c>
      <c r="D14" s="124"/>
      <c r="E14" s="57">
        <v>-13179277</v>
      </c>
      <c r="F14" s="124"/>
      <c r="G14" s="57">
        <v>5905488</v>
      </c>
      <c r="H14" s="124"/>
      <c r="I14" s="57">
        <v>-13179277</v>
      </c>
      <c r="K14" s="162"/>
      <c r="N14" s="162"/>
    </row>
    <row r="15" spans="1:15" ht="21.75" customHeight="1" x14ac:dyDescent="0.65">
      <c r="A15" s="69" t="s">
        <v>164</v>
      </c>
      <c r="B15" s="69"/>
      <c r="C15" s="57">
        <v>5027682</v>
      </c>
      <c r="D15" s="81"/>
      <c r="E15" s="57">
        <v>302702</v>
      </c>
      <c r="F15" s="81"/>
      <c r="G15" s="57">
        <v>5027682</v>
      </c>
      <c r="H15" s="81"/>
      <c r="I15" s="57">
        <v>302702</v>
      </c>
      <c r="K15" s="162"/>
      <c r="N15" s="162"/>
    </row>
    <row r="16" spans="1:15" ht="21.75" customHeight="1" x14ac:dyDescent="0.65">
      <c r="A16" s="69" t="s">
        <v>165</v>
      </c>
      <c r="B16" s="69"/>
      <c r="C16" s="57">
        <v>22451502</v>
      </c>
      <c r="D16" s="81"/>
      <c r="E16" s="57">
        <v>1126649</v>
      </c>
      <c r="F16" s="81"/>
      <c r="G16" s="57">
        <v>22451502</v>
      </c>
      <c r="H16" s="81"/>
      <c r="I16" s="57">
        <v>1126649</v>
      </c>
      <c r="K16" s="162"/>
      <c r="L16" s="129"/>
      <c r="N16" s="162"/>
    </row>
    <row r="17" spans="1:15" ht="21.75" hidden="1" customHeight="1" x14ac:dyDescent="0.65">
      <c r="A17" s="69"/>
      <c r="B17" s="69"/>
      <c r="C17" s="57"/>
      <c r="D17" s="81"/>
      <c r="E17" s="57"/>
      <c r="F17" s="81"/>
      <c r="G17" s="57"/>
      <c r="H17" s="81"/>
      <c r="I17" s="57"/>
      <c r="K17" s="162"/>
      <c r="N17" s="162"/>
    </row>
    <row r="18" spans="1:15" ht="21.75" customHeight="1" x14ac:dyDescent="0.65">
      <c r="A18" s="69" t="s">
        <v>166</v>
      </c>
      <c r="B18" s="71"/>
      <c r="C18" s="57">
        <v>3581582</v>
      </c>
      <c r="D18" s="81"/>
      <c r="E18" s="57">
        <v>4299876</v>
      </c>
      <c r="F18" s="81"/>
      <c r="G18" s="57">
        <v>3581582</v>
      </c>
      <c r="H18" s="81"/>
      <c r="I18" s="57">
        <v>4299876</v>
      </c>
      <c r="K18" s="162"/>
      <c r="N18" s="162"/>
    </row>
    <row r="19" spans="1:15" ht="21.75" customHeight="1" x14ac:dyDescent="0.65">
      <c r="A19" s="69" t="s">
        <v>167</v>
      </c>
      <c r="B19" s="69"/>
      <c r="C19" s="57">
        <v>-1156818</v>
      </c>
      <c r="D19" s="81"/>
      <c r="E19" s="57">
        <v>-772481</v>
      </c>
      <c r="F19" s="81"/>
      <c r="G19" s="57">
        <v>-1156818</v>
      </c>
      <c r="H19" s="81"/>
      <c r="I19" s="57">
        <v>-772481</v>
      </c>
      <c r="K19" s="162"/>
      <c r="N19" s="162"/>
    </row>
    <row r="20" spans="1:15" ht="21.75" customHeight="1" x14ac:dyDescent="0.65">
      <c r="A20" s="69" t="s">
        <v>168</v>
      </c>
      <c r="B20" s="69"/>
      <c r="C20" s="57">
        <v>11543034</v>
      </c>
      <c r="D20" s="81"/>
      <c r="E20" s="57">
        <v>10230384</v>
      </c>
      <c r="F20" s="81"/>
      <c r="G20" s="57">
        <v>11543034</v>
      </c>
      <c r="H20" s="81"/>
      <c r="I20" s="57">
        <v>10230384</v>
      </c>
      <c r="K20" s="162"/>
      <c r="N20" s="162"/>
    </row>
    <row r="21" spans="1:15" ht="21.75" customHeight="1" x14ac:dyDescent="0.65">
      <c r="A21" s="71" t="s">
        <v>169</v>
      </c>
      <c r="B21" s="69"/>
      <c r="C21" s="57">
        <v>-2685469</v>
      </c>
      <c r="D21" s="81"/>
      <c r="E21" s="57">
        <v>-3200892</v>
      </c>
      <c r="F21" s="81"/>
      <c r="G21" s="125">
        <v>-2683089</v>
      </c>
      <c r="H21" s="81"/>
      <c r="I21" s="125">
        <v>-3196614</v>
      </c>
      <c r="K21" s="163"/>
      <c r="N21" s="164"/>
    </row>
    <row r="22" spans="1:15" s="47" customFormat="1" ht="22.4" customHeight="1" x14ac:dyDescent="0.65">
      <c r="A22" s="46"/>
      <c r="B22" s="46"/>
      <c r="C22" s="126">
        <f>SUM(C9:C21)</f>
        <v>748810117</v>
      </c>
      <c r="D22" s="81"/>
      <c r="E22" s="126">
        <f>SUM(E9:E21)</f>
        <v>749168288</v>
      </c>
      <c r="F22" s="81"/>
      <c r="G22" s="127">
        <f>SUM(G9:G21)</f>
        <v>748913253</v>
      </c>
      <c r="H22" s="81"/>
      <c r="I22" s="127">
        <f>SUM(I9:I21)</f>
        <v>749271158</v>
      </c>
      <c r="K22" s="162"/>
      <c r="L22" s="81"/>
      <c r="N22" s="81"/>
      <c r="O22" s="81"/>
    </row>
    <row r="23" spans="1:15" ht="22.4" customHeight="1" x14ac:dyDescent="0.65">
      <c r="A23" s="123" t="s">
        <v>170</v>
      </c>
      <c r="B23" s="123"/>
      <c r="K23" s="48"/>
      <c r="L23" s="48"/>
      <c r="M23" s="47"/>
      <c r="N23" s="48"/>
    </row>
    <row r="24" spans="1:15" ht="21.75" customHeight="1" x14ac:dyDescent="0.65">
      <c r="A24" s="55" t="s">
        <v>43</v>
      </c>
      <c r="B24" s="55"/>
      <c r="C24" s="81">
        <v>-27047938</v>
      </c>
      <c r="D24" s="81"/>
      <c r="E24" s="81">
        <v>37212937</v>
      </c>
      <c r="F24" s="81"/>
      <c r="G24" s="81">
        <v>-27047938</v>
      </c>
      <c r="H24" s="81"/>
      <c r="I24" s="81">
        <v>37212937</v>
      </c>
      <c r="K24" s="162"/>
      <c r="N24" s="162"/>
    </row>
    <row r="25" spans="1:15" ht="21.75" customHeight="1" x14ac:dyDescent="0.65">
      <c r="A25" s="49" t="s">
        <v>171</v>
      </c>
      <c r="C25" s="81">
        <v>-5031255</v>
      </c>
      <c r="D25" s="81"/>
      <c r="E25" s="81">
        <v>-2508973</v>
      </c>
      <c r="F25" s="81"/>
      <c r="G25" s="81">
        <v>-5031255</v>
      </c>
      <c r="H25" s="81"/>
      <c r="I25" s="81">
        <v>-2508973</v>
      </c>
      <c r="K25" s="162"/>
      <c r="N25" s="162"/>
    </row>
    <row r="26" spans="1:15" ht="21.75" customHeight="1" x14ac:dyDescent="0.65">
      <c r="A26" s="55" t="s">
        <v>172</v>
      </c>
      <c r="C26" s="81">
        <v>-44006292</v>
      </c>
      <c r="D26" s="57"/>
      <c r="E26" s="81">
        <v>-9038401</v>
      </c>
      <c r="F26" s="57"/>
      <c r="G26" s="81">
        <v>-44006292</v>
      </c>
      <c r="H26" s="57"/>
      <c r="I26" s="81">
        <v>-9038401</v>
      </c>
      <c r="K26" s="162"/>
      <c r="N26" s="162"/>
    </row>
    <row r="27" spans="1:15" ht="21.75" customHeight="1" x14ac:dyDescent="0.65">
      <c r="A27" s="55" t="s">
        <v>173</v>
      </c>
      <c r="C27" s="81">
        <v>-339917</v>
      </c>
      <c r="D27" s="57"/>
      <c r="E27" s="81">
        <v>-2004859</v>
      </c>
      <c r="F27" s="57"/>
      <c r="G27" s="81">
        <v>-339917</v>
      </c>
      <c r="H27" s="81"/>
      <c r="I27" s="81">
        <v>-2004859</v>
      </c>
      <c r="K27" s="162"/>
      <c r="N27" s="162"/>
    </row>
    <row r="28" spans="1:15" ht="21.75" customHeight="1" x14ac:dyDescent="0.65">
      <c r="A28" s="55" t="s">
        <v>48</v>
      </c>
      <c r="B28" s="55"/>
      <c r="C28" s="81">
        <v>-54977607</v>
      </c>
      <c r="D28" s="128"/>
      <c r="E28" s="81">
        <v>-7763787</v>
      </c>
      <c r="F28" s="128"/>
      <c r="G28" s="81">
        <v>-54986770</v>
      </c>
      <c r="H28" s="128"/>
      <c r="I28" s="81">
        <v>-7760782</v>
      </c>
      <c r="K28" s="163"/>
      <c r="N28" s="162"/>
    </row>
    <row r="29" spans="1:15" ht="21.75" customHeight="1" x14ac:dyDescent="0.65">
      <c r="A29" s="55" t="s">
        <v>56</v>
      </c>
      <c r="B29" s="55"/>
      <c r="C29" s="81">
        <v>-502252</v>
      </c>
      <c r="D29" s="128"/>
      <c r="E29" s="81">
        <v>-100735</v>
      </c>
      <c r="F29" s="128"/>
      <c r="G29" s="81">
        <v>-502252</v>
      </c>
      <c r="H29" s="128"/>
      <c r="I29" s="81">
        <v>-100735</v>
      </c>
      <c r="K29" s="162"/>
      <c r="N29" s="162"/>
    </row>
    <row r="30" spans="1:15" ht="21.75" customHeight="1" x14ac:dyDescent="0.65">
      <c r="A30" s="55" t="s">
        <v>57</v>
      </c>
      <c r="B30" s="55"/>
      <c r="C30" s="81">
        <v>2328197</v>
      </c>
      <c r="D30" s="128"/>
      <c r="E30" s="81">
        <v>-2852696</v>
      </c>
      <c r="F30" s="128"/>
      <c r="G30" s="81">
        <v>2328197</v>
      </c>
      <c r="H30" s="128"/>
      <c r="I30" s="81">
        <v>-2852696</v>
      </c>
      <c r="K30" s="162"/>
      <c r="N30" s="162"/>
    </row>
    <row r="31" spans="1:15" ht="21.75" customHeight="1" x14ac:dyDescent="0.65">
      <c r="A31" s="55" t="s">
        <v>174</v>
      </c>
      <c r="B31" s="55"/>
      <c r="C31" s="81">
        <v>-368663</v>
      </c>
      <c r="D31" s="128"/>
      <c r="E31" s="81">
        <v>-257016</v>
      </c>
      <c r="F31" s="128"/>
      <c r="G31" s="81">
        <v>-356535</v>
      </c>
      <c r="H31" s="128"/>
      <c r="I31" s="81">
        <v>-257016</v>
      </c>
      <c r="K31" s="162"/>
      <c r="N31" s="162"/>
    </row>
    <row r="32" spans="1:15" ht="21.75" customHeight="1" x14ac:dyDescent="0.65">
      <c r="A32" s="55" t="s">
        <v>66</v>
      </c>
      <c r="B32" s="55"/>
      <c r="C32" s="81">
        <v>14145637</v>
      </c>
      <c r="D32" s="128"/>
      <c r="E32" s="81">
        <v>23357051</v>
      </c>
      <c r="F32" s="128"/>
      <c r="G32" s="81">
        <v>14144608</v>
      </c>
      <c r="H32" s="128"/>
      <c r="I32" s="81">
        <v>23357670</v>
      </c>
      <c r="K32" s="162"/>
      <c r="N32" s="162"/>
    </row>
    <row r="33" spans="1:15" ht="21.75" customHeight="1" x14ac:dyDescent="0.65">
      <c r="A33" s="55" t="s">
        <v>175</v>
      </c>
      <c r="B33" s="55"/>
      <c r="C33" s="81">
        <v>-743434</v>
      </c>
      <c r="D33" s="128"/>
      <c r="E33" s="81">
        <v>-2180609</v>
      </c>
      <c r="F33" s="128"/>
      <c r="G33" s="81">
        <v>-743434</v>
      </c>
      <c r="H33" s="128"/>
      <c r="I33" s="81">
        <v>-2180609</v>
      </c>
      <c r="K33" s="162"/>
      <c r="N33" s="162"/>
    </row>
    <row r="34" spans="1:15" ht="21.75" customHeight="1" x14ac:dyDescent="0.65">
      <c r="A34" s="55" t="s">
        <v>73</v>
      </c>
      <c r="B34" s="55"/>
      <c r="C34" s="81">
        <v>7761868</v>
      </c>
      <c r="D34" s="128"/>
      <c r="E34" s="81">
        <v>-5076268</v>
      </c>
      <c r="F34" s="128"/>
      <c r="G34" s="81">
        <v>7767281</v>
      </c>
      <c r="H34" s="128"/>
      <c r="I34" s="81">
        <v>-5075796</v>
      </c>
      <c r="K34" s="162"/>
      <c r="N34" s="162"/>
    </row>
    <row r="35" spans="1:15" s="71" customFormat="1" ht="21.75" customHeight="1" x14ac:dyDescent="0.65">
      <c r="A35" s="55" t="s">
        <v>176</v>
      </c>
      <c r="B35" s="55"/>
      <c r="C35" s="135">
        <f>SUM(C22:C34)</f>
        <v>640028461</v>
      </c>
      <c r="D35" s="74"/>
      <c r="E35" s="135">
        <f>SUM(E22:E34)</f>
        <v>777954932</v>
      </c>
      <c r="F35" s="74"/>
      <c r="G35" s="135">
        <f>SUM(G22:G34)</f>
        <v>640138946</v>
      </c>
      <c r="H35" s="74"/>
      <c r="I35" s="135">
        <f>SUM(I22:I34)</f>
        <v>778061898</v>
      </c>
      <c r="K35" s="81"/>
      <c r="L35" s="81"/>
      <c r="N35" s="81"/>
      <c r="O35" s="81"/>
    </row>
    <row r="36" spans="1:15" s="71" customFormat="1" ht="21.75" customHeight="1" x14ac:dyDescent="0.65">
      <c r="A36" s="55" t="s">
        <v>177</v>
      </c>
      <c r="B36" s="55"/>
      <c r="C36" s="81">
        <v>-48021403</v>
      </c>
      <c r="D36" s="74"/>
      <c r="E36" s="81">
        <v>-53941917</v>
      </c>
      <c r="F36" s="74"/>
      <c r="G36" s="81">
        <v>-48021403</v>
      </c>
      <c r="H36" s="74"/>
      <c r="I36" s="81">
        <v>-53941917</v>
      </c>
      <c r="K36" s="162"/>
      <c r="L36" s="129"/>
      <c r="N36" s="162"/>
      <c r="O36" s="129"/>
    </row>
    <row r="37" spans="1:15" s="71" customFormat="1" ht="21.75" customHeight="1" x14ac:dyDescent="0.65">
      <c r="A37" s="55" t="s">
        <v>178</v>
      </c>
      <c r="B37" s="55"/>
      <c r="C37" s="81">
        <v>0</v>
      </c>
      <c r="D37" s="74"/>
      <c r="E37" s="81">
        <v>-5247007</v>
      </c>
      <c r="F37" s="74"/>
      <c r="G37" s="81">
        <v>0</v>
      </c>
      <c r="H37" s="74"/>
      <c r="I37" s="81">
        <v>-5247007</v>
      </c>
      <c r="K37" s="162"/>
      <c r="L37" s="129"/>
      <c r="N37" s="162"/>
      <c r="O37" s="129"/>
    </row>
    <row r="38" spans="1:15" s="71" customFormat="1" ht="21.75" customHeight="1" x14ac:dyDescent="0.65">
      <c r="A38" s="55" t="s">
        <v>179</v>
      </c>
      <c r="B38" s="55"/>
      <c r="C38" s="81">
        <v>0</v>
      </c>
      <c r="D38" s="74"/>
      <c r="E38" s="81">
        <v>5217546</v>
      </c>
      <c r="F38" s="74"/>
      <c r="G38" s="81">
        <v>0</v>
      </c>
      <c r="H38" s="74"/>
      <c r="I38" s="81">
        <v>5217546</v>
      </c>
      <c r="K38" s="162"/>
      <c r="L38" s="129"/>
      <c r="N38" s="162"/>
      <c r="O38" s="129"/>
    </row>
    <row r="39" spans="1:15" ht="21.75" customHeight="1" x14ac:dyDescent="0.7">
      <c r="A39" s="62" t="s">
        <v>180</v>
      </c>
      <c r="B39" s="62"/>
      <c r="C39" s="75">
        <f>SUM(C35:C38)</f>
        <v>592007058</v>
      </c>
      <c r="D39" s="70"/>
      <c r="E39" s="75">
        <f>SUM(E35:E38)</f>
        <v>723983554</v>
      </c>
      <c r="F39" s="70"/>
      <c r="G39" s="75">
        <f>SUM(G35:G38)</f>
        <v>592117543</v>
      </c>
      <c r="H39" s="70"/>
      <c r="I39" s="75">
        <f>SUM(I35:I38)</f>
        <v>724090520</v>
      </c>
      <c r="K39" s="70"/>
      <c r="L39" s="70"/>
      <c r="N39" s="70"/>
      <c r="O39" s="70"/>
    </row>
    <row r="40" spans="1:15" ht="21.75" customHeight="1" x14ac:dyDescent="0.7">
      <c r="A40" s="53"/>
      <c r="B40" s="53"/>
      <c r="C40" s="130"/>
      <c r="D40" s="57"/>
      <c r="E40" s="130"/>
      <c r="F40" s="57"/>
      <c r="G40" s="130"/>
      <c r="H40" s="57"/>
      <c r="I40" s="130"/>
    </row>
    <row r="41" spans="1:15" ht="22.4" customHeight="1" x14ac:dyDescent="0.7">
      <c r="A41" s="41" t="s">
        <v>35</v>
      </c>
      <c r="B41" s="41"/>
      <c r="C41" s="60"/>
      <c r="D41" s="131"/>
      <c r="E41" s="60"/>
      <c r="F41" s="131"/>
      <c r="G41" s="131"/>
      <c r="H41" s="131"/>
      <c r="I41" s="131"/>
    </row>
    <row r="42" spans="1:15" ht="22.4" customHeight="1" x14ac:dyDescent="0.7">
      <c r="A42" s="41" t="s">
        <v>158</v>
      </c>
      <c r="B42" s="41"/>
      <c r="C42" s="60"/>
      <c r="D42" s="131"/>
      <c r="E42" s="60"/>
      <c r="F42" s="131"/>
      <c r="G42" s="131"/>
      <c r="H42" s="131"/>
      <c r="I42" s="131"/>
    </row>
    <row r="43" spans="1:15" ht="13.4" customHeight="1" x14ac:dyDescent="0.7">
      <c r="A43" s="41"/>
      <c r="B43" s="41"/>
      <c r="C43" s="60"/>
      <c r="D43" s="131"/>
      <c r="E43" s="60"/>
      <c r="F43" s="131"/>
      <c r="G43" s="131"/>
      <c r="H43" s="131"/>
      <c r="I43" s="131"/>
    </row>
    <row r="44" spans="1:15" ht="21" customHeight="1" x14ac:dyDescent="0.7">
      <c r="A44" s="41"/>
      <c r="B44" s="41"/>
      <c r="C44" s="175" t="s">
        <v>0</v>
      </c>
      <c r="D44" s="175"/>
      <c r="E44" s="175"/>
      <c r="F44" s="51"/>
      <c r="G44" s="175" t="s">
        <v>37</v>
      </c>
      <c r="H44" s="175"/>
      <c r="I44" s="175"/>
      <c r="K44" s="172"/>
      <c r="L44" s="172"/>
      <c r="M44" s="50"/>
      <c r="N44" s="172"/>
      <c r="O44" s="172"/>
    </row>
    <row r="45" spans="1:15" ht="21" customHeight="1" x14ac:dyDescent="0.7">
      <c r="A45" s="41"/>
      <c r="B45" s="41"/>
      <c r="C45" s="176" t="s">
        <v>2</v>
      </c>
      <c r="D45" s="176"/>
      <c r="E45" s="176"/>
      <c r="F45" s="51"/>
      <c r="G45" s="176" t="s">
        <v>2</v>
      </c>
      <c r="H45" s="176"/>
      <c r="I45" s="176"/>
      <c r="K45" s="160"/>
      <c r="L45" s="160"/>
      <c r="M45" s="50"/>
      <c r="N45" s="160"/>
      <c r="O45" s="160"/>
    </row>
    <row r="46" spans="1:15" ht="21" customHeight="1" x14ac:dyDescent="0.7">
      <c r="A46" s="41"/>
      <c r="B46" s="121" t="s">
        <v>3</v>
      </c>
      <c r="C46" s="52">
        <v>2568</v>
      </c>
      <c r="D46" s="50"/>
      <c r="E46" s="52">
        <v>2567</v>
      </c>
      <c r="F46" s="50"/>
      <c r="G46" s="52">
        <v>2568</v>
      </c>
      <c r="H46" s="50"/>
      <c r="I46" s="52">
        <v>2567</v>
      </c>
      <c r="K46" s="171"/>
      <c r="L46" s="171"/>
      <c r="M46" s="50"/>
      <c r="N46" s="171"/>
      <c r="O46" s="171"/>
    </row>
    <row r="47" spans="1:15" ht="21" customHeight="1" x14ac:dyDescent="0.7">
      <c r="A47" s="41"/>
      <c r="B47" s="41"/>
      <c r="C47" s="173" t="s">
        <v>40</v>
      </c>
      <c r="D47" s="173"/>
      <c r="E47" s="173"/>
      <c r="F47" s="173"/>
      <c r="G47" s="173"/>
      <c r="H47" s="173"/>
      <c r="I47" s="173"/>
      <c r="K47" s="161"/>
      <c r="L47" s="161"/>
      <c r="M47" s="50"/>
      <c r="N47" s="161"/>
      <c r="O47" s="161"/>
    </row>
    <row r="48" spans="1:15" ht="21.75" customHeight="1" x14ac:dyDescent="0.7">
      <c r="A48" s="53" t="s">
        <v>181</v>
      </c>
      <c r="B48" s="53"/>
      <c r="C48" s="130"/>
      <c r="D48" s="57"/>
      <c r="E48" s="130"/>
      <c r="F48" s="57"/>
      <c r="G48" s="130"/>
      <c r="H48" s="57"/>
      <c r="I48" s="130"/>
    </row>
    <row r="49" spans="1:15" ht="21.75" customHeight="1" x14ac:dyDescent="0.65">
      <c r="A49" s="71" t="s">
        <v>182</v>
      </c>
      <c r="B49" s="42"/>
      <c r="C49" s="81">
        <v>1252271</v>
      </c>
      <c r="D49" s="57"/>
      <c r="E49" s="81">
        <v>3197382</v>
      </c>
      <c r="F49" s="57"/>
      <c r="G49" s="81">
        <v>1252271</v>
      </c>
      <c r="H49" s="57"/>
      <c r="I49" s="81">
        <v>3197382</v>
      </c>
      <c r="K49" s="162"/>
      <c r="N49" s="162"/>
    </row>
    <row r="50" spans="1:15" ht="21.75" customHeight="1" x14ac:dyDescent="0.65">
      <c r="A50" s="71" t="s">
        <v>183</v>
      </c>
      <c r="B50" s="42"/>
      <c r="C50" s="81">
        <v>-740226654</v>
      </c>
      <c r="D50" s="57"/>
      <c r="E50" s="81">
        <v>-588249675</v>
      </c>
      <c r="F50" s="57"/>
      <c r="G50" s="81">
        <v>-740226654</v>
      </c>
      <c r="H50" s="57"/>
      <c r="I50" s="81">
        <v>-588249675</v>
      </c>
      <c r="K50" s="162"/>
      <c r="N50" s="162"/>
    </row>
    <row r="51" spans="1:15" ht="21.75" customHeight="1" x14ac:dyDescent="0.65">
      <c r="A51" s="71" t="s">
        <v>184</v>
      </c>
      <c r="B51" s="42"/>
      <c r="C51" s="81">
        <v>-20834496</v>
      </c>
      <c r="D51" s="57"/>
      <c r="E51" s="81">
        <v>-10573781</v>
      </c>
      <c r="F51" s="57"/>
      <c r="G51" s="81">
        <v>-20834496</v>
      </c>
      <c r="H51" s="57"/>
      <c r="I51" s="81">
        <v>-10573781</v>
      </c>
      <c r="K51" s="162"/>
      <c r="N51" s="162"/>
    </row>
    <row r="52" spans="1:15" ht="21" customHeight="1" x14ac:dyDescent="0.65">
      <c r="A52" s="71" t="s">
        <v>185</v>
      </c>
      <c r="B52" s="42"/>
      <c r="C52" s="81">
        <v>-8280063</v>
      </c>
      <c r="D52" s="57"/>
      <c r="E52" s="81">
        <v>-5682790</v>
      </c>
      <c r="F52" s="57"/>
      <c r="G52" s="81">
        <v>-8280063</v>
      </c>
      <c r="H52" s="57"/>
      <c r="I52" s="81">
        <v>-5682790</v>
      </c>
      <c r="K52" s="162"/>
      <c r="N52" s="162"/>
    </row>
    <row r="53" spans="1:15" ht="21.75" customHeight="1" x14ac:dyDescent="0.65">
      <c r="A53" s="71" t="s">
        <v>169</v>
      </c>
      <c r="B53" s="42"/>
      <c r="C53" s="81">
        <v>2684693</v>
      </c>
      <c r="D53" s="57"/>
      <c r="E53" s="81">
        <v>3484141</v>
      </c>
      <c r="F53" s="57"/>
      <c r="G53" s="81">
        <v>2682313</v>
      </c>
      <c r="H53" s="57"/>
      <c r="I53" s="81">
        <v>3479863</v>
      </c>
      <c r="K53" s="162"/>
      <c r="N53" s="162"/>
    </row>
    <row r="54" spans="1:15" ht="21.75" customHeight="1" x14ac:dyDescent="0.7">
      <c r="A54" s="73" t="s">
        <v>186</v>
      </c>
      <c r="B54" s="73"/>
      <c r="C54" s="75">
        <f>SUM(C49:C53)</f>
        <v>-765404249</v>
      </c>
      <c r="D54" s="70"/>
      <c r="E54" s="75">
        <f>SUM(E49:E53)</f>
        <v>-597824723</v>
      </c>
      <c r="F54" s="70"/>
      <c r="G54" s="75">
        <f>SUM(G49:G53)</f>
        <v>-765406629</v>
      </c>
      <c r="H54" s="70"/>
      <c r="I54" s="75">
        <f>SUM(I49:I53)</f>
        <v>-597829001</v>
      </c>
      <c r="K54" s="70"/>
      <c r="L54" s="70"/>
      <c r="N54" s="70"/>
      <c r="O54" s="70"/>
    </row>
    <row r="55" spans="1:15" ht="13.4" customHeight="1" x14ac:dyDescent="0.7">
      <c r="A55" s="62"/>
      <c r="B55" s="62"/>
      <c r="C55" s="70"/>
      <c r="D55" s="70"/>
      <c r="E55" s="70"/>
      <c r="F55" s="70"/>
      <c r="G55" s="70"/>
      <c r="H55" s="70"/>
      <c r="I55" s="70"/>
    </row>
    <row r="56" spans="1:15" ht="21.75" customHeight="1" x14ac:dyDescent="0.7">
      <c r="A56" s="53" t="s">
        <v>187</v>
      </c>
      <c r="B56" s="53"/>
      <c r="C56" s="127"/>
      <c r="D56" s="81"/>
      <c r="E56" s="127"/>
      <c r="F56" s="81"/>
      <c r="G56" s="127"/>
      <c r="H56" s="81"/>
      <c r="I56" s="127"/>
    </row>
    <row r="57" spans="1:15" ht="21.75" customHeight="1" x14ac:dyDescent="0.7">
      <c r="A57" s="55" t="s">
        <v>188</v>
      </c>
      <c r="B57" s="53"/>
      <c r="C57" s="81">
        <v>-55000000</v>
      </c>
      <c r="D57" s="81"/>
      <c r="E57" s="81">
        <v>-135000000</v>
      </c>
      <c r="F57" s="81"/>
      <c r="G57" s="81">
        <v>-55000000</v>
      </c>
      <c r="H57" s="81"/>
      <c r="I57" s="81">
        <v>-135000000</v>
      </c>
      <c r="K57" s="162"/>
      <c r="N57" s="162"/>
    </row>
    <row r="58" spans="1:15" ht="21.75" customHeight="1" x14ac:dyDescent="0.7">
      <c r="A58" s="55" t="s">
        <v>189</v>
      </c>
      <c r="B58" s="53"/>
      <c r="C58" s="81">
        <v>260000000</v>
      </c>
      <c r="D58" s="81"/>
      <c r="E58" s="81">
        <v>135000000</v>
      </c>
      <c r="F58" s="81"/>
      <c r="G58" s="81">
        <v>260000000</v>
      </c>
      <c r="H58" s="81"/>
      <c r="I58" s="81">
        <v>135000000</v>
      </c>
      <c r="K58" s="162"/>
      <c r="N58" s="162"/>
    </row>
    <row r="59" spans="1:15" ht="21.75" customHeight="1" x14ac:dyDescent="0.7">
      <c r="A59" s="55" t="s">
        <v>190</v>
      </c>
      <c r="B59" s="53"/>
      <c r="C59" s="81">
        <v>-305768000</v>
      </c>
      <c r="D59" s="81"/>
      <c r="E59" s="81">
        <v>-292068000</v>
      </c>
      <c r="F59" s="81"/>
      <c r="G59" s="81">
        <v>-305768000</v>
      </c>
      <c r="H59" s="81"/>
      <c r="I59" s="81">
        <v>-292068000</v>
      </c>
      <c r="K59" s="162"/>
      <c r="N59" s="162"/>
    </row>
    <row r="60" spans="1:15" ht="21.75" customHeight="1" x14ac:dyDescent="0.7">
      <c r="A60" s="55" t="s">
        <v>191</v>
      </c>
      <c r="B60" s="53"/>
      <c r="C60" s="81">
        <v>395000000</v>
      </c>
      <c r="D60" s="81"/>
      <c r="E60" s="81">
        <v>205000000</v>
      </c>
      <c r="F60" s="81"/>
      <c r="G60" s="81">
        <v>395000000</v>
      </c>
      <c r="H60" s="81"/>
      <c r="I60" s="81">
        <v>205000000</v>
      </c>
      <c r="K60" s="162"/>
      <c r="N60" s="162"/>
    </row>
    <row r="61" spans="1:15" ht="21.75" customHeight="1" x14ac:dyDescent="0.7">
      <c r="A61" s="55" t="s">
        <v>192</v>
      </c>
      <c r="B61" s="53"/>
      <c r="C61" s="81">
        <v>-85715773</v>
      </c>
      <c r="D61" s="81"/>
      <c r="E61" s="81">
        <v>-87789871</v>
      </c>
      <c r="F61" s="81"/>
      <c r="G61" s="81">
        <v>-85715773</v>
      </c>
      <c r="H61" s="81"/>
      <c r="I61" s="81">
        <v>-87789871</v>
      </c>
      <c r="K61" s="162"/>
      <c r="N61" s="162"/>
    </row>
    <row r="62" spans="1:15" ht="21.75" customHeight="1" x14ac:dyDescent="0.7">
      <c r="A62" s="55" t="s">
        <v>201</v>
      </c>
      <c r="B62" s="53"/>
      <c r="C62" s="81">
        <v>0</v>
      </c>
      <c r="D62" s="81"/>
      <c r="E62" s="81">
        <v>-1850466</v>
      </c>
      <c r="F62" s="81"/>
      <c r="G62" s="81">
        <v>0</v>
      </c>
      <c r="H62" s="81"/>
      <c r="I62" s="81">
        <v>-1850466</v>
      </c>
      <c r="K62" s="162"/>
      <c r="N62" s="162"/>
    </row>
    <row r="63" spans="1:15" ht="21.75" customHeight="1" x14ac:dyDescent="0.7">
      <c r="A63" s="55" t="s">
        <v>193</v>
      </c>
      <c r="B63" s="53"/>
      <c r="C63" s="81">
        <v>-68894801</v>
      </c>
      <c r="D63" s="81"/>
      <c r="E63" s="81">
        <v>-63259223</v>
      </c>
      <c r="F63" s="81"/>
      <c r="G63" s="81">
        <v>-68894801</v>
      </c>
      <c r="H63" s="81"/>
      <c r="I63" s="81">
        <v>-63259223</v>
      </c>
      <c r="K63" s="162"/>
      <c r="N63" s="162"/>
    </row>
    <row r="64" spans="1:15" ht="21.75" customHeight="1" x14ac:dyDescent="0.7">
      <c r="A64" s="55" t="s">
        <v>194</v>
      </c>
      <c r="B64" s="53"/>
      <c r="C64" s="81">
        <v>-31850493</v>
      </c>
      <c r="D64" s="81"/>
      <c r="E64" s="81">
        <v>-29562279</v>
      </c>
      <c r="F64" s="81"/>
      <c r="G64" s="81">
        <v>-31850493</v>
      </c>
      <c r="H64" s="81"/>
      <c r="I64" s="81">
        <v>-29562279</v>
      </c>
      <c r="K64" s="162"/>
      <c r="N64" s="162"/>
    </row>
    <row r="65" spans="1:15" ht="21.75" customHeight="1" x14ac:dyDescent="0.7">
      <c r="A65" s="62" t="s">
        <v>210</v>
      </c>
      <c r="B65" s="62"/>
      <c r="C65" s="75">
        <f>SUM(C57:C64)</f>
        <v>107770933</v>
      </c>
      <c r="D65" s="70"/>
      <c r="E65" s="75">
        <f>SUM(E57:E64)</f>
        <v>-269529839</v>
      </c>
      <c r="F65" s="70"/>
      <c r="G65" s="75">
        <f>SUM(G57:G64)</f>
        <v>107770933</v>
      </c>
      <c r="H65" s="70"/>
      <c r="I65" s="75">
        <f>SUM(I57:I64)</f>
        <v>-269529839</v>
      </c>
      <c r="K65" s="70"/>
      <c r="L65" s="70"/>
      <c r="N65" s="70"/>
      <c r="O65" s="70"/>
    </row>
    <row r="66" spans="1:15" ht="13.4" customHeight="1" x14ac:dyDescent="0.7">
      <c r="A66" s="62"/>
      <c r="B66" s="62"/>
      <c r="C66" s="70"/>
      <c r="D66" s="70"/>
      <c r="E66" s="70"/>
      <c r="F66" s="70"/>
      <c r="G66" s="70"/>
      <c r="H66" s="70"/>
      <c r="I66" s="70"/>
    </row>
    <row r="67" spans="1:15" ht="21.75" customHeight="1" x14ac:dyDescent="0.7">
      <c r="A67" s="69" t="s">
        <v>209</v>
      </c>
      <c r="B67" s="73"/>
    </row>
    <row r="68" spans="1:15" ht="21.75" customHeight="1" x14ac:dyDescent="0.7">
      <c r="A68" s="69" t="s">
        <v>195</v>
      </c>
      <c r="B68" s="73"/>
      <c r="C68" s="112">
        <f>C65+C54+C39</f>
        <v>-65626258</v>
      </c>
      <c r="D68" s="81"/>
      <c r="E68" s="112">
        <f>E65+E54+E39</f>
        <v>-143371008</v>
      </c>
      <c r="F68" s="81"/>
      <c r="G68" s="112">
        <f>G65+G54+G39</f>
        <v>-65518153</v>
      </c>
      <c r="H68" s="81"/>
      <c r="I68" s="112">
        <f>I65+I54+I39</f>
        <v>-143268320</v>
      </c>
      <c r="K68" s="81"/>
      <c r="L68" s="81"/>
      <c r="M68" s="81"/>
      <c r="N68" s="81"/>
      <c r="O68" s="81"/>
    </row>
    <row r="69" spans="1:15" ht="21.75" customHeight="1" x14ac:dyDescent="0.7">
      <c r="A69" s="69" t="s">
        <v>196</v>
      </c>
      <c r="B69" s="73"/>
      <c r="C69" s="70"/>
      <c r="D69" s="57"/>
      <c r="E69" s="70"/>
      <c r="F69" s="57"/>
      <c r="G69" s="70"/>
      <c r="H69" s="57"/>
      <c r="I69" s="70"/>
    </row>
    <row r="70" spans="1:15" ht="21.75" customHeight="1" x14ac:dyDescent="0.7">
      <c r="A70" s="69" t="s">
        <v>197</v>
      </c>
      <c r="B70" s="73"/>
      <c r="C70" s="89">
        <v>-1817382</v>
      </c>
      <c r="D70" s="81"/>
      <c r="E70" s="89">
        <v>-1117861</v>
      </c>
      <c r="F70" s="81"/>
      <c r="G70" s="89">
        <v>-1817382</v>
      </c>
      <c r="H70" s="81"/>
      <c r="I70" s="89">
        <v>-1117861</v>
      </c>
      <c r="K70" s="162"/>
      <c r="N70" s="162"/>
      <c r="O70" s="129"/>
    </row>
    <row r="71" spans="1:15" ht="21.75" customHeight="1" x14ac:dyDescent="0.7">
      <c r="A71" s="73" t="s">
        <v>209</v>
      </c>
      <c r="B71" s="73"/>
      <c r="C71" s="93">
        <f>C68+C70</f>
        <v>-67443640</v>
      </c>
      <c r="D71" s="57"/>
      <c r="E71" s="94">
        <f>E68+E70</f>
        <v>-144488869</v>
      </c>
      <c r="F71" s="57"/>
      <c r="G71" s="93">
        <f>G68+G70</f>
        <v>-67335535</v>
      </c>
      <c r="H71" s="57"/>
      <c r="I71" s="93">
        <f>I68+I70</f>
        <v>-144386181</v>
      </c>
      <c r="K71" s="70"/>
      <c r="L71" s="70"/>
      <c r="N71" s="70"/>
      <c r="O71" s="70"/>
    </row>
    <row r="72" spans="1:15" ht="21.75" customHeight="1" x14ac:dyDescent="0.65">
      <c r="A72" s="55" t="s">
        <v>198</v>
      </c>
      <c r="B72" s="55"/>
      <c r="C72" s="136">
        <f>'BS 7-9'!F9</f>
        <v>255506248</v>
      </c>
      <c r="D72" s="74"/>
      <c r="E72" s="56">
        <v>399995117</v>
      </c>
      <c r="F72" s="74"/>
      <c r="G72" s="112">
        <f>'BS 7-9'!J9</f>
        <v>254660401</v>
      </c>
      <c r="H72" s="74"/>
      <c r="I72" s="81">
        <v>399046582</v>
      </c>
      <c r="K72" s="162"/>
      <c r="N72" s="162"/>
    </row>
    <row r="73" spans="1:15" ht="21.75" customHeight="1" thickBot="1" x14ac:dyDescent="0.75">
      <c r="A73" s="62" t="s">
        <v>199</v>
      </c>
      <c r="B73" s="42">
        <v>5</v>
      </c>
      <c r="C73" s="95">
        <f>SUM(C71:C72)</f>
        <v>188062608</v>
      </c>
      <c r="D73" s="70"/>
      <c r="E73" s="95">
        <f>SUM(E71:E72)</f>
        <v>255506248</v>
      </c>
      <c r="F73" s="70"/>
      <c r="G73" s="95">
        <f>SUM(G71:G72)</f>
        <v>187324866</v>
      </c>
      <c r="H73" s="70"/>
      <c r="I73" s="95">
        <f>SUM(I71:I72)</f>
        <v>254660401</v>
      </c>
      <c r="J73" s="60"/>
      <c r="K73" s="70"/>
      <c r="L73" s="70"/>
      <c r="N73" s="70"/>
      <c r="O73" s="70"/>
    </row>
    <row r="74" spans="1:15" ht="18.649999999999999" customHeight="1" thickTop="1" x14ac:dyDescent="0.7">
      <c r="A74" s="62"/>
      <c r="B74" s="62"/>
      <c r="C74" s="106"/>
      <c r="D74" s="81"/>
      <c r="E74" s="106"/>
      <c r="F74" s="81"/>
      <c r="G74" s="106"/>
      <c r="H74" s="81"/>
      <c r="I74" s="106"/>
    </row>
    <row r="75" spans="1:15" ht="21.75" customHeight="1" x14ac:dyDescent="0.7">
      <c r="A75" s="53" t="s">
        <v>200</v>
      </c>
      <c r="B75" s="62"/>
      <c r="C75" s="70"/>
      <c r="D75" s="70"/>
      <c r="E75" s="70"/>
      <c r="F75" s="70"/>
      <c r="G75" s="70"/>
      <c r="H75" s="70"/>
      <c r="I75" s="70"/>
    </row>
    <row r="76" spans="1:15" ht="21.75" customHeight="1" x14ac:dyDescent="0.7">
      <c r="A76" s="55" t="s">
        <v>211</v>
      </c>
      <c r="B76" s="62"/>
      <c r="C76" s="81"/>
      <c r="D76" s="81"/>
      <c r="E76" s="81"/>
      <c r="F76" s="81"/>
      <c r="G76" s="81"/>
      <c r="H76" s="81"/>
      <c r="I76" s="81"/>
    </row>
    <row r="77" spans="1:15" ht="21.75" customHeight="1" x14ac:dyDescent="0.7">
      <c r="A77" s="55" t="s">
        <v>212</v>
      </c>
      <c r="B77" s="62"/>
      <c r="C77" s="81"/>
      <c r="D77" s="81"/>
      <c r="E77" s="81"/>
      <c r="F77" s="81"/>
      <c r="G77" s="81"/>
      <c r="H77" s="81"/>
      <c r="I77" s="81"/>
    </row>
    <row r="78" spans="1:15" ht="21.75" customHeight="1" x14ac:dyDescent="0.7">
      <c r="A78" s="55"/>
      <c r="B78" s="62"/>
      <c r="C78" s="81"/>
      <c r="D78" s="81"/>
      <c r="E78" s="81"/>
      <c r="F78" s="81"/>
      <c r="G78" s="81"/>
      <c r="H78" s="81"/>
      <c r="I78" s="81"/>
    </row>
    <row r="79" spans="1:15" ht="21.75" customHeight="1" x14ac:dyDescent="0.7">
      <c r="A79" s="55" t="s">
        <v>213</v>
      </c>
      <c r="B79" s="62"/>
      <c r="C79" s="81"/>
      <c r="D79" s="81"/>
      <c r="E79" s="81"/>
      <c r="F79" s="81"/>
      <c r="G79" s="81"/>
      <c r="H79" s="81"/>
      <c r="I79" s="81"/>
    </row>
    <row r="80" spans="1:15" ht="21.75" customHeight="1" x14ac:dyDescent="0.7">
      <c r="A80" s="55" t="s">
        <v>207</v>
      </c>
      <c r="B80" s="62"/>
      <c r="C80" s="81"/>
      <c r="D80" s="81"/>
      <c r="E80" s="81"/>
      <c r="F80" s="81"/>
      <c r="G80" s="81"/>
      <c r="H80" s="81"/>
      <c r="I80" s="81"/>
    </row>
    <row r="81" spans="1:9" ht="21.75" customHeight="1" x14ac:dyDescent="0.7">
      <c r="A81" s="55"/>
      <c r="B81" s="62"/>
      <c r="C81" s="81"/>
      <c r="D81" s="81"/>
      <c r="E81" s="81"/>
      <c r="F81" s="81"/>
      <c r="G81" s="81"/>
      <c r="H81" s="81"/>
      <c r="I81" s="81"/>
    </row>
    <row r="82" spans="1:9" ht="21" customHeight="1" x14ac:dyDescent="0.65">
      <c r="A82" s="55" t="s">
        <v>208</v>
      </c>
      <c r="C82" s="81"/>
      <c r="D82" s="81"/>
      <c r="E82" s="81"/>
      <c r="F82" s="81"/>
      <c r="G82" s="81"/>
      <c r="H82" s="81"/>
      <c r="I82" s="81"/>
    </row>
    <row r="83" spans="1:9" ht="21" customHeight="1" x14ac:dyDescent="0.65">
      <c r="A83" s="55"/>
      <c r="C83" s="81"/>
      <c r="D83" s="81"/>
      <c r="E83" s="81"/>
      <c r="F83" s="81"/>
      <c r="G83" s="81"/>
      <c r="H83" s="81"/>
      <c r="I83" s="81"/>
    </row>
    <row r="85" spans="1:9" ht="21" customHeight="1" x14ac:dyDescent="0.65">
      <c r="A85" s="132"/>
      <c r="B85" s="132"/>
      <c r="C85" s="133"/>
      <c r="D85" s="134"/>
      <c r="E85" s="133">
        <f>E73-'BS 7-9'!F9</f>
        <v>0</v>
      </c>
      <c r="F85" s="134"/>
      <c r="G85" s="133"/>
      <c r="H85" s="134"/>
      <c r="I85" s="133">
        <f>I73-'BS 7-9'!J9</f>
        <v>0</v>
      </c>
    </row>
    <row r="87" spans="1:9" ht="21" customHeight="1" x14ac:dyDescent="0.65">
      <c r="A87" s="55"/>
      <c r="F87" s="128"/>
      <c r="G87" s="74"/>
      <c r="H87" s="128"/>
      <c r="I87" s="74"/>
    </row>
  </sheetData>
  <sheetProtection formatCells="0" formatColumns="0" formatRows="0" insertColumns="0" insertRows="0" insertHyperlinks="0" deleteColumns="0" deleteRows="0" sort="0" autoFilter="0" pivotTables="0"/>
  <mergeCells count="19">
    <mergeCell ref="C47:I47"/>
    <mergeCell ref="C3:I3"/>
    <mergeCell ref="C4:E4"/>
    <mergeCell ref="G4:I4"/>
    <mergeCell ref="C5:E5"/>
    <mergeCell ref="G5:I5"/>
    <mergeCell ref="C44:E44"/>
    <mergeCell ref="G44:I44"/>
    <mergeCell ref="C45:E45"/>
    <mergeCell ref="G45:I45"/>
    <mergeCell ref="C7:I7"/>
    <mergeCell ref="K46:L46"/>
    <mergeCell ref="N46:O46"/>
    <mergeCell ref="K4:L4"/>
    <mergeCell ref="N4:O4"/>
    <mergeCell ref="K6:L6"/>
    <mergeCell ref="N6:O6"/>
    <mergeCell ref="K44:L44"/>
    <mergeCell ref="N44:O44"/>
  </mergeCells>
  <pageMargins left="0.8" right="0.8" top="0.48" bottom="0.5" header="0.5" footer="0.5"/>
  <pageSetup paperSize="9" scale="73" firstPageNumber="15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0" max="16383" man="1"/>
  </rowBreaks>
  <customProperties>
    <customPr name="OrphanNamesChecked" r:id="rId2"/>
  </customProperties>
  <ignoredErrors>
    <ignoredError sqref="C35:G35 F71 H71:I71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85EAEC-EC10-49A4-801E-9DCFA6A6CB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4AC9BC2E-2966-4B2B-8144-4F86055539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DFC54D-D5A4-43F7-A4CA-5ADE18ED461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a4074b6-ae10-44c3-9248-82e73b5899b3}" enabled="1" method="Standard" siteId="{b93aa31d-e9dc-41ad-9a6a-3e43366a05ef}" contentBits="0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Sheet1</vt:lpstr>
      <vt:lpstr>BS 7-9</vt:lpstr>
      <vt:lpstr>SOCI 10</vt:lpstr>
      <vt:lpstr>SCE 11</vt:lpstr>
      <vt:lpstr>SCE 12</vt:lpstr>
      <vt:lpstr>SCE 13</vt:lpstr>
      <vt:lpstr>SCE 14</vt:lpstr>
      <vt:lpstr>CF 15-16</vt:lpstr>
      <vt:lpstr>'BS 7-9'!Print_Area</vt:lpstr>
      <vt:lpstr>'CF 15-16'!Print_Area</vt:lpstr>
      <vt:lpstr>'SCE 11'!Print_Area</vt:lpstr>
      <vt:lpstr>'SCE 12'!Print_Area</vt:lpstr>
      <vt:lpstr>'SCE 13'!Print_Area</vt:lpstr>
      <vt:lpstr>'SCE 14'!Print_Area</vt:lpstr>
      <vt:lpstr>'SOCI 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Weerawan Suwantemee</cp:lastModifiedBy>
  <cp:revision/>
  <cp:lastPrinted>2026-02-27T06:59:56Z</cp:lastPrinted>
  <dcterms:created xsi:type="dcterms:W3CDTF">2005-02-20T11:46:17Z</dcterms:created>
  <dcterms:modified xsi:type="dcterms:W3CDTF">2026-02-27T12:14:25Z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7a4074b6-ae10-44c3-9248-82e73b5899b3_Enabled">
    <vt:lpwstr>true</vt:lpwstr>
  </property>
  <property fmtid="{D5CDD505-2E9C-101B-9397-08002B2CF9AE}" pid="5" name="MSIP_Label_7a4074b6-ae10-44c3-9248-82e73b5899b3_SetDate">
    <vt:lpwstr>2024-01-24T08:27:39Z</vt:lpwstr>
  </property>
  <property fmtid="{D5CDD505-2E9C-101B-9397-08002B2CF9AE}" pid="6" name="MSIP_Label_7a4074b6-ae10-44c3-9248-82e73b5899b3_Method">
    <vt:lpwstr>Standard</vt:lpwstr>
  </property>
  <property fmtid="{D5CDD505-2E9C-101B-9397-08002B2CF9AE}" pid="7" name="MSIP_Label_7a4074b6-ae10-44c3-9248-82e73b5899b3_Name">
    <vt:lpwstr>Public</vt:lpwstr>
  </property>
  <property fmtid="{D5CDD505-2E9C-101B-9397-08002B2CF9AE}" pid="8" name="MSIP_Label_7a4074b6-ae10-44c3-9248-82e73b5899b3_SiteId">
    <vt:lpwstr>b93aa31d-e9dc-41ad-9a6a-3e43366a05ef</vt:lpwstr>
  </property>
  <property fmtid="{D5CDD505-2E9C-101B-9397-08002B2CF9AE}" pid="9" name="MSIP_Label_7a4074b6-ae10-44c3-9248-82e73b5899b3_ActionId">
    <vt:lpwstr>bc01bbbf-28b3-4d05-90b1-3086bd0d9aad</vt:lpwstr>
  </property>
  <property fmtid="{D5CDD505-2E9C-101B-9397-08002B2CF9AE}" pid="10" name="MSIP_Label_7a4074b6-ae10-44c3-9248-82e73b5899b3_ContentBits">
    <vt:lpwstr>0</vt:lpwstr>
  </property>
  <property fmtid="{D5CDD505-2E9C-101B-9397-08002B2CF9AE}" pid="11" name="ContentTypeId">
    <vt:lpwstr>0x010100FC3C573FF70E394A86433F5E112C33AA</vt:lpwstr>
  </property>
  <property fmtid="{D5CDD505-2E9C-101B-9397-08002B2CF9AE}" pid="12" name="MediaServiceImageTags">
    <vt:lpwstr/>
  </property>
</Properties>
</file>