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D87DB7F9-FA22-44EB-87AD-E4E9CBA71A37}" xr6:coauthVersionLast="47" xr6:coauthVersionMax="47" xr10:uidLastSave="{00000000-0000-0000-0000-000000000000}"/>
  <bookViews>
    <workbookView xWindow="-110" yWindow="-110" windowWidth="19420" windowHeight="11500" tabRatio="825" activeTab="6" xr2:uid="{F3752919-8099-4EDF-AFDE-BD91E8DE46BB}"/>
  </bookViews>
  <sheets>
    <sheet name="BS 5-7" sheetId="10" r:id="rId1"/>
    <sheet name="PL 8" sheetId="11" r:id="rId2"/>
    <sheet name="SCE 9" sheetId="7" r:id="rId3"/>
    <sheet name="SCE 10" sheetId="12" r:id="rId4"/>
    <sheet name="SCE 11" sheetId="9" r:id="rId5"/>
    <sheet name="SCE 12" sheetId="13" r:id="rId6"/>
    <sheet name="CF 13-14" sheetId="5" r:id="rId7"/>
  </sheets>
  <definedNames>
    <definedName name="_xlnm.Print_Area" localSheetId="0">'BS 5-7'!$A$1:$J$87</definedName>
    <definedName name="_xlnm.Print_Area" localSheetId="6">'CF 13-14'!$A$1:$I$85</definedName>
    <definedName name="_xlnm.Print_Area" localSheetId="1">'PL 8'!$A$1:$J$39</definedName>
    <definedName name="_xlnm.Print_Area" localSheetId="3">'SCE 10'!$A$1:$N$23</definedName>
    <definedName name="_xlnm.Print_Area" localSheetId="4">'SCE 11'!$A$1:$P$24</definedName>
    <definedName name="_xlnm.Print_Area" localSheetId="5">'SCE 12'!$A$1:$N$23</definedName>
    <definedName name="_xlnm.Print_Area" localSheetId="2">'SCE 9'!$A$1:$P$24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12" l="1"/>
  <c r="N24" i="13"/>
  <c r="J89" i="10"/>
  <c r="H89" i="10"/>
  <c r="F89" i="10"/>
  <c r="I68" i="5"/>
  <c r="E68" i="5"/>
  <c r="N16" i="12"/>
  <c r="N17" i="12" s="1"/>
  <c r="L17" i="12"/>
  <c r="P12" i="7"/>
  <c r="J34" i="11"/>
  <c r="J36" i="11" s="1"/>
  <c r="F34" i="11"/>
  <c r="F36" i="11" s="1"/>
  <c r="G74" i="5" l="1"/>
  <c r="C74" i="5"/>
  <c r="L16" i="9"/>
  <c r="J21" i="13"/>
  <c r="H21" i="13"/>
  <c r="F21" i="13"/>
  <c r="D21" i="13"/>
  <c r="J17" i="13"/>
  <c r="H17" i="13"/>
  <c r="F17" i="13"/>
  <c r="D17" i="13"/>
  <c r="N16" i="13"/>
  <c r="N17" i="13" s="1"/>
  <c r="J21" i="12"/>
  <c r="H21" i="12"/>
  <c r="F21" i="12"/>
  <c r="D21" i="12"/>
  <c r="J17" i="12"/>
  <c r="H17" i="12"/>
  <c r="F17" i="12"/>
  <c r="D17" i="12"/>
  <c r="N12" i="12"/>
  <c r="N21" i="9"/>
  <c r="N21" i="7"/>
  <c r="D23" i="13" l="1"/>
  <c r="D23" i="12"/>
  <c r="H23" i="13"/>
  <c r="F23" i="13"/>
  <c r="J23" i="13"/>
  <c r="F23" i="12"/>
  <c r="L17" i="13"/>
  <c r="J23" i="12"/>
  <c r="H23" i="12"/>
  <c r="P16" i="9"/>
  <c r="P17" i="9" s="1"/>
  <c r="J17" i="10" l="1"/>
  <c r="F17" i="10"/>
  <c r="I57" i="5"/>
  <c r="E57" i="5"/>
  <c r="J19" i="11"/>
  <c r="J13" i="11"/>
  <c r="F19" i="11"/>
  <c r="F13" i="11"/>
  <c r="F84" i="10"/>
  <c r="F56" i="10"/>
  <c r="F49" i="10"/>
  <c r="F31" i="10"/>
  <c r="J84" i="10"/>
  <c r="J56" i="10"/>
  <c r="J49" i="10"/>
  <c r="J31" i="10"/>
  <c r="J58" i="10" l="1"/>
  <c r="J86" i="10" s="1"/>
  <c r="F58" i="10"/>
  <c r="F86" i="10" s="1"/>
  <c r="J21" i="11"/>
  <c r="J23" i="11" s="1"/>
  <c r="J25" i="11" s="1"/>
  <c r="L20" i="9" s="1"/>
  <c r="F21" i="11"/>
  <c r="F23" i="11" s="1"/>
  <c r="F25" i="11" s="1"/>
  <c r="P16" i="7"/>
  <c r="F33" i="10"/>
  <c r="J33" i="10"/>
  <c r="F37" i="11" l="1"/>
  <c r="J37" i="11"/>
  <c r="L20" i="7"/>
  <c r="P20" i="7" s="1"/>
  <c r="F39" i="11"/>
  <c r="E22" i="5"/>
  <c r="E35" i="5" s="1"/>
  <c r="I22" i="5"/>
  <c r="I35" i="5" s="1"/>
  <c r="J39" i="11"/>
  <c r="N17" i="9"/>
  <c r="E39" i="5" l="1"/>
  <c r="E71" i="5" s="1"/>
  <c r="E73" i="5" s="1"/>
  <c r="E75" i="5" s="1"/>
  <c r="I39" i="5"/>
  <c r="I71" i="5" s="1"/>
  <c r="I73" i="5" s="1"/>
  <c r="I75" i="5" s="1"/>
  <c r="P21" i="9"/>
  <c r="P21" i="7"/>
  <c r="J17" i="9"/>
  <c r="H17" i="9"/>
  <c r="F17" i="9"/>
  <c r="D17" i="9"/>
  <c r="L17" i="9"/>
  <c r="J17" i="7"/>
  <c r="H17" i="7"/>
  <c r="F17" i="7"/>
  <c r="D17" i="7"/>
  <c r="N17" i="7"/>
  <c r="P17" i="7" l="1"/>
  <c r="L17" i="7"/>
  <c r="N22" i="9" l="1"/>
  <c r="J22" i="9"/>
  <c r="H22" i="9"/>
  <c r="F22" i="9"/>
  <c r="D22" i="9"/>
  <c r="N22" i="7"/>
  <c r="J22" i="7"/>
  <c r="J24" i="7" s="1"/>
  <c r="H22" i="7"/>
  <c r="F22" i="7"/>
  <c r="D22" i="7"/>
  <c r="D24" i="7" s="1"/>
  <c r="H24" i="7" l="1"/>
  <c r="F24" i="7"/>
  <c r="N24" i="7"/>
  <c r="F24" i="9" l="1"/>
  <c r="H24" i="9"/>
  <c r="D24" i="9"/>
  <c r="J24" i="9"/>
  <c r="N24" i="9" l="1"/>
  <c r="P12" i="9"/>
  <c r="N12" i="13" l="1"/>
  <c r="L22" i="9" l="1"/>
  <c r="L24" i="9" s="1"/>
  <c r="P20" i="9"/>
  <c r="P22" i="9" s="1"/>
  <c r="P24" i="9" s="1"/>
  <c r="P22" i="7" l="1"/>
  <c r="P24" i="7" s="1"/>
  <c r="L22" i="7"/>
  <c r="L24" i="7" s="1"/>
  <c r="H34" i="11" l="1"/>
  <c r="H36" i="11" s="1"/>
  <c r="D34" i="11"/>
  <c r="D36" i="11" s="1"/>
  <c r="D19" i="11" l="1"/>
  <c r="H19" i="11"/>
  <c r="G57" i="5" l="1"/>
  <c r="C57" i="5"/>
  <c r="G68" i="5"/>
  <c r="H49" i="10" l="1"/>
  <c r="H13" i="11"/>
  <c r="H21" i="11" s="1"/>
  <c r="H23" i="11" s="1"/>
  <c r="H25" i="11" s="1"/>
  <c r="H31" i="10"/>
  <c r="H56" i="10"/>
  <c r="H17" i="10"/>
  <c r="H33" i="10" l="1"/>
  <c r="D49" i="10"/>
  <c r="C68" i="5"/>
  <c r="H39" i="11"/>
  <c r="H37" i="11"/>
  <c r="L20" i="13"/>
  <c r="G10" i="5"/>
  <c r="G22" i="5" s="1"/>
  <c r="G35" i="5" s="1"/>
  <c r="G39" i="5" s="1"/>
  <c r="G71" i="5" s="1"/>
  <c r="G73" i="5" s="1"/>
  <c r="G75" i="5" s="1"/>
  <c r="D56" i="10"/>
  <c r="D31" i="10"/>
  <c r="H58" i="10"/>
  <c r="D13" i="11" l="1"/>
  <c r="D21" i="11" s="1"/>
  <c r="D23" i="11" s="1"/>
  <c r="D25" i="11" s="1"/>
  <c r="N20" i="13"/>
  <c r="N21" i="13" s="1"/>
  <c r="N23" i="13" s="1"/>
  <c r="L21" i="13"/>
  <c r="L23" i="13" s="1"/>
  <c r="D58" i="10"/>
  <c r="D17" i="10" l="1"/>
  <c r="D33" i="10" s="1"/>
  <c r="D89" i="10" s="1"/>
  <c r="D84" i="10"/>
  <c r="D86" i="10" s="1"/>
  <c r="C10" i="5"/>
  <c r="C22" i="5" s="1"/>
  <c r="C35" i="5" s="1"/>
  <c r="C39" i="5" s="1"/>
  <c r="C71" i="5" s="1"/>
  <c r="C73" i="5" s="1"/>
  <c r="C75" i="5" s="1"/>
  <c r="L20" i="12"/>
  <c r="D37" i="11"/>
  <c r="D39" i="11"/>
  <c r="H84" i="10"/>
  <c r="H86" i="10" s="1"/>
  <c r="L21" i="12" l="1"/>
  <c r="L23" i="12" s="1"/>
  <c r="N20" i="12"/>
  <c r="N21" i="12" s="1"/>
  <c r="N23" i="12" s="1"/>
</calcChain>
</file>

<file path=xl/sharedStrings.xml><?xml version="1.0" encoding="utf-8"?>
<sst xmlns="http://schemas.openxmlformats.org/spreadsheetml/2006/main" count="349" uniqueCount="187">
  <si>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</si>
  <si>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</si>
  <si>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</si>
  <si>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</si>
  <si>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</si>
  <si>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</si>
  <si>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</si>
  <si>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</si>
  <si>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</si>
  <si>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</si>
  <si>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</si>
  <si>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and other current receivables</t>
  </si>
  <si>
    <t>Inventories</t>
  </si>
  <si>
    <t>Current prepayments</t>
  </si>
  <si>
    <t>Current contract costs</t>
  </si>
  <si>
    <t>Withholding tax deducted at source</t>
  </si>
  <si>
    <t>Other current assets</t>
  </si>
  <si>
    <t>Total current assets</t>
  </si>
  <si>
    <t>Non-current assets</t>
  </si>
  <si>
    <t>Investment in subsidiary</t>
  </si>
  <si>
    <t>Network equipment</t>
  </si>
  <si>
    <t xml:space="preserve">Property, plant and equipment  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</si>
  <si>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</si>
  <si>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</si>
  <si>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</si>
  <si>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</si>
  <si>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</si>
  <si>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</si>
  <si>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</si>
  <si>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</si>
  <si>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</si>
  <si>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</si>
  <si>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</si>
  <si>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</si>
  <si>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</si>
  <si>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4, 13</t>
  </si>
  <si>
    <t>Current contract liabilities</t>
  </si>
  <si>
    <t>Current portion of lease liabilities</t>
  </si>
  <si>
    <t>12, 21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</si>
  <si>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</si>
  <si>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</si>
  <si>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</si>
  <si>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</si>
  <si>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</si>
  <si>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</si>
  <si>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</si>
  <si>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</si>
  <si>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</si>
  <si>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</si>
  <si>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</si>
  <si>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</si>
  <si>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</si>
  <si>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</si>
  <si>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</si>
  <si>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</si>
  <si>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</si>
  <si>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</si>
  <si>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</si>
  <si>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</si>
  <si>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</si>
  <si>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</si>
  <si>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</si>
  <si>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</si>
  <si>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Total equity</t>
  </si>
  <si>
    <t>Total liabilities and equity</t>
  </si>
  <si>
    <t xml:space="preserve">Statement of comprehensive income </t>
  </si>
  <si>
    <t>Year ended 31 December</t>
  </si>
  <si>
    <t>Revenue</t>
  </si>
  <si>
    <t>Revenue from sale of goods and</t>
  </si>
  <si>
    <t xml:space="preserve">   rendering of services</t>
  </si>
  <si>
    <t>4, 16</t>
  </si>
  <si>
    <t xml:space="preserve">Other income  </t>
  </si>
  <si>
    <t>Total revenue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</si>
  <si>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</si>
  <si>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</si>
  <si>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</si>
  <si>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</si>
  <si>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</si>
  <si>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</si>
  <si>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</si>
  <si>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</si>
  <si>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</si>
  <si>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year</t>
  </si>
  <si>
    <t>Other comprehensive income</t>
  </si>
  <si>
    <t>Item that will be reclassified subsequently to</t>
  </si>
  <si>
    <t xml:space="preserve">    profit or loss</t>
  </si>
  <si>
    <t>Gain on cash flow hedges</t>
  </si>
  <si>
    <t>Income tax relating to item that will be reclassified</t>
  </si>
  <si>
    <t xml:space="preserve">   subsequently to profit or loss</t>
  </si>
  <si>
    <t xml:space="preserve">Total item that will be reclassified </t>
  </si>
  <si>
    <t>Total comprehensive income for the year</t>
  </si>
  <si>
    <t>Basic earnings per share</t>
  </si>
  <si>
    <t xml:space="preserve">Statement of changes in equity </t>
  </si>
  <si>
    <t>Consolidated financial statements</t>
  </si>
  <si>
    <t>of equity</t>
  </si>
  <si>
    <t>Capital reserve</t>
  </si>
  <si>
    <t xml:space="preserve">Issued and </t>
  </si>
  <si>
    <t>for share-based</t>
  </si>
  <si>
    <t>Cash flow</t>
  </si>
  <si>
    <t>paid-up</t>
  </si>
  <si>
    <t>Share</t>
  </si>
  <si>
    <t xml:space="preserve">payment </t>
  </si>
  <si>
    <t>Legal</t>
  </si>
  <si>
    <t xml:space="preserve"> hedge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</si>
  <si>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</si>
  <si>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</si>
  <si>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</si>
  <si>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</si>
  <si>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</si>
  <si>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</si>
  <si>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</si>
  <si>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Transaction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</si>
  <si>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</si>
  <si>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</si>
  <si>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</si>
  <si>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year</t>
  </si>
  <si>
    <t xml:space="preserve">   Profit or loss</t>
  </si>
  <si>
    <t xml:space="preserve">   Other comprehensive income</t>
  </si>
  <si>
    <t>Symphony Communication Public Company Limited and its subsidiary</t>
  </si>
  <si>
    <t>Statement of changes in equity (Unaudited)</t>
  </si>
  <si>
    <t>Year ended 31 December 2024</t>
  </si>
  <si>
    <t>Balance at 1 January 2024</t>
  </si>
  <si>
    <t>Balance at 31 December 2024</t>
  </si>
  <si>
    <t>Separate financial statements</t>
  </si>
  <si>
    <t xml:space="preserve">   Distributions to owners </t>
  </si>
  <si>
    <t xml:space="preserve">   Total distributions to owners </t>
  </si>
  <si>
    <t>Statement of cash flows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</si>
  <si>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</si>
  <si>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</si>
  <si>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</si>
  <si>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</si>
  <si>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Impairment loss recognised in profit or loss</t>
  </si>
  <si>
    <t>Loss on impairment on network equipment</t>
  </si>
  <si>
    <t>Loss on write-off of equipment and network equipment</t>
  </si>
  <si>
    <t>Gain on disposal of equipment and network equipment</t>
  </si>
  <si>
    <t>Employee benefits expenses</t>
  </si>
  <si>
    <t>Interest income</t>
  </si>
  <si>
    <t>Changes in operating assets and liabilities</t>
  </si>
  <si>
    <t>Prepayments</t>
  </si>
  <si>
    <t>Contract costs</t>
  </si>
  <si>
    <t>Contract liabilities</t>
  </si>
  <si>
    <t xml:space="preserve">Net cash generated from operating </t>
  </si>
  <si>
    <t>Taxes paid</t>
  </si>
  <si>
    <t>Employee benefit paid</t>
  </si>
  <si>
    <t>Taxes received</t>
  </si>
  <si>
    <t xml:space="preserve">Net cash from operating activities  </t>
  </si>
  <si>
    <t xml:space="preserve">Statement of cash flows </t>
  </si>
  <si>
    <t>Cash flows from investing activities</t>
  </si>
  <si>
    <t>Acquisition of interest in associate</t>
  </si>
  <si>
    <t>Decrease in current investment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</si>
  <si>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</si>
  <si>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</si>
  <si>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</si>
  <si>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</si>
  <si>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</si>
  <si>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</si>
  <si>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</si>
  <si>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Repayment of short-term borrowings from financial institutions</t>
  </si>
  <si>
    <t>Proceeds from short-term borrowings from financial institutions</t>
  </si>
  <si>
    <t>Repayment of long-term borrowings</t>
  </si>
  <si>
    <t>Proceeds from long-term borrowings</t>
  </si>
  <si>
    <t>Payment of lease liabilities</t>
  </si>
  <si>
    <t>Dividends paid to owners of the Company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</si>
  <si>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</si>
  <si>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</si>
  <si>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</si>
  <si>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</si>
  <si>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31 December</t>
  </si>
  <si>
    <t>Non-cash transactions</t>
  </si>
  <si>
    <t>Unrealised (gain) loss on foreign exchange</t>
  </si>
  <si>
    <t>4, 6, 16</t>
  </si>
  <si>
    <t>Payment of rights-of-use assets</t>
  </si>
  <si>
    <t>5</t>
  </si>
  <si>
    <t>Year ended 31 December 2025</t>
  </si>
  <si>
    <t>Balance at 1 January 2025</t>
  </si>
  <si>
    <t>Balance at 31 December 2025</t>
  </si>
  <si>
    <t>\</t>
  </si>
  <si>
    <t>Short-term borrowings</t>
  </si>
  <si>
    <t>which included beginning balance of accounts payable - property, plant and equipment by Baht 0.79 million.</t>
  </si>
  <si>
    <t>amount of lease liabilities.</t>
  </si>
  <si>
    <t>During 2025, the Group/Company acquired network equipment totaling Baht 671.58 million and had cash payments of Baht 740.23 million</t>
  </si>
  <si>
    <t>which included beginning balance of account payable - network equipment by Baht 269.33 million.</t>
  </si>
  <si>
    <t>During 2025, the Group/Company acquired property, plant and equipment totaling Baht 21.46 million and had cash payments of Baht 20.83 million</t>
  </si>
  <si>
    <t xml:space="preserve">Net cash from (used in) financing activities  </t>
  </si>
  <si>
    <t>Net decrease in cash and cash equivalents,</t>
  </si>
  <si>
    <t>Net decrease in cash and cash equivalents</t>
  </si>
  <si>
    <r>
      <t xml:space="preserve">During 2025, the Group's/Company's right-of-use assets increased by Baht 122.21 million </t>
    </r>
    <r>
      <rPr>
        <i/>
        <sz val="11"/>
        <rFont val="Times New Roman"/>
        <family val="1"/>
      </rPr>
      <t xml:space="preserve">(2024: Baht 66.67 million) </t>
    </r>
    <r>
      <rPr>
        <sz val="11"/>
        <rFont val="Times New Roman"/>
        <family val="1"/>
      </rPr>
      <t xml:space="preserve">which were from the total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</si>
</sst>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49" fontId="14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5" fontId="10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43" fontId="10" fillId="0" borderId="0" xfId="1" applyFont="1" applyFill="1" applyProtection="1">
      <protection locked="0"/>
    </xf>
    <xf numFmtId="49" fontId="15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49" fontId="12" fillId="0" borderId="0" xfId="0" applyNumberFormat="1" applyFont="1" applyProtection="1">
      <protection locked="0"/>
    </xf>
    <xf numFmtId="165" fontId="12" fillId="0" borderId="0" xfId="1" applyNumberFormat="1" applyFont="1" applyFill="1" applyProtection="1">
      <protection locked="0"/>
    </xf>
    <xf numFmtId="166" fontId="12" fillId="0" borderId="0" xfId="1" applyNumberFormat="1" applyFont="1" applyFill="1" applyAlignment="1" applyProtection="1">
      <alignment horizontal="right"/>
      <protection locked="0"/>
    </xf>
    <xf numFmtId="43" fontId="10" fillId="0" borderId="0" xfId="0" applyNumberFormat="1" applyFont="1" applyProtection="1">
      <protection locked="0"/>
    </xf>
    <xf numFmtId="165" fontId="10" fillId="0" borderId="0" xfId="1" applyNumberFormat="1" applyFont="1" applyFill="1" applyProtection="1">
      <protection locked="0"/>
    </xf>
    <xf numFmtId="166" fontId="10" fillId="0" borderId="0" xfId="1" applyNumberFormat="1" applyFont="1" applyFill="1" applyProtection="1">
      <protection locked="0"/>
    </xf>
    <xf numFmtId="166" fontId="10" fillId="0" borderId="0" xfId="1" applyNumberFormat="1" applyFont="1" applyFill="1" applyAlignment="1" applyProtection="1">
      <alignment horizontal="right"/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165" fontId="12" fillId="0" borderId="0" xfId="0" applyNumberFormat="1" applyFont="1" applyAlignment="1" applyProtection="1">
      <alignment horizontal="right"/>
      <protection locked="0"/>
    </xf>
    <xf numFmtId="166" fontId="10" fillId="0" borderId="0" xfId="0" applyNumberFormat="1" applyFont="1" applyProtection="1"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66" fontId="8" fillId="0" borderId="0" xfId="1" applyNumberFormat="1" applyFont="1" applyFill="1" applyAlignment="1" applyProtection="1">
      <alignment horizontal="right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166" fontId="12" fillId="0" borderId="0" xfId="1" applyNumberFormat="1" applyFont="1" applyFill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166" fontId="12" fillId="0" borderId="0" xfId="1" quotePrefix="1" applyNumberFormat="1" applyFont="1" applyFill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65" fontId="12" fillId="0" borderId="0" xfId="0" applyNumberFormat="1" applyFont="1" applyProtection="1">
      <protection locked="0"/>
    </xf>
    <xf numFmtId="166" fontId="12" fillId="0" borderId="0" xfId="1" applyNumberFormat="1" applyFont="1" applyFill="1" applyProtection="1">
      <protection locked="0"/>
    </xf>
    <xf numFmtId="0" fontId="9" fillId="0" borderId="0" xfId="0" applyFont="1" applyAlignment="1" applyProtection="1">
      <alignment wrapText="1"/>
      <protection locked="0"/>
    </xf>
    <xf numFmtId="165" fontId="12" fillId="0" borderId="2" xfId="0" applyNumberFormat="1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43" fontId="12" fillId="0" borderId="0" xfId="1" applyFont="1" applyFill="1" applyProtection="1">
      <protection locked="0"/>
    </xf>
    <xf numFmtId="166" fontId="8" fillId="0" borderId="1" xfId="1" applyNumberFormat="1" applyFont="1" applyFill="1" applyBorder="1" applyAlignment="1" applyProtection="1">
      <alignment horizontal="right"/>
    </xf>
    <xf numFmtId="165" fontId="8" fillId="0" borderId="1" xfId="1" applyNumberFormat="1" applyFont="1" applyFill="1" applyBorder="1" applyAlignment="1" applyProtection="1">
      <alignment horizontal="right"/>
    </xf>
    <xf numFmtId="166" fontId="8" fillId="0" borderId="2" xfId="1" applyNumberFormat="1" applyFont="1" applyFill="1" applyBorder="1" applyAlignment="1" applyProtection="1">
      <alignment horizontal="right"/>
    </xf>
    <xf numFmtId="166" fontId="8" fillId="0" borderId="3" xfId="1" applyNumberFormat="1" applyFont="1" applyFill="1" applyBorder="1" applyAlignment="1" applyProtection="1">
      <alignment horizontal="right"/>
    </xf>
    <xf numFmtId="49" fontId="14" fillId="0" borderId="0" xfId="2" applyNumberFormat="1" applyFont="1" applyProtection="1">
      <protection locked="0"/>
    </xf>
    <xf numFmtId="0" fontId="9" fillId="0" borderId="0" xfId="2" applyFont="1" applyAlignment="1" applyProtection="1">
      <alignment horizontal="center"/>
      <protection locked="0"/>
    </xf>
    <xf numFmtId="0" fontId="10" fillId="0" borderId="0" xfId="2" applyFont="1" applyProtection="1">
      <protection locked="0"/>
    </xf>
    <xf numFmtId="165" fontId="10" fillId="0" borderId="0" xfId="2" applyNumberFormat="1" applyFont="1" applyProtection="1">
      <protection locked="0"/>
    </xf>
    <xf numFmtId="166" fontId="10" fillId="0" borderId="0" xfId="2" applyNumberFormat="1" applyFont="1" applyProtection="1">
      <protection locked="0"/>
    </xf>
    <xf numFmtId="49" fontId="15" fillId="0" borderId="0" xfId="2" applyNumberFormat="1" applyFont="1" applyProtection="1">
      <protection locked="0"/>
    </xf>
    <xf numFmtId="0" fontId="8" fillId="0" borderId="0" xfId="2" applyFont="1" applyProtection="1">
      <protection locked="0"/>
    </xf>
    <xf numFmtId="49" fontId="10" fillId="0" borderId="0" xfId="2" applyNumberFormat="1" applyFont="1" applyProtection="1">
      <protection locked="0"/>
    </xf>
    <xf numFmtId="0" fontId="10" fillId="0" borderId="0" xfId="2" applyFont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/>
      <protection locked="0"/>
    </xf>
    <xf numFmtId="0" fontId="13" fillId="0" borderId="0" xfId="2" applyFont="1" applyAlignment="1" applyProtection="1">
      <alignment horizontal="left"/>
      <protection locked="0"/>
    </xf>
    <xf numFmtId="166" fontId="10" fillId="0" borderId="0" xfId="3" applyNumberFormat="1" applyFont="1" applyFill="1" applyAlignment="1" applyProtection="1">
      <alignment horizontal="right"/>
      <protection locked="0"/>
    </xf>
    <xf numFmtId="165" fontId="10" fillId="0" borderId="0" xfId="2" applyNumberFormat="1" applyFont="1" applyAlignment="1" applyProtection="1">
      <alignment horizontal="right"/>
      <protection locked="0"/>
    </xf>
    <xf numFmtId="0" fontId="10" fillId="0" borderId="0" xfId="2" applyFont="1" applyAlignment="1" applyProtection="1">
      <alignment horizontal="left"/>
      <protection locked="0"/>
    </xf>
    <xf numFmtId="0" fontId="8" fillId="0" borderId="0" xfId="2" applyFont="1" applyAlignment="1" applyProtection="1">
      <alignment horizontal="left"/>
      <protection locked="0"/>
    </xf>
    <xf numFmtId="9" fontId="10" fillId="0" borderId="0" xfId="13" applyFont="1" applyFill="1" applyProtection="1">
      <protection locked="0"/>
    </xf>
    <xf numFmtId="49" fontId="8" fillId="0" borderId="0" xfId="2" applyNumberFormat="1" applyFont="1" applyProtection="1">
      <protection locked="0"/>
    </xf>
    <xf numFmtId="166" fontId="8" fillId="0" borderId="0" xfId="3" applyNumberFormat="1" applyFont="1" applyFill="1" applyAlignment="1" applyProtection="1">
      <alignment horizontal="right"/>
      <protection locked="0"/>
    </xf>
    <xf numFmtId="165" fontId="8" fillId="0" borderId="0" xfId="2" applyNumberFormat="1" applyFont="1" applyAlignment="1" applyProtection="1">
      <alignment horizontal="right"/>
      <protection locked="0"/>
    </xf>
    <xf numFmtId="166" fontId="8" fillId="0" borderId="5" xfId="3" applyNumberFormat="1" applyFont="1" applyFill="1" applyBorder="1" applyAlignment="1" applyProtection="1">
      <alignment horizontal="right"/>
      <protection locked="0"/>
    </xf>
    <xf numFmtId="10" fontId="10" fillId="0" borderId="0" xfId="13" applyNumberFormat="1" applyFont="1" applyFill="1" applyProtection="1">
      <protection locked="0"/>
    </xf>
    <xf numFmtId="166" fontId="8" fillId="0" borderId="0" xfId="2" applyNumberFormat="1" applyFont="1" applyAlignment="1" applyProtection="1">
      <alignment horizontal="right"/>
      <protection locked="0"/>
    </xf>
    <xf numFmtId="10" fontId="10" fillId="0" borderId="0" xfId="4" applyNumberFormat="1" applyFont="1" applyFill="1" applyAlignment="1" applyProtection="1">
      <alignment horizontal="right"/>
      <protection locked="0"/>
    </xf>
    <xf numFmtId="10" fontId="10" fillId="0" borderId="0" xfId="3" applyNumberFormat="1" applyFont="1" applyFill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43" fontId="10" fillId="0" borderId="0" xfId="1" applyFont="1" applyFill="1" applyAlignment="1" applyProtection="1">
      <alignment horizontal="right"/>
      <protection locked="0"/>
    </xf>
    <xf numFmtId="0" fontId="13" fillId="0" borderId="0" xfId="2" applyFont="1" applyAlignment="1" applyProtection="1">
      <alignment horizontal="center"/>
      <protection locked="0"/>
    </xf>
    <xf numFmtId="43" fontId="10" fillId="0" borderId="0" xfId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wrapText="1"/>
      <protection locked="0"/>
    </xf>
    <xf numFmtId="43" fontId="8" fillId="0" borderId="2" xfId="1" applyFont="1" applyFill="1" applyBorder="1" applyAlignment="1" applyProtection="1">
      <alignment horizontal="right"/>
      <protection locked="0"/>
    </xf>
    <xf numFmtId="166" fontId="8" fillId="0" borderId="1" xfId="3" applyNumberFormat="1" applyFont="1" applyFill="1" applyBorder="1" applyAlignment="1" applyProtection="1">
      <alignment horizontal="right"/>
    </xf>
    <xf numFmtId="166" fontId="8" fillId="0" borderId="0" xfId="3" applyNumberFormat="1" applyFont="1" applyFill="1" applyAlignment="1" applyProtection="1">
      <alignment horizontal="right"/>
    </xf>
    <xf numFmtId="166" fontId="8" fillId="0" borderId="5" xfId="3" applyNumberFormat="1" applyFont="1" applyFill="1" applyBorder="1" applyAlignment="1" applyProtection="1">
      <alignment horizontal="right"/>
    </xf>
    <xf numFmtId="166" fontId="8" fillId="0" borderId="3" xfId="3" applyNumberFormat="1" applyFont="1" applyFill="1" applyBorder="1" applyAlignment="1" applyProtection="1">
      <alignment horizontal="right"/>
    </xf>
    <xf numFmtId="166" fontId="8" fillId="0" borderId="4" xfId="3" applyNumberFormat="1" applyFont="1" applyFill="1" applyBorder="1" applyAlignment="1" applyProtection="1">
      <alignment horizontal="right"/>
    </xf>
    <xf numFmtId="0" fontId="8" fillId="0" borderId="0" xfId="2" applyFont="1" applyAlignment="1" applyProtection="1">
      <alignment horizontal="justify"/>
      <protection locked="0"/>
    </xf>
    <xf numFmtId="0" fontId="15" fillId="0" borderId="0" xfId="2" applyFont="1" applyProtection="1">
      <protection locked="0"/>
    </xf>
    <xf numFmtId="0" fontId="10" fillId="0" borderId="3" xfId="2" applyFont="1" applyBorder="1" applyAlignment="1" applyProtection="1">
      <alignment horizontal="center"/>
      <protection locked="0"/>
    </xf>
    <xf numFmtId="0" fontId="12" fillId="0" borderId="0" xfId="2" applyFont="1" applyAlignment="1" applyProtection="1">
      <alignment horizontal="center"/>
      <protection locked="0"/>
    </xf>
    <xf numFmtId="166" fontId="8" fillId="0" borderId="0" xfId="2" applyNumberFormat="1" applyFont="1" applyAlignment="1" applyProtection="1">
      <alignment horizontal="center"/>
      <protection locked="0"/>
    </xf>
    <xf numFmtId="166" fontId="10" fillId="0" borderId="0" xfId="2" applyNumberFormat="1" applyFont="1" applyAlignment="1" applyProtection="1">
      <alignment horizontal="center"/>
      <protection locked="0"/>
    </xf>
    <xf numFmtId="166" fontId="12" fillId="0" borderId="0" xfId="3" applyNumberFormat="1" applyFont="1" applyFill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166" fontId="8" fillId="0" borderId="1" xfId="2" applyNumberFormat="1" applyFont="1" applyBorder="1" applyAlignment="1" applyProtection="1">
      <alignment horizontal="center"/>
      <protection locked="0"/>
    </xf>
    <xf numFmtId="166" fontId="8" fillId="0" borderId="2" xfId="3" applyNumberFormat="1" applyFont="1" applyFill="1" applyBorder="1" applyAlignment="1" applyProtection="1">
      <alignment horizontal="right"/>
      <protection locked="0"/>
    </xf>
    <xf numFmtId="166" fontId="8" fillId="0" borderId="0" xfId="2" applyNumberFormat="1" applyFont="1" applyProtection="1">
      <protection locked="0"/>
    </xf>
    <xf numFmtId="0" fontId="12" fillId="0" borderId="0" xfId="2" applyFont="1" applyProtection="1">
      <protection locked="0"/>
    </xf>
    <xf numFmtId="166" fontId="8" fillId="0" borderId="0" xfId="2" applyNumberFormat="1" applyFont="1" applyAlignment="1">
      <alignment horizontal="center"/>
    </xf>
    <xf numFmtId="166" fontId="10" fillId="0" borderId="0" xfId="2" applyNumberFormat="1" applyFont="1" applyAlignment="1">
      <alignment horizontal="center"/>
    </xf>
    <xf numFmtId="166" fontId="8" fillId="0" borderId="1" xfId="2" applyNumberFormat="1" applyFont="1" applyBorder="1" applyAlignment="1">
      <alignment horizontal="center"/>
    </xf>
    <xf numFmtId="166" fontId="8" fillId="0" borderId="2" xfId="3" applyNumberFormat="1" applyFont="1" applyFill="1" applyBorder="1" applyAlignment="1" applyProtection="1">
      <alignment horizontal="right"/>
    </xf>
    <xf numFmtId="166" fontId="12" fillId="0" borderId="0" xfId="3" applyNumberFormat="1" applyFont="1" applyFill="1" applyBorder="1" applyAlignment="1" applyProtection="1">
      <alignment horizontal="right"/>
      <protection locked="0"/>
    </xf>
    <xf numFmtId="49" fontId="9" fillId="0" borderId="0" xfId="2" applyNumberFormat="1" applyFont="1" applyAlignment="1" applyProtection="1">
      <alignment horizontal="center"/>
      <protection locked="0"/>
    </xf>
    <xf numFmtId="49" fontId="13" fillId="0" borderId="0" xfId="2" applyNumberFormat="1" applyFont="1" applyProtection="1">
      <protection locked="0"/>
    </xf>
    <xf numFmtId="0" fontId="10" fillId="0" borderId="0" xfId="2" applyFont="1" applyAlignment="1" applyProtection="1">
      <alignment horizontal="right"/>
      <protection locked="0"/>
    </xf>
    <xf numFmtId="49" fontId="9" fillId="0" borderId="0" xfId="2" applyNumberFormat="1" applyFont="1" applyProtection="1">
      <protection locked="0"/>
    </xf>
    <xf numFmtId="166" fontId="10" fillId="0" borderId="0" xfId="5" applyNumberFormat="1" applyFont="1" applyFill="1" applyAlignment="1" applyProtection="1">
      <alignment horizontal="right"/>
      <protection locked="0"/>
    </xf>
    <xf numFmtId="166" fontId="10" fillId="0" borderId="0" xfId="3" applyNumberFormat="1" applyFont="1" applyFill="1" applyProtection="1">
      <protection locked="0"/>
    </xf>
    <xf numFmtId="43" fontId="10" fillId="0" borderId="0" xfId="3" applyFont="1" applyFill="1" applyProtection="1">
      <protection locked="0"/>
    </xf>
    <xf numFmtId="43" fontId="10" fillId="0" borderId="0" xfId="2" applyNumberFormat="1" applyFont="1" applyProtection="1">
      <protection locked="0"/>
    </xf>
    <xf numFmtId="166" fontId="8" fillId="0" borderId="0" xfId="3" applyNumberFormat="1" applyFont="1" applyFill="1" applyProtection="1">
      <protection locked="0"/>
    </xf>
    <xf numFmtId="49" fontId="16" fillId="0" borderId="0" xfId="2" applyNumberFormat="1" applyFont="1" applyProtection="1">
      <protection locked="0"/>
    </xf>
    <xf numFmtId="166" fontId="10" fillId="0" borderId="3" xfId="3" applyNumberFormat="1" applyFont="1" applyFill="1" applyBorder="1" applyAlignment="1" applyProtection="1">
      <alignment horizontal="right"/>
      <protection locked="0"/>
    </xf>
    <xf numFmtId="166" fontId="12" fillId="0" borderId="0" xfId="3" applyNumberFormat="1" applyFont="1" applyFill="1" applyProtection="1">
      <protection locked="0"/>
    </xf>
    <xf numFmtId="166" fontId="17" fillId="0" borderId="0" xfId="3" applyNumberFormat="1" applyFont="1" applyFill="1" applyAlignment="1" applyProtection="1">
      <alignment horizontal="right"/>
      <protection locked="0"/>
    </xf>
    <xf numFmtId="166" fontId="10" fillId="0" borderId="0" xfId="3" applyNumberFormat="1" applyFont="1" applyFill="1" applyAlignment="1" applyProtection="1">
      <alignment horizontal="right"/>
    </xf>
    <xf numFmtId="166" fontId="10" fillId="0" borderId="5" xfId="3" applyNumberFormat="1" applyFont="1" applyFill="1" applyBorder="1" applyAlignment="1" applyProtection="1">
      <alignment horizontal="right"/>
    </xf>
    <xf numFmtId="166" fontId="12" fillId="0" borderId="0" xfId="3" applyNumberFormat="1" applyFont="1" applyFill="1" applyProtection="1"/>
    <xf numFmtId="166" fontId="10" fillId="0" borderId="0" xfId="1" applyNumberFormat="1" applyFont="1" applyProtection="1">
      <protection locked="0"/>
    </xf>
    <xf numFmtId="43" fontId="8" fillId="0" borderId="0" xfId="3" applyFont="1" applyFill="1" applyAlignment="1" applyProtection="1">
      <alignment horizontal="right"/>
      <protection locked="0"/>
    </xf>
    <xf numFmtId="43" fontId="10" fillId="0" borderId="0" xfId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2" fillId="0" borderId="0" xfId="0" quotePrefix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2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 wrapText="1"/>
      <protection locked="0"/>
    </xf>
    <xf numFmtId="0" fontId="8" fillId="0" borderId="0" xfId="2" applyFont="1" applyAlignment="1" applyProtection="1">
      <alignment horizontal="center"/>
      <protection locked="0"/>
    </xf>
    <xf numFmtId="0" fontId="10" fillId="0" borderId="3" xfId="2" applyFont="1" applyBorder="1" applyAlignment="1" applyProtection="1">
      <alignment horizontal="center"/>
      <protection locked="0"/>
    </xf>
    <xf numFmtId="0" fontId="10" fillId="0" borderId="0" xfId="2" applyFont="1" applyAlignment="1" applyProtection="1">
      <alignment horizontal="center"/>
      <protection locked="0"/>
    </xf>
  </cellXfs>
  <cellStyles count="14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" xfId="13" builtinId="5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CCFF99"/>
      <color rgb="FF66FFFF"/>
      <color rgb="FF99FF66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rgb="FFCCFF99"/>
    <pageSetUpPr fitToPage="1"/>
  </sheetPr>
  <dimension ref="A1:R90"/>
  <sheetViews>
    <sheetView view="pageBreakPreview" topLeftCell="A74" zoomScale="80" zoomScaleNormal="70" zoomScaleSheetLayoutView="80" workbookViewId="0"/>
  </sheetViews>
  <sheetFormatPr defaultColWidth="8.08984375" defaultRowHeight="14"/>
  <cols>
    <col min="1" max="1" width="42.08984375" style="9" customWidth="1"/>
    <col min="2" max="2" width="8.08984375" style="2" customWidth="1"/>
    <col min="3" max="3" width="1.08984375" style="3" customWidth="1"/>
    <col min="4" max="4" width="15" style="4" bestFit="1" customWidth="1"/>
    <col min="5" max="5" width="1.08984375" style="3" customWidth="1"/>
    <col min="6" max="6" width="15.7265625" style="4" bestFit="1" customWidth="1"/>
    <col min="7" max="7" width="1.08984375" style="3" customWidth="1"/>
    <col min="8" max="8" width="15" style="3" bestFit="1" customWidth="1"/>
    <col min="9" max="9" width="1.08984375" style="3" customWidth="1"/>
    <col min="10" max="10" width="15.7265625" style="3" bestFit="1" customWidth="1"/>
    <col min="11" max="11" width="14.453125" style="3" customWidth="1"/>
    <col min="12" max="12" width="17.26953125" style="6" bestFit="1" customWidth="1"/>
    <col min="13" max="13" width="13.7265625" style="6" bestFit="1" customWidth="1"/>
    <col min="14" max="14" width="13.7265625" style="3" bestFit="1" customWidth="1"/>
    <col min="15" max="15" width="8.08984375" style="3"/>
    <col min="16" max="16" width="15.81640625" style="3" bestFit="1" customWidth="1"/>
    <col min="17" max="17" width="8.08984375" style="3"/>
    <col min="18" max="18" width="15.81640625" style="3" bestFit="1" customWidth="1"/>
    <col min="19" max="16384" width="8.08984375" style="3"/>
  </cols>
  <sheetData>
    <row r="1" spans="1:11" ht="22.5" customHeight="1">
      <c r="A1" s="1" t="s">
        <v>0</v>
      </c>
      <c r="K1" s="5"/>
    </row>
    <row r="2" spans="1:11" ht="22.5" customHeight="1">
      <c r="A2" s="7" t="s">
        <v>1</v>
      </c>
    </row>
    <row r="3" spans="1:11" ht="22.5" customHeight="1">
      <c r="A3" s="8"/>
    </row>
    <row r="4" spans="1:11" ht="22.5" customHeight="1">
      <c r="C4" s="10"/>
      <c r="D4" s="116" t="s">
        <v>2</v>
      </c>
      <c r="E4" s="116"/>
      <c r="F4" s="116"/>
      <c r="G4" s="11"/>
      <c r="H4" s="116" t="s">
        <v>3</v>
      </c>
      <c r="I4" s="116"/>
      <c r="J4" s="116"/>
    </row>
    <row r="5" spans="1:11" ht="22.5" customHeight="1">
      <c r="C5" s="10"/>
      <c r="D5" s="116" t="s">
        <v>4</v>
      </c>
      <c r="E5" s="116"/>
      <c r="F5" s="116"/>
      <c r="G5" s="11"/>
      <c r="H5" s="116" t="s">
        <v>4</v>
      </c>
      <c r="I5" s="116"/>
      <c r="J5" s="116"/>
    </row>
    <row r="6" spans="1:11" ht="22.5" customHeight="1">
      <c r="C6" s="10"/>
      <c r="D6" s="117" t="s">
        <v>5</v>
      </c>
      <c r="E6" s="117"/>
      <c r="F6" s="117"/>
      <c r="G6" s="10"/>
      <c r="H6" s="117" t="s">
        <v>5</v>
      </c>
      <c r="I6" s="117"/>
      <c r="J6" s="117"/>
    </row>
    <row r="7" spans="1:11" ht="22.5" customHeight="1">
      <c r="A7" s="7" t="s">
        <v>6</v>
      </c>
      <c r="B7" s="2" t="s">
        <v>7</v>
      </c>
      <c r="C7" s="10"/>
      <c r="D7" s="12">
        <v>2025</v>
      </c>
      <c r="E7" s="10"/>
      <c r="F7" s="12">
        <v>2024</v>
      </c>
      <c r="G7" s="10"/>
      <c r="H7" s="12">
        <v>2025</v>
      </c>
      <c r="I7" s="10"/>
      <c r="J7" s="12">
        <v>2024</v>
      </c>
    </row>
    <row r="8" spans="1:11" ht="22.5" customHeight="1">
      <c r="C8" s="10"/>
      <c r="D8" s="115" t="s">
        <v>8</v>
      </c>
      <c r="E8" s="115"/>
      <c r="F8" s="115"/>
      <c r="G8" s="115"/>
      <c r="H8" s="115"/>
      <c r="I8" s="115"/>
      <c r="J8" s="115"/>
    </row>
    <row r="9" spans="1:11" ht="22.5" customHeight="1">
      <c r="A9" s="13" t="s">
        <v>9</v>
      </c>
      <c r="C9" s="12"/>
      <c r="D9" s="14"/>
      <c r="E9" s="11"/>
      <c r="F9" s="14"/>
      <c r="G9" s="11"/>
      <c r="H9" s="15"/>
      <c r="I9" s="15"/>
      <c r="J9" s="15"/>
    </row>
    <row r="10" spans="1:11" ht="22.5" customHeight="1">
      <c r="A10" s="16" t="s">
        <v>10</v>
      </c>
      <c r="B10" s="2">
        <v>5</v>
      </c>
      <c r="C10" s="12"/>
      <c r="D10" s="17">
        <v>188062608</v>
      </c>
      <c r="E10" s="18"/>
      <c r="F10" s="17">
        <v>255506248</v>
      </c>
      <c r="G10" s="18"/>
      <c r="H10" s="18">
        <v>187324866</v>
      </c>
      <c r="I10" s="18"/>
      <c r="J10" s="18">
        <v>254660401</v>
      </c>
      <c r="K10" s="19"/>
    </row>
    <row r="11" spans="1:11" ht="22.5" customHeight="1">
      <c r="A11" s="16" t="s">
        <v>11</v>
      </c>
      <c r="B11" s="2" t="s">
        <v>170</v>
      </c>
      <c r="C11" s="12"/>
      <c r="D11" s="17">
        <v>309931912</v>
      </c>
      <c r="E11" s="18"/>
      <c r="F11" s="20">
        <v>292089962</v>
      </c>
      <c r="G11" s="18"/>
      <c r="H11" s="18">
        <v>309931912</v>
      </c>
      <c r="I11" s="18"/>
      <c r="J11" s="20">
        <v>292089962</v>
      </c>
      <c r="K11" s="19"/>
    </row>
    <row r="12" spans="1:11" ht="22.5" customHeight="1">
      <c r="A12" s="16" t="s">
        <v>12</v>
      </c>
      <c r="C12" s="12"/>
      <c r="D12" s="17">
        <v>15120209</v>
      </c>
      <c r="E12" s="18"/>
      <c r="F12" s="21">
        <v>10088954</v>
      </c>
      <c r="G12" s="18"/>
      <c r="H12" s="18">
        <v>15120209</v>
      </c>
      <c r="I12" s="18"/>
      <c r="J12" s="22">
        <v>10088954</v>
      </c>
      <c r="K12" s="19"/>
    </row>
    <row r="13" spans="1:11" ht="22.5" customHeight="1">
      <c r="A13" s="16" t="s">
        <v>13</v>
      </c>
      <c r="C13" s="12"/>
      <c r="D13" s="17">
        <v>57050943</v>
      </c>
      <c r="E13" s="18"/>
      <c r="F13" s="20">
        <v>21432734</v>
      </c>
      <c r="G13" s="18"/>
      <c r="H13" s="18">
        <v>57050943</v>
      </c>
      <c r="I13" s="18"/>
      <c r="J13" s="22">
        <v>21432734</v>
      </c>
      <c r="K13" s="19"/>
    </row>
    <row r="14" spans="1:11" ht="22.5" customHeight="1">
      <c r="A14" s="16" t="s">
        <v>14</v>
      </c>
      <c r="B14" s="2">
        <v>16</v>
      </c>
      <c r="C14" s="12"/>
      <c r="D14" s="17">
        <v>12456155</v>
      </c>
      <c r="E14" s="18"/>
      <c r="F14" s="20">
        <v>11608663</v>
      </c>
      <c r="G14" s="18"/>
      <c r="H14" s="18">
        <v>12456155</v>
      </c>
      <c r="I14" s="18"/>
      <c r="J14" s="22">
        <v>11608663</v>
      </c>
      <c r="K14" s="19"/>
    </row>
    <row r="15" spans="1:11" ht="22.5" customHeight="1">
      <c r="A15" s="16" t="s">
        <v>15</v>
      </c>
      <c r="C15" s="12"/>
      <c r="D15" s="18">
        <v>2195743</v>
      </c>
      <c r="E15" s="18"/>
      <c r="F15" s="18">
        <v>0</v>
      </c>
      <c r="G15" s="18"/>
      <c r="H15" s="18">
        <v>2195743</v>
      </c>
      <c r="I15" s="18"/>
      <c r="J15" s="22">
        <v>0</v>
      </c>
      <c r="K15" s="19"/>
    </row>
    <row r="16" spans="1:11" ht="22.5" customHeight="1">
      <c r="A16" s="16" t="s">
        <v>16</v>
      </c>
      <c r="C16" s="12"/>
      <c r="D16" s="17">
        <v>80708121</v>
      </c>
      <c r="E16" s="18"/>
      <c r="F16" s="20">
        <v>25730514</v>
      </c>
      <c r="G16" s="18"/>
      <c r="H16" s="18">
        <v>80657210</v>
      </c>
      <c r="I16" s="18"/>
      <c r="J16" s="22">
        <v>25670440</v>
      </c>
      <c r="K16" s="19"/>
    </row>
    <row r="17" spans="1:18" ht="22.5" customHeight="1">
      <c r="A17" s="8" t="s">
        <v>17</v>
      </c>
      <c r="C17" s="12"/>
      <c r="D17" s="40">
        <f>SUM(D10:D16)</f>
        <v>665525691</v>
      </c>
      <c r="E17" s="23"/>
      <c r="F17" s="41">
        <f>SUM(F10:F16)</f>
        <v>616457075</v>
      </c>
      <c r="G17" s="23"/>
      <c r="H17" s="40">
        <f>SUM(H10:H16)</f>
        <v>664737038</v>
      </c>
      <c r="I17" s="23"/>
      <c r="J17" s="41">
        <f>SUM(J10:J16)</f>
        <v>615551154</v>
      </c>
      <c r="K17" s="19"/>
    </row>
    <row r="18" spans="1:18" ht="22.5" customHeight="1">
      <c r="C18" s="10"/>
      <c r="D18" s="24"/>
      <c r="E18" s="24"/>
      <c r="F18" s="24"/>
      <c r="G18" s="24"/>
      <c r="H18" s="24"/>
      <c r="I18" s="24"/>
      <c r="J18" s="24"/>
      <c r="K18" s="19"/>
    </row>
    <row r="19" spans="1:18" ht="22.5" customHeight="1">
      <c r="A19" s="13" t="s">
        <v>18</v>
      </c>
      <c r="C19" s="12"/>
      <c r="D19" s="25"/>
      <c r="E19" s="25"/>
      <c r="F19" s="25"/>
      <c r="G19" s="25"/>
      <c r="H19" s="25"/>
      <c r="I19" s="25"/>
      <c r="J19" s="25"/>
      <c r="K19" s="19"/>
    </row>
    <row r="20" spans="1:18" ht="22.5" customHeight="1">
      <c r="A20" s="16" t="s">
        <v>19</v>
      </c>
      <c r="B20" s="2">
        <v>7</v>
      </c>
      <c r="C20" s="12"/>
      <c r="D20" s="18">
        <v>0</v>
      </c>
      <c r="E20" s="25"/>
      <c r="F20" s="18">
        <v>0</v>
      </c>
      <c r="G20" s="25"/>
      <c r="H20" s="18">
        <v>0</v>
      </c>
      <c r="I20" s="25"/>
      <c r="J20" s="18">
        <v>0</v>
      </c>
      <c r="K20" s="19"/>
    </row>
    <row r="21" spans="1:18" ht="22.5" customHeight="1">
      <c r="A21" s="16" t="s">
        <v>20</v>
      </c>
      <c r="B21" s="2">
        <v>8</v>
      </c>
      <c r="C21" s="12"/>
      <c r="D21" s="18">
        <v>3652119753</v>
      </c>
      <c r="E21" s="18"/>
      <c r="F21" s="18">
        <v>3409004886</v>
      </c>
      <c r="G21" s="18"/>
      <c r="H21" s="18">
        <v>3652119753</v>
      </c>
      <c r="I21" s="18"/>
      <c r="J21" s="18">
        <v>3409004886</v>
      </c>
      <c r="K21" s="19"/>
    </row>
    <row r="22" spans="1:18" ht="22.5" customHeight="1">
      <c r="A22" s="16" t="s">
        <v>21</v>
      </c>
      <c r="B22" s="2">
        <v>9</v>
      </c>
      <c r="C22" s="12"/>
      <c r="D22" s="18">
        <v>212231131</v>
      </c>
      <c r="E22" s="18"/>
      <c r="F22" s="18">
        <v>216801667</v>
      </c>
      <c r="G22" s="18"/>
      <c r="H22" s="18">
        <v>212231131</v>
      </c>
      <c r="I22" s="18"/>
      <c r="J22" s="18">
        <v>216801667</v>
      </c>
      <c r="K22" s="19"/>
    </row>
    <row r="23" spans="1:18" ht="22.5" customHeight="1">
      <c r="A23" s="16" t="s">
        <v>22</v>
      </c>
      <c r="B23" s="2">
        <v>10</v>
      </c>
      <c r="C23" s="12"/>
      <c r="D23" s="18">
        <v>179374558</v>
      </c>
      <c r="E23" s="18"/>
      <c r="F23" s="18">
        <v>136916885</v>
      </c>
      <c r="G23" s="18"/>
      <c r="H23" s="18">
        <v>179374558</v>
      </c>
      <c r="I23" s="18"/>
      <c r="J23" s="18">
        <v>136916885</v>
      </c>
      <c r="K23" s="19"/>
    </row>
    <row r="24" spans="1:18" ht="22.5" customHeight="1">
      <c r="A24" s="16" t="s">
        <v>23</v>
      </c>
      <c r="B24" s="2">
        <v>11</v>
      </c>
      <c r="C24" s="12"/>
      <c r="D24" s="18">
        <v>20495502</v>
      </c>
      <c r="E24" s="18"/>
      <c r="F24" s="18">
        <v>16501840</v>
      </c>
      <c r="G24" s="18"/>
      <c r="H24" s="18">
        <v>20495502</v>
      </c>
      <c r="I24" s="18"/>
      <c r="J24" s="18">
        <v>16501840</v>
      </c>
      <c r="K24" s="19"/>
      <c r="M24" s="26"/>
      <c r="N24" s="26"/>
      <c r="O24" s="26"/>
      <c r="P24" s="26"/>
      <c r="Q24" s="26"/>
      <c r="R24" s="26"/>
    </row>
    <row r="25" spans="1:18" ht="22.5" customHeight="1">
      <c r="A25" s="16" t="s">
        <v>24</v>
      </c>
      <c r="C25" s="12"/>
      <c r="D25" s="18">
        <v>18650323</v>
      </c>
      <c r="E25" s="18"/>
      <c r="F25" s="18">
        <v>18148071</v>
      </c>
      <c r="G25" s="18"/>
      <c r="H25" s="18">
        <v>18650323</v>
      </c>
      <c r="I25" s="18"/>
      <c r="J25" s="18">
        <v>18148071</v>
      </c>
      <c r="K25" s="19"/>
      <c r="N25" s="19"/>
    </row>
    <row r="26" spans="1:18" ht="22.5" customHeight="1">
      <c r="A26" s="16" t="s">
        <v>25</v>
      </c>
      <c r="C26" s="12"/>
      <c r="D26" s="18">
        <v>6833512</v>
      </c>
      <c r="E26" s="18"/>
      <c r="F26" s="18">
        <v>9161709</v>
      </c>
      <c r="G26" s="18"/>
      <c r="H26" s="18">
        <v>6833512</v>
      </c>
      <c r="I26" s="18"/>
      <c r="J26" s="18">
        <v>9161709</v>
      </c>
      <c r="K26" s="19"/>
      <c r="N26" s="19"/>
    </row>
    <row r="27" spans="1:18" ht="22.5" customHeight="1">
      <c r="A27" s="16" t="s">
        <v>26</v>
      </c>
      <c r="C27" s="12"/>
      <c r="D27" s="18">
        <v>23525395</v>
      </c>
      <c r="E27" s="18"/>
      <c r="F27" s="18">
        <v>15137312</v>
      </c>
      <c r="G27" s="18"/>
      <c r="H27" s="18">
        <v>23525395</v>
      </c>
      <c r="I27" s="18"/>
      <c r="J27" s="18">
        <v>15137312</v>
      </c>
      <c r="K27" s="19"/>
      <c r="N27" s="19"/>
    </row>
    <row r="28" spans="1:18" ht="22.5" customHeight="1">
      <c r="A28" s="16" t="s">
        <v>27</v>
      </c>
      <c r="B28" s="2">
        <v>16</v>
      </c>
      <c r="C28" s="12"/>
      <c r="D28" s="18">
        <v>17135745</v>
      </c>
      <c r="E28" s="18"/>
      <c r="F28" s="18">
        <v>17643320</v>
      </c>
      <c r="G28" s="18"/>
      <c r="H28" s="18">
        <v>17135745</v>
      </c>
      <c r="I28" s="18"/>
      <c r="J28" s="18">
        <v>17643320</v>
      </c>
      <c r="K28" s="19"/>
      <c r="N28" s="19"/>
    </row>
    <row r="29" spans="1:18" ht="22.5" customHeight="1">
      <c r="A29" s="16" t="s">
        <v>28</v>
      </c>
      <c r="B29" s="2">
        <v>18</v>
      </c>
      <c r="C29" s="12"/>
      <c r="D29" s="18">
        <v>23079303</v>
      </c>
      <c r="E29" s="18"/>
      <c r="F29" s="18">
        <v>21840376</v>
      </c>
      <c r="G29" s="18"/>
      <c r="H29" s="18">
        <v>23079303</v>
      </c>
      <c r="I29" s="18"/>
      <c r="J29" s="18">
        <v>21840376</v>
      </c>
      <c r="K29" s="19"/>
      <c r="N29" s="19"/>
    </row>
    <row r="30" spans="1:18" ht="22.5" customHeight="1">
      <c r="A30" s="16" t="s">
        <v>29</v>
      </c>
      <c r="C30" s="12"/>
      <c r="D30" s="18">
        <v>5877708</v>
      </c>
      <c r="E30" s="18"/>
      <c r="F30" s="18">
        <v>5509045</v>
      </c>
      <c r="G30" s="18"/>
      <c r="H30" s="18">
        <v>5857233</v>
      </c>
      <c r="I30" s="18"/>
      <c r="J30" s="18">
        <v>5500698</v>
      </c>
      <c r="K30" s="19"/>
    </row>
    <row r="31" spans="1:18" ht="22.5" customHeight="1">
      <c r="A31" s="8" t="s">
        <v>30</v>
      </c>
      <c r="C31" s="12"/>
      <c r="D31" s="40">
        <f>SUM(D20:D30)</f>
        <v>4159322930</v>
      </c>
      <c r="E31" s="23"/>
      <c r="F31" s="41">
        <f>SUM(F20:F30)</f>
        <v>3866665111</v>
      </c>
      <c r="G31" s="23"/>
      <c r="H31" s="40">
        <f>SUM(H20:H30)</f>
        <v>4159302455</v>
      </c>
      <c r="I31" s="27"/>
      <c r="J31" s="41">
        <f>SUM(J20:J30)</f>
        <v>3866656764</v>
      </c>
      <c r="K31" s="19"/>
    </row>
    <row r="32" spans="1:18" ht="22.5" customHeight="1">
      <c r="A32" s="8"/>
      <c r="C32" s="10"/>
      <c r="D32" s="28"/>
      <c r="E32" s="23"/>
      <c r="F32" s="28"/>
      <c r="G32" s="23"/>
      <c r="H32" s="28"/>
      <c r="I32" s="27"/>
      <c r="J32" s="28"/>
      <c r="K32" s="19"/>
    </row>
    <row r="33" spans="1:18" ht="22.5" customHeight="1" thickBot="1">
      <c r="A33" s="8" t="s">
        <v>31</v>
      </c>
      <c r="C33" s="12"/>
      <c r="D33" s="42">
        <f>D31+D17</f>
        <v>4824848621</v>
      </c>
      <c r="E33" s="23"/>
      <c r="F33" s="42">
        <f>F31+F17</f>
        <v>4483122186</v>
      </c>
      <c r="G33" s="23"/>
      <c r="H33" s="42">
        <f>H31+H17</f>
        <v>4824039493</v>
      </c>
      <c r="I33" s="27"/>
      <c r="J33" s="42">
        <f>J31+J17</f>
        <v>4482207918</v>
      </c>
      <c r="K33" s="19"/>
      <c r="M33" s="26"/>
      <c r="N33" s="26"/>
      <c r="O33" s="26"/>
    </row>
    <row r="34" spans="1:18" ht="22.5" customHeight="1" thickTop="1">
      <c r="A34" s="1" t="s">
        <v>0</v>
      </c>
      <c r="E34" s="4"/>
      <c r="G34" s="4"/>
      <c r="H34" s="4"/>
      <c r="I34" s="4"/>
      <c r="J34" s="4"/>
      <c r="K34" s="19"/>
      <c r="M34" s="3"/>
    </row>
    <row r="35" spans="1:18" ht="22.5" customHeight="1">
      <c r="A35" s="7" t="s">
        <v>1</v>
      </c>
      <c r="K35" s="19"/>
      <c r="M35" s="3"/>
    </row>
    <row r="36" spans="1:18" ht="22.5" customHeight="1">
      <c r="A36" s="8"/>
      <c r="K36" s="19"/>
      <c r="M36" s="3"/>
    </row>
    <row r="37" spans="1:18" ht="22.5" customHeight="1">
      <c r="A37" s="16"/>
      <c r="C37" s="12"/>
      <c r="D37" s="116" t="s">
        <v>2</v>
      </c>
      <c r="E37" s="116"/>
      <c r="F37" s="116"/>
      <c r="G37" s="11"/>
      <c r="H37" s="116" t="s">
        <v>3</v>
      </c>
      <c r="I37" s="116"/>
      <c r="J37" s="116"/>
      <c r="K37" s="19"/>
      <c r="M37" s="3"/>
    </row>
    <row r="38" spans="1:18" ht="22.5" customHeight="1">
      <c r="A38" s="16"/>
      <c r="C38" s="12"/>
      <c r="D38" s="116" t="s">
        <v>4</v>
      </c>
      <c r="E38" s="116"/>
      <c r="F38" s="116"/>
      <c r="G38" s="11"/>
      <c r="H38" s="116" t="s">
        <v>4</v>
      </c>
      <c r="I38" s="116"/>
      <c r="J38" s="116"/>
      <c r="K38" s="19"/>
      <c r="M38" s="3"/>
    </row>
    <row r="39" spans="1:18" ht="22.5" customHeight="1">
      <c r="A39" s="16"/>
      <c r="C39" s="12"/>
      <c r="D39" s="117" t="s">
        <v>5</v>
      </c>
      <c r="E39" s="117"/>
      <c r="F39" s="117"/>
      <c r="G39" s="10"/>
      <c r="H39" s="117" t="s">
        <v>5</v>
      </c>
      <c r="I39" s="117"/>
      <c r="J39" s="117"/>
      <c r="K39" s="19"/>
      <c r="M39" s="3"/>
    </row>
    <row r="40" spans="1:18" ht="22.5" customHeight="1">
      <c r="A40" s="7" t="s">
        <v>32</v>
      </c>
      <c r="B40" s="2" t="s">
        <v>7</v>
      </c>
      <c r="C40" s="12"/>
      <c r="D40" s="12">
        <v>2025</v>
      </c>
      <c r="E40" s="10"/>
      <c r="F40" s="12">
        <v>2024</v>
      </c>
      <c r="G40" s="10"/>
      <c r="H40" s="12">
        <v>2025</v>
      </c>
      <c r="I40" s="10"/>
      <c r="J40" s="12">
        <v>2024</v>
      </c>
      <c r="K40" s="19"/>
      <c r="M40" s="3"/>
    </row>
    <row r="41" spans="1:18" ht="22.5" customHeight="1">
      <c r="A41" s="8"/>
      <c r="C41" s="12"/>
      <c r="D41" s="115" t="s">
        <v>8</v>
      </c>
      <c r="E41" s="115"/>
      <c r="F41" s="115"/>
      <c r="G41" s="115"/>
      <c r="H41" s="115"/>
      <c r="I41" s="115"/>
      <c r="J41" s="115"/>
      <c r="K41" s="19"/>
      <c r="M41" s="3"/>
    </row>
    <row r="42" spans="1:18" ht="22.5" customHeight="1">
      <c r="A42" s="13" t="s">
        <v>33</v>
      </c>
      <c r="C42" s="12"/>
      <c r="D42" s="29"/>
      <c r="E42" s="12"/>
      <c r="F42" s="29"/>
      <c r="G42" s="12"/>
      <c r="H42" s="12"/>
      <c r="I42" s="12"/>
      <c r="J42" s="12"/>
      <c r="K42" s="19"/>
      <c r="M42" s="3"/>
    </row>
    <row r="43" spans="1:18" ht="22.5" customHeight="1">
      <c r="A43" s="16" t="s">
        <v>177</v>
      </c>
      <c r="B43" s="2" t="s">
        <v>38</v>
      </c>
      <c r="C43" s="12"/>
      <c r="D43" s="30">
        <v>205000000</v>
      </c>
      <c r="E43" s="12"/>
      <c r="F43" s="30">
        <v>0</v>
      </c>
      <c r="G43" s="12"/>
      <c r="H43" s="30">
        <v>205000000</v>
      </c>
      <c r="I43" s="12"/>
      <c r="J43" s="30">
        <v>0</v>
      </c>
      <c r="K43" s="19"/>
      <c r="M43" s="3"/>
      <c r="P43" s="6"/>
      <c r="R43" s="6"/>
    </row>
    <row r="44" spans="1:18" ht="22.5" customHeight="1">
      <c r="A44" s="16" t="s">
        <v>34</v>
      </c>
      <c r="B44" s="2" t="s">
        <v>35</v>
      </c>
      <c r="C44" s="12"/>
      <c r="D44" s="30">
        <v>490608098</v>
      </c>
      <c r="E44" s="12"/>
      <c r="F44" s="30">
        <v>544219215</v>
      </c>
      <c r="G44" s="12"/>
      <c r="H44" s="30">
        <v>490546098</v>
      </c>
      <c r="I44" s="12"/>
      <c r="J44" s="30">
        <v>544158245</v>
      </c>
      <c r="K44" s="19"/>
      <c r="M44" s="3"/>
      <c r="P44" s="6"/>
      <c r="R44" s="6"/>
    </row>
    <row r="45" spans="1:18" ht="22.5" customHeight="1">
      <c r="A45" s="31" t="s">
        <v>36</v>
      </c>
      <c r="B45" s="2">
        <v>16</v>
      </c>
      <c r="C45" s="12"/>
      <c r="D45" s="30">
        <v>19914851</v>
      </c>
      <c r="E45" s="12"/>
      <c r="F45" s="30">
        <v>16927434</v>
      </c>
      <c r="G45" s="12"/>
      <c r="H45" s="30">
        <v>19914851</v>
      </c>
      <c r="I45" s="12"/>
      <c r="J45" s="30">
        <v>16927434</v>
      </c>
      <c r="K45" s="19"/>
      <c r="M45" s="3"/>
    </row>
    <row r="46" spans="1:18" ht="22.5" customHeight="1">
      <c r="A46" s="31" t="s">
        <v>37</v>
      </c>
      <c r="B46" s="2" t="s">
        <v>38</v>
      </c>
      <c r="C46" s="12"/>
      <c r="D46" s="30">
        <v>73829252</v>
      </c>
      <c r="E46" s="12"/>
      <c r="F46" s="30">
        <v>57873318</v>
      </c>
      <c r="G46" s="12"/>
      <c r="H46" s="30">
        <v>73829252</v>
      </c>
      <c r="I46" s="12"/>
      <c r="J46" s="30">
        <v>57873318</v>
      </c>
      <c r="K46" s="19"/>
      <c r="M46" s="3"/>
    </row>
    <row r="47" spans="1:18" ht="22.5" customHeight="1">
      <c r="A47" s="16" t="s">
        <v>39</v>
      </c>
      <c r="B47" s="2" t="s">
        <v>38</v>
      </c>
      <c r="C47" s="12"/>
      <c r="D47" s="30">
        <v>288578000</v>
      </c>
      <c r="E47" s="18"/>
      <c r="F47" s="30">
        <v>304488709</v>
      </c>
      <c r="G47" s="18"/>
      <c r="H47" s="30">
        <v>288578000</v>
      </c>
      <c r="I47" s="18"/>
      <c r="J47" s="30">
        <v>304488709</v>
      </c>
      <c r="K47" s="19"/>
    </row>
    <row r="48" spans="1:18" ht="22.5" customHeight="1">
      <c r="A48" s="16" t="s">
        <v>40</v>
      </c>
      <c r="C48" s="12"/>
      <c r="D48" s="30">
        <v>37109244</v>
      </c>
      <c r="E48" s="18"/>
      <c r="F48" s="30">
        <v>34926451</v>
      </c>
      <c r="G48" s="18"/>
      <c r="H48" s="30">
        <v>37108444</v>
      </c>
      <c r="I48" s="18"/>
      <c r="J48" s="30">
        <v>34920237</v>
      </c>
      <c r="K48" s="19"/>
    </row>
    <row r="49" spans="1:14" ht="22.5" customHeight="1">
      <c r="A49" s="8" t="s">
        <v>41</v>
      </c>
      <c r="C49" s="12"/>
      <c r="D49" s="40">
        <f>SUM(D43:D48)</f>
        <v>1115039445</v>
      </c>
      <c r="E49" s="23"/>
      <c r="F49" s="40">
        <f>SUM(F43:F48)</f>
        <v>958435127</v>
      </c>
      <c r="G49" s="23"/>
      <c r="H49" s="40">
        <f>SUM(H43:H48)</f>
        <v>1114976645</v>
      </c>
      <c r="I49" s="23"/>
      <c r="J49" s="40">
        <f>SUM(J43:J48)</f>
        <v>958367943</v>
      </c>
      <c r="K49" s="19"/>
    </row>
    <row r="50" spans="1:14" ht="22.5" customHeight="1">
      <c r="A50" s="16"/>
      <c r="C50" s="12"/>
      <c r="D50" s="25"/>
      <c r="E50" s="25"/>
      <c r="F50" s="25"/>
      <c r="G50" s="25"/>
      <c r="H50" s="25"/>
      <c r="I50" s="25"/>
      <c r="J50" s="25"/>
      <c r="K50" s="19"/>
    </row>
    <row r="51" spans="1:14" ht="22.5" customHeight="1">
      <c r="A51" s="13" t="s">
        <v>42</v>
      </c>
      <c r="C51" s="12"/>
      <c r="K51" s="19"/>
    </row>
    <row r="52" spans="1:14" ht="22.5" customHeight="1">
      <c r="A52" s="16" t="s">
        <v>43</v>
      </c>
      <c r="B52" s="2" t="s">
        <v>38</v>
      </c>
      <c r="C52" s="12"/>
      <c r="D52" s="30">
        <v>452069000</v>
      </c>
      <c r="E52" s="18"/>
      <c r="F52" s="30">
        <v>346897000</v>
      </c>
      <c r="G52" s="18"/>
      <c r="H52" s="30">
        <v>452069000</v>
      </c>
      <c r="I52" s="18"/>
      <c r="J52" s="30">
        <v>346897000</v>
      </c>
      <c r="K52" s="19"/>
    </row>
    <row r="53" spans="1:14" ht="22.5" customHeight="1">
      <c r="A53" s="16" t="s">
        <v>44</v>
      </c>
      <c r="B53" s="2" t="s">
        <v>38</v>
      </c>
      <c r="C53" s="12"/>
      <c r="D53" s="30">
        <v>60200512</v>
      </c>
      <c r="E53" s="18"/>
      <c r="F53" s="30">
        <v>39667973</v>
      </c>
      <c r="G53" s="18"/>
      <c r="H53" s="30">
        <v>60200512</v>
      </c>
      <c r="I53" s="18"/>
      <c r="J53" s="30">
        <v>39667973</v>
      </c>
      <c r="K53" s="19"/>
    </row>
    <row r="54" spans="1:14" ht="22.5" customHeight="1">
      <c r="A54" s="16" t="s">
        <v>45</v>
      </c>
      <c r="B54" s="2">
        <v>16</v>
      </c>
      <c r="C54" s="12"/>
      <c r="D54" s="30">
        <v>29152737</v>
      </c>
      <c r="E54" s="18"/>
      <c r="F54" s="30">
        <v>32883588</v>
      </c>
      <c r="G54" s="18"/>
      <c r="H54" s="30">
        <v>29152737</v>
      </c>
      <c r="I54" s="18"/>
      <c r="J54" s="30">
        <v>32883588</v>
      </c>
      <c r="K54" s="19"/>
    </row>
    <row r="55" spans="1:14" ht="22.5" customHeight="1">
      <c r="A55" s="16" t="s">
        <v>46</v>
      </c>
      <c r="B55" s="2">
        <v>14</v>
      </c>
      <c r="C55" s="12"/>
      <c r="D55" s="30">
        <v>65905266</v>
      </c>
      <c r="E55" s="18"/>
      <c r="F55" s="30">
        <v>54362232</v>
      </c>
      <c r="G55" s="18"/>
      <c r="H55" s="32">
        <v>65905266</v>
      </c>
      <c r="I55" s="18"/>
      <c r="J55" s="32">
        <v>54362232</v>
      </c>
      <c r="K55" s="19"/>
    </row>
    <row r="56" spans="1:14" ht="22.5" customHeight="1">
      <c r="A56" s="8" t="s">
        <v>47</v>
      </c>
      <c r="C56" s="12"/>
      <c r="D56" s="40">
        <f>SUM(D52:D55)</f>
        <v>607327515</v>
      </c>
      <c r="E56" s="23"/>
      <c r="F56" s="41">
        <f>SUM(F52:F55)</f>
        <v>473810793</v>
      </c>
      <c r="G56" s="23"/>
      <c r="H56" s="40">
        <f>SUM(H52:H55)</f>
        <v>607327515</v>
      </c>
      <c r="I56" s="23"/>
      <c r="J56" s="41">
        <f>SUM(J52:J55)</f>
        <v>473810793</v>
      </c>
      <c r="K56" s="19"/>
    </row>
    <row r="57" spans="1:14" ht="22.5" customHeight="1">
      <c r="A57" s="8"/>
      <c r="C57" s="12"/>
      <c r="D57" s="28"/>
      <c r="E57" s="23"/>
      <c r="F57" s="28"/>
      <c r="G57" s="23"/>
      <c r="H57" s="28"/>
      <c r="I57" s="23"/>
      <c r="J57" s="28"/>
      <c r="N57" s="19"/>
    </row>
    <row r="58" spans="1:14" ht="22.5" customHeight="1">
      <c r="A58" s="8" t="s">
        <v>48</v>
      </c>
      <c r="C58" s="12"/>
      <c r="D58" s="43">
        <f>D49+D56</f>
        <v>1722366960</v>
      </c>
      <c r="E58" s="23"/>
      <c r="F58" s="43">
        <f>F49+F56</f>
        <v>1432245920</v>
      </c>
      <c r="G58" s="23"/>
      <c r="H58" s="43">
        <f>H49+H56</f>
        <v>1722304160</v>
      </c>
      <c r="I58" s="23"/>
      <c r="J58" s="43">
        <f>J49+J56</f>
        <v>1432178736</v>
      </c>
      <c r="N58" s="19"/>
    </row>
    <row r="59" spans="1:14" ht="22.5" customHeight="1">
      <c r="A59" s="16"/>
      <c r="C59" s="33"/>
      <c r="D59" s="34"/>
      <c r="E59" s="33"/>
      <c r="F59" s="34"/>
      <c r="G59" s="33"/>
      <c r="H59" s="35"/>
      <c r="I59" s="33"/>
      <c r="J59" s="35"/>
    </row>
    <row r="60" spans="1:14" ht="22.5" customHeight="1">
      <c r="A60" s="1" t="s">
        <v>0</v>
      </c>
      <c r="E60" s="4"/>
      <c r="G60" s="4"/>
      <c r="H60" s="4"/>
      <c r="I60" s="4"/>
      <c r="J60" s="4"/>
      <c r="M60" s="3"/>
    </row>
    <row r="61" spans="1:14" ht="22.5" customHeight="1">
      <c r="A61" s="7" t="s">
        <v>1</v>
      </c>
      <c r="M61" s="3"/>
    </row>
    <row r="62" spans="1:14" ht="22.5" customHeight="1">
      <c r="A62" s="8"/>
      <c r="M62" s="3"/>
    </row>
    <row r="63" spans="1:14" ht="22.5" customHeight="1">
      <c r="A63" s="16"/>
      <c r="C63" s="12"/>
      <c r="D63" s="116" t="s">
        <v>2</v>
      </c>
      <c r="E63" s="116"/>
      <c r="F63" s="116"/>
      <c r="G63" s="11"/>
      <c r="H63" s="116" t="s">
        <v>3</v>
      </c>
      <c r="I63" s="116"/>
      <c r="J63" s="116"/>
      <c r="M63" s="3"/>
    </row>
    <row r="64" spans="1:14" ht="22.5" customHeight="1">
      <c r="A64" s="16"/>
      <c r="C64" s="12"/>
      <c r="D64" s="116" t="s">
        <v>4</v>
      </c>
      <c r="E64" s="116"/>
      <c r="F64" s="116"/>
      <c r="G64" s="11"/>
      <c r="H64" s="116" t="s">
        <v>4</v>
      </c>
      <c r="I64" s="116"/>
      <c r="J64" s="116"/>
      <c r="M64" s="3"/>
    </row>
    <row r="65" spans="1:13" ht="22.5" customHeight="1">
      <c r="A65" s="16"/>
      <c r="C65" s="12"/>
      <c r="D65" s="118" t="s">
        <v>5</v>
      </c>
      <c r="E65" s="118"/>
      <c r="F65" s="118"/>
      <c r="G65" s="10"/>
      <c r="H65" s="118" t="s">
        <v>5</v>
      </c>
      <c r="I65" s="118"/>
      <c r="J65" s="118"/>
      <c r="M65" s="3"/>
    </row>
    <row r="66" spans="1:13" ht="22.5" customHeight="1">
      <c r="A66" s="7" t="s">
        <v>32</v>
      </c>
      <c r="B66" s="2" t="s">
        <v>7</v>
      </c>
      <c r="C66" s="12"/>
      <c r="D66" s="12">
        <v>2025</v>
      </c>
      <c r="E66" s="10"/>
      <c r="F66" s="12">
        <v>2024</v>
      </c>
      <c r="G66" s="10"/>
      <c r="H66" s="12">
        <v>2025</v>
      </c>
      <c r="I66" s="10"/>
      <c r="J66" s="12">
        <v>2024</v>
      </c>
      <c r="M66" s="3"/>
    </row>
    <row r="67" spans="1:13" ht="22.5" customHeight="1">
      <c r="A67" s="8"/>
      <c r="C67" s="12"/>
      <c r="D67" s="115" t="s">
        <v>8</v>
      </c>
      <c r="E67" s="115"/>
      <c r="F67" s="115"/>
      <c r="G67" s="115"/>
      <c r="H67" s="115"/>
      <c r="I67" s="115"/>
      <c r="J67" s="115"/>
      <c r="M67" s="3"/>
    </row>
    <row r="68" spans="1:13" ht="22.5" customHeight="1">
      <c r="A68" s="13" t="s">
        <v>49</v>
      </c>
      <c r="C68" s="12"/>
      <c r="D68" s="25"/>
      <c r="E68" s="25"/>
      <c r="F68" s="25"/>
      <c r="G68" s="25"/>
      <c r="H68" s="25"/>
      <c r="I68" s="25"/>
      <c r="J68" s="25"/>
    </row>
    <row r="69" spans="1:13" ht="22.5" customHeight="1">
      <c r="A69" s="16" t="s">
        <v>50</v>
      </c>
      <c r="C69" s="12"/>
      <c r="D69" s="25"/>
      <c r="E69" s="25"/>
      <c r="F69" s="25"/>
      <c r="G69" s="25"/>
      <c r="H69" s="25"/>
      <c r="I69" s="25"/>
      <c r="J69" s="25"/>
    </row>
    <row r="70" spans="1:13" ht="22.5" customHeight="1">
      <c r="A70" s="16" t="s">
        <v>51</v>
      </c>
      <c r="C70" s="12"/>
      <c r="D70" s="25"/>
      <c r="E70" s="25"/>
      <c r="F70" s="25"/>
      <c r="G70" s="25"/>
      <c r="H70" s="25"/>
      <c r="I70" s="25"/>
      <c r="J70" s="25"/>
    </row>
    <row r="71" spans="1:13" ht="22.5" customHeight="1">
      <c r="A71" s="36" t="s">
        <v>52</v>
      </c>
      <c r="C71" s="12"/>
      <c r="D71" s="25"/>
      <c r="E71" s="25"/>
      <c r="F71" s="25"/>
      <c r="G71" s="25"/>
      <c r="H71" s="25"/>
      <c r="I71" s="25"/>
      <c r="J71" s="25"/>
    </row>
    <row r="72" spans="1:13" ht="22.5" customHeight="1" thickBot="1">
      <c r="A72" s="36" t="s">
        <v>53</v>
      </c>
      <c r="C72" s="12"/>
      <c r="D72" s="37">
        <v>433654887</v>
      </c>
      <c r="E72" s="25"/>
      <c r="F72" s="37">
        <v>433654887</v>
      </c>
      <c r="G72" s="25"/>
      <c r="H72" s="37">
        <v>433654887</v>
      </c>
      <c r="I72" s="25"/>
      <c r="J72" s="37">
        <v>433654887</v>
      </c>
      <c r="K72" s="21"/>
    </row>
    <row r="73" spans="1:13" ht="22.5" customHeight="1" thickTop="1">
      <c r="A73" s="16" t="s">
        <v>54</v>
      </c>
      <c r="C73" s="12"/>
      <c r="D73" s="25"/>
      <c r="E73" s="25"/>
      <c r="F73" s="25"/>
      <c r="G73" s="25"/>
      <c r="H73" s="25"/>
      <c r="I73" s="25"/>
      <c r="J73" s="25"/>
    </row>
    <row r="74" spans="1:13" ht="22.5" customHeight="1">
      <c r="A74" s="36" t="s">
        <v>52</v>
      </c>
      <c r="C74" s="12"/>
      <c r="D74" s="25"/>
      <c r="E74" s="25"/>
      <c r="F74" s="25"/>
      <c r="G74" s="25"/>
      <c r="H74" s="25"/>
      <c r="I74" s="25"/>
      <c r="J74" s="25"/>
    </row>
    <row r="75" spans="1:13" ht="22.5" customHeight="1">
      <c r="A75" s="36" t="s">
        <v>53</v>
      </c>
      <c r="C75" s="12"/>
      <c r="D75" s="25">
        <v>433654887</v>
      </c>
      <c r="E75" s="25"/>
      <c r="F75" s="25">
        <v>433654887</v>
      </c>
      <c r="G75" s="25"/>
      <c r="H75" s="25">
        <v>433654887</v>
      </c>
      <c r="I75" s="25"/>
      <c r="J75" s="25">
        <v>433654887</v>
      </c>
    </row>
    <row r="76" spans="1:13" ht="22.5" customHeight="1">
      <c r="A76" s="16" t="s">
        <v>55</v>
      </c>
      <c r="C76" s="12"/>
      <c r="D76" s="25"/>
      <c r="E76" s="25"/>
      <c r="F76" s="25"/>
      <c r="G76" s="25"/>
      <c r="H76" s="25"/>
      <c r="I76" s="25"/>
      <c r="J76" s="25"/>
    </row>
    <row r="77" spans="1:13" ht="22.5" customHeight="1">
      <c r="A77" s="16" t="s">
        <v>56</v>
      </c>
      <c r="B77" s="2">
        <v>15</v>
      </c>
      <c r="C77" s="12"/>
      <c r="D77" s="25">
        <v>1384395054</v>
      </c>
      <c r="E77" s="25"/>
      <c r="F77" s="25">
        <v>1384395054</v>
      </c>
      <c r="G77" s="25"/>
      <c r="H77" s="25">
        <v>1384395054</v>
      </c>
      <c r="I77" s="25"/>
      <c r="J77" s="25">
        <v>1384395054</v>
      </c>
    </row>
    <row r="78" spans="1:13" ht="22.5" customHeight="1">
      <c r="A78" s="16" t="s">
        <v>57</v>
      </c>
      <c r="C78" s="12"/>
      <c r="D78" s="25"/>
      <c r="E78" s="25"/>
      <c r="F78" s="25"/>
      <c r="G78" s="25"/>
      <c r="H78" s="25"/>
      <c r="I78" s="25"/>
      <c r="J78" s="25"/>
    </row>
    <row r="79" spans="1:13" ht="22.5" customHeight="1">
      <c r="A79" s="16" t="s">
        <v>58</v>
      </c>
      <c r="B79" s="2">
        <v>15</v>
      </c>
      <c r="C79" s="12"/>
      <c r="D79" s="25">
        <v>26348514</v>
      </c>
      <c r="E79" s="25"/>
      <c r="F79" s="25">
        <v>26348514</v>
      </c>
      <c r="G79" s="25"/>
      <c r="H79" s="25">
        <v>26348514</v>
      </c>
      <c r="I79" s="25"/>
      <c r="J79" s="25">
        <v>26348514</v>
      </c>
    </row>
    <row r="80" spans="1:13" ht="22.5" customHeight="1">
      <c r="A80" s="31" t="s">
        <v>59</v>
      </c>
      <c r="C80" s="12"/>
      <c r="D80" s="18"/>
      <c r="E80" s="18"/>
      <c r="F80" s="18"/>
      <c r="G80" s="18"/>
      <c r="H80" s="18"/>
      <c r="I80" s="18"/>
      <c r="J80" s="18"/>
    </row>
    <row r="81" spans="1:14" ht="22.5" customHeight="1">
      <c r="A81" s="16" t="s">
        <v>60</v>
      </c>
      <c r="C81" s="12"/>
      <c r="D81" s="3"/>
      <c r="F81" s="3"/>
      <c r="G81" s="18"/>
      <c r="H81" s="18"/>
      <c r="I81" s="18"/>
      <c r="J81" s="18"/>
    </row>
    <row r="82" spans="1:14" ht="22.5" customHeight="1">
      <c r="A82" s="16" t="s">
        <v>61</v>
      </c>
      <c r="B82" s="2">
        <v>15</v>
      </c>
      <c r="C82" s="12"/>
      <c r="D82" s="25">
        <v>43365489</v>
      </c>
      <c r="E82" s="18"/>
      <c r="F82" s="25">
        <v>43365489</v>
      </c>
      <c r="G82" s="18"/>
      <c r="H82" s="25">
        <v>43365489</v>
      </c>
      <c r="I82" s="18"/>
      <c r="J82" s="25">
        <v>43365489</v>
      </c>
    </row>
    <row r="83" spans="1:14" ht="22.5" customHeight="1">
      <c r="A83" s="16" t="s">
        <v>62</v>
      </c>
      <c r="C83" s="12"/>
      <c r="D83" s="25">
        <v>1214717717</v>
      </c>
      <c r="E83" s="18"/>
      <c r="F83" s="25">
        <v>1163112322</v>
      </c>
      <c r="G83" s="18"/>
      <c r="H83" s="25">
        <v>1213971389</v>
      </c>
      <c r="I83" s="18"/>
      <c r="J83" s="25">
        <v>1162265238</v>
      </c>
      <c r="M83" s="19"/>
      <c r="N83" s="6"/>
    </row>
    <row r="84" spans="1:14" ht="22.5" customHeight="1">
      <c r="A84" s="38" t="s">
        <v>63</v>
      </c>
      <c r="C84" s="12"/>
      <c r="D84" s="40">
        <f>SUM(D73:D83)</f>
        <v>3102481661</v>
      </c>
      <c r="E84" s="23"/>
      <c r="F84" s="41">
        <f>SUM(F73:F83)</f>
        <v>3050876266</v>
      </c>
      <c r="G84" s="23"/>
      <c r="H84" s="40">
        <f>SUM(H73:H83)</f>
        <v>3101735333</v>
      </c>
      <c r="I84" s="23"/>
      <c r="J84" s="41">
        <f>SUM(J73:J83)</f>
        <v>3050029182</v>
      </c>
    </row>
    <row r="85" spans="1:14" ht="22.5" customHeight="1">
      <c r="A85" s="8"/>
      <c r="C85" s="12"/>
      <c r="D85" s="28"/>
      <c r="E85" s="23"/>
      <c r="F85" s="28"/>
      <c r="G85" s="23"/>
      <c r="H85" s="28"/>
      <c r="I85" s="23"/>
      <c r="J85" s="28"/>
      <c r="L85" s="3"/>
      <c r="M85" s="3"/>
    </row>
    <row r="86" spans="1:14" ht="22.5" customHeight="1" thickBot="1">
      <c r="A86" s="8" t="s">
        <v>64</v>
      </c>
      <c r="C86" s="12"/>
      <c r="D86" s="42">
        <f>D58+D84</f>
        <v>4824848621</v>
      </c>
      <c r="E86" s="23"/>
      <c r="F86" s="42">
        <f>F58+F84</f>
        <v>4483122186</v>
      </c>
      <c r="G86" s="23"/>
      <c r="H86" s="42">
        <f>H58+H84</f>
        <v>4824039493</v>
      </c>
      <c r="I86" s="23"/>
      <c r="J86" s="42">
        <f>J58+J84</f>
        <v>4482207918</v>
      </c>
      <c r="K86" s="26"/>
      <c r="L86" s="26"/>
      <c r="M86" s="3"/>
    </row>
    <row r="87" spans="1:14" ht="22.5" customHeight="1" thickTop="1">
      <c r="A87" s="16"/>
      <c r="C87" s="33"/>
      <c r="D87" s="39"/>
      <c r="E87" s="39"/>
      <c r="F87" s="39"/>
      <c r="G87" s="39"/>
      <c r="H87" s="39"/>
      <c r="I87" s="39"/>
      <c r="J87" s="39"/>
      <c r="L87" s="3"/>
      <c r="M87" s="3"/>
    </row>
    <row r="88" spans="1:14">
      <c r="D88" s="6"/>
      <c r="E88" s="6"/>
      <c r="F88" s="6"/>
      <c r="G88" s="6"/>
      <c r="H88" s="6"/>
      <c r="I88" s="6"/>
      <c r="J88" s="6"/>
    </row>
    <row r="89" spans="1:14">
      <c r="D89" s="114">
        <f>D86-D33</f>
        <v>0</v>
      </c>
      <c r="F89" s="114">
        <f>F86-F33</f>
        <v>0</v>
      </c>
      <c r="H89" s="114">
        <f>H86-H33</f>
        <v>0</v>
      </c>
      <c r="J89" s="114">
        <f>J86-J33</f>
        <v>0</v>
      </c>
    </row>
    <row r="90" spans="1:14">
      <c r="H90" s="4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D37:F37"/>
    <mergeCell ref="H37:J37"/>
    <mergeCell ref="D4:F4"/>
    <mergeCell ref="H4:J4"/>
    <mergeCell ref="D5:F5"/>
    <mergeCell ref="H5:J5"/>
    <mergeCell ref="D8:J8"/>
    <mergeCell ref="D6:F6"/>
    <mergeCell ref="H6:J6"/>
    <mergeCell ref="D67:J67"/>
    <mergeCell ref="D38:F38"/>
    <mergeCell ref="H38:J38"/>
    <mergeCell ref="D41:J41"/>
    <mergeCell ref="D63:F63"/>
    <mergeCell ref="H63:J63"/>
    <mergeCell ref="D64:F64"/>
    <mergeCell ref="H64:J64"/>
    <mergeCell ref="D39:F39"/>
    <mergeCell ref="H39:J39"/>
    <mergeCell ref="D65:F65"/>
    <mergeCell ref="H65:J65"/>
  </mergeCells>
  <pageMargins left="0.8" right="0.8" top="0.48" bottom="0.5" header="0.5" footer="0.5"/>
  <pageSetup paperSize="9" scale="73" firstPageNumber="5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2" manualBreakCount="2">
    <brk id="33" max="16383" man="1"/>
    <brk id="59" max="16383" man="1"/>
  </rowBreaks>
  <customProperties>
    <customPr name="OrphanNamesChecked" r:id="rId2"/>
  </customProperties>
  <ignoredErrors>
    <ignoredError sqref="E84 G84:I84 F84 J84" formulaRange="1"/>
    <ignoredError sqref="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rgb="FFCCFF99"/>
  </sheetPr>
  <dimension ref="A1:Q41"/>
  <sheetViews>
    <sheetView view="pageBreakPreview" topLeftCell="A23" zoomScale="85" zoomScaleNormal="80" zoomScaleSheetLayoutView="85" workbookViewId="0">
      <selection activeCell="F24" sqref="F24"/>
    </sheetView>
  </sheetViews>
  <sheetFormatPr defaultColWidth="8.08984375" defaultRowHeight="21.65" customHeight="1"/>
  <cols>
    <col min="1" max="1" width="48.36328125" style="51" customWidth="1"/>
    <col min="2" max="2" width="8.08984375" style="45" customWidth="1"/>
    <col min="3" max="3" width="1.08984375" style="46" customWidth="1"/>
    <col min="4" max="4" width="14.453125" style="46" customWidth="1"/>
    <col min="5" max="5" width="1.08984375" style="46" customWidth="1"/>
    <col min="6" max="6" width="15" style="46" customWidth="1"/>
    <col min="7" max="7" width="1.08984375" style="46" customWidth="1"/>
    <col min="8" max="8" width="14.81640625" style="46" customWidth="1"/>
    <col min="9" max="9" width="1.08984375" style="46" customWidth="1"/>
    <col min="10" max="10" width="16.08984375" style="46" customWidth="1"/>
    <col min="11" max="11" width="8.1796875" style="46" customWidth="1"/>
    <col min="12" max="12" width="8.08984375" style="46"/>
    <col min="13" max="13" width="8.1796875" style="46" customWidth="1"/>
    <col min="14" max="16384" width="8.08984375" style="46"/>
  </cols>
  <sheetData>
    <row r="1" spans="1:17" ht="21.65" customHeight="1">
      <c r="A1" s="44" t="s">
        <v>0</v>
      </c>
      <c r="D1" s="47"/>
      <c r="E1" s="47"/>
      <c r="F1" s="47"/>
      <c r="G1" s="47"/>
      <c r="H1" s="48"/>
      <c r="I1" s="47"/>
      <c r="J1" s="48"/>
    </row>
    <row r="2" spans="1:17" ht="21.65" customHeight="1">
      <c r="A2" s="49" t="s">
        <v>65</v>
      </c>
      <c r="D2" s="47"/>
      <c r="F2" s="47"/>
      <c r="H2" s="47"/>
      <c r="J2" s="47"/>
    </row>
    <row r="3" spans="1:17" ht="15.65" customHeight="1">
      <c r="A3" s="50"/>
      <c r="B3" s="50"/>
      <c r="C3" s="50"/>
      <c r="D3" s="50"/>
      <c r="E3" s="50"/>
      <c r="F3" s="50"/>
    </row>
    <row r="4" spans="1:17" ht="21" customHeight="1">
      <c r="C4" s="52"/>
      <c r="D4" s="116" t="s">
        <v>2</v>
      </c>
      <c r="E4" s="116"/>
      <c r="F4" s="116"/>
      <c r="G4" s="11"/>
      <c r="H4" s="116" t="s">
        <v>3</v>
      </c>
      <c r="I4" s="116"/>
      <c r="J4" s="116"/>
    </row>
    <row r="5" spans="1:17" ht="21" customHeight="1">
      <c r="C5" s="52"/>
      <c r="D5" s="116" t="s">
        <v>4</v>
      </c>
      <c r="E5" s="116"/>
      <c r="F5" s="116"/>
      <c r="G5" s="11"/>
      <c r="H5" s="116" t="s">
        <v>4</v>
      </c>
      <c r="I5" s="116"/>
      <c r="J5" s="116"/>
    </row>
    <row r="6" spans="1:17" ht="21" customHeight="1">
      <c r="C6" s="52"/>
      <c r="D6" s="120" t="s">
        <v>66</v>
      </c>
      <c r="E6" s="120"/>
      <c r="F6" s="120"/>
      <c r="G6" s="53"/>
      <c r="H6" s="120" t="s">
        <v>66</v>
      </c>
      <c r="I6" s="120"/>
      <c r="J6" s="120"/>
    </row>
    <row r="7" spans="1:17" ht="21" customHeight="1">
      <c r="B7" s="45" t="s">
        <v>7</v>
      </c>
      <c r="C7" s="52"/>
      <c r="D7" s="52">
        <v>2025</v>
      </c>
      <c r="E7" s="52"/>
      <c r="F7" s="52">
        <v>2024</v>
      </c>
      <c r="G7" s="52"/>
      <c r="H7" s="52">
        <v>2025</v>
      </c>
      <c r="I7" s="52"/>
      <c r="J7" s="52">
        <v>2024</v>
      </c>
    </row>
    <row r="8" spans="1:17" ht="21" customHeight="1">
      <c r="C8" s="52"/>
      <c r="D8" s="119" t="s">
        <v>8</v>
      </c>
      <c r="E8" s="119"/>
      <c r="F8" s="119"/>
      <c r="G8" s="119"/>
      <c r="H8" s="119"/>
      <c r="I8" s="119"/>
      <c r="J8" s="119"/>
    </row>
    <row r="9" spans="1:17" ht="21" customHeight="1">
      <c r="A9" s="54" t="s">
        <v>67</v>
      </c>
      <c r="C9" s="52"/>
      <c r="D9" s="55"/>
      <c r="E9" s="56"/>
      <c r="F9" s="55"/>
      <c r="G9" s="56"/>
      <c r="H9" s="55"/>
      <c r="I9" s="56"/>
      <c r="J9" s="55"/>
    </row>
    <row r="10" spans="1:17" ht="21" customHeight="1">
      <c r="A10" s="57" t="s">
        <v>68</v>
      </c>
      <c r="C10" s="52"/>
      <c r="D10" s="55"/>
      <c r="E10" s="56"/>
      <c r="F10" s="55"/>
      <c r="G10" s="56"/>
      <c r="H10" s="55"/>
      <c r="I10" s="56"/>
      <c r="J10" s="55"/>
    </row>
    <row r="11" spans="1:17" ht="21" customHeight="1">
      <c r="A11" s="57" t="s">
        <v>69</v>
      </c>
      <c r="B11" s="45" t="s">
        <v>70</v>
      </c>
      <c r="C11" s="52"/>
      <c r="D11" s="55">
        <v>2100745719</v>
      </c>
      <c r="E11" s="56"/>
      <c r="F11" s="55">
        <v>2035549221</v>
      </c>
      <c r="G11" s="56"/>
      <c r="H11" s="55">
        <v>2100745719</v>
      </c>
      <c r="I11" s="56"/>
      <c r="J11" s="55">
        <v>2035549221</v>
      </c>
    </row>
    <row r="12" spans="1:17" ht="21" customHeight="1">
      <c r="A12" s="57" t="s">
        <v>71</v>
      </c>
      <c r="B12" s="45">
        <v>4</v>
      </c>
      <c r="C12" s="52"/>
      <c r="D12" s="55">
        <v>8496406</v>
      </c>
      <c r="E12" s="56"/>
      <c r="F12" s="55">
        <v>21824730</v>
      </c>
      <c r="G12" s="56"/>
      <c r="H12" s="55">
        <v>8494025</v>
      </c>
      <c r="I12" s="56"/>
      <c r="J12" s="55">
        <v>21820452</v>
      </c>
    </row>
    <row r="13" spans="1:17" ht="21" customHeight="1">
      <c r="A13" s="58" t="s">
        <v>72</v>
      </c>
      <c r="C13" s="52"/>
      <c r="D13" s="74">
        <f>SUM(D11:D12)</f>
        <v>2109242125</v>
      </c>
      <c r="E13" s="56"/>
      <c r="F13" s="74">
        <f>SUM(F11:F12)</f>
        <v>2057373951</v>
      </c>
      <c r="G13" s="56"/>
      <c r="H13" s="74">
        <f>SUM(H11:H12)</f>
        <v>2109239744</v>
      </c>
      <c r="I13" s="56"/>
      <c r="J13" s="74">
        <f>SUM(J11:J12)</f>
        <v>2057369673</v>
      </c>
    </row>
    <row r="14" spans="1:17" ht="15.65" customHeight="1">
      <c r="A14" s="58"/>
      <c r="C14" s="52"/>
      <c r="D14" s="55"/>
      <c r="E14" s="56"/>
      <c r="F14" s="55"/>
      <c r="G14" s="56"/>
      <c r="H14" s="55"/>
      <c r="I14" s="56"/>
      <c r="J14" s="55"/>
    </row>
    <row r="15" spans="1:17" ht="21" customHeight="1">
      <c r="A15" s="54" t="s">
        <v>73</v>
      </c>
      <c r="C15" s="52"/>
      <c r="D15" s="55"/>
      <c r="E15" s="56"/>
      <c r="F15" s="55"/>
      <c r="G15" s="56"/>
      <c r="H15" s="55"/>
      <c r="I15" s="56"/>
      <c r="J15" s="55"/>
    </row>
    <row r="16" spans="1:17" ht="21" customHeight="1">
      <c r="A16" s="51" t="s">
        <v>74</v>
      </c>
      <c r="B16" s="45">
        <v>4</v>
      </c>
      <c r="C16" s="52"/>
      <c r="D16" s="55">
        <v>1413906284</v>
      </c>
      <c r="E16" s="56"/>
      <c r="F16" s="55">
        <v>1326215311</v>
      </c>
      <c r="G16" s="56"/>
      <c r="H16" s="55">
        <v>1413906284</v>
      </c>
      <c r="I16" s="56"/>
      <c r="J16" s="55">
        <v>1326215311</v>
      </c>
      <c r="K16" s="59"/>
      <c r="M16" s="59"/>
      <c r="O16" s="59"/>
      <c r="Q16" s="59"/>
    </row>
    <row r="17" spans="1:13" ht="21" customHeight="1">
      <c r="A17" s="57" t="s">
        <v>75</v>
      </c>
      <c r="C17" s="52"/>
      <c r="D17" s="55">
        <v>184306363</v>
      </c>
      <c r="E17" s="56"/>
      <c r="F17" s="55">
        <v>161025959</v>
      </c>
      <c r="G17" s="56"/>
      <c r="H17" s="55">
        <v>184306363</v>
      </c>
      <c r="I17" s="56"/>
      <c r="J17" s="55">
        <v>161025959</v>
      </c>
    </row>
    <row r="18" spans="1:13" ht="21" customHeight="1">
      <c r="A18" s="51" t="s">
        <v>76</v>
      </c>
      <c r="B18" s="45">
        <v>4</v>
      </c>
      <c r="C18" s="52"/>
      <c r="D18" s="55">
        <v>319238495</v>
      </c>
      <c r="E18" s="56"/>
      <c r="F18" s="55">
        <v>281224064</v>
      </c>
      <c r="G18" s="56"/>
      <c r="H18" s="55">
        <v>319135358</v>
      </c>
      <c r="I18" s="56"/>
      <c r="J18" s="55">
        <v>281121194</v>
      </c>
    </row>
    <row r="19" spans="1:13" ht="21" customHeight="1">
      <c r="A19" s="58" t="s">
        <v>77</v>
      </c>
      <c r="B19" s="45">
        <v>17</v>
      </c>
      <c r="C19" s="52"/>
      <c r="D19" s="74">
        <f>SUM(D16:D18)</f>
        <v>1917451142</v>
      </c>
      <c r="E19" s="56"/>
      <c r="F19" s="74">
        <f>SUM(F16:F18)</f>
        <v>1768465334</v>
      </c>
      <c r="G19" s="56"/>
      <c r="H19" s="74">
        <f>SUM(H16:H18)</f>
        <v>1917348005</v>
      </c>
      <c r="I19" s="56"/>
      <c r="J19" s="74">
        <f>SUM(J16:J18)</f>
        <v>1768362464</v>
      </c>
      <c r="M19" s="48"/>
    </row>
    <row r="20" spans="1:13" ht="15.65" customHeight="1">
      <c r="A20" s="57"/>
      <c r="C20" s="52"/>
      <c r="D20" s="55"/>
      <c r="E20" s="56"/>
      <c r="F20" s="55"/>
      <c r="G20" s="56"/>
      <c r="H20" s="55"/>
      <c r="I20" s="56"/>
      <c r="J20" s="55"/>
    </row>
    <row r="21" spans="1:13" ht="21" customHeight="1">
      <c r="A21" s="60" t="s">
        <v>78</v>
      </c>
      <c r="C21" s="52"/>
      <c r="D21" s="75">
        <f>D13-D19</f>
        <v>191790983</v>
      </c>
      <c r="E21" s="62"/>
      <c r="F21" s="75">
        <f>F13-F19</f>
        <v>288908617</v>
      </c>
      <c r="G21" s="62"/>
      <c r="H21" s="75">
        <f>H13-H19</f>
        <v>191891739</v>
      </c>
      <c r="I21" s="62"/>
      <c r="J21" s="75">
        <f>J13-J19</f>
        <v>289007209</v>
      </c>
    </row>
    <row r="22" spans="1:13" ht="21" customHeight="1">
      <c r="A22" s="51" t="s">
        <v>79</v>
      </c>
      <c r="C22" s="52"/>
      <c r="D22" s="55">
        <v>-32271247</v>
      </c>
      <c r="E22" s="56"/>
      <c r="F22" s="55">
        <v>-29591593</v>
      </c>
      <c r="G22" s="56"/>
      <c r="H22" s="55">
        <v>-32271247</v>
      </c>
      <c r="I22" s="56"/>
      <c r="J22" s="55">
        <v>-29591593</v>
      </c>
    </row>
    <row r="23" spans="1:13" ht="21" customHeight="1">
      <c r="A23" s="58" t="s">
        <v>80</v>
      </c>
      <c r="C23" s="52"/>
      <c r="D23" s="76">
        <f>SUM(D21:D22)</f>
        <v>159519736</v>
      </c>
      <c r="E23" s="62"/>
      <c r="F23" s="76">
        <f>SUM(F21:F22)</f>
        <v>259317024</v>
      </c>
      <c r="G23" s="62"/>
      <c r="H23" s="76">
        <f>SUM(H21:H22)</f>
        <v>159620492</v>
      </c>
      <c r="I23" s="62"/>
      <c r="J23" s="76">
        <f>SUM(J21:J22)</f>
        <v>259415616</v>
      </c>
    </row>
    <row r="24" spans="1:13" ht="21" customHeight="1">
      <c r="A24" s="57" t="s">
        <v>81</v>
      </c>
      <c r="B24" s="45">
        <v>18</v>
      </c>
      <c r="C24" s="52"/>
      <c r="D24" s="55">
        <v>-39007660</v>
      </c>
      <c r="E24" s="56"/>
      <c r="F24" s="55">
        <v>-53715827</v>
      </c>
      <c r="G24" s="56"/>
      <c r="H24" s="55">
        <v>-39007660</v>
      </c>
      <c r="I24" s="56"/>
      <c r="J24" s="55">
        <v>-53715827</v>
      </c>
      <c r="K24" s="64"/>
      <c r="M24" s="64"/>
    </row>
    <row r="25" spans="1:13" ht="21" customHeight="1">
      <c r="A25" s="60" t="s">
        <v>82</v>
      </c>
      <c r="C25" s="52"/>
      <c r="D25" s="74">
        <f>SUM(D23:D24)</f>
        <v>120512076</v>
      </c>
      <c r="E25" s="62"/>
      <c r="F25" s="74">
        <f>SUM(F23:F24)</f>
        <v>205601197</v>
      </c>
      <c r="G25" s="62"/>
      <c r="H25" s="74">
        <f>SUM(H23:H24)</f>
        <v>120612832</v>
      </c>
      <c r="I25" s="62"/>
      <c r="J25" s="74">
        <f>SUM(J23:J24)</f>
        <v>205699789</v>
      </c>
      <c r="L25" s="48"/>
      <c r="M25" s="48"/>
    </row>
    <row r="26" spans="1:13" ht="21" customHeight="1">
      <c r="A26" s="60"/>
      <c r="C26" s="52"/>
      <c r="D26" s="55"/>
      <c r="E26" s="65"/>
      <c r="F26" s="55"/>
      <c r="G26" s="62"/>
      <c r="H26" s="55"/>
      <c r="I26" s="62"/>
      <c r="J26" s="55"/>
    </row>
    <row r="27" spans="1:13" ht="21" hidden="1" customHeight="1">
      <c r="A27" s="60"/>
      <c r="D27" s="66"/>
      <c r="E27" s="67"/>
      <c r="F27" s="66"/>
      <c r="G27" s="67"/>
      <c r="H27" s="66"/>
      <c r="I27" s="67"/>
      <c r="J27" s="66"/>
    </row>
    <row r="28" spans="1:13" ht="21" hidden="1" customHeight="1">
      <c r="A28" s="68" t="s">
        <v>84</v>
      </c>
      <c r="D28" s="66"/>
      <c r="E28" s="67"/>
      <c r="F28" s="66"/>
      <c r="G28" s="67"/>
      <c r="H28" s="66"/>
      <c r="I28" s="67"/>
      <c r="J28" s="66"/>
    </row>
    <row r="29" spans="1:13" ht="21" hidden="1" customHeight="1">
      <c r="A29" s="68" t="s">
        <v>85</v>
      </c>
      <c r="D29" s="66"/>
      <c r="E29" s="67"/>
      <c r="F29" s="66"/>
      <c r="G29" s="67"/>
      <c r="H29" s="66"/>
      <c r="I29" s="67"/>
      <c r="J29" s="66"/>
    </row>
    <row r="30" spans="1:13" ht="21" hidden="1" customHeight="1">
      <c r="A30" s="3" t="s">
        <v>86</v>
      </c>
      <c r="D30" s="55">
        <v>0</v>
      </c>
      <c r="E30" s="69"/>
      <c r="F30" s="55">
        <v>0</v>
      </c>
      <c r="G30" s="69"/>
      <c r="H30" s="55">
        <v>0</v>
      </c>
      <c r="I30" s="69"/>
      <c r="J30" s="55">
        <v>0</v>
      </c>
    </row>
    <row r="31" spans="1:13" ht="21" hidden="1" customHeight="1">
      <c r="A31" s="3" t="s">
        <v>87</v>
      </c>
      <c r="D31" s="55"/>
      <c r="E31" s="69"/>
      <c r="F31" s="55"/>
      <c r="G31" s="69"/>
      <c r="H31" s="55"/>
      <c r="I31" s="69"/>
      <c r="J31" s="55"/>
    </row>
    <row r="32" spans="1:13" ht="21" hidden="1" customHeight="1">
      <c r="A32" s="3" t="s">
        <v>88</v>
      </c>
      <c r="D32" s="55">
        <v>0</v>
      </c>
      <c r="E32" s="69"/>
      <c r="F32" s="55">
        <v>0</v>
      </c>
      <c r="G32" s="69"/>
      <c r="H32" s="55">
        <v>0</v>
      </c>
      <c r="I32" s="69"/>
      <c r="J32" s="55">
        <v>0</v>
      </c>
    </row>
    <row r="33" spans="1:10" ht="21" hidden="1" customHeight="1">
      <c r="A33" s="38" t="s">
        <v>89</v>
      </c>
      <c r="D33" s="63"/>
      <c r="E33" s="62"/>
      <c r="F33" s="63"/>
      <c r="G33" s="62"/>
      <c r="H33" s="63"/>
      <c r="I33" s="62"/>
      <c r="J33" s="63"/>
    </row>
    <row r="34" spans="1:10" ht="21" hidden="1" customHeight="1">
      <c r="A34" s="38" t="s">
        <v>88</v>
      </c>
      <c r="D34" s="77">
        <f>SUM(D30:D32)</f>
        <v>0</v>
      </c>
      <c r="E34" s="62"/>
      <c r="F34" s="77">
        <f>SUM(F30:F32)</f>
        <v>0</v>
      </c>
      <c r="G34" s="62"/>
      <c r="H34" s="77">
        <f>SUM(H30:H32)</f>
        <v>0</v>
      </c>
      <c r="I34" s="62"/>
      <c r="J34" s="77">
        <f>SUM(J30:J32)</f>
        <v>0</v>
      </c>
    </row>
    <row r="35" spans="1:10" ht="21" hidden="1" customHeight="1">
      <c r="A35" s="60"/>
      <c r="B35" s="70"/>
      <c r="C35" s="70"/>
      <c r="D35" s="71"/>
      <c r="E35" s="69"/>
      <c r="F35" s="71"/>
      <c r="G35" s="69"/>
      <c r="H35" s="71"/>
      <c r="I35" s="69"/>
      <c r="J35" s="71"/>
    </row>
    <row r="36" spans="1:10" ht="21" customHeight="1">
      <c r="A36" s="60" t="s">
        <v>83</v>
      </c>
      <c r="B36" s="70"/>
      <c r="C36" s="70"/>
      <c r="D36" s="77">
        <f>D34</f>
        <v>0</v>
      </c>
      <c r="E36" s="62"/>
      <c r="F36" s="77">
        <f>F34</f>
        <v>0</v>
      </c>
      <c r="G36" s="62"/>
      <c r="H36" s="77">
        <f>H34</f>
        <v>0</v>
      </c>
      <c r="I36" s="62"/>
      <c r="J36" s="77">
        <f>J34</f>
        <v>0</v>
      </c>
    </row>
    <row r="37" spans="1:10" ht="21" customHeight="1" thickBot="1">
      <c r="A37" s="58" t="s">
        <v>90</v>
      </c>
      <c r="C37" s="45"/>
      <c r="D37" s="78">
        <f>D25+D36</f>
        <v>120512076</v>
      </c>
      <c r="E37" s="62"/>
      <c r="F37" s="78">
        <f>F25+F36</f>
        <v>205601197</v>
      </c>
      <c r="G37" s="62"/>
      <c r="H37" s="78">
        <f>H25+H36</f>
        <v>120612832</v>
      </c>
      <c r="I37" s="62"/>
      <c r="J37" s="78">
        <f>J25+J36</f>
        <v>205699789</v>
      </c>
    </row>
    <row r="38" spans="1:10" ht="15.65" customHeight="1" thickTop="1">
      <c r="A38" s="58"/>
      <c r="C38" s="45"/>
      <c r="D38" s="61"/>
      <c r="E38" s="50"/>
      <c r="F38" s="61"/>
      <c r="G38" s="50"/>
      <c r="H38" s="61"/>
      <c r="I38" s="50"/>
      <c r="J38" s="61"/>
    </row>
    <row r="39" spans="1:10" ht="21" customHeight="1" thickBot="1">
      <c r="A39" s="72" t="s">
        <v>91</v>
      </c>
      <c r="B39" s="45">
        <v>19</v>
      </c>
      <c r="C39" s="45"/>
      <c r="D39" s="73">
        <f>D25/'BS 5-7'!D72</f>
        <v>0.27789857698525139</v>
      </c>
      <c r="E39" s="50"/>
      <c r="F39" s="73">
        <f>F25/'BS 5-7'!F72</f>
        <v>0.47411248705701775</v>
      </c>
      <c r="G39" s="50"/>
      <c r="H39" s="73">
        <f>H25/'BS 5-7'!H72</f>
        <v>0.27813091842315613</v>
      </c>
      <c r="I39" s="50"/>
      <c r="J39" s="73">
        <f>J25/'BS 5-7'!J72</f>
        <v>0.47433983835168908</v>
      </c>
    </row>
    <row r="40" spans="1:10" ht="21.65" customHeight="1" thickTop="1"/>
    <row r="41" spans="1:10" ht="21.65" customHeight="1">
      <c r="F41" s="48"/>
      <c r="J41" s="48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8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rgb="FFCCFF99"/>
  </sheetPr>
  <dimension ref="A1:Q42"/>
  <sheetViews>
    <sheetView view="pageBreakPreview" zoomScale="85" zoomScaleNormal="60" zoomScaleSheetLayoutView="85" workbookViewId="0">
      <selection activeCell="J17" sqref="J17"/>
    </sheetView>
  </sheetViews>
  <sheetFormatPr defaultColWidth="8.08984375" defaultRowHeight="22.4" customHeight="1"/>
  <cols>
    <col min="1" max="1" width="64.7265625" style="46" customWidth="1"/>
    <col min="2" max="2" width="9.453125" style="46" customWidth="1"/>
    <col min="3" max="3" width="1" style="46" customWidth="1"/>
    <col min="4" max="4" width="15.08984375" style="46" bestFit="1" customWidth="1"/>
    <col min="5" max="5" width="1" style="46" customWidth="1"/>
    <col min="6" max="6" width="16.7265625" style="46" bestFit="1" customWidth="1"/>
    <col min="7" max="7" width="1" style="46" customWidth="1"/>
    <col min="8" max="8" width="13.90625" style="46" customWidth="1"/>
    <col min="9" max="9" width="1" style="46" customWidth="1"/>
    <col min="10" max="10" width="13.90625" style="46" customWidth="1"/>
    <col min="11" max="11" width="1" style="46" customWidth="1"/>
    <col min="12" max="12" width="14.453125" style="46" customWidth="1"/>
    <col min="13" max="13" width="1" style="46" hidden="1" customWidth="1"/>
    <col min="14" max="14" width="13.90625" style="46" hidden="1" customWidth="1"/>
    <col min="15" max="15" width="0.90625" style="46" customWidth="1"/>
    <col min="16" max="16" width="15.08984375" style="46" bestFit="1" customWidth="1"/>
    <col min="17" max="17" width="16.90625" style="46" customWidth="1"/>
    <col min="18" max="16384" width="8.08984375" style="46"/>
  </cols>
  <sheetData>
    <row r="1" spans="1:16" ht="22.4" customHeight="1">
      <c r="A1" s="44" t="s">
        <v>0</v>
      </c>
      <c r="B1" s="79"/>
      <c r="C1" s="79"/>
    </row>
    <row r="2" spans="1:16" ht="21.65" customHeight="1">
      <c r="A2" s="80" t="s">
        <v>92</v>
      </c>
      <c r="B2" s="50"/>
      <c r="C2" s="50"/>
      <c r="D2" s="50"/>
      <c r="E2" s="79"/>
      <c r="G2" s="79"/>
    </row>
    <row r="3" spans="1:16" ht="15" customHeight="1">
      <c r="A3" s="58"/>
      <c r="B3" s="58"/>
      <c r="C3" s="58"/>
      <c r="D3" s="58"/>
      <c r="E3" s="58"/>
      <c r="F3" s="58"/>
      <c r="G3" s="58"/>
      <c r="H3" s="58"/>
    </row>
    <row r="4" spans="1:16" ht="22.4" customHeight="1">
      <c r="A4" s="52"/>
      <c r="B4" s="52"/>
      <c r="C4" s="52"/>
      <c r="D4" s="121" t="s">
        <v>93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6" ht="22.4" customHeight="1">
      <c r="D5" s="52"/>
      <c r="E5" s="52"/>
      <c r="G5" s="52"/>
      <c r="J5" s="122" t="s">
        <v>59</v>
      </c>
      <c r="K5" s="122"/>
      <c r="L5" s="122"/>
      <c r="M5" s="52"/>
      <c r="N5" s="81" t="s">
        <v>94</v>
      </c>
      <c r="O5" s="45"/>
      <c r="P5" s="52"/>
    </row>
    <row r="6" spans="1:16" ht="22.4" customHeight="1">
      <c r="D6" s="52"/>
      <c r="E6" s="52"/>
      <c r="G6" s="52"/>
      <c r="H6" s="52" t="s">
        <v>95</v>
      </c>
      <c r="J6" s="52"/>
      <c r="K6" s="52"/>
      <c r="L6" s="52"/>
      <c r="M6" s="52"/>
      <c r="N6" s="52"/>
      <c r="O6" s="45"/>
      <c r="P6" s="52"/>
    </row>
    <row r="7" spans="1:16" ht="22.4" customHeight="1">
      <c r="D7" s="52" t="s">
        <v>96</v>
      </c>
      <c r="E7" s="52"/>
      <c r="F7" s="52"/>
      <c r="G7" s="52"/>
      <c r="H7" s="52" t="s">
        <v>97</v>
      </c>
      <c r="J7" s="52"/>
      <c r="N7" s="52" t="s">
        <v>98</v>
      </c>
      <c r="O7" s="52"/>
      <c r="P7" s="52"/>
    </row>
    <row r="8" spans="1:16" ht="22.4" customHeight="1">
      <c r="D8" s="52" t="s">
        <v>99</v>
      </c>
      <c r="E8" s="52"/>
      <c r="F8" s="52" t="s">
        <v>100</v>
      </c>
      <c r="G8" s="52"/>
      <c r="H8" s="52" t="s">
        <v>101</v>
      </c>
      <c r="J8" s="52" t="s">
        <v>102</v>
      </c>
      <c r="K8" s="52"/>
      <c r="L8" s="52"/>
      <c r="M8" s="52"/>
      <c r="N8" s="52" t="s">
        <v>103</v>
      </c>
      <c r="O8" s="52"/>
      <c r="P8" s="82" t="s">
        <v>104</v>
      </c>
    </row>
    <row r="9" spans="1:16" ht="22.4" customHeight="1">
      <c r="B9" s="45" t="s">
        <v>7</v>
      </c>
      <c r="C9" s="45"/>
      <c r="D9" s="52" t="s">
        <v>105</v>
      </c>
      <c r="E9" s="52"/>
      <c r="F9" s="52" t="s">
        <v>106</v>
      </c>
      <c r="G9" s="52"/>
      <c r="H9" s="52" t="s">
        <v>107</v>
      </c>
      <c r="J9" s="52" t="s">
        <v>108</v>
      </c>
      <c r="K9" s="52"/>
      <c r="L9" s="52" t="s">
        <v>109</v>
      </c>
      <c r="M9" s="52"/>
      <c r="N9" s="52" t="s">
        <v>108</v>
      </c>
      <c r="O9" s="52"/>
      <c r="P9" s="82" t="s">
        <v>110</v>
      </c>
    </row>
    <row r="10" spans="1:16" ht="22.4" customHeight="1">
      <c r="B10" s="50"/>
      <c r="C10" s="50"/>
      <c r="D10" s="119" t="s">
        <v>8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</row>
    <row r="11" spans="1:16" ht="22.4" customHeight="1">
      <c r="A11" s="50" t="s">
        <v>120</v>
      </c>
      <c r="B11" s="50"/>
      <c r="C11" s="5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ht="22.4" customHeight="1">
      <c r="A12" s="50" t="s">
        <v>121</v>
      </c>
      <c r="B12" s="50"/>
      <c r="C12" s="50"/>
      <c r="D12" s="83">
        <v>433654887</v>
      </c>
      <c r="E12" s="62"/>
      <c r="F12" s="83">
        <v>1384395054</v>
      </c>
      <c r="G12" s="62"/>
      <c r="H12" s="83">
        <v>26348514</v>
      </c>
      <c r="I12" s="62"/>
      <c r="J12" s="83">
        <v>43365489</v>
      </c>
      <c r="K12" s="62"/>
      <c r="L12" s="83">
        <v>1020776954</v>
      </c>
      <c r="M12" s="83"/>
      <c r="N12" s="83"/>
      <c r="O12" s="62"/>
      <c r="P12" s="91">
        <f>SUM(D12:N12)</f>
        <v>2908540898</v>
      </c>
    </row>
    <row r="13" spans="1:16" ht="15" customHeight="1">
      <c r="A13" s="60"/>
      <c r="B13" s="60"/>
      <c r="C13" s="60"/>
      <c r="D13" s="84"/>
      <c r="E13" s="48"/>
      <c r="F13" s="48"/>
      <c r="G13" s="48"/>
      <c r="H13" s="48"/>
      <c r="I13" s="48"/>
      <c r="J13" s="48"/>
      <c r="K13" s="48"/>
      <c r="L13" s="85"/>
      <c r="M13" s="85"/>
      <c r="N13" s="85"/>
      <c r="O13" s="48"/>
    </row>
    <row r="14" spans="1:16" ht="22.4" customHeight="1">
      <c r="A14" s="11" t="s">
        <v>111</v>
      </c>
      <c r="B14" s="50"/>
      <c r="C14" s="50"/>
      <c r="D14" s="62"/>
      <c r="E14" s="48"/>
      <c r="F14" s="48"/>
      <c r="G14" s="48"/>
      <c r="H14" s="48"/>
      <c r="I14" s="48"/>
      <c r="J14" s="48"/>
      <c r="K14" s="48"/>
      <c r="L14" s="85"/>
      <c r="M14" s="85"/>
      <c r="N14" s="85"/>
      <c r="O14" s="48"/>
    </row>
    <row r="15" spans="1:16" ht="22.4" customHeight="1">
      <c r="A15" s="86" t="s">
        <v>112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P15" s="48"/>
    </row>
    <row r="16" spans="1:16" ht="22.4" customHeight="1">
      <c r="A16" s="3" t="s">
        <v>113</v>
      </c>
      <c r="B16" s="45">
        <v>20</v>
      </c>
      <c r="C16" s="51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84">
        <v>-63265829</v>
      </c>
      <c r="M16" s="84"/>
      <c r="N16" s="84">
        <v>0</v>
      </c>
      <c r="P16" s="92">
        <f>SUM(D16:N16)</f>
        <v>-63265829</v>
      </c>
    </row>
    <row r="17" spans="1:17" ht="22.4" customHeight="1">
      <c r="A17" s="86" t="s">
        <v>114</v>
      </c>
      <c r="B17" s="60"/>
      <c r="C17" s="60"/>
      <c r="D17" s="93">
        <f>SUM(D15:D16)</f>
        <v>0</v>
      </c>
      <c r="E17" s="62"/>
      <c r="F17" s="93">
        <f>SUM(F15:F16)</f>
        <v>0</v>
      </c>
      <c r="G17" s="62"/>
      <c r="H17" s="93">
        <f>SUM(H15:H16)</f>
        <v>0</v>
      </c>
      <c r="I17" s="62"/>
      <c r="J17" s="93">
        <f>SUM(J15:J16)</f>
        <v>0</v>
      </c>
      <c r="K17" s="62"/>
      <c r="L17" s="93">
        <f>SUM(L15:L16)</f>
        <v>-63265829</v>
      </c>
      <c r="M17" s="83"/>
      <c r="N17" s="87">
        <f>SUM(N15:N16)</f>
        <v>0</v>
      </c>
      <c r="O17" s="62"/>
      <c r="P17" s="93">
        <f>SUM(P15:P16)</f>
        <v>-63265829</v>
      </c>
    </row>
    <row r="18" spans="1:17" ht="15" customHeight="1">
      <c r="A18" s="60"/>
      <c r="B18" s="60"/>
      <c r="C18" s="60"/>
      <c r="D18" s="84"/>
      <c r="E18" s="48"/>
      <c r="F18" s="48"/>
      <c r="G18" s="48"/>
      <c r="H18" s="48"/>
      <c r="I18" s="48"/>
      <c r="J18" s="48"/>
      <c r="K18" s="48"/>
      <c r="L18" s="85"/>
      <c r="M18" s="85"/>
      <c r="N18" s="85"/>
      <c r="O18" s="48"/>
    </row>
    <row r="19" spans="1:17" ht="22.4" customHeight="1">
      <c r="A19" s="50" t="s">
        <v>115</v>
      </c>
      <c r="B19" s="50"/>
      <c r="C19" s="50"/>
      <c r="D19" s="62"/>
      <c r="E19" s="48"/>
      <c r="F19" s="48"/>
      <c r="G19" s="48"/>
      <c r="H19" s="48"/>
      <c r="I19" s="48"/>
      <c r="J19" s="48"/>
      <c r="K19" s="48"/>
      <c r="L19" s="85"/>
      <c r="M19" s="85"/>
      <c r="N19" s="85"/>
      <c r="O19" s="48"/>
    </row>
    <row r="20" spans="1:17" ht="22.4" customHeight="1">
      <c r="A20" s="51" t="s">
        <v>116</v>
      </c>
      <c r="D20" s="84">
        <v>0</v>
      </c>
      <c r="E20" s="84"/>
      <c r="F20" s="84">
        <v>0</v>
      </c>
      <c r="G20" s="84"/>
      <c r="H20" s="84">
        <v>0</v>
      </c>
      <c r="I20" s="84"/>
      <c r="J20" s="84">
        <v>0</v>
      </c>
      <c r="K20" s="84"/>
      <c r="L20" s="92">
        <f>'PL 8'!F25</f>
        <v>205601197</v>
      </c>
      <c r="M20" s="84"/>
      <c r="N20" s="84">
        <v>0</v>
      </c>
      <c r="P20" s="92">
        <f>SUM(D20:N20)</f>
        <v>205601197</v>
      </c>
    </row>
    <row r="21" spans="1:17" ht="22.4" hidden="1" customHeight="1">
      <c r="A21" s="51" t="s">
        <v>117</v>
      </c>
      <c r="B21" s="51"/>
      <c r="C21" s="51"/>
      <c r="D21" s="84">
        <v>0</v>
      </c>
      <c r="E21" s="84"/>
      <c r="F21" s="84">
        <v>0</v>
      </c>
      <c r="G21" s="84"/>
      <c r="H21" s="84">
        <v>0</v>
      </c>
      <c r="I21" s="84"/>
      <c r="J21" s="84">
        <v>0</v>
      </c>
      <c r="K21" s="84"/>
      <c r="L21" s="84">
        <v>0</v>
      </c>
      <c r="M21" s="84"/>
      <c r="N21" s="84">
        <f>'PL 8'!F34</f>
        <v>0</v>
      </c>
      <c r="P21" s="84">
        <f>SUM(D21:N21)</f>
        <v>0</v>
      </c>
    </row>
    <row r="22" spans="1:17" ht="22.4" customHeight="1">
      <c r="A22" s="60" t="s">
        <v>90</v>
      </c>
      <c r="B22" s="60"/>
      <c r="C22" s="60"/>
      <c r="D22" s="93">
        <f>SUM(D20:D21)</f>
        <v>0</v>
      </c>
      <c r="E22" s="62"/>
      <c r="F22" s="93">
        <f>SUM(F20:F21)</f>
        <v>0</v>
      </c>
      <c r="G22" s="62"/>
      <c r="H22" s="93">
        <f>SUM(H20:H21)</f>
        <v>0</v>
      </c>
      <c r="I22" s="62"/>
      <c r="J22" s="93">
        <f>SUM(J20:J21)</f>
        <v>0</v>
      </c>
      <c r="K22" s="62"/>
      <c r="L22" s="93">
        <f>SUM(L20:L21)</f>
        <v>205601197</v>
      </c>
      <c r="M22" s="83"/>
      <c r="N22" s="87">
        <f>SUM(N20:N21)</f>
        <v>0</v>
      </c>
      <c r="O22" s="62"/>
      <c r="P22" s="93">
        <f>SUM(P20:P21)</f>
        <v>205601197</v>
      </c>
    </row>
    <row r="23" spans="1:17" ht="15" customHeight="1">
      <c r="A23" s="60"/>
      <c r="B23" s="60"/>
      <c r="C23" s="60"/>
      <c r="D23" s="84"/>
      <c r="E23" s="48"/>
      <c r="F23" s="48"/>
      <c r="G23" s="48"/>
      <c r="H23" s="48"/>
      <c r="I23" s="48"/>
      <c r="J23" s="48"/>
      <c r="K23" s="48"/>
      <c r="L23" s="85"/>
      <c r="M23" s="85"/>
      <c r="N23" s="85"/>
      <c r="O23" s="48"/>
    </row>
    <row r="24" spans="1:17" ht="22.4" customHeight="1" thickBot="1">
      <c r="A24" s="58" t="s">
        <v>122</v>
      </c>
      <c r="B24" s="58"/>
      <c r="C24" s="58"/>
      <c r="D24" s="94">
        <f>D12+D22+D17</f>
        <v>433654887</v>
      </c>
      <c r="E24" s="89"/>
      <c r="F24" s="94">
        <f>F12+F22+F17</f>
        <v>1384395054</v>
      </c>
      <c r="G24" s="89"/>
      <c r="H24" s="94">
        <f>H12+H22+H17</f>
        <v>26348514</v>
      </c>
      <c r="I24" s="89"/>
      <c r="J24" s="94">
        <f>J12+J22+J17</f>
        <v>43365489</v>
      </c>
      <c r="K24" s="89"/>
      <c r="L24" s="94">
        <f>L12+L22+L17</f>
        <v>1163112322</v>
      </c>
      <c r="M24" s="89"/>
      <c r="N24" s="88">
        <f>N12+N22+N17</f>
        <v>0</v>
      </c>
      <c r="O24" s="89"/>
      <c r="P24" s="94">
        <f>P12+P22+P17</f>
        <v>3050876266</v>
      </c>
      <c r="Q24" s="48"/>
    </row>
    <row r="25" spans="1:17" ht="22.4" customHeight="1" thickTop="1">
      <c r="D25" s="48"/>
      <c r="F25" s="48"/>
      <c r="H25" s="48"/>
      <c r="J25" s="48"/>
      <c r="L25" s="48"/>
      <c r="N25" s="48"/>
      <c r="P25" s="48"/>
    </row>
    <row r="36" spans="1:1" ht="22.4" customHeight="1">
      <c r="A36" s="90"/>
    </row>
    <row r="41" spans="1:1" ht="22.4" customHeight="1">
      <c r="A41" s="60"/>
    </row>
    <row r="42" spans="1:1" ht="22.4" customHeight="1">
      <c r="A42" s="50"/>
    </row>
  </sheetData>
  <sheetProtection formatCells="0" formatColumns="0" formatRows="0" insertColumns="0" insertRows="0" insertHyperlinks="0" deleteColumns="0" deleteRows="0" sort="0" autoFilter="0" pivotTables="0"/>
  <mergeCells count="3">
    <mergeCell ref="D10:P10"/>
    <mergeCell ref="D4:P4"/>
    <mergeCell ref="J5:L5"/>
  </mergeCells>
  <pageMargins left="0.8" right="0.8" top="0.48" bottom="0.5" header="0.5" footer="0.5"/>
  <pageSetup paperSize="9" scale="75" firstPageNumber="9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BDEA-3BB7-4A66-BACB-448D75184822}">
  <sheetPr>
    <tabColor rgb="FFCCFF99"/>
  </sheetPr>
  <dimension ref="A1:O41"/>
  <sheetViews>
    <sheetView view="pageBreakPreview" topLeftCell="A16" zoomScale="80" zoomScaleNormal="60" zoomScaleSheetLayoutView="80" workbookViewId="0">
      <selection activeCell="N25" sqref="N25"/>
    </sheetView>
  </sheetViews>
  <sheetFormatPr defaultColWidth="8.08984375" defaultRowHeight="22.4" customHeight="1"/>
  <cols>
    <col min="1" max="1" width="59.81640625" style="46" customWidth="1"/>
    <col min="2" max="2" width="9.453125" style="46" customWidth="1"/>
    <col min="3" max="3" width="1" style="46" customWidth="1"/>
    <col min="4" max="4" width="15.08984375" style="46" bestFit="1" customWidth="1"/>
    <col min="5" max="5" width="1" style="46" customWidth="1"/>
    <col min="6" max="6" width="16.7265625" style="46" bestFit="1" customWidth="1"/>
    <col min="7" max="7" width="1" style="46" customWidth="1"/>
    <col min="8" max="8" width="13.90625" style="46" customWidth="1"/>
    <col min="9" max="9" width="1" style="46" customWidth="1"/>
    <col min="10" max="10" width="13.90625" style="46" customWidth="1"/>
    <col min="11" max="11" width="1" style="46" customWidth="1"/>
    <col min="12" max="12" width="14.453125" style="46" customWidth="1"/>
    <col min="13" max="13" width="1" style="46" customWidth="1"/>
    <col min="14" max="14" width="15.08984375" style="46" bestFit="1" customWidth="1"/>
    <col min="15" max="15" width="16.90625" style="46" customWidth="1"/>
    <col min="16" max="16384" width="8.08984375" style="46"/>
  </cols>
  <sheetData>
    <row r="1" spans="1:14" ht="22.4" customHeight="1">
      <c r="A1" s="44" t="s">
        <v>0</v>
      </c>
      <c r="B1" s="79"/>
      <c r="C1" s="79"/>
    </row>
    <row r="2" spans="1:14" ht="21.65" customHeight="1">
      <c r="A2" s="80" t="s">
        <v>92</v>
      </c>
      <c r="B2" s="50"/>
      <c r="C2" s="50"/>
      <c r="D2" s="50"/>
      <c r="E2" s="79"/>
      <c r="G2" s="79"/>
    </row>
    <row r="3" spans="1:14" ht="23" customHeight="1">
      <c r="A3" s="58"/>
      <c r="B3" s="58"/>
      <c r="C3" s="58"/>
      <c r="D3" s="58"/>
      <c r="E3" s="58"/>
      <c r="F3" s="58"/>
      <c r="G3" s="58"/>
      <c r="H3" s="58"/>
    </row>
    <row r="4" spans="1:14" ht="22.4" customHeight="1">
      <c r="A4" s="52"/>
      <c r="B4" s="52"/>
      <c r="C4" s="52"/>
      <c r="D4" s="121" t="s">
        <v>93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22.4" customHeight="1">
      <c r="D5" s="52"/>
      <c r="E5" s="52"/>
      <c r="G5" s="52"/>
      <c r="J5" s="122" t="s">
        <v>59</v>
      </c>
      <c r="K5" s="122"/>
      <c r="L5" s="122"/>
      <c r="M5" s="52"/>
      <c r="N5" s="52"/>
    </row>
    <row r="6" spans="1:14" ht="22.4" customHeight="1">
      <c r="D6" s="52"/>
      <c r="E6" s="52"/>
      <c r="G6" s="52"/>
      <c r="H6" s="52" t="s">
        <v>95</v>
      </c>
      <c r="J6" s="52"/>
      <c r="K6" s="52"/>
      <c r="L6" s="52"/>
      <c r="M6" s="52"/>
      <c r="N6" s="52"/>
    </row>
    <row r="7" spans="1:14" ht="22.4" customHeight="1">
      <c r="D7" s="52" t="s">
        <v>96</v>
      </c>
      <c r="E7" s="52"/>
      <c r="F7" s="52"/>
      <c r="G7" s="52"/>
      <c r="H7" s="52" t="s">
        <v>97</v>
      </c>
      <c r="J7" s="52"/>
      <c r="N7" s="52"/>
    </row>
    <row r="8" spans="1:14" ht="22.4" customHeight="1">
      <c r="D8" s="52" t="s">
        <v>99</v>
      </c>
      <c r="E8" s="52"/>
      <c r="F8" s="52" t="s">
        <v>100</v>
      </c>
      <c r="G8" s="52"/>
      <c r="H8" s="52" t="s">
        <v>101</v>
      </c>
      <c r="J8" s="52" t="s">
        <v>102</v>
      </c>
      <c r="K8" s="52"/>
      <c r="L8" s="52"/>
      <c r="M8" s="52"/>
      <c r="N8" s="82" t="s">
        <v>104</v>
      </c>
    </row>
    <row r="9" spans="1:14" ht="22.4" customHeight="1">
      <c r="B9" s="45" t="s">
        <v>7</v>
      </c>
      <c r="C9" s="45"/>
      <c r="D9" s="52" t="s">
        <v>105</v>
      </c>
      <c r="E9" s="52"/>
      <c r="F9" s="52" t="s">
        <v>106</v>
      </c>
      <c r="G9" s="52"/>
      <c r="H9" s="52" t="s">
        <v>107</v>
      </c>
      <c r="J9" s="52" t="s">
        <v>108</v>
      </c>
      <c r="K9" s="52"/>
      <c r="L9" s="52" t="s">
        <v>109</v>
      </c>
      <c r="M9" s="52"/>
      <c r="N9" s="82" t="s">
        <v>110</v>
      </c>
    </row>
    <row r="10" spans="1:14" ht="22.4" customHeight="1">
      <c r="B10" s="50"/>
      <c r="C10" s="50"/>
      <c r="D10" s="119" t="s">
        <v>8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</row>
    <row r="11" spans="1:14" ht="22.4" customHeight="1">
      <c r="A11" s="50" t="s">
        <v>173</v>
      </c>
      <c r="B11" s="50"/>
      <c r="C11" s="5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</row>
    <row r="12" spans="1:14" ht="22.4" customHeight="1">
      <c r="A12" s="50" t="s">
        <v>174</v>
      </c>
      <c r="B12" s="50"/>
      <c r="C12" s="50"/>
      <c r="D12" s="83">
        <v>433654887</v>
      </c>
      <c r="E12" s="62"/>
      <c r="F12" s="83">
        <v>1384395054</v>
      </c>
      <c r="G12" s="62"/>
      <c r="H12" s="83">
        <v>26348514</v>
      </c>
      <c r="I12" s="62"/>
      <c r="J12" s="83">
        <v>43365489</v>
      </c>
      <c r="K12" s="62"/>
      <c r="L12" s="83">
        <v>1163112322</v>
      </c>
      <c r="M12" s="83"/>
      <c r="N12" s="91">
        <f>SUM(D12:M12)</f>
        <v>3050876266</v>
      </c>
    </row>
    <row r="13" spans="1:14" ht="15" customHeight="1">
      <c r="A13" s="60"/>
      <c r="B13" s="60"/>
      <c r="C13" s="60"/>
      <c r="D13" s="84"/>
      <c r="E13" s="48"/>
      <c r="F13" s="48"/>
      <c r="G13" s="48"/>
      <c r="H13" s="48"/>
      <c r="I13" s="48"/>
      <c r="J13" s="48"/>
      <c r="K13" s="48"/>
      <c r="L13" s="85"/>
      <c r="M13" s="85"/>
    </row>
    <row r="14" spans="1:14" ht="22.4" customHeight="1">
      <c r="A14" s="11" t="s">
        <v>111</v>
      </c>
      <c r="B14" s="50"/>
      <c r="C14" s="50"/>
      <c r="D14" s="62"/>
      <c r="E14" s="48"/>
      <c r="F14" s="48"/>
      <c r="G14" s="48"/>
      <c r="H14" s="48"/>
      <c r="I14" s="48"/>
      <c r="J14" s="48"/>
      <c r="K14" s="48"/>
      <c r="L14" s="85"/>
      <c r="M14" s="85"/>
    </row>
    <row r="15" spans="1:14" ht="22.4" customHeight="1">
      <c r="A15" s="86" t="s">
        <v>112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48"/>
    </row>
    <row r="16" spans="1:14" ht="22.4" customHeight="1">
      <c r="A16" s="3" t="s">
        <v>113</v>
      </c>
      <c r="B16" s="45">
        <v>20</v>
      </c>
      <c r="C16" s="51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84">
        <v>-68906681</v>
      </c>
      <c r="M16" s="84"/>
      <c r="N16" s="92">
        <f>SUM(D16:M16)</f>
        <v>-68906681</v>
      </c>
    </row>
    <row r="17" spans="1:15" ht="22.4" customHeight="1">
      <c r="A17" s="86" t="s">
        <v>114</v>
      </c>
      <c r="B17" s="60"/>
      <c r="C17" s="60"/>
      <c r="D17" s="93">
        <f>SUM(D15:D16)</f>
        <v>0</v>
      </c>
      <c r="E17" s="62"/>
      <c r="F17" s="93">
        <f>SUM(F15:F16)</f>
        <v>0</v>
      </c>
      <c r="G17" s="62"/>
      <c r="H17" s="93">
        <f>SUM(H15:H16)</f>
        <v>0</v>
      </c>
      <c r="I17" s="62"/>
      <c r="J17" s="93">
        <f>SUM(J15:J16)</f>
        <v>0</v>
      </c>
      <c r="K17" s="62"/>
      <c r="L17" s="93">
        <f>SUM(L15:L16)</f>
        <v>-68906681</v>
      </c>
      <c r="M17" s="83"/>
      <c r="N17" s="93">
        <f>SUM(N15:N16)</f>
        <v>-68906681</v>
      </c>
    </row>
    <row r="18" spans="1:15" ht="15" customHeight="1">
      <c r="A18" s="60"/>
      <c r="B18" s="60"/>
      <c r="C18" s="60"/>
      <c r="D18" s="84"/>
      <c r="E18" s="48"/>
      <c r="F18" s="48"/>
      <c r="G18" s="48"/>
      <c r="H18" s="48"/>
      <c r="I18" s="48"/>
      <c r="J18" s="48"/>
      <c r="K18" s="48"/>
      <c r="L18" s="85"/>
      <c r="M18" s="85"/>
    </row>
    <row r="19" spans="1:15" ht="22.4" customHeight="1">
      <c r="A19" s="50" t="s">
        <v>115</v>
      </c>
      <c r="B19" s="50"/>
      <c r="C19" s="50"/>
      <c r="D19" s="62"/>
      <c r="E19" s="48"/>
      <c r="F19" s="48"/>
      <c r="G19" s="48"/>
      <c r="H19" s="48"/>
      <c r="I19" s="48"/>
      <c r="J19" s="48"/>
      <c r="K19" s="48"/>
      <c r="L19" s="85"/>
      <c r="M19" s="85"/>
    </row>
    <row r="20" spans="1:15" ht="22.4" customHeight="1">
      <c r="A20" s="51" t="s">
        <v>116</v>
      </c>
      <c r="D20" s="84">
        <v>0</v>
      </c>
      <c r="E20" s="84"/>
      <c r="F20" s="84">
        <v>0</v>
      </c>
      <c r="G20" s="84"/>
      <c r="H20" s="84">
        <v>0</v>
      </c>
      <c r="I20" s="84"/>
      <c r="J20" s="84">
        <v>0</v>
      </c>
      <c r="K20" s="84"/>
      <c r="L20" s="92">
        <f>'PL 8'!D25</f>
        <v>120512076</v>
      </c>
      <c r="M20" s="84"/>
      <c r="N20" s="92">
        <f>SUM(D20:M20)</f>
        <v>120512076</v>
      </c>
    </row>
    <row r="21" spans="1:15" ht="22.4" customHeight="1">
      <c r="A21" s="60" t="s">
        <v>90</v>
      </c>
      <c r="B21" s="60"/>
      <c r="C21" s="60"/>
      <c r="D21" s="93">
        <f>SUM(D20:D20)</f>
        <v>0</v>
      </c>
      <c r="E21" s="62"/>
      <c r="F21" s="93">
        <f>SUM(F20:F20)</f>
        <v>0</v>
      </c>
      <c r="G21" s="62"/>
      <c r="H21" s="93">
        <f>SUM(H20:H20)</f>
        <v>0</v>
      </c>
      <c r="I21" s="62"/>
      <c r="J21" s="93">
        <f>SUM(J20:J20)</f>
        <v>0</v>
      </c>
      <c r="K21" s="62"/>
      <c r="L21" s="93">
        <f>SUM(L20:L20)</f>
        <v>120512076</v>
      </c>
      <c r="M21" s="83"/>
      <c r="N21" s="93">
        <f>SUM(N20:N20)</f>
        <v>120512076</v>
      </c>
    </row>
    <row r="22" spans="1:15" ht="15" customHeight="1">
      <c r="A22" s="60"/>
      <c r="B22" s="60"/>
      <c r="C22" s="60"/>
      <c r="D22" s="84"/>
      <c r="E22" s="48"/>
      <c r="F22" s="48"/>
      <c r="G22" s="48"/>
      <c r="H22" s="48"/>
      <c r="I22" s="48"/>
      <c r="J22" s="48"/>
      <c r="K22" s="48"/>
      <c r="L22" s="85"/>
      <c r="M22" s="85"/>
    </row>
    <row r="23" spans="1:15" ht="22.4" customHeight="1" thickBot="1">
      <c r="A23" s="58" t="s">
        <v>175</v>
      </c>
      <c r="B23" s="58"/>
      <c r="C23" s="58"/>
      <c r="D23" s="94">
        <f>D12+D21+D17</f>
        <v>433654887</v>
      </c>
      <c r="E23" s="89"/>
      <c r="F23" s="94">
        <f>F12+F21+F17</f>
        <v>1384395054</v>
      </c>
      <c r="G23" s="89"/>
      <c r="H23" s="94">
        <f>H12+H21+H17</f>
        <v>26348514</v>
      </c>
      <c r="I23" s="89"/>
      <c r="J23" s="94">
        <f>J12+J21+J17</f>
        <v>43365489</v>
      </c>
      <c r="K23" s="89"/>
      <c r="L23" s="94">
        <f>L12+L21+L17</f>
        <v>1214717717</v>
      </c>
      <c r="M23" s="89"/>
      <c r="N23" s="94">
        <f>N12+N21+N17</f>
        <v>3102481661</v>
      </c>
      <c r="O23" s="48"/>
    </row>
    <row r="24" spans="1:15" ht="22.4" customHeight="1" thickTop="1">
      <c r="D24" s="48"/>
      <c r="F24" s="48"/>
      <c r="H24" s="48"/>
      <c r="J24" s="48"/>
      <c r="L24" s="48"/>
      <c r="N24" s="48">
        <f>N23-'BS 5-7'!D84</f>
        <v>0</v>
      </c>
    </row>
    <row r="35" spans="1:1" ht="22.4" customHeight="1">
      <c r="A35" s="90"/>
    </row>
    <row r="40" spans="1:1" ht="22.4" customHeight="1">
      <c r="A40" s="60"/>
    </row>
    <row r="41" spans="1:1" ht="22.4" customHeight="1">
      <c r="A41" s="50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8" right="0.8" top="0.48" bottom="0.5" header="0.5" footer="0.5"/>
  <pageSetup paperSize="9" scale="77" firstPageNumber="10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rgb="FFCCFF99"/>
  </sheetPr>
  <dimension ref="A1:Q42"/>
  <sheetViews>
    <sheetView topLeftCell="A11" zoomScale="60" zoomScaleNormal="60" zoomScaleSheetLayoutView="80" workbookViewId="0">
      <selection activeCell="D22" sqref="D22:J22"/>
    </sheetView>
  </sheetViews>
  <sheetFormatPr defaultColWidth="8.08984375" defaultRowHeight="22.4" customHeight="1"/>
  <cols>
    <col min="1" max="1" width="63.453125" style="46" customWidth="1"/>
    <col min="2" max="2" width="8.90625" style="46" customWidth="1"/>
    <col min="3" max="3" width="1" style="46" customWidth="1"/>
    <col min="4" max="4" width="15.26953125" style="46" customWidth="1"/>
    <col min="5" max="5" width="1" style="46" customWidth="1"/>
    <col min="6" max="6" width="15.26953125" style="46" customWidth="1"/>
    <col min="7" max="7" width="1" style="46" customWidth="1"/>
    <col min="8" max="8" width="15.26953125" style="46" customWidth="1"/>
    <col min="9" max="9" width="1" style="46" customWidth="1"/>
    <col min="10" max="10" width="15.26953125" style="46" customWidth="1"/>
    <col min="11" max="11" width="1" style="46" customWidth="1"/>
    <col min="12" max="12" width="15.26953125" style="46" customWidth="1"/>
    <col min="13" max="13" width="1" style="46" hidden="1" customWidth="1"/>
    <col min="14" max="14" width="15.26953125" style="46" hidden="1" customWidth="1"/>
    <col min="15" max="15" width="0.81640625" style="46" customWidth="1"/>
    <col min="16" max="16" width="15.26953125" style="46" customWidth="1"/>
    <col min="17" max="17" width="14.90625" style="46" bestFit="1" customWidth="1"/>
    <col min="18" max="16384" width="8.08984375" style="46"/>
  </cols>
  <sheetData>
    <row r="1" spans="1:16" ht="22.4" customHeight="1">
      <c r="A1" s="44" t="s">
        <v>0</v>
      </c>
      <c r="B1" s="79"/>
      <c r="C1" s="79"/>
    </row>
    <row r="2" spans="1:16" ht="22.4" customHeight="1">
      <c r="A2" s="80" t="s">
        <v>92</v>
      </c>
      <c r="B2" s="50"/>
      <c r="C2" s="50"/>
      <c r="D2" s="50"/>
      <c r="E2" s="79"/>
      <c r="G2" s="79"/>
    </row>
    <row r="3" spans="1:16" ht="15.65" customHeight="1">
      <c r="A3" s="58"/>
      <c r="B3" s="58"/>
      <c r="C3" s="58"/>
      <c r="D3" s="58"/>
      <c r="E3" s="58"/>
      <c r="F3" s="58"/>
      <c r="G3" s="58"/>
      <c r="H3" s="58"/>
    </row>
    <row r="4" spans="1:16" ht="22.4" customHeight="1">
      <c r="A4" s="52"/>
      <c r="B4" s="52"/>
      <c r="C4" s="52"/>
      <c r="D4" s="121" t="s">
        <v>123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6" ht="22.4" customHeight="1">
      <c r="D5" s="52"/>
      <c r="E5" s="52"/>
      <c r="G5" s="52"/>
      <c r="J5" s="122" t="s">
        <v>59</v>
      </c>
      <c r="K5" s="122"/>
      <c r="L5" s="122"/>
      <c r="M5" s="52"/>
      <c r="N5" s="81" t="s">
        <v>94</v>
      </c>
      <c r="O5" s="45"/>
      <c r="P5" s="52"/>
    </row>
    <row r="6" spans="1:16" ht="22.4" customHeight="1">
      <c r="D6" s="52"/>
      <c r="E6" s="52"/>
      <c r="G6" s="52"/>
      <c r="H6" s="52" t="s">
        <v>95</v>
      </c>
      <c r="J6" s="52"/>
      <c r="K6" s="52"/>
      <c r="L6" s="52"/>
      <c r="M6" s="52"/>
      <c r="N6" s="52"/>
      <c r="O6" s="45"/>
      <c r="P6" s="52"/>
    </row>
    <row r="7" spans="1:16" ht="22.4" customHeight="1">
      <c r="D7" s="52" t="s">
        <v>96</v>
      </c>
      <c r="E7" s="52"/>
      <c r="F7" s="52"/>
      <c r="G7" s="52"/>
      <c r="H7" s="52" t="s">
        <v>97</v>
      </c>
      <c r="J7" s="52"/>
      <c r="N7" s="52" t="s">
        <v>98</v>
      </c>
      <c r="O7" s="52"/>
      <c r="P7" s="52"/>
    </row>
    <row r="8" spans="1:16" ht="22.4" customHeight="1">
      <c r="D8" s="52" t="s">
        <v>99</v>
      </c>
      <c r="E8" s="52"/>
      <c r="F8" s="52" t="s">
        <v>100</v>
      </c>
      <c r="G8" s="52"/>
      <c r="H8" s="52" t="s">
        <v>101</v>
      </c>
      <c r="J8" s="52" t="s">
        <v>102</v>
      </c>
      <c r="K8" s="52"/>
      <c r="L8" s="52"/>
      <c r="M8" s="52"/>
      <c r="N8" s="52" t="s">
        <v>103</v>
      </c>
      <c r="O8" s="52"/>
      <c r="P8" s="82" t="s">
        <v>104</v>
      </c>
    </row>
    <row r="9" spans="1:16" ht="22.4" customHeight="1">
      <c r="B9" s="45" t="s">
        <v>7</v>
      </c>
      <c r="C9" s="45"/>
      <c r="D9" s="52" t="s">
        <v>105</v>
      </c>
      <c r="E9" s="52"/>
      <c r="F9" s="52" t="s">
        <v>106</v>
      </c>
      <c r="G9" s="52"/>
      <c r="H9" s="52" t="s">
        <v>107</v>
      </c>
      <c r="J9" s="52" t="s">
        <v>108</v>
      </c>
      <c r="K9" s="52"/>
      <c r="L9" s="52" t="s">
        <v>109</v>
      </c>
      <c r="M9" s="52"/>
      <c r="N9" s="52" t="s">
        <v>108</v>
      </c>
      <c r="O9" s="52"/>
      <c r="P9" s="82" t="s">
        <v>110</v>
      </c>
    </row>
    <row r="10" spans="1:16" ht="22.4" customHeight="1">
      <c r="B10" s="50"/>
      <c r="C10" s="50"/>
      <c r="D10" s="119" t="s">
        <v>8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</row>
    <row r="11" spans="1:16" ht="22.4" customHeight="1">
      <c r="A11" s="50" t="s">
        <v>120</v>
      </c>
      <c r="B11" s="50"/>
      <c r="C11" s="5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ht="22.4" customHeight="1">
      <c r="A12" s="50" t="s">
        <v>121</v>
      </c>
      <c r="B12" s="50"/>
      <c r="C12" s="50"/>
      <c r="D12" s="83">
        <v>433654887</v>
      </c>
      <c r="E12" s="62"/>
      <c r="F12" s="83">
        <v>1384395054</v>
      </c>
      <c r="G12" s="62"/>
      <c r="H12" s="83">
        <v>26348514</v>
      </c>
      <c r="I12" s="62"/>
      <c r="J12" s="83">
        <v>43365489</v>
      </c>
      <c r="K12" s="62"/>
      <c r="L12" s="83">
        <v>1019831278</v>
      </c>
      <c r="M12" s="83"/>
      <c r="N12" s="83"/>
      <c r="O12" s="62"/>
      <c r="P12" s="91">
        <f>SUM(D12:N12)</f>
        <v>2907595222</v>
      </c>
    </row>
    <row r="13" spans="1:16" ht="15.65" customHeight="1">
      <c r="A13" s="60"/>
      <c r="B13" s="60"/>
      <c r="C13" s="60"/>
      <c r="D13" s="84"/>
      <c r="E13" s="48"/>
      <c r="F13" s="48"/>
      <c r="G13" s="48"/>
      <c r="H13" s="48"/>
      <c r="I13" s="48"/>
      <c r="J13" s="48"/>
      <c r="K13" s="48"/>
      <c r="L13" s="95"/>
      <c r="M13" s="95"/>
      <c r="N13" s="95"/>
      <c r="O13" s="48"/>
    </row>
    <row r="14" spans="1:16" ht="22.4" customHeight="1">
      <c r="A14" s="11" t="s">
        <v>111</v>
      </c>
      <c r="B14" s="50"/>
      <c r="C14" s="50"/>
      <c r="D14" s="62"/>
      <c r="E14" s="48"/>
      <c r="F14" s="48"/>
      <c r="G14" s="48"/>
      <c r="H14" s="48"/>
      <c r="I14" s="48"/>
      <c r="J14" s="48"/>
      <c r="K14" s="48"/>
      <c r="L14" s="95"/>
      <c r="M14" s="95"/>
      <c r="N14" s="95"/>
      <c r="O14" s="48"/>
    </row>
    <row r="15" spans="1:16" ht="22.4" customHeight="1">
      <c r="A15" s="86" t="s">
        <v>124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P15" s="48"/>
    </row>
    <row r="16" spans="1:16" ht="22.4" customHeight="1">
      <c r="A16" s="3" t="s">
        <v>113</v>
      </c>
      <c r="B16" s="45">
        <v>20</v>
      </c>
      <c r="C16" s="51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92">
        <f>'SCE 9'!L16</f>
        <v>-63265829</v>
      </c>
      <c r="M16" s="84"/>
      <c r="N16" s="84">
        <v>0</v>
      </c>
      <c r="P16" s="92">
        <f>SUM(D16:N16)</f>
        <v>-63265829</v>
      </c>
    </row>
    <row r="17" spans="1:17" ht="22.4" customHeight="1">
      <c r="A17" s="86" t="s">
        <v>125</v>
      </c>
      <c r="B17" s="60"/>
      <c r="C17" s="60"/>
      <c r="D17" s="93">
        <f>SUM(D15:D16)</f>
        <v>0</v>
      </c>
      <c r="E17" s="62"/>
      <c r="F17" s="93">
        <f>SUM(F15:F16)</f>
        <v>0</v>
      </c>
      <c r="G17" s="62"/>
      <c r="H17" s="93">
        <f>SUM(H15:H16)</f>
        <v>0</v>
      </c>
      <c r="I17" s="62"/>
      <c r="J17" s="93">
        <f>SUM(J15:J16)</f>
        <v>0</v>
      </c>
      <c r="K17" s="62"/>
      <c r="L17" s="93">
        <f>SUM(L15:L16)</f>
        <v>-63265829</v>
      </c>
      <c r="M17" s="83"/>
      <c r="N17" s="87">
        <f>SUM(N15:N16)</f>
        <v>0</v>
      </c>
      <c r="O17" s="62"/>
      <c r="P17" s="93">
        <f>SUM(P15:P16)</f>
        <v>-63265829</v>
      </c>
    </row>
    <row r="18" spans="1:17" ht="15.65" customHeight="1">
      <c r="A18" s="60"/>
      <c r="B18" s="60"/>
      <c r="C18" s="60"/>
      <c r="D18" s="84"/>
      <c r="E18" s="48"/>
      <c r="F18" s="48"/>
      <c r="G18" s="48"/>
      <c r="H18" s="48"/>
      <c r="I18" s="48"/>
      <c r="J18" s="48"/>
      <c r="K18" s="48"/>
      <c r="L18" s="85"/>
      <c r="M18" s="85"/>
      <c r="N18" s="85"/>
      <c r="O18" s="48"/>
    </row>
    <row r="19" spans="1:17" ht="22.4" customHeight="1">
      <c r="A19" s="50" t="s">
        <v>115</v>
      </c>
      <c r="B19" s="50"/>
      <c r="C19" s="50"/>
      <c r="D19" s="62"/>
      <c r="E19" s="48"/>
      <c r="F19" s="48"/>
      <c r="G19" s="48"/>
      <c r="H19" s="48"/>
      <c r="I19" s="48"/>
      <c r="J19" s="48"/>
      <c r="K19" s="48"/>
      <c r="L19" s="85"/>
      <c r="M19" s="85"/>
      <c r="N19" s="85"/>
      <c r="O19" s="48"/>
    </row>
    <row r="20" spans="1:17" ht="22.4" customHeight="1">
      <c r="A20" s="51" t="s">
        <v>116</v>
      </c>
      <c r="D20" s="84">
        <v>0</v>
      </c>
      <c r="E20" s="84"/>
      <c r="F20" s="84">
        <v>0</v>
      </c>
      <c r="G20" s="84"/>
      <c r="H20" s="84">
        <v>0</v>
      </c>
      <c r="I20" s="84"/>
      <c r="J20" s="84">
        <v>0</v>
      </c>
      <c r="K20" s="84"/>
      <c r="L20" s="92">
        <f>'PL 8'!J25</f>
        <v>205699789</v>
      </c>
      <c r="M20" s="84"/>
      <c r="N20" s="84">
        <v>0</v>
      </c>
      <c r="P20" s="92">
        <f>SUM(D20:N20)</f>
        <v>205699789</v>
      </c>
    </row>
    <row r="21" spans="1:17" ht="22.4" hidden="1" customHeight="1">
      <c r="A21" s="51" t="s">
        <v>117</v>
      </c>
      <c r="B21" s="51"/>
      <c r="C21" s="51"/>
      <c r="D21" s="83">
        <v>0</v>
      </c>
      <c r="E21" s="83"/>
      <c r="F21" s="83">
        <v>0</v>
      </c>
      <c r="G21" s="83"/>
      <c r="H21" s="83">
        <v>0</v>
      </c>
      <c r="I21" s="83"/>
      <c r="J21" s="83">
        <v>0</v>
      </c>
      <c r="K21" s="84"/>
      <c r="L21" s="84">
        <v>0</v>
      </c>
      <c r="M21" s="84"/>
      <c r="N21" s="84">
        <f>'PL 8'!J34</f>
        <v>0</v>
      </c>
      <c r="P21" s="84">
        <f>SUM(D21:N21)</f>
        <v>0</v>
      </c>
    </row>
    <row r="22" spans="1:17" ht="22.4" customHeight="1">
      <c r="A22" s="60" t="s">
        <v>90</v>
      </c>
      <c r="B22" s="60"/>
      <c r="C22" s="60"/>
      <c r="D22" s="93">
        <f>SUM(D20:D21)</f>
        <v>0</v>
      </c>
      <c r="E22" s="62"/>
      <c r="F22" s="93">
        <f>SUM(F20:F21)</f>
        <v>0</v>
      </c>
      <c r="G22" s="62"/>
      <c r="H22" s="93">
        <f>SUM(H20:H21)</f>
        <v>0</v>
      </c>
      <c r="I22" s="62"/>
      <c r="J22" s="93">
        <f>SUM(J20:J21)</f>
        <v>0</v>
      </c>
      <c r="K22" s="62"/>
      <c r="L22" s="93">
        <f>SUM(L20:L21)</f>
        <v>205699789</v>
      </c>
      <c r="M22" s="83"/>
      <c r="N22" s="87">
        <f>SUM(N20:N21)</f>
        <v>0</v>
      </c>
      <c r="O22" s="62"/>
      <c r="P22" s="93">
        <f>SUM(P20:P21)</f>
        <v>205699789</v>
      </c>
    </row>
    <row r="23" spans="1:17" ht="15.65" customHeight="1">
      <c r="A23" s="60"/>
      <c r="B23" s="60"/>
      <c r="C23" s="60"/>
      <c r="D23" s="84"/>
      <c r="E23" s="48"/>
      <c r="F23" s="48"/>
      <c r="G23" s="48"/>
      <c r="H23" s="48"/>
      <c r="I23" s="48"/>
      <c r="J23" s="48"/>
      <c r="K23" s="48"/>
      <c r="L23" s="85"/>
      <c r="M23" s="85"/>
      <c r="N23" s="85"/>
      <c r="O23" s="48"/>
    </row>
    <row r="24" spans="1:17" ht="22.4" customHeight="1" thickBot="1">
      <c r="A24" s="58" t="s">
        <v>122</v>
      </c>
      <c r="B24" s="58"/>
      <c r="C24" s="58"/>
      <c r="D24" s="94">
        <f>D12+D17+D22</f>
        <v>433654887</v>
      </c>
      <c r="E24" s="89"/>
      <c r="F24" s="94">
        <f>F12+F17+F22</f>
        <v>1384395054</v>
      </c>
      <c r="G24" s="89"/>
      <c r="H24" s="94">
        <f>H12+H17+H22</f>
        <v>26348514</v>
      </c>
      <c r="I24" s="89"/>
      <c r="J24" s="94">
        <f>J12+J17+J22</f>
        <v>43365489</v>
      </c>
      <c r="K24" s="89"/>
      <c r="L24" s="94">
        <f>L12+L17+L22</f>
        <v>1162265238</v>
      </c>
      <c r="M24" s="89"/>
      <c r="N24" s="88">
        <f>N12+N17+N22</f>
        <v>0</v>
      </c>
      <c r="O24" s="89"/>
      <c r="P24" s="94">
        <f>P12+P17+P22</f>
        <v>3050029182</v>
      </c>
      <c r="Q24" s="48"/>
    </row>
    <row r="25" spans="1:17" ht="22.4" customHeight="1" thickTop="1"/>
    <row r="26" spans="1:17" ht="22.4" customHeight="1">
      <c r="D26" s="48"/>
      <c r="F26" s="48"/>
      <c r="H26" s="48"/>
      <c r="J26" s="48"/>
      <c r="L26" s="48"/>
      <c r="N26" s="48"/>
      <c r="P26" s="48"/>
    </row>
    <row r="36" spans="1:1" ht="22.4" customHeight="1">
      <c r="A36" s="90"/>
    </row>
    <row r="41" spans="1:1" ht="22.4" customHeight="1">
      <c r="A41" s="60" t="s">
        <v>176</v>
      </c>
    </row>
    <row r="42" spans="1:1" ht="22.4" customHeight="1">
      <c r="A42" s="50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5:L5"/>
    <mergeCell ref="D10:P10"/>
  </mergeCells>
  <pageMargins left="0.8" right="0.8" top="0.48" bottom="0.5" header="0.5" footer="0.5"/>
  <pageSetup paperSize="9" scale="75" firstPageNumber="11" orientation="landscape" useFirstPageNumber="1" r:id="rId1"/>
  <headerFooter>
    <oddFooter>&amp;L&amp;"Times New Roman,Regular" The accompanying notes form an integral part of these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E185E-2C71-473B-84DD-7472C4CE6D2D}">
  <sheetPr>
    <tabColor rgb="FFCCFF99"/>
  </sheetPr>
  <dimension ref="A1:O41"/>
  <sheetViews>
    <sheetView view="pageBreakPreview" topLeftCell="A10" zoomScale="85" zoomScaleNormal="60" zoomScaleSheetLayoutView="85" workbookViewId="0">
      <selection activeCell="N25" sqref="N25"/>
    </sheetView>
  </sheetViews>
  <sheetFormatPr defaultColWidth="8.08984375" defaultRowHeight="22.4" customHeight="1"/>
  <cols>
    <col min="1" max="1" width="58.54296875" style="46" customWidth="1"/>
    <col min="2" max="2" width="8.90625" style="46" customWidth="1"/>
    <col min="3" max="3" width="1" style="46" customWidth="1"/>
    <col min="4" max="4" width="15.26953125" style="46" customWidth="1"/>
    <col min="5" max="5" width="1" style="46" customWidth="1"/>
    <col min="6" max="6" width="15.26953125" style="46" customWidth="1"/>
    <col min="7" max="7" width="1" style="46" customWidth="1"/>
    <col min="8" max="8" width="15.26953125" style="46" customWidth="1"/>
    <col min="9" max="9" width="1" style="46" customWidth="1"/>
    <col min="10" max="10" width="15.26953125" style="46" customWidth="1"/>
    <col min="11" max="11" width="1" style="46" customWidth="1"/>
    <col min="12" max="12" width="15.26953125" style="46" customWidth="1"/>
    <col min="13" max="13" width="1" style="46" customWidth="1"/>
    <col min="14" max="14" width="15.26953125" style="46" customWidth="1"/>
    <col min="15" max="15" width="14.90625" style="46" bestFit="1" customWidth="1"/>
    <col min="16" max="16384" width="8.08984375" style="46"/>
  </cols>
  <sheetData>
    <row r="1" spans="1:14" ht="22.4" customHeight="1">
      <c r="A1" s="44" t="s">
        <v>0</v>
      </c>
      <c r="B1" s="79"/>
      <c r="C1" s="79"/>
    </row>
    <row r="2" spans="1:14" ht="22.4" customHeight="1">
      <c r="A2" s="80" t="s">
        <v>92</v>
      </c>
      <c r="B2" s="50"/>
      <c r="C2" s="50"/>
      <c r="D2" s="50"/>
      <c r="E2" s="79"/>
      <c r="G2" s="79"/>
    </row>
    <row r="3" spans="1:14" ht="23" customHeight="1">
      <c r="A3" s="58"/>
      <c r="B3" s="58"/>
      <c r="C3" s="58"/>
      <c r="D3" s="58"/>
      <c r="E3" s="58"/>
      <c r="F3" s="58"/>
      <c r="G3" s="58"/>
      <c r="H3" s="58"/>
    </row>
    <row r="4" spans="1:14" ht="22.4" customHeight="1">
      <c r="A4" s="52"/>
      <c r="B4" s="52"/>
      <c r="C4" s="52"/>
      <c r="D4" s="121" t="s">
        <v>123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22.4" customHeight="1">
      <c r="D5" s="52"/>
      <c r="E5" s="52"/>
      <c r="G5" s="52"/>
      <c r="J5" s="122" t="s">
        <v>59</v>
      </c>
      <c r="K5" s="122"/>
      <c r="L5" s="122"/>
      <c r="M5" s="52"/>
      <c r="N5" s="52"/>
    </row>
    <row r="6" spans="1:14" ht="22.4" customHeight="1">
      <c r="D6" s="52"/>
      <c r="E6" s="52"/>
      <c r="G6" s="52"/>
      <c r="H6" s="52" t="s">
        <v>95</v>
      </c>
      <c r="J6" s="52"/>
      <c r="K6" s="52"/>
      <c r="L6" s="52"/>
      <c r="M6" s="52"/>
      <c r="N6" s="52"/>
    </row>
    <row r="7" spans="1:14" ht="22.4" customHeight="1">
      <c r="D7" s="52" t="s">
        <v>96</v>
      </c>
      <c r="E7" s="52"/>
      <c r="F7" s="52"/>
      <c r="G7" s="52"/>
      <c r="H7" s="52" t="s">
        <v>97</v>
      </c>
      <c r="J7" s="52"/>
      <c r="N7" s="52"/>
    </row>
    <row r="8" spans="1:14" ht="22.4" customHeight="1">
      <c r="D8" s="52" t="s">
        <v>99</v>
      </c>
      <c r="E8" s="52"/>
      <c r="F8" s="52" t="s">
        <v>100</v>
      </c>
      <c r="G8" s="52"/>
      <c r="H8" s="52" t="s">
        <v>101</v>
      </c>
      <c r="J8" s="52" t="s">
        <v>102</v>
      </c>
      <c r="K8" s="52"/>
      <c r="L8" s="52"/>
      <c r="M8" s="52"/>
      <c r="N8" s="82" t="s">
        <v>104</v>
      </c>
    </row>
    <row r="9" spans="1:14" ht="22.4" customHeight="1">
      <c r="B9" s="45" t="s">
        <v>7</v>
      </c>
      <c r="C9" s="45"/>
      <c r="D9" s="52" t="s">
        <v>105</v>
      </c>
      <c r="E9" s="52"/>
      <c r="F9" s="52" t="s">
        <v>106</v>
      </c>
      <c r="G9" s="52"/>
      <c r="H9" s="52" t="s">
        <v>107</v>
      </c>
      <c r="J9" s="52" t="s">
        <v>108</v>
      </c>
      <c r="K9" s="52"/>
      <c r="L9" s="52" t="s">
        <v>109</v>
      </c>
      <c r="M9" s="52"/>
      <c r="N9" s="82" t="s">
        <v>110</v>
      </c>
    </row>
    <row r="10" spans="1:14" ht="22.4" customHeight="1">
      <c r="B10" s="50"/>
      <c r="C10" s="50"/>
      <c r="D10" s="119" t="s">
        <v>8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</row>
    <row r="11" spans="1:14" ht="22.4" customHeight="1">
      <c r="A11" s="50" t="s">
        <v>173</v>
      </c>
      <c r="B11" s="50"/>
      <c r="C11" s="5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</row>
    <row r="12" spans="1:14" ht="22.4" customHeight="1">
      <c r="A12" s="50" t="s">
        <v>174</v>
      </c>
      <c r="B12" s="50"/>
      <c r="C12" s="50"/>
      <c r="D12" s="83">
        <v>433654887</v>
      </c>
      <c r="E12" s="62"/>
      <c r="F12" s="83">
        <v>1384395054</v>
      </c>
      <c r="G12" s="62"/>
      <c r="H12" s="83">
        <v>26348514</v>
      </c>
      <c r="I12" s="62"/>
      <c r="J12" s="83">
        <v>43365489</v>
      </c>
      <c r="K12" s="62"/>
      <c r="L12" s="83">
        <v>1162265238</v>
      </c>
      <c r="M12" s="83"/>
      <c r="N12" s="91">
        <f>SUM(D12:M12)</f>
        <v>3050029182</v>
      </c>
    </row>
    <row r="13" spans="1:14" ht="15.65" customHeight="1">
      <c r="A13" s="60"/>
      <c r="B13" s="60"/>
      <c r="C13" s="60"/>
      <c r="D13" s="84"/>
      <c r="E13" s="48"/>
      <c r="F13" s="48"/>
      <c r="G13" s="48"/>
      <c r="H13" s="48"/>
      <c r="I13" s="48"/>
      <c r="J13" s="48"/>
      <c r="K13" s="48"/>
      <c r="L13" s="95"/>
      <c r="M13" s="95"/>
    </row>
    <row r="14" spans="1:14" ht="22.4" customHeight="1">
      <c r="A14" s="11" t="s">
        <v>111</v>
      </c>
      <c r="B14" s="50"/>
      <c r="C14" s="50"/>
      <c r="D14" s="62"/>
      <c r="E14" s="48"/>
      <c r="F14" s="48"/>
      <c r="G14" s="48"/>
      <c r="H14" s="48"/>
      <c r="I14" s="48"/>
      <c r="J14" s="48"/>
      <c r="K14" s="48"/>
      <c r="L14" s="95"/>
      <c r="M14" s="95"/>
    </row>
    <row r="15" spans="1:14" ht="22.4" customHeight="1">
      <c r="A15" s="86" t="s">
        <v>124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48"/>
    </row>
    <row r="16" spans="1:14" ht="22.4" customHeight="1">
      <c r="A16" s="3" t="s">
        <v>113</v>
      </c>
      <c r="B16" s="45">
        <v>20</v>
      </c>
      <c r="C16" s="51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84">
        <v>-68906681</v>
      </c>
      <c r="M16" s="84"/>
      <c r="N16" s="92">
        <f>SUM(D16:M16)</f>
        <v>-68906681</v>
      </c>
    </row>
    <row r="17" spans="1:15" ht="22.4" customHeight="1">
      <c r="A17" s="86" t="s">
        <v>125</v>
      </c>
      <c r="B17" s="60"/>
      <c r="C17" s="60"/>
      <c r="D17" s="93">
        <f>SUM(D15:D16)</f>
        <v>0</v>
      </c>
      <c r="E17" s="62"/>
      <c r="F17" s="93">
        <f>SUM(F15:F16)</f>
        <v>0</v>
      </c>
      <c r="G17" s="62"/>
      <c r="H17" s="93">
        <f>SUM(H15:H16)</f>
        <v>0</v>
      </c>
      <c r="I17" s="62"/>
      <c r="J17" s="93">
        <f>SUM(J15:J16)</f>
        <v>0</v>
      </c>
      <c r="K17" s="62"/>
      <c r="L17" s="93">
        <f>SUM(L15:L16)</f>
        <v>-68906681</v>
      </c>
      <c r="M17" s="83"/>
      <c r="N17" s="93">
        <f>SUM(N15:N16)</f>
        <v>-68906681</v>
      </c>
    </row>
    <row r="18" spans="1:15" ht="15.65" customHeight="1">
      <c r="A18" s="60"/>
      <c r="B18" s="60"/>
      <c r="C18" s="60"/>
      <c r="D18" s="84"/>
      <c r="E18" s="48"/>
      <c r="F18" s="48"/>
      <c r="G18" s="48"/>
      <c r="H18" s="48"/>
      <c r="I18" s="48"/>
      <c r="J18" s="48"/>
      <c r="K18" s="48"/>
      <c r="L18" s="85"/>
      <c r="M18" s="85"/>
    </row>
    <row r="19" spans="1:15" ht="22.4" customHeight="1">
      <c r="A19" s="50" t="s">
        <v>115</v>
      </c>
      <c r="B19" s="50"/>
      <c r="C19" s="50"/>
      <c r="D19" s="62"/>
      <c r="E19" s="48"/>
      <c r="F19" s="48"/>
      <c r="G19" s="48"/>
      <c r="H19" s="48"/>
      <c r="I19" s="48"/>
      <c r="J19" s="48"/>
      <c r="K19" s="48"/>
      <c r="L19" s="85"/>
      <c r="M19" s="85"/>
    </row>
    <row r="20" spans="1:15" ht="22.4" customHeight="1">
      <c r="A20" s="51" t="s">
        <v>116</v>
      </c>
      <c r="D20" s="84">
        <v>0</v>
      </c>
      <c r="E20" s="84"/>
      <c r="F20" s="84">
        <v>0</v>
      </c>
      <c r="G20" s="84"/>
      <c r="H20" s="84">
        <v>0</v>
      </c>
      <c r="I20" s="84"/>
      <c r="J20" s="84">
        <v>0</v>
      </c>
      <c r="K20" s="84"/>
      <c r="L20" s="92">
        <f>'PL 8'!H25</f>
        <v>120612832</v>
      </c>
      <c r="M20" s="84"/>
      <c r="N20" s="92">
        <f>SUM(D20:M20)</f>
        <v>120612832</v>
      </c>
    </row>
    <row r="21" spans="1:15" ht="22.4" customHeight="1">
      <c r="A21" s="60" t="s">
        <v>90</v>
      </c>
      <c r="B21" s="60"/>
      <c r="C21" s="60"/>
      <c r="D21" s="93">
        <f>SUM(D20:D20)</f>
        <v>0</v>
      </c>
      <c r="E21" s="62"/>
      <c r="F21" s="93">
        <f>SUM(F20:F20)</f>
        <v>0</v>
      </c>
      <c r="G21" s="62"/>
      <c r="H21" s="93">
        <f>SUM(H20:H20)</f>
        <v>0</v>
      </c>
      <c r="I21" s="62"/>
      <c r="J21" s="93">
        <f>SUM(J20:J20)</f>
        <v>0</v>
      </c>
      <c r="K21" s="62"/>
      <c r="L21" s="93">
        <f>SUM(L20:L20)</f>
        <v>120612832</v>
      </c>
      <c r="M21" s="83"/>
      <c r="N21" s="93">
        <f>SUM(N20:N20)</f>
        <v>120612832</v>
      </c>
    </row>
    <row r="22" spans="1:15" ht="15.65" customHeight="1">
      <c r="A22" s="60"/>
      <c r="B22" s="60"/>
      <c r="C22" s="60"/>
      <c r="D22" s="84"/>
      <c r="E22" s="48"/>
      <c r="F22" s="48"/>
      <c r="G22" s="48"/>
      <c r="H22" s="48"/>
      <c r="I22" s="48"/>
      <c r="J22" s="48"/>
      <c r="K22" s="48"/>
      <c r="L22" s="85"/>
      <c r="M22" s="85"/>
    </row>
    <row r="23" spans="1:15" ht="22.4" customHeight="1" thickBot="1">
      <c r="A23" s="58" t="s">
        <v>175</v>
      </c>
      <c r="B23" s="58"/>
      <c r="C23" s="58"/>
      <c r="D23" s="94">
        <f>D12+D17+D21</f>
        <v>433654887</v>
      </c>
      <c r="E23" s="89"/>
      <c r="F23" s="94">
        <f>F12+F17+F21</f>
        <v>1384395054</v>
      </c>
      <c r="G23" s="89"/>
      <c r="H23" s="94">
        <f>H12+H17+H21</f>
        <v>26348514</v>
      </c>
      <c r="I23" s="89"/>
      <c r="J23" s="94">
        <f>J12+J17+J21</f>
        <v>43365489</v>
      </c>
      <c r="K23" s="89"/>
      <c r="L23" s="94">
        <f>L12+L17+L21</f>
        <v>1213971389</v>
      </c>
      <c r="M23" s="89"/>
      <c r="N23" s="94">
        <f>N12+N17+N21</f>
        <v>3101735333</v>
      </c>
      <c r="O23" s="48"/>
    </row>
    <row r="24" spans="1:15" ht="22.4" customHeight="1" thickTop="1">
      <c r="N24" s="48">
        <f>N23-'BS 5-7'!H84</f>
        <v>0</v>
      </c>
    </row>
    <row r="25" spans="1:15" ht="22.4" customHeight="1">
      <c r="D25" s="48"/>
      <c r="F25" s="48"/>
      <c r="H25" s="48"/>
      <c r="J25" s="48"/>
      <c r="L25" s="48"/>
      <c r="N25" s="48"/>
    </row>
    <row r="35" spans="1:1" ht="22.4" customHeight="1">
      <c r="A35" s="90"/>
    </row>
    <row r="40" spans="1:1" ht="22.4" customHeight="1">
      <c r="A40" s="60" t="s">
        <v>118</v>
      </c>
    </row>
    <row r="41" spans="1:1" ht="22.4" customHeight="1">
      <c r="A41" s="50" t="s">
        <v>119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8" right="0.8" top="0.48" bottom="0.5" header="0.5" footer="0.5"/>
  <pageSetup paperSize="9" scale="77" firstPageNumber="12" orientation="landscape" useFirstPageNumber="1" r:id="rId1"/>
  <headerFooter>
    <oddFooter>&amp;L&amp;"Times New Roman,Regular" The accompanying notes form an integral part of these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rgb="FFCCFF99"/>
  </sheetPr>
  <dimension ref="A1:L90"/>
  <sheetViews>
    <sheetView tabSelected="1" view="pageBreakPreview" topLeftCell="A69" zoomScale="90" zoomScaleNormal="80" zoomScaleSheetLayoutView="90" workbookViewId="0">
      <selection activeCell="G29" sqref="G29"/>
    </sheetView>
  </sheetViews>
  <sheetFormatPr defaultColWidth="8.08984375" defaultRowHeight="22.4" customHeight="1"/>
  <cols>
    <col min="1" max="1" width="53.08984375" style="51" customWidth="1"/>
    <col min="2" max="2" width="7.26953125" style="51" customWidth="1"/>
    <col min="3" max="3" width="13.90625" style="46" customWidth="1"/>
    <col min="4" max="4" width="1.08984375" style="46" customWidth="1"/>
    <col min="5" max="5" width="14.7265625" style="46" bestFit="1" customWidth="1"/>
    <col min="6" max="6" width="1.08984375" style="46" customWidth="1"/>
    <col min="7" max="7" width="13.90625" style="46" customWidth="1"/>
    <col min="8" max="8" width="1.08984375" style="46" customWidth="1"/>
    <col min="9" max="9" width="14.7265625" style="46" bestFit="1" customWidth="1"/>
    <col min="10" max="10" width="10.08984375" style="46" bestFit="1" customWidth="1"/>
    <col min="11" max="11" width="18.08984375" style="46" bestFit="1" customWidth="1"/>
    <col min="12" max="12" width="13.7265625" style="46" bestFit="1" customWidth="1"/>
    <col min="13" max="16384" width="8.08984375" style="46"/>
  </cols>
  <sheetData>
    <row r="1" spans="1:11" ht="21" customHeight="1">
      <c r="A1" s="44" t="s">
        <v>0</v>
      </c>
      <c r="B1" s="60"/>
    </row>
    <row r="2" spans="1:11" ht="21" customHeight="1">
      <c r="A2" s="49" t="s">
        <v>126</v>
      </c>
      <c r="B2" s="60"/>
    </row>
    <row r="3" spans="1:11" ht="21" customHeight="1">
      <c r="A3" s="60"/>
      <c r="B3" s="60"/>
      <c r="C3" s="123" t="s">
        <v>127</v>
      </c>
      <c r="D3" s="123"/>
      <c r="E3" s="123"/>
      <c r="F3" s="123"/>
      <c r="G3" s="123"/>
      <c r="H3" s="123"/>
      <c r="I3" s="123"/>
    </row>
    <row r="4" spans="1:11" ht="21" customHeight="1">
      <c r="A4" s="60"/>
      <c r="B4" s="60"/>
      <c r="C4" s="116" t="s">
        <v>2</v>
      </c>
      <c r="D4" s="116"/>
      <c r="E4" s="116"/>
      <c r="F4" s="11"/>
      <c r="G4" s="116" t="s">
        <v>3</v>
      </c>
      <c r="H4" s="116"/>
      <c r="I4" s="116"/>
    </row>
    <row r="5" spans="1:11" ht="21" customHeight="1">
      <c r="A5" s="60"/>
      <c r="B5" s="60"/>
      <c r="C5" s="116" t="s">
        <v>4</v>
      </c>
      <c r="D5" s="116"/>
      <c r="E5" s="116"/>
      <c r="F5" s="11"/>
      <c r="G5" s="116" t="s">
        <v>4</v>
      </c>
      <c r="H5" s="116"/>
      <c r="I5" s="116"/>
    </row>
    <row r="6" spans="1:11" ht="21" customHeight="1">
      <c r="A6" s="60"/>
      <c r="B6" s="60"/>
      <c r="C6" s="123" t="s">
        <v>66</v>
      </c>
      <c r="D6" s="123"/>
      <c r="E6" s="123"/>
      <c r="F6" s="53"/>
      <c r="G6" s="123" t="s">
        <v>66</v>
      </c>
      <c r="H6" s="123"/>
      <c r="I6" s="123"/>
    </row>
    <row r="7" spans="1:11" ht="21" customHeight="1">
      <c r="A7" s="60"/>
      <c r="B7" s="96" t="s">
        <v>7</v>
      </c>
      <c r="C7" s="52">
        <v>2025</v>
      </c>
      <c r="D7" s="52"/>
      <c r="E7" s="52">
        <v>2024</v>
      </c>
      <c r="F7" s="52"/>
      <c r="G7" s="52">
        <v>2025</v>
      </c>
      <c r="H7" s="52"/>
      <c r="I7" s="52">
        <v>2024</v>
      </c>
    </row>
    <row r="8" spans="1:11" ht="21" customHeight="1">
      <c r="A8" s="60"/>
      <c r="B8" s="60"/>
      <c r="C8" s="119" t="s">
        <v>8</v>
      </c>
      <c r="D8" s="119"/>
      <c r="E8" s="119"/>
      <c r="F8" s="119"/>
      <c r="G8" s="119"/>
      <c r="H8" s="119"/>
      <c r="I8" s="119"/>
    </row>
    <row r="9" spans="1:11" ht="21" customHeight="1">
      <c r="A9" s="97" t="s">
        <v>128</v>
      </c>
      <c r="B9" s="97"/>
      <c r="C9" s="98"/>
      <c r="D9" s="98"/>
      <c r="E9" s="98"/>
      <c r="F9" s="98"/>
      <c r="G9" s="98"/>
      <c r="H9" s="98"/>
      <c r="I9" s="98"/>
    </row>
    <row r="10" spans="1:11" ht="21" customHeight="1">
      <c r="A10" s="51" t="s">
        <v>82</v>
      </c>
      <c r="C10" s="109">
        <f>'PL 8'!D25</f>
        <v>120512076</v>
      </c>
      <c r="D10" s="85"/>
      <c r="E10" s="109">
        <v>205601197</v>
      </c>
      <c r="F10" s="55"/>
      <c r="G10" s="109">
        <f>'PL 8'!H25</f>
        <v>120612832</v>
      </c>
      <c r="H10" s="55"/>
      <c r="I10" s="109">
        <v>205699789</v>
      </c>
    </row>
    <row r="11" spans="1:11" ht="21" customHeight="1">
      <c r="A11" s="99" t="s">
        <v>129</v>
      </c>
      <c r="B11" s="99"/>
      <c r="C11" s="55"/>
      <c r="D11" s="55"/>
      <c r="E11" s="55"/>
      <c r="F11" s="55"/>
      <c r="G11" s="55"/>
      <c r="H11" s="55"/>
      <c r="I11" s="55"/>
    </row>
    <row r="12" spans="1:11" ht="21" customHeight="1">
      <c r="A12" s="51" t="s">
        <v>81</v>
      </c>
      <c r="C12" s="55">
        <v>39007660</v>
      </c>
      <c r="D12" s="55"/>
      <c r="E12" s="55">
        <v>53715827</v>
      </c>
      <c r="F12" s="55"/>
      <c r="G12" s="55">
        <v>39007660</v>
      </c>
      <c r="H12" s="55"/>
      <c r="I12" s="55">
        <v>53715827</v>
      </c>
    </row>
    <row r="13" spans="1:11" ht="21" customHeight="1">
      <c r="A13" s="51" t="s">
        <v>79</v>
      </c>
      <c r="C13" s="55">
        <v>32271247</v>
      </c>
      <c r="D13" s="55"/>
      <c r="E13" s="55">
        <v>29591593</v>
      </c>
      <c r="F13" s="55"/>
      <c r="G13" s="55">
        <v>32271247</v>
      </c>
      <c r="H13" s="55"/>
      <c r="I13" s="55">
        <v>29591593</v>
      </c>
      <c r="J13" s="48"/>
    </row>
    <row r="14" spans="1:11" ht="21" customHeight="1">
      <c r="A14" s="57" t="s">
        <v>130</v>
      </c>
      <c r="B14" s="45">
        <v>17</v>
      </c>
      <c r="C14" s="55">
        <v>512352133</v>
      </c>
      <c r="D14" s="55"/>
      <c r="E14" s="55">
        <v>461452710</v>
      </c>
      <c r="F14" s="55"/>
      <c r="G14" s="55">
        <v>512352133</v>
      </c>
      <c r="H14" s="55"/>
      <c r="I14" s="55">
        <v>461452710</v>
      </c>
      <c r="J14" s="48"/>
    </row>
    <row r="15" spans="1:11" ht="21" customHeight="1">
      <c r="A15" s="46" t="s">
        <v>169</v>
      </c>
      <c r="B15" s="57"/>
      <c r="C15" s="55">
        <v>5905488</v>
      </c>
      <c r="D15" s="55"/>
      <c r="E15" s="55">
        <v>-13179277</v>
      </c>
      <c r="F15" s="55"/>
      <c r="G15" s="55">
        <v>5905488</v>
      </c>
      <c r="H15" s="55"/>
      <c r="I15" s="55">
        <v>-13179277</v>
      </c>
      <c r="K15" s="57"/>
    </row>
    <row r="16" spans="1:11" ht="21" customHeight="1">
      <c r="A16" s="57" t="s">
        <v>131</v>
      </c>
      <c r="B16" s="57"/>
      <c r="C16" s="55">
        <v>5027682</v>
      </c>
      <c r="D16" s="100"/>
      <c r="E16" s="55">
        <v>302702</v>
      </c>
      <c r="F16" s="100"/>
      <c r="G16" s="55">
        <v>5027682</v>
      </c>
      <c r="H16" s="100"/>
      <c r="I16" s="55">
        <v>302702</v>
      </c>
      <c r="J16" s="48"/>
    </row>
    <row r="17" spans="1:12" ht="21" customHeight="1">
      <c r="A17" s="57" t="s">
        <v>132</v>
      </c>
      <c r="B17" s="57"/>
      <c r="C17" s="55">
        <v>22451502</v>
      </c>
      <c r="D17" s="55"/>
      <c r="E17" s="55">
        <v>1126649</v>
      </c>
      <c r="F17" s="55"/>
      <c r="G17" s="55">
        <v>22451502</v>
      </c>
      <c r="H17" s="55"/>
      <c r="I17" s="55">
        <v>1126649</v>
      </c>
      <c r="J17" s="48"/>
    </row>
    <row r="18" spans="1:12" ht="21" customHeight="1">
      <c r="A18" s="57" t="s">
        <v>133</v>
      </c>
      <c r="B18" s="57"/>
      <c r="C18" s="55">
        <v>3581582</v>
      </c>
      <c r="D18" s="55"/>
      <c r="E18" s="55">
        <v>4299876</v>
      </c>
      <c r="F18" s="55"/>
      <c r="G18" s="55">
        <v>3581582</v>
      </c>
      <c r="H18" s="55"/>
      <c r="I18" s="55">
        <v>4299876</v>
      </c>
      <c r="K18" s="21"/>
    </row>
    <row r="19" spans="1:12" ht="21" customHeight="1">
      <c r="A19" s="57" t="s">
        <v>134</v>
      </c>
      <c r="B19" s="46"/>
      <c r="C19" s="55">
        <v>-1156818</v>
      </c>
      <c r="D19" s="100"/>
      <c r="E19" s="55">
        <v>-772481</v>
      </c>
      <c r="F19" s="100"/>
      <c r="G19" s="55">
        <v>-1156818</v>
      </c>
      <c r="H19" s="100"/>
      <c r="I19" s="55">
        <v>-772481</v>
      </c>
      <c r="K19" s="48"/>
    </row>
    <row r="20" spans="1:12" ht="21" customHeight="1">
      <c r="A20" s="57" t="s">
        <v>135</v>
      </c>
      <c r="B20" s="57"/>
      <c r="C20" s="55">
        <v>11543034</v>
      </c>
      <c r="D20" s="55"/>
      <c r="E20" s="55">
        <v>10230384</v>
      </c>
      <c r="F20" s="55"/>
      <c r="G20" s="55">
        <v>11543034</v>
      </c>
      <c r="H20" s="55"/>
      <c r="I20" s="55">
        <v>10230384</v>
      </c>
    </row>
    <row r="21" spans="1:12" ht="21" customHeight="1">
      <c r="A21" s="46" t="s">
        <v>136</v>
      </c>
      <c r="B21" s="57"/>
      <c r="C21" s="55">
        <v>-2685469</v>
      </c>
      <c r="D21" s="55"/>
      <c r="E21" s="55">
        <v>-3200892</v>
      </c>
      <c r="F21" s="55"/>
      <c r="G21" s="55">
        <v>-2683089</v>
      </c>
      <c r="H21" s="55"/>
      <c r="I21" s="55">
        <v>-3196614</v>
      </c>
      <c r="J21" s="48"/>
      <c r="K21" s="48"/>
      <c r="L21" s="48"/>
    </row>
    <row r="22" spans="1:12" ht="21" customHeight="1">
      <c r="A22" s="60"/>
      <c r="B22" s="60"/>
      <c r="C22" s="110">
        <f>SUM(C10:C21)</f>
        <v>748810117</v>
      </c>
      <c r="D22" s="61"/>
      <c r="E22" s="110">
        <f>SUM(E10:E21)</f>
        <v>749168288</v>
      </c>
      <c r="F22" s="61"/>
      <c r="G22" s="110">
        <f>SUM(G10:G21)</f>
        <v>748913253</v>
      </c>
      <c r="H22" s="61"/>
      <c r="I22" s="110">
        <f>SUM(I10:I21)</f>
        <v>749271158</v>
      </c>
      <c r="K22" s="48"/>
      <c r="L22" s="48"/>
    </row>
    <row r="23" spans="1:12" ht="21" customHeight="1">
      <c r="A23" s="99" t="s">
        <v>137</v>
      </c>
      <c r="B23" s="99"/>
      <c r="C23" s="55"/>
      <c r="D23" s="55"/>
      <c r="E23" s="55"/>
      <c r="F23" s="55"/>
      <c r="G23" s="55"/>
      <c r="H23" s="55"/>
      <c r="I23" s="55"/>
    </row>
    <row r="24" spans="1:12" ht="21" customHeight="1">
      <c r="A24" s="51" t="s">
        <v>11</v>
      </c>
      <c r="C24" s="55">
        <v>-27047938</v>
      </c>
      <c r="D24" s="55"/>
      <c r="E24" s="55">
        <v>37212937</v>
      </c>
      <c r="F24" s="55"/>
      <c r="G24" s="55">
        <v>-27047938</v>
      </c>
      <c r="H24" s="55"/>
      <c r="I24" s="55">
        <v>37212937</v>
      </c>
    </row>
    <row r="25" spans="1:12" ht="21" customHeight="1">
      <c r="A25" s="51" t="s">
        <v>12</v>
      </c>
      <c r="C25" s="55">
        <v>-5031255</v>
      </c>
      <c r="D25" s="55"/>
      <c r="E25" s="55">
        <v>-2508973</v>
      </c>
      <c r="F25" s="55"/>
      <c r="G25" s="55">
        <v>-5031255</v>
      </c>
      <c r="H25" s="55"/>
      <c r="I25" s="55">
        <v>-2508973</v>
      </c>
    </row>
    <row r="26" spans="1:12" ht="21" customHeight="1">
      <c r="A26" s="51" t="s">
        <v>138</v>
      </c>
      <c r="C26" s="55">
        <v>-44006292</v>
      </c>
      <c r="D26" s="85"/>
      <c r="E26" s="55">
        <v>-9038401</v>
      </c>
      <c r="F26" s="85"/>
      <c r="G26" s="55">
        <v>-44006292</v>
      </c>
      <c r="H26" s="85"/>
      <c r="I26" s="55">
        <v>-9038401</v>
      </c>
    </row>
    <row r="27" spans="1:12" ht="21" customHeight="1">
      <c r="A27" s="51" t="s">
        <v>139</v>
      </c>
      <c r="C27" s="55">
        <v>-339917</v>
      </c>
      <c r="D27" s="85"/>
      <c r="E27" s="55">
        <v>-2004859</v>
      </c>
      <c r="F27" s="85"/>
      <c r="G27" s="55">
        <v>-339917</v>
      </c>
      <c r="H27" s="55"/>
      <c r="I27" s="55">
        <v>-2004859</v>
      </c>
    </row>
    <row r="28" spans="1:12" ht="21" customHeight="1">
      <c r="A28" s="51" t="s">
        <v>16</v>
      </c>
      <c r="C28" s="55">
        <v>-54977607</v>
      </c>
      <c r="D28" s="85"/>
      <c r="E28" s="55">
        <v>-7763787</v>
      </c>
      <c r="F28" s="85"/>
      <c r="G28" s="55">
        <v>-54986770</v>
      </c>
      <c r="H28" s="55"/>
      <c r="I28" s="55">
        <v>-7760782</v>
      </c>
    </row>
    <row r="29" spans="1:12" ht="21" customHeight="1">
      <c r="A29" s="51" t="s">
        <v>24</v>
      </c>
      <c r="C29" s="55">
        <v>-502252</v>
      </c>
      <c r="D29" s="101"/>
      <c r="E29" s="55">
        <v>-100735</v>
      </c>
      <c r="F29" s="101"/>
      <c r="G29" s="55">
        <v>-502252</v>
      </c>
      <c r="H29" s="101"/>
      <c r="I29" s="55">
        <v>-100735</v>
      </c>
    </row>
    <row r="30" spans="1:12" ht="21" customHeight="1">
      <c r="A30" s="51" t="s">
        <v>25</v>
      </c>
      <c r="C30" s="55">
        <v>2328197</v>
      </c>
      <c r="D30" s="101"/>
      <c r="E30" s="55">
        <v>-2852696</v>
      </c>
      <c r="F30" s="101"/>
      <c r="G30" s="55">
        <v>2328197</v>
      </c>
      <c r="H30" s="101"/>
      <c r="I30" s="55">
        <v>-2852696</v>
      </c>
    </row>
    <row r="31" spans="1:12" ht="21" customHeight="1">
      <c r="A31" s="51" t="s">
        <v>29</v>
      </c>
      <c r="C31" s="55">
        <v>-368663</v>
      </c>
      <c r="D31" s="101"/>
      <c r="E31" s="55">
        <v>-257016</v>
      </c>
      <c r="F31" s="101"/>
      <c r="G31" s="55">
        <v>-356535</v>
      </c>
      <c r="H31" s="101"/>
      <c r="I31" s="55">
        <v>-257016</v>
      </c>
    </row>
    <row r="32" spans="1:12" ht="21" customHeight="1">
      <c r="A32" s="51" t="s">
        <v>34</v>
      </c>
      <c r="C32" s="55">
        <v>14145637</v>
      </c>
      <c r="D32" s="101"/>
      <c r="E32" s="55">
        <v>23357051</v>
      </c>
      <c r="F32" s="101"/>
      <c r="G32" s="55">
        <v>14144608</v>
      </c>
      <c r="H32" s="101"/>
      <c r="I32" s="55">
        <v>23357670</v>
      </c>
      <c r="J32" s="48"/>
      <c r="K32" s="48"/>
    </row>
    <row r="33" spans="1:12" ht="21" customHeight="1">
      <c r="A33" s="51" t="s">
        <v>140</v>
      </c>
      <c r="C33" s="55">
        <v>-743434</v>
      </c>
      <c r="D33" s="101"/>
      <c r="E33" s="55">
        <v>-2180609</v>
      </c>
      <c r="F33" s="101"/>
      <c r="G33" s="55">
        <v>-743434</v>
      </c>
      <c r="H33" s="101"/>
      <c r="I33" s="55">
        <v>-2180609</v>
      </c>
      <c r="J33" s="48"/>
    </row>
    <row r="34" spans="1:12" ht="21" customHeight="1">
      <c r="A34" s="51" t="s">
        <v>40</v>
      </c>
      <c r="C34" s="55">
        <v>7761868</v>
      </c>
      <c r="D34" s="101"/>
      <c r="E34" s="55">
        <v>-5076268</v>
      </c>
      <c r="F34" s="101"/>
      <c r="G34" s="55">
        <v>7767281</v>
      </c>
      <c r="H34" s="101"/>
      <c r="I34" s="55">
        <v>-5075796</v>
      </c>
      <c r="K34" s="48"/>
      <c r="L34" s="48"/>
    </row>
    <row r="35" spans="1:12" ht="21" customHeight="1">
      <c r="A35" s="51" t="s">
        <v>141</v>
      </c>
      <c r="C35" s="110">
        <f>SUM(C22:C34)</f>
        <v>640028461</v>
      </c>
      <c r="D35" s="101"/>
      <c r="E35" s="110">
        <f>SUM(E22:E34)</f>
        <v>777954932</v>
      </c>
      <c r="F35" s="101"/>
      <c r="G35" s="110">
        <f>SUM(G22:G34)</f>
        <v>640138946</v>
      </c>
      <c r="H35" s="101"/>
      <c r="I35" s="110">
        <f>SUM(I22:I34)</f>
        <v>778061898</v>
      </c>
    </row>
    <row r="36" spans="1:12" ht="21" customHeight="1">
      <c r="A36" s="51" t="s">
        <v>142</v>
      </c>
      <c r="C36" s="55">
        <v>-48021403</v>
      </c>
      <c r="D36" s="101"/>
      <c r="E36" s="55">
        <v>-53941917</v>
      </c>
      <c r="F36" s="101"/>
      <c r="G36" s="55">
        <v>-48021403</v>
      </c>
      <c r="H36" s="101"/>
      <c r="I36" s="55">
        <v>-53941917</v>
      </c>
      <c r="K36" s="48"/>
    </row>
    <row r="37" spans="1:12" ht="21" customHeight="1">
      <c r="A37" s="51" t="s">
        <v>143</v>
      </c>
      <c r="C37" s="55">
        <v>0</v>
      </c>
      <c r="D37" s="101"/>
      <c r="E37" s="55">
        <v>-5247007</v>
      </c>
      <c r="F37" s="101"/>
      <c r="G37" s="55">
        <v>0</v>
      </c>
      <c r="H37" s="101"/>
      <c r="I37" s="55">
        <v>-5247007</v>
      </c>
    </row>
    <row r="38" spans="1:12" ht="21" customHeight="1">
      <c r="A38" s="51" t="s">
        <v>144</v>
      </c>
      <c r="C38" s="55">
        <v>0</v>
      </c>
      <c r="D38" s="101"/>
      <c r="E38" s="55">
        <v>5217546</v>
      </c>
      <c r="F38" s="101"/>
      <c r="G38" s="55">
        <v>0</v>
      </c>
      <c r="H38" s="101"/>
      <c r="I38" s="55">
        <v>5217546</v>
      </c>
    </row>
    <row r="39" spans="1:12" ht="21" customHeight="1">
      <c r="A39" s="58" t="s">
        <v>145</v>
      </c>
      <c r="B39" s="60"/>
      <c r="C39" s="74">
        <f>SUM(C35:C38)</f>
        <v>592007058</v>
      </c>
      <c r="D39" s="61"/>
      <c r="E39" s="74">
        <f>SUM(E35:E38)</f>
        <v>723983554</v>
      </c>
      <c r="F39" s="61"/>
      <c r="G39" s="74">
        <f>SUM(G35:G38)</f>
        <v>592117543</v>
      </c>
      <c r="H39" s="61"/>
      <c r="I39" s="74">
        <f>SUM(I35:I38)</f>
        <v>724090520</v>
      </c>
      <c r="J39" s="102"/>
      <c r="K39" s="103"/>
      <c r="L39" s="48"/>
    </row>
    <row r="40" spans="1:12" ht="21" customHeight="1">
      <c r="A40" s="60"/>
      <c r="B40" s="97"/>
      <c r="C40" s="85"/>
      <c r="D40" s="85"/>
      <c r="E40" s="85"/>
      <c r="F40" s="85"/>
      <c r="G40" s="85"/>
      <c r="H40" s="85"/>
      <c r="I40" s="85"/>
    </row>
    <row r="41" spans="1:12" ht="21" customHeight="1">
      <c r="A41" s="44" t="s">
        <v>0</v>
      </c>
      <c r="B41" s="60"/>
      <c r="C41" s="48"/>
      <c r="D41" s="48"/>
      <c r="E41" s="48"/>
      <c r="F41" s="48"/>
      <c r="G41" s="48"/>
      <c r="H41" s="48"/>
      <c r="I41" s="48"/>
    </row>
    <row r="42" spans="1:12" ht="21" customHeight="1">
      <c r="A42" s="49" t="s">
        <v>146</v>
      </c>
      <c r="B42" s="60"/>
      <c r="C42" s="48"/>
      <c r="D42" s="48"/>
      <c r="E42" s="48"/>
      <c r="F42" s="48"/>
      <c r="G42" s="48"/>
      <c r="H42" s="48"/>
      <c r="I42" s="48"/>
    </row>
    <row r="43" spans="1:12" ht="21" customHeight="1">
      <c r="A43" s="60"/>
      <c r="B43" s="60"/>
      <c r="C43" s="48"/>
      <c r="D43" s="48"/>
      <c r="E43" s="48"/>
      <c r="F43" s="48"/>
      <c r="G43" s="48"/>
      <c r="H43" s="48"/>
      <c r="I43" s="48"/>
    </row>
    <row r="44" spans="1:12" ht="21" customHeight="1">
      <c r="A44" s="60"/>
      <c r="B44" s="60"/>
      <c r="C44" s="116" t="s">
        <v>2</v>
      </c>
      <c r="D44" s="116"/>
      <c r="E44" s="116"/>
      <c r="F44" s="11"/>
      <c r="G44" s="116" t="s">
        <v>3</v>
      </c>
      <c r="H44" s="116"/>
      <c r="I44" s="116"/>
    </row>
    <row r="45" spans="1:12" ht="21" customHeight="1">
      <c r="A45" s="60"/>
      <c r="B45" s="60"/>
      <c r="C45" s="116" t="s">
        <v>4</v>
      </c>
      <c r="D45" s="116"/>
      <c r="E45" s="116"/>
      <c r="F45" s="11"/>
      <c r="G45" s="116" t="s">
        <v>4</v>
      </c>
      <c r="H45" s="116"/>
      <c r="I45" s="116"/>
    </row>
    <row r="46" spans="1:12" ht="21" customHeight="1">
      <c r="A46" s="60"/>
      <c r="B46" s="60"/>
      <c r="C46" s="123" t="s">
        <v>66</v>
      </c>
      <c r="D46" s="123"/>
      <c r="E46" s="123"/>
      <c r="F46" s="53"/>
      <c r="G46" s="123" t="s">
        <v>66</v>
      </c>
      <c r="H46" s="123"/>
      <c r="I46" s="123"/>
    </row>
    <row r="47" spans="1:12" ht="21" customHeight="1">
      <c r="A47" s="60"/>
      <c r="B47" s="96" t="s">
        <v>7</v>
      </c>
      <c r="C47" s="52">
        <v>2025</v>
      </c>
      <c r="D47" s="52"/>
      <c r="E47" s="52">
        <v>2024</v>
      </c>
      <c r="F47" s="52"/>
      <c r="G47" s="52">
        <v>2025</v>
      </c>
      <c r="H47" s="52"/>
      <c r="I47" s="52">
        <v>2024</v>
      </c>
    </row>
    <row r="48" spans="1:12" ht="21" customHeight="1">
      <c r="A48" s="60"/>
      <c r="B48" s="60"/>
      <c r="C48" s="119" t="s">
        <v>8</v>
      </c>
      <c r="D48" s="119"/>
      <c r="E48" s="119"/>
      <c r="F48" s="119"/>
      <c r="G48" s="119"/>
      <c r="H48" s="119"/>
      <c r="I48" s="119"/>
    </row>
    <row r="49" spans="1:12" ht="21" customHeight="1">
      <c r="A49" s="97" t="s">
        <v>147</v>
      </c>
      <c r="B49" s="97"/>
      <c r="C49" s="85"/>
      <c r="D49" s="85"/>
      <c r="E49" s="85"/>
      <c r="F49" s="85"/>
      <c r="G49" s="85"/>
      <c r="H49" s="85"/>
      <c r="I49" s="85"/>
    </row>
    <row r="50" spans="1:12" ht="21" hidden="1" customHeight="1">
      <c r="A50" s="51" t="s">
        <v>148</v>
      </c>
      <c r="B50" s="97"/>
      <c r="C50" s="85"/>
      <c r="D50" s="85"/>
      <c r="E50" s="85">
        <v>0</v>
      </c>
      <c r="F50" s="85"/>
      <c r="G50" s="85"/>
      <c r="H50" s="55"/>
      <c r="I50" s="85">
        <v>0</v>
      </c>
    </row>
    <row r="51" spans="1:12" ht="21" hidden="1" customHeight="1">
      <c r="A51" s="46" t="s">
        <v>149</v>
      </c>
      <c r="B51" s="97"/>
      <c r="C51" s="85"/>
      <c r="D51" s="85"/>
      <c r="E51" s="85">
        <v>0</v>
      </c>
      <c r="F51" s="85"/>
      <c r="G51" s="85"/>
      <c r="H51" s="55"/>
      <c r="I51" s="85">
        <v>0</v>
      </c>
    </row>
    <row r="52" spans="1:12" ht="21" customHeight="1">
      <c r="A52" s="46" t="s">
        <v>150</v>
      </c>
      <c r="B52" s="45"/>
      <c r="C52" s="55">
        <v>1252271</v>
      </c>
      <c r="D52" s="85"/>
      <c r="E52" s="55">
        <v>3197382</v>
      </c>
      <c r="F52" s="85"/>
      <c r="G52" s="55">
        <v>1252271</v>
      </c>
      <c r="H52" s="85"/>
      <c r="I52" s="55">
        <v>3197382</v>
      </c>
    </row>
    <row r="53" spans="1:12" ht="21" customHeight="1">
      <c r="A53" s="46" t="s">
        <v>151</v>
      </c>
      <c r="B53" s="45"/>
      <c r="C53" s="55">
        <v>-740226654</v>
      </c>
      <c r="D53" s="85"/>
      <c r="E53" s="55">
        <v>-588249675</v>
      </c>
      <c r="F53" s="85"/>
      <c r="G53" s="55">
        <v>-740226654</v>
      </c>
      <c r="H53" s="85"/>
      <c r="I53" s="55">
        <v>-588249675</v>
      </c>
    </row>
    <row r="54" spans="1:12" ht="21" customHeight="1">
      <c r="A54" s="46" t="s">
        <v>152</v>
      </c>
      <c r="B54" s="45"/>
      <c r="C54" s="55">
        <v>-20834496</v>
      </c>
      <c r="D54" s="85"/>
      <c r="E54" s="55">
        <v>-10573781</v>
      </c>
      <c r="F54" s="85"/>
      <c r="G54" s="55">
        <v>-20834496</v>
      </c>
      <c r="H54" s="85"/>
      <c r="I54" s="55">
        <v>-10573781</v>
      </c>
    </row>
    <row r="55" spans="1:12" ht="21" customHeight="1">
      <c r="A55" s="46" t="s">
        <v>153</v>
      </c>
      <c r="B55" s="45"/>
      <c r="C55" s="55">
        <v>-8280063</v>
      </c>
      <c r="D55" s="85"/>
      <c r="E55" s="55">
        <v>-5682790</v>
      </c>
      <c r="F55" s="85"/>
      <c r="G55" s="55">
        <v>-8280063</v>
      </c>
      <c r="H55" s="85"/>
      <c r="I55" s="55">
        <v>-5682790</v>
      </c>
    </row>
    <row r="56" spans="1:12" ht="21" customHeight="1">
      <c r="A56" s="46" t="s">
        <v>154</v>
      </c>
      <c r="B56" s="45"/>
      <c r="C56" s="55">
        <v>2684693</v>
      </c>
      <c r="D56" s="85"/>
      <c r="E56" s="55">
        <v>3484141</v>
      </c>
      <c r="F56" s="85"/>
      <c r="G56" s="55">
        <v>2682313</v>
      </c>
      <c r="H56" s="85"/>
      <c r="I56" s="55">
        <v>3479863</v>
      </c>
    </row>
    <row r="57" spans="1:12" ht="21" customHeight="1">
      <c r="A57" s="58" t="s">
        <v>155</v>
      </c>
      <c r="B57" s="58"/>
      <c r="C57" s="74">
        <f>SUM(C50:C56)</f>
        <v>-765404249</v>
      </c>
      <c r="D57" s="61"/>
      <c r="E57" s="74">
        <f>SUM(E50:E56)</f>
        <v>-597824723</v>
      </c>
      <c r="F57" s="61"/>
      <c r="G57" s="74">
        <f>SUM(G50:G56)</f>
        <v>-765406629</v>
      </c>
      <c r="H57" s="61"/>
      <c r="I57" s="74">
        <f>SUM(I50:I56)</f>
        <v>-597829001</v>
      </c>
      <c r="K57" s="48"/>
      <c r="L57" s="48"/>
    </row>
    <row r="58" spans="1:12" ht="21" customHeight="1">
      <c r="A58" s="60"/>
      <c r="B58" s="60"/>
      <c r="C58" s="61"/>
      <c r="D58" s="61"/>
      <c r="E58" s="61"/>
      <c r="F58" s="61"/>
      <c r="G58" s="61"/>
      <c r="H58" s="61"/>
      <c r="I58" s="61"/>
    </row>
    <row r="59" spans="1:12" ht="21" customHeight="1">
      <c r="A59" s="97" t="s">
        <v>156</v>
      </c>
      <c r="B59" s="97"/>
      <c r="C59" s="55"/>
      <c r="D59" s="55"/>
      <c r="E59" s="55"/>
      <c r="F59" s="55"/>
      <c r="G59" s="55"/>
      <c r="H59" s="55"/>
      <c r="I59" s="55"/>
    </row>
    <row r="60" spans="1:12" ht="21" customHeight="1">
      <c r="A60" s="51" t="s">
        <v>157</v>
      </c>
      <c r="B60" s="97"/>
      <c r="C60" s="55">
        <v>-55000000</v>
      </c>
      <c r="D60" s="55"/>
      <c r="E60" s="55">
        <v>-135000000</v>
      </c>
      <c r="F60" s="55"/>
      <c r="G60" s="55">
        <v>-55000000</v>
      </c>
      <c r="H60" s="55"/>
      <c r="I60" s="55">
        <v>-135000000</v>
      </c>
    </row>
    <row r="61" spans="1:12" ht="21" customHeight="1">
      <c r="A61" s="51" t="s">
        <v>158</v>
      </c>
      <c r="B61" s="97"/>
      <c r="C61" s="55">
        <v>260000000</v>
      </c>
      <c r="D61" s="55"/>
      <c r="E61" s="55">
        <v>135000000</v>
      </c>
      <c r="F61" s="55"/>
      <c r="G61" s="55">
        <v>260000000</v>
      </c>
      <c r="H61" s="55"/>
      <c r="I61" s="55">
        <v>135000000</v>
      </c>
    </row>
    <row r="62" spans="1:12" ht="21" customHeight="1">
      <c r="A62" s="51" t="s">
        <v>159</v>
      </c>
      <c r="B62" s="97"/>
      <c r="C62" s="55">
        <v>-305768000</v>
      </c>
      <c r="D62" s="55"/>
      <c r="E62" s="55">
        <v>-292068000</v>
      </c>
      <c r="F62" s="55"/>
      <c r="G62" s="55">
        <v>-305768000</v>
      </c>
      <c r="H62" s="55"/>
      <c r="I62" s="55">
        <v>-292068000</v>
      </c>
    </row>
    <row r="63" spans="1:12" ht="21" customHeight="1">
      <c r="A63" s="51" t="s">
        <v>160</v>
      </c>
      <c r="B63" s="97"/>
      <c r="C63" s="55">
        <v>395000000</v>
      </c>
      <c r="D63" s="55"/>
      <c r="E63" s="55">
        <v>205000000</v>
      </c>
      <c r="F63" s="55"/>
      <c r="G63" s="55">
        <v>395000000</v>
      </c>
      <c r="H63" s="55"/>
      <c r="I63" s="55">
        <v>205000000</v>
      </c>
    </row>
    <row r="64" spans="1:12" ht="21" customHeight="1">
      <c r="A64" s="51" t="s">
        <v>161</v>
      </c>
      <c r="B64" s="97"/>
      <c r="C64" s="55">
        <v>-85715773</v>
      </c>
      <c r="D64" s="55"/>
      <c r="E64" s="55">
        <v>-87789871</v>
      </c>
      <c r="F64" s="55"/>
      <c r="G64" s="55">
        <v>-85715773</v>
      </c>
      <c r="H64" s="55"/>
      <c r="I64" s="55">
        <v>-87789871</v>
      </c>
    </row>
    <row r="65" spans="1:11" ht="21" customHeight="1">
      <c r="A65" s="51" t="s">
        <v>171</v>
      </c>
      <c r="B65" s="97"/>
      <c r="C65" s="55">
        <v>0</v>
      </c>
      <c r="D65" s="55"/>
      <c r="E65" s="55">
        <v>-1850466</v>
      </c>
      <c r="F65" s="55"/>
      <c r="G65" s="55">
        <v>0</v>
      </c>
      <c r="H65" s="55"/>
      <c r="I65" s="55">
        <v>-1850466</v>
      </c>
    </row>
    <row r="66" spans="1:11" ht="21" customHeight="1">
      <c r="A66" s="51" t="s">
        <v>162</v>
      </c>
      <c r="B66" s="97"/>
      <c r="C66" s="55">
        <v>-68894801</v>
      </c>
      <c r="D66" s="55"/>
      <c r="E66" s="55">
        <v>-63259223</v>
      </c>
      <c r="F66" s="55"/>
      <c r="G66" s="55">
        <v>-68894801</v>
      </c>
      <c r="H66" s="55"/>
      <c r="I66" s="55">
        <v>-63259223</v>
      </c>
    </row>
    <row r="67" spans="1:11" ht="21" customHeight="1">
      <c r="A67" s="51" t="s">
        <v>163</v>
      </c>
      <c r="B67" s="97"/>
      <c r="C67" s="55">
        <v>-31850493</v>
      </c>
      <c r="D67" s="104"/>
      <c r="E67" s="55">
        <v>-29562279</v>
      </c>
      <c r="F67" s="104"/>
      <c r="G67" s="55">
        <v>-31850493</v>
      </c>
      <c r="H67" s="104"/>
      <c r="I67" s="55">
        <v>-29562279</v>
      </c>
    </row>
    <row r="68" spans="1:11" ht="21" customHeight="1">
      <c r="A68" s="105" t="s">
        <v>183</v>
      </c>
      <c r="B68" s="60"/>
      <c r="C68" s="74">
        <f>SUM(C60:C67)</f>
        <v>107770933</v>
      </c>
      <c r="D68" s="61"/>
      <c r="E68" s="74">
        <f>SUM(E60:E67)</f>
        <v>-269529839</v>
      </c>
      <c r="F68" s="61"/>
      <c r="G68" s="74">
        <f>SUM(G60:G67)</f>
        <v>107770933</v>
      </c>
      <c r="H68" s="61"/>
      <c r="I68" s="74">
        <f>SUM(I60:I67)</f>
        <v>-269529839</v>
      </c>
    </row>
    <row r="69" spans="1:11" ht="21" customHeight="1">
      <c r="A69" s="60"/>
      <c r="B69" s="60"/>
      <c r="C69" s="61"/>
      <c r="D69" s="61"/>
      <c r="E69" s="61"/>
      <c r="F69" s="61"/>
      <c r="G69" s="61"/>
      <c r="H69" s="61"/>
      <c r="I69" s="61"/>
    </row>
    <row r="70" spans="1:11" ht="21" customHeight="1">
      <c r="A70" s="51" t="s">
        <v>184</v>
      </c>
      <c r="B70" s="60"/>
      <c r="C70" s="55"/>
      <c r="D70" s="61"/>
      <c r="E70" s="55"/>
      <c r="F70" s="61"/>
      <c r="G70" s="55"/>
      <c r="H70" s="61"/>
      <c r="I70" s="55"/>
    </row>
    <row r="71" spans="1:11" ht="21" customHeight="1">
      <c r="A71" s="51" t="s">
        <v>164</v>
      </c>
      <c r="B71" s="60"/>
      <c r="C71" s="109">
        <f>C39+C57+C68</f>
        <v>-65626258</v>
      </c>
      <c r="D71" s="61"/>
      <c r="E71" s="109">
        <f>E39+E57+E68</f>
        <v>-143371008</v>
      </c>
      <c r="F71" s="61"/>
      <c r="G71" s="109">
        <f>G39+G57+G68</f>
        <v>-65518153</v>
      </c>
      <c r="H71" s="61"/>
      <c r="I71" s="109">
        <f>I39+I57+I68</f>
        <v>-143268320</v>
      </c>
    </row>
    <row r="72" spans="1:11" ht="21" customHeight="1">
      <c r="A72" s="51" t="s">
        <v>165</v>
      </c>
      <c r="B72" s="60"/>
      <c r="C72" s="106">
        <v>-1817382</v>
      </c>
      <c r="D72" s="55"/>
      <c r="E72" s="106">
        <v>-1117861</v>
      </c>
      <c r="F72" s="55"/>
      <c r="G72" s="106">
        <v>-1817382</v>
      </c>
      <c r="H72" s="55"/>
      <c r="I72" s="106">
        <v>-1117861</v>
      </c>
    </row>
    <row r="73" spans="1:11" ht="21" customHeight="1">
      <c r="A73" s="58" t="s">
        <v>185</v>
      </c>
      <c r="B73" s="58"/>
      <c r="C73" s="75">
        <f>SUM(C71:C72)</f>
        <v>-67443640</v>
      </c>
      <c r="D73" s="85"/>
      <c r="E73" s="75">
        <f>SUM(E71:E72)</f>
        <v>-144488869</v>
      </c>
      <c r="F73" s="85"/>
      <c r="G73" s="75">
        <f>SUM(G71:G72)</f>
        <v>-67335535</v>
      </c>
      <c r="H73" s="85"/>
      <c r="I73" s="75">
        <f>SUM(I71:I72)</f>
        <v>-144386181</v>
      </c>
    </row>
    <row r="74" spans="1:11" ht="21" customHeight="1">
      <c r="A74" s="51" t="s">
        <v>166</v>
      </c>
      <c r="C74" s="111">
        <f>'BS 5-7'!F10</f>
        <v>255506248</v>
      </c>
      <c r="D74" s="101"/>
      <c r="E74" s="107">
        <v>399995117</v>
      </c>
      <c r="F74" s="101"/>
      <c r="G74" s="109">
        <f>'BS 5-7'!J10</f>
        <v>254660401</v>
      </c>
      <c r="H74" s="101"/>
      <c r="I74" s="55">
        <v>399046582</v>
      </c>
    </row>
    <row r="75" spans="1:11" ht="21" customHeight="1" thickBot="1">
      <c r="A75" s="60" t="s">
        <v>167</v>
      </c>
      <c r="B75" s="96" t="s">
        <v>172</v>
      </c>
      <c r="C75" s="78">
        <f>SUM(C73:C74)</f>
        <v>188062608</v>
      </c>
      <c r="D75" s="61"/>
      <c r="E75" s="78">
        <f>SUM(E73:E74)</f>
        <v>255506248</v>
      </c>
      <c r="F75" s="61"/>
      <c r="G75" s="78">
        <f>SUM(G73:G74)</f>
        <v>187324866</v>
      </c>
      <c r="H75" s="61"/>
      <c r="I75" s="78">
        <f>SUM(I73:I74)</f>
        <v>254660401</v>
      </c>
      <c r="J75" s="48"/>
      <c r="K75" s="48"/>
    </row>
    <row r="76" spans="1:11" ht="21" customHeight="1" thickTop="1">
      <c r="A76" s="60"/>
      <c r="B76" s="60"/>
      <c r="C76" s="108"/>
      <c r="D76" s="61"/>
      <c r="E76" s="61"/>
      <c r="F76" s="61"/>
      <c r="G76" s="108"/>
      <c r="H76" s="61"/>
      <c r="I76" s="61"/>
      <c r="J76" s="48"/>
      <c r="K76" s="48"/>
    </row>
    <row r="77" spans="1:11" ht="21" customHeight="1">
      <c r="A77" s="86" t="s">
        <v>168</v>
      </c>
      <c r="B77" s="60"/>
      <c r="C77" s="61"/>
      <c r="D77" s="61"/>
      <c r="E77" s="61"/>
      <c r="F77" s="61"/>
      <c r="G77" s="61"/>
      <c r="H77" s="61"/>
      <c r="I77" s="61"/>
    </row>
    <row r="78" spans="1:11" ht="21" customHeight="1">
      <c r="A78" s="3" t="s">
        <v>180</v>
      </c>
      <c r="B78" s="60"/>
      <c r="C78" s="61"/>
      <c r="D78" s="61"/>
      <c r="E78" s="61"/>
      <c r="F78" s="61"/>
      <c r="G78" s="61"/>
      <c r="H78" s="61"/>
      <c r="I78" s="61"/>
    </row>
    <row r="79" spans="1:11" ht="21" customHeight="1">
      <c r="A79" s="3" t="s">
        <v>181</v>
      </c>
      <c r="B79" s="60"/>
      <c r="C79" s="61"/>
      <c r="D79" s="61"/>
      <c r="E79" s="61"/>
      <c r="F79" s="61"/>
      <c r="G79" s="113"/>
      <c r="H79" s="61"/>
      <c r="I79" s="61"/>
    </row>
    <row r="80" spans="1:11" ht="21" customHeight="1">
      <c r="A80" s="3"/>
      <c r="B80" s="60"/>
      <c r="C80" s="61"/>
      <c r="D80" s="61"/>
      <c r="E80" s="61"/>
      <c r="F80" s="61"/>
      <c r="G80" s="61"/>
      <c r="H80" s="61"/>
      <c r="I80" s="61"/>
    </row>
    <row r="81" spans="1:9" ht="21" customHeight="1">
      <c r="A81" s="3" t="s">
        <v>182</v>
      </c>
      <c r="B81" s="60"/>
      <c r="C81" s="61"/>
      <c r="D81" s="61"/>
      <c r="E81" s="61"/>
      <c r="F81" s="61"/>
      <c r="G81" s="61"/>
      <c r="H81" s="61"/>
      <c r="I81" s="61"/>
    </row>
    <row r="82" spans="1:9" ht="21" customHeight="1">
      <c r="A82" s="3" t="s">
        <v>178</v>
      </c>
      <c r="B82" s="60"/>
      <c r="C82" s="61"/>
      <c r="D82" s="61"/>
      <c r="E82" s="61"/>
      <c r="F82" s="61"/>
      <c r="G82" s="61"/>
      <c r="H82" s="61"/>
      <c r="I82" s="61"/>
    </row>
    <row r="83" spans="1:9" ht="21" customHeight="1">
      <c r="A83" s="3"/>
      <c r="B83" s="60"/>
      <c r="C83" s="61"/>
      <c r="D83" s="61"/>
      <c r="E83" s="61"/>
      <c r="F83" s="61"/>
      <c r="G83" s="61"/>
      <c r="H83" s="61"/>
      <c r="I83" s="61"/>
    </row>
    <row r="84" spans="1:9" ht="21" customHeight="1">
      <c r="A84" s="51" t="s">
        <v>186</v>
      </c>
      <c r="B84" s="60"/>
      <c r="C84" s="61"/>
      <c r="D84" s="61"/>
      <c r="E84" s="61"/>
      <c r="G84" s="61"/>
    </row>
    <row r="85" spans="1:9" ht="21" customHeight="1">
      <c r="A85" s="51" t="s">
        <v>179</v>
      </c>
      <c r="C85" s="55"/>
      <c r="E85" s="55"/>
      <c r="G85" s="55"/>
      <c r="I85" s="55"/>
    </row>
    <row r="86" spans="1:9" ht="22.4" customHeight="1">
      <c r="C86" s="112"/>
      <c r="D86" s="112"/>
      <c r="E86" s="112"/>
      <c r="F86" s="112"/>
      <c r="G86" s="112"/>
      <c r="H86" s="112"/>
      <c r="I86" s="112"/>
    </row>
    <row r="87" spans="1:9" ht="22.4" customHeight="1">
      <c r="C87" s="69"/>
      <c r="D87" s="69"/>
      <c r="E87" s="69"/>
    </row>
    <row r="88" spans="1:9" ht="22.4" customHeight="1">
      <c r="A88" s="3"/>
      <c r="C88" s="69"/>
      <c r="D88" s="69"/>
      <c r="E88" s="69"/>
    </row>
    <row r="89" spans="1:9" ht="22.4" customHeight="1">
      <c r="C89" s="6"/>
    </row>
    <row r="90" spans="1:9" ht="22.4" customHeight="1">
      <c r="E90" s="48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8:I8"/>
    <mergeCell ref="C48:I48"/>
    <mergeCell ref="C44:E44"/>
    <mergeCell ref="G44:I44"/>
    <mergeCell ref="C45:E45"/>
    <mergeCell ref="G45:I45"/>
    <mergeCell ref="C46:E46"/>
    <mergeCell ref="G46:I46"/>
    <mergeCell ref="C3:I3"/>
    <mergeCell ref="C4:E4"/>
    <mergeCell ref="G4:I4"/>
    <mergeCell ref="C6:E6"/>
    <mergeCell ref="G6:I6"/>
    <mergeCell ref="C5:E5"/>
    <mergeCell ref="G5:I5"/>
  </mergeCells>
  <pageMargins left="0.8" right="0.8" top="0.48" bottom="0.5" header="0.5" footer="0.5"/>
  <pageSetup paperSize="9" scale="70" firstPageNumber="13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1" manualBreakCount="1">
    <brk id="40" max="16383" man="1"/>
  </rowBreaks>
  <customProperties>
    <customPr name="OrphanNamesChecked" r:id="rId2"/>
  </customProperties>
  <ignoredErrors>
    <ignoredError sqref="C74:D74 F74:G74" formula="1"/>
    <ignoredError sqref="B7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BF8FFB-6EDE-40C5-B066-C06AF495678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AC7C477D-035C-4E92-9981-9C22DE2656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233037-29F9-4A85-842B-30A9AD6FB4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a4074b6-ae10-44c3-9248-82e73b5899b3}" enabled="1" method="Standard" siteId="{b93aa31d-e9dc-41ad-9a6a-3e43366a05ef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</vt:lpstr>
      <vt:lpstr>SCE 9</vt:lpstr>
      <vt:lpstr>SCE 10</vt:lpstr>
      <vt:lpstr>SCE 11</vt:lpstr>
      <vt:lpstr>SCE 12</vt:lpstr>
      <vt:lpstr>CF 13-14</vt:lpstr>
      <vt:lpstr>'BS 5-7'!Print_Area</vt:lpstr>
      <vt:lpstr>'CF 13-14'!Print_Area</vt:lpstr>
      <vt:lpstr>'PL 8'!Print_Area</vt:lpstr>
      <vt:lpstr>'SCE 10'!Print_Area</vt:lpstr>
      <vt:lpstr>'SCE 11'!Print_Area</vt:lpstr>
      <vt:lpstr>'SCE 12'!Print_Area</vt:lpstr>
      <vt:lpstr>'SCE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Kornsiri, Chongaksorn</cp:lastModifiedBy>
  <cp:revision/>
  <cp:lastPrinted>2026-02-27T07:06:42Z</cp:lastPrinted>
  <dcterms:created xsi:type="dcterms:W3CDTF">2020-04-29T10:42:38Z</dcterms:created>
  <dcterms:modified xsi:type="dcterms:W3CDTF">2026-02-27T07:07:36Z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2024-01-24T09:42:01Z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d7f6c9f7-88f4-4c15-8291-175af0d21e9d</vt:lpwstr>
  </property>
  <property fmtid="{D5CDD505-2E9C-101B-9397-08002B2CF9AE}" pid="10" name="MSIP_Label_7a4074b6-ae10-44c3-9248-82e73b5899b3_ContentBits">
    <vt:lpwstr>0</vt:lpwstr>
  </property>
  <property fmtid="{D5CDD505-2E9C-101B-9397-08002B2CF9AE}" pid="11" name="ContentTypeId">
    <vt:lpwstr>0x010100FC3C573FF70E394A86433F5E112C33AA</vt:lpwstr>
  </property>
  <property fmtid="{D5CDD505-2E9C-101B-9397-08002B2CF9AE}" pid="12" name="MediaServiceImageTags">
    <vt:lpwstr/>
  </property>
</Properties>
</file>