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5_FSI\K\Krungthai XSpring Securities\2025\YE'2025\CONVERT\"/>
    </mc:Choice>
  </mc:AlternateContent>
  <xr:revisionPtr revIDLastSave="0" documentId="13_ncr:1_{072B554A-DFD0-48EF-BFEB-8761573F36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งบ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กระแสเงินสด!$A$1:$I$91</definedName>
    <definedName name="_xlnm.Print_Area" localSheetId="1">งบกำไรขาดทุนเบ็ดเสร็จ!$A$1:$J$59</definedName>
    <definedName name="_xlnm.Print_Area" localSheetId="0">งบฐานะการเงิน!$A$1:$J$66</definedName>
    <definedName name="_xlnm.Print_Area" localSheetId="2">ส่วนผู้ถือหุ้น!$A$1:$P$33</definedName>
    <definedName name="_xlnm.Print_Area" localSheetId="3">'ส่วนผู้ถือหุ้น (เฉพาะ)'!$A$1:$K$31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7" l="1"/>
  <c r="G65" i="7"/>
  <c r="E65" i="7"/>
  <c r="C65" i="7"/>
  <c r="I9" i="7"/>
  <c r="E9" i="7"/>
  <c r="J27" i="5" l="1"/>
  <c r="D16" i="4" l="1"/>
  <c r="F16" i="4"/>
  <c r="H16" i="4"/>
  <c r="J16" i="4"/>
  <c r="D23" i="4"/>
  <c r="F23" i="4"/>
  <c r="H23" i="4"/>
  <c r="J23" i="4"/>
  <c r="D47" i="4"/>
  <c r="F47" i="4"/>
  <c r="F51" i="4" s="1"/>
  <c r="H47" i="4"/>
  <c r="J47" i="4"/>
  <c r="J51" i="4" s="1"/>
  <c r="D50" i="4"/>
  <c r="F50" i="4"/>
  <c r="H50" i="4"/>
  <c r="J50" i="4"/>
  <c r="D24" i="4" l="1"/>
  <c r="C9" i="7" s="1"/>
  <c r="H51" i="4"/>
  <c r="D51" i="4"/>
  <c r="J24" i="4"/>
  <c r="J26" i="4" s="1"/>
  <c r="H24" i="4"/>
  <c r="G9" i="7" s="1"/>
  <c r="F24" i="4"/>
  <c r="F26" i="4" s="1"/>
  <c r="J53" i="4" l="1"/>
  <c r="J56" i="4"/>
  <c r="F53" i="4"/>
  <c r="F56" i="4"/>
  <c r="H26" i="4"/>
  <c r="D26" i="4"/>
  <c r="D53" i="4" s="1"/>
  <c r="N24" i="5"/>
  <c r="N25" i="5"/>
  <c r="N13" i="5"/>
  <c r="P13" i="5" s="1"/>
  <c r="P20" i="5" s="1"/>
  <c r="H19" i="5"/>
  <c r="D19" i="5"/>
  <c r="D20" i="5" s="1"/>
  <c r="B19" i="5"/>
  <c r="B20" i="5" s="1"/>
  <c r="L19" i="5"/>
  <c r="L20" i="5" s="1"/>
  <c r="N18" i="5"/>
  <c r="P18" i="5" s="1"/>
  <c r="N17" i="5"/>
  <c r="P17" i="5"/>
  <c r="P19" i="5" s="1"/>
  <c r="N16" i="5"/>
  <c r="P16" i="5"/>
  <c r="N15" i="5"/>
  <c r="P15" i="5" s="1"/>
  <c r="H53" i="4" l="1"/>
  <c r="G26" i="6"/>
  <c r="H56" i="4"/>
  <c r="D56" i="4"/>
  <c r="F26" i="5"/>
  <c r="F19" i="5"/>
  <c r="F20" i="5" s="1"/>
  <c r="J19" i="5"/>
  <c r="J20" i="5" s="1"/>
  <c r="N19" i="5"/>
  <c r="N20" i="5" s="1"/>
  <c r="H20" i="5"/>
  <c r="N27" i="5" l="1"/>
  <c r="P24" i="5" l="1"/>
  <c r="K16" i="6" l="1"/>
  <c r="K15" i="6"/>
  <c r="J56" i="2" l="1"/>
  <c r="J45" i="2"/>
  <c r="F56" i="2"/>
  <c r="F45" i="2"/>
  <c r="J22" i="2"/>
  <c r="F22" i="2"/>
  <c r="D56" i="2"/>
  <c r="F57" i="2" l="1"/>
  <c r="J57" i="2"/>
  <c r="K25" i="6" l="1"/>
  <c r="K24" i="6"/>
  <c r="P25" i="5"/>
  <c r="E30" i="7" l="1"/>
  <c r="E44" i="7" l="1"/>
  <c r="I75" i="7"/>
  <c r="G75" i="7"/>
  <c r="E75" i="7"/>
  <c r="C75" i="7"/>
  <c r="I30" i="7"/>
  <c r="E28" i="6"/>
  <c r="E29" i="6" s="1"/>
  <c r="E30" i="6" s="1"/>
  <c r="C28" i="6"/>
  <c r="C29" i="6" s="1"/>
  <c r="C30" i="6" s="1"/>
  <c r="K22" i="6"/>
  <c r="I19" i="6"/>
  <c r="I20" i="6" s="1"/>
  <c r="G19" i="6"/>
  <c r="G20" i="6" s="1"/>
  <c r="E19" i="6"/>
  <c r="E20" i="6" s="1"/>
  <c r="C19" i="6"/>
  <c r="C20" i="6" s="1"/>
  <c r="K18" i="6"/>
  <c r="K17" i="6"/>
  <c r="K13" i="6"/>
  <c r="L28" i="5"/>
  <c r="L29" i="5" s="1"/>
  <c r="J28" i="5"/>
  <c r="J29" i="5" s="1"/>
  <c r="H28" i="5"/>
  <c r="H29" i="5" s="1"/>
  <c r="D28" i="5"/>
  <c r="D29" i="5" s="1"/>
  <c r="D30" i="5" s="1"/>
  <c r="B28" i="5"/>
  <c r="B29" i="5" s="1"/>
  <c r="B30" i="5" s="1"/>
  <c r="P27" i="5"/>
  <c r="Q27" i="5" s="1"/>
  <c r="N26" i="5"/>
  <c r="P22" i="5"/>
  <c r="H56" i="2"/>
  <c r="H45" i="2"/>
  <c r="D45" i="2"/>
  <c r="H22" i="2"/>
  <c r="D22" i="2"/>
  <c r="I44" i="7" l="1"/>
  <c r="E48" i="7"/>
  <c r="K19" i="6"/>
  <c r="J58" i="2"/>
  <c r="K20" i="6"/>
  <c r="F58" i="2"/>
  <c r="N28" i="5"/>
  <c r="N29" i="5" s="1"/>
  <c r="N30" i="5" s="1"/>
  <c r="H57" i="2"/>
  <c r="H58" i="2" s="1"/>
  <c r="D57" i="2"/>
  <c r="I48" i="7" l="1"/>
  <c r="D58" i="2"/>
  <c r="K27" i="6"/>
  <c r="L27" i="6" s="1"/>
  <c r="I28" i="6"/>
  <c r="I29" i="6" s="1"/>
  <c r="I30" i="6" s="1"/>
  <c r="E76" i="7"/>
  <c r="G30" i="7"/>
  <c r="G28" i="6"/>
  <c r="C30" i="7" l="1"/>
  <c r="G44" i="7"/>
  <c r="I76" i="7"/>
  <c r="I79" i="7" s="1"/>
  <c r="E79" i="7"/>
  <c r="C44" i="7" l="1"/>
  <c r="G48" i="7"/>
  <c r="F28" i="5"/>
  <c r="F29" i="5" s="1"/>
  <c r="F30" i="5" s="1"/>
  <c r="P26" i="5"/>
  <c r="K26" i="6"/>
  <c r="G29" i="6"/>
  <c r="G30" i="6" s="1"/>
  <c r="C48" i="7" l="1"/>
  <c r="C76" i="7" s="1"/>
  <c r="K28" i="6"/>
  <c r="K29" i="6" s="1"/>
  <c r="K30" i="6" s="1"/>
  <c r="L26" i="6"/>
  <c r="P28" i="5"/>
  <c r="Q28" i="5" s="1"/>
  <c r="Q26" i="5"/>
  <c r="G76" i="7"/>
  <c r="P29" i="5"/>
  <c r="P30" i="5" s="1"/>
  <c r="G79" i="7" l="1"/>
  <c r="C79" i="7"/>
  <c r="C80" i="7" l="1"/>
  <c r="G80" i="7"/>
</calcChain>
</file>

<file path=xl/sharedStrings.xml><?xml version="1.0" encoding="utf-8"?>
<sst xmlns="http://schemas.openxmlformats.org/spreadsheetml/2006/main" count="290" uniqueCount="191">
  <si>
    <t>บริษัทหลักทรัพย์ กรุงไทย เอ็กซ์สปริง จำกัด</t>
  </si>
  <si>
    <t>(หน่วย: บาท)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</si>
  <si>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</si>
  <si>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</si>
  <si>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</si>
  <si>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</si>
  <si>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</si>
  <si>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</si>
  <si>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</si>
  <si>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</si>
  <si>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</si>
  <si>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</si>
  <si>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</si>
  <si>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</si>
  <si>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</si>
  <si>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</si>
  <si>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</si>
  <si>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</si>
  <si>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</si>
  <si>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</si>
  <si>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</si>
  <si>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</si>
  <si>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</si>
  <si>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</si>
  <si>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</si>
  <si>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</si>
  <si>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</si>
  <si>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</si>
  <si>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</si>
  <si>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</si>
  <si>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</si>
  <si>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</si>
  <si>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</si>
  <si>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</si>
  <si>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</si>
  <si>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</si>
  <si>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</si>
  <si>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</si>
  <si>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</si>
  <si>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</si>
  <si>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</si>
  <si>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</si>
  <si>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</si>
  <si>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</si>
  <si>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กำไรหรือขาดทุน:</t>
  </si>
  <si>
    <t>รายได้</t>
  </si>
  <si>
    <t>รายได้ค่านายหน้า</t>
  </si>
  <si>
    <t xml:space="preserve">รายได้ค่าธรรมเนียมและบริการ 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</si>
  <si>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</si>
  <si>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</si>
  <si>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</si>
  <si>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</si>
  <si>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</si>
  <si>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</si>
  <si>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</si>
  <si>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</si>
  <si>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</si>
  <si>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</si>
  <si>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งบกำไรขาดทุนเบ็ดเสร็จ (ต่อ)</t>
  </si>
  <si>
    <t>กำไรขาดทุนเบ็ดเสร็จอื่น:</t>
  </si>
  <si>
    <t xml:space="preserve">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</si>
  <si>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ภาษีเงินได้เกี่ยวกับรายการที่จะไม่ถูกจัดประเภท</t>
  </si>
  <si>
    <t>ผลต่างอัตราแลกเปลี่ยนจากการแปลงค่างบการเงิน</t>
  </si>
  <si>
    <t>กำไรต่อหุ้น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</si>
  <si>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</si>
  <si>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</si>
  <si>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ที่ไม่ได้วางเป็นประกัน</t>
  </si>
  <si>
    <t>ผลต่าง</t>
  </si>
  <si>
    <t>ที่กำหนดให้วัดมูลค่า</t>
  </si>
  <si>
    <t>อัตราแลกเปลี่ยน</t>
  </si>
  <si>
    <t>ทุนที่ออก</t>
  </si>
  <si>
    <t>ด้วยมูลค่ายุติธรรมผ่าน</t>
  </si>
  <si>
    <t>จากการแปลงค่า</t>
  </si>
  <si>
    <t>รวมองค์ประกอบอื่น</t>
  </si>
  <si>
    <t>และชำระแล้ว</t>
  </si>
  <si>
    <t>จัดสรรแล้ว</t>
  </si>
  <si>
    <t>ยังไม่ได้จัดสรร</t>
  </si>
  <si>
    <t>งบการเงิน</t>
  </si>
  <si>
    <t>ของส่วนของเจ้าของ</t>
  </si>
  <si>
    <t>รวม</t>
  </si>
  <si>
    <t>องค์ประกอบอื่นของ</t>
  </si>
  <si>
    <t>ไม่ได้วางเป็นประกันที่กำหนด</t>
  </si>
  <si>
    <t>ให้วัดมูลค่าด้วยมูลค่ายุติธรรม</t>
  </si>
  <si>
    <t>ทุนที่ออกและชำระแล้ว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</si>
  <si>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</si>
  <si>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</si>
  <si>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</si>
  <si>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</t>
  </si>
  <si>
    <t>เป็นเงินสดรับ (จ่าย) จากกิจกรรมดำเนินงาน</t>
  </si>
  <si>
    <t>ค่าเสื่อมราคาและรายจ่ายตัดบัญชี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</si>
  <si>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</si>
  <si>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</si>
  <si>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</si>
  <si>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</si>
  <si>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</si>
  <si>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</si>
  <si>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</si>
  <si>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</si>
  <si>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</si>
  <si>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</si>
  <si>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</si>
  <si>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</si>
  <si>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</si>
  <si>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</si>
  <si>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</si>
  <si>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</si>
  <si>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</si>
  <si>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</si>
  <si>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</si>
  <si>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</si>
  <si>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</si>
  <si>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</si>
  <si>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</si>
  <si>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</si>
  <si>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</si>
  <si>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</si>
  <si>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ดอกเบี้ยจ่ายเงินกู้ยืม</t>
  </si>
  <si>
    <t>เงินสดจ่ายชำระหนี้สินตามสัญญาเช่า</t>
  </si>
  <si>
    <t>เงินสดจ่ายเงินปันผล</t>
  </si>
  <si>
    <t>ผลกระทบจากการเปลี่ยนแปลงในอัตราแลกเปลี่ยน</t>
  </si>
  <si>
    <t>ข้อมูลเพิ่มเติมประกอบกระแสเงินสด</t>
  </si>
  <si>
    <t>รายการที่ไม่ใช่เงินสดประกอบด้วย</t>
  </si>
  <si>
    <t>วางเป็นประกันตามวิธีมูลค่ายุติธรรมผ่าน</t>
  </si>
  <si>
    <t>สินทรัพย์สิทธิการใช้เพิ่มขึ้น</t>
  </si>
  <si>
    <t>กำไรและผลตอบแทนจากเครื่องมือทางการเงิน</t>
  </si>
  <si>
    <t>17</t>
  </si>
  <si>
    <t>33</t>
  </si>
  <si>
    <t>12</t>
  </si>
  <si>
    <t>เงินสดสุทธิใช้ไปในกิจกรรมจัดหาเงิน</t>
  </si>
  <si>
    <t>29</t>
  </si>
  <si>
    <t>32</t>
  </si>
  <si>
    <t>งบฐานะการเงิน</t>
  </si>
  <si>
    <t>งบฐานะการเงิน (ต่อ)</t>
  </si>
  <si>
    <t>ยอดคงเหลือ ณ วันที่ 1 มกราคม 2567</t>
  </si>
  <si>
    <t>เบ็ดเสร็จอื่น</t>
  </si>
  <si>
    <t>ขาดทุนจากการเปลี่ยนแปลงมูลค่ายุติธรรมของเงินลงทุน</t>
  </si>
  <si>
    <t>เงินสดและรายการเทียบเท่าเงินสดเพิ่มขึ้น (ลดลง) สุทธิ</t>
  </si>
  <si>
    <t>เงินปันผลจ่าย (หมายเหตุฯ 26)</t>
  </si>
  <si>
    <t>การจัดสรรกำไรสะสมเป็นสำรองตามกฎหมาย (หมายเหตุฯ 26)</t>
  </si>
  <si>
    <t>งบการเปลี่ยนแปลงส่วนของเจ้าของ</t>
  </si>
  <si>
    <t>งบการเปลี่ยนแปลงส่วนของเจ้าของ (ต่อ)</t>
  </si>
  <si>
    <t>กำไรจากการปิดสัญญาเช่าก่อนกำหนด</t>
  </si>
  <si>
    <t>31 ธันวาคม 2567</t>
  </si>
  <si>
    <t>กำไรจากการจำหน่ายอุปกรณ์</t>
  </si>
  <si>
    <t>ขาดทุนที่เกิดจากการวัดมูลค่าเงินลงทุนที่ไม่ได้</t>
  </si>
  <si>
    <t>ยอดคงเหลือ ณ วันที่ 1 มกราคม 2568</t>
  </si>
  <si>
    <t>ประมาณการค่าเสียหายจากคดีความฟ้องร้อง</t>
  </si>
  <si>
    <t>ซื้ออุปกรณ์และสินทรัพย์ไม่มีตัวตนโดยยังมิได้ชำระเงิน</t>
  </si>
  <si>
    <t>ผู้อำนวยการ</t>
  </si>
  <si>
    <t>ส่วนแบ่งกำไรจากเงินลงทุนในบริษัทร่วม</t>
  </si>
  <si>
    <t>ผลขาดทุนด้านเครดิตที่คาดว่าจะเกิดขึ้น (โอนกลับ)</t>
  </si>
  <si>
    <t>เงินสดสุทธิใช้ไปในกิจกรรมลงทุน</t>
  </si>
  <si>
    <t>ขาดทุนจากการดำเนินงานก่อนการเปลี่ยนแปลงใน</t>
  </si>
  <si>
    <t>ขาดทุนจากการตัดจำหน่ายอุปกรณ์</t>
  </si>
  <si>
    <t>กลับรายการค่าเผื่อการด้อยค่าอุปกรณ์สำนักงาน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</si>
  <si>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</si>
  <si>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</si>
  <si>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</si>
  <si>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</si>
  <si>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</si>
  <si>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t>การเปลี่ยนแปลงระหว่างปี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</si>
  <si>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</si>
  <si>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</si>
  <si>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</si>
  <si>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</si>
  <si>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</si>
  <si>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ประมาณการหนี้สินสำหรับผลประโยชน์พนักงาน</t>
  </si>
  <si>
    <t>กำไร (ขาดทุน) จากเงินลงทุน</t>
  </si>
  <si>
    <t>กำไร (ขาดทุน) จากเงินลงทุนที่</t>
  </si>
  <si>
    <t>กำไรก่อนภาษีเงินได้</t>
  </si>
  <si>
    <t>กำไร (ขาดทุน) จากเงินลงทุนที่ไม่ได้วางเป็นประกันที่กำหนดให้</t>
  </si>
  <si>
    <t xml:space="preserve">   รายการใหม่เข้าไปไว้ในกำไรหรือขาดทุนในภายหลัง</t>
  </si>
  <si>
    <t>กำไรต่อหุ้นขั้นพื้นฐาน</t>
  </si>
  <si>
    <t>ขาดทุนจากการด้อยค่าของสินทรัพย์ถาวร</t>
  </si>
  <si>
    <t>กำไรจากการเปลี่ยนแปลงมูลค่ายุติธรรมของตราสารอนุพันธ์</t>
  </si>
  <si>
    <t>ขาดทุนจากอัตราแลกเปลี่ยนที่ยังไม่เกิดขึ้นจริง</t>
  </si>
  <si>
    <t>ขาดทุนจากการเปลี่ยนแปลงมูลค่าหุ้นกู้อนุพันธ์</t>
  </si>
  <si>
    <t>เงินสดรับจากการดำเนินงาน</t>
  </si>
  <si>
    <t>เงินสดสุทธิได้มาจากกิจกรรมดำเนินงาน</t>
  </si>
  <si>
    <t>กำไรขาดทุนเบ็ดเสร็จอื่นเพิ่มขึ้น (ลดลง)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</si>
  <si>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</si>
  <si>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</si>
  <si>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ส่วนแบ่งกำไรขาดทุนเบ็ดเสร็จอื่นจากบริษัทร่วม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</si>
  <si>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</si>
  <si>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</si>
  <si>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>รายการที่จะถูกบันทึกในส่วนของกำไรหรือขาดทุนในภายหลัง:</t>
  </si>
  <si>
    <t>รายการที่จะถูกบันทึกในส่วนของกำไรหรือขาดทุนในภายหลัง</t>
  </si>
  <si>
    <t>กำไร (ขาดทุน)</t>
  </si>
  <si>
    <t>ส่วนแบ่ง</t>
  </si>
  <si>
    <t>จากบริษัทร่วม</t>
  </si>
  <si>
    <t>เงินสดจ่ายซื้อเงินลงทุนในตราสารหนี้ภาคเอกชน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</si>
</sst>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00000000_ ;\-#,##0.000000000000\ "/>
  </numFmts>
  <fonts count="13" x14ac:knownFonts="1"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color theme="0"/>
      <name val="Angsana New"/>
      <family val="1"/>
    </font>
    <font>
      <sz val="11"/>
      <color theme="1"/>
      <name val="Calibri"/>
      <family val="2"/>
    </font>
    <font>
      <sz val="16"/>
      <color rgb="FFFF0000"/>
      <name val="Angsana New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5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17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6" fillId="0" borderId="0" xfId="3" applyNumberFormat="1" applyFont="1" applyFill="1" applyAlignment="1">
      <alignment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1" fontId="2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2" fillId="0" borderId="2" xfId="3" applyNumberFormat="1" applyFont="1" applyFill="1" applyBorder="1" applyAlignment="1">
      <alignment horizontal="right"/>
    </xf>
    <xf numFmtId="41" fontId="6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3" xfId="3" applyNumberFormat="1" applyFont="1" applyFill="1" applyBorder="1" applyAlignment="1">
      <alignment horizontal="right"/>
    </xf>
    <xf numFmtId="41" fontId="2" fillId="0" borderId="4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0" xfId="7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41" fontId="2" fillId="0" borderId="0" xfId="3" applyNumberFormat="1" applyFont="1" applyFill="1"/>
    <xf numFmtId="41" fontId="2" fillId="0" borderId="1" xfId="3" applyNumberFormat="1" applyFont="1" applyFill="1" applyBorder="1" applyAlignment="1">
      <alignment horizontal="right" vertical="center"/>
    </xf>
    <xf numFmtId="41" fontId="2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41" fontId="2" fillId="0" borderId="2" xfId="3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3" applyFont="1" applyFill="1"/>
    <xf numFmtId="41" fontId="2" fillId="0" borderId="0" xfId="3" applyNumberFormat="1" applyFont="1" applyFill="1" applyAlignment="1">
      <alignment horizontal="right" vertical="top"/>
    </xf>
    <xf numFmtId="41" fontId="2" fillId="0" borderId="0" xfId="3" applyNumberFormat="1" applyFont="1" applyFill="1" applyAlignment="1">
      <alignment vertical="top"/>
    </xf>
    <xf numFmtId="41" fontId="2" fillId="0" borderId="4" xfId="3" applyNumberFormat="1" applyFont="1" applyFill="1" applyBorder="1" applyAlignment="1">
      <alignment vertical="top"/>
    </xf>
    <xf numFmtId="41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vertical="top"/>
    </xf>
    <xf numFmtId="43" fontId="2" fillId="0" borderId="0" xfId="1" applyFont="1" applyFill="1"/>
    <xf numFmtId="41" fontId="2" fillId="0" borderId="6" xfId="3" applyNumberFormat="1" applyFont="1" applyFill="1" applyBorder="1" applyAlignment="1">
      <alignment vertical="center"/>
    </xf>
    <xf numFmtId="41" fontId="2" fillId="0" borderId="7" xfId="3" applyNumberFormat="1" applyFont="1" applyFill="1" applyBorder="1" applyAlignment="1">
      <alignment vertical="center"/>
    </xf>
    <xf numFmtId="41" fontId="2" fillId="0" borderId="4" xfId="3" applyNumberFormat="1" applyFont="1" applyFill="1" applyBorder="1" applyAlignment="1">
      <alignment vertical="center"/>
    </xf>
    <xf numFmtId="43" fontId="2" fillId="0" borderId="0" xfId="3" applyFont="1" applyFill="1" applyBorder="1" applyAlignment="1">
      <alignment horizontal="right" vertical="center"/>
    </xf>
    <xf numFmtId="41" fontId="2" fillId="0" borderId="1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vertical="center"/>
    </xf>
    <xf numFmtId="43" fontId="11" fillId="0" borderId="0" xfId="1" applyFont="1" applyFill="1"/>
    <xf numFmtId="43" fontId="2" fillId="0" borderId="0" xfId="1" applyFont="1" applyFill="1" applyAlignment="1">
      <alignment horizontal="left" vertical="center"/>
    </xf>
    <xf numFmtId="43" fontId="2" fillId="0" borderId="0" xfId="1" applyFont="1" applyFill="1" applyAlignment="1">
      <alignment vertical="top"/>
    </xf>
    <xf numFmtId="0" fontId="3" fillId="0" borderId="0" xfId="8" applyFont="1" applyAlignment="1">
      <alignment horizontal="left" vertical="top"/>
    </xf>
    <xf numFmtId="0" fontId="2" fillId="0" borderId="0" xfId="8" applyFont="1" applyAlignment="1">
      <alignment vertical="center"/>
    </xf>
    <xf numFmtId="38" fontId="2" fillId="0" borderId="1" xfId="8" applyNumberFormat="1" applyFont="1" applyBorder="1" applyAlignment="1">
      <alignment horizontal="center" vertical="center"/>
    </xf>
    <xf numFmtId="38" fontId="2" fillId="0" borderId="0" xfId="8" applyNumberFormat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vertical="top"/>
    </xf>
    <xf numFmtId="0" fontId="4" fillId="0" borderId="0" xfId="8" applyFont="1" applyAlignment="1">
      <alignment horizontal="left" vertical="top"/>
    </xf>
    <xf numFmtId="0" fontId="2" fillId="0" borderId="0" xfId="8" applyFont="1" applyAlignment="1">
      <alignment horizontal="left" vertical="top"/>
    </xf>
    <xf numFmtId="41" fontId="2" fillId="0" borderId="0" xfId="2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41" fontId="2" fillId="0" borderId="0" xfId="8" applyNumberFormat="1" applyFont="1" applyAlignment="1">
      <alignment horizontal="center" vertical="center"/>
    </xf>
    <xf numFmtId="37" fontId="2" fillId="0" borderId="0" xfId="8" applyNumberFormat="1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38" fontId="2" fillId="0" borderId="0" xfId="8" applyNumberFormat="1" applyFont="1" applyAlignment="1">
      <alignment vertical="center"/>
    </xf>
    <xf numFmtId="0" fontId="3" fillId="0" borderId="0" xfId="8" applyFont="1" applyAlignment="1">
      <alignment horizontal="left" vertical="center"/>
    </xf>
    <xf numFmtId="41" fontId="2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8" applyFont="1" applyAlignment="1">
      <alignment horizontal="center" vertical="top"/>
    </xf>
    <xf numFmtId="38" fontId="3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43" fontId="2" fillId="0" borderId="0" xfId="8" applyNumberFormat="1" applyFont="1" applyAlignment="1">
      <alignment horizontal="right" vertical="center"/>
    </xf>
    <xf numFmtId="4" fontId="3" fillId="0" borderId="0" xfId="10" applyNumberFormat="1" applyFont="1" applyAlignment="1">
      <alignment horizontal="right" vertical="center"/>
    </xf>
    <xf numFmtId="0" fontId="3" fillId="0" borderId="0" xfId="2" applyFont="1" applyAlignment="1">
      <alignment horizontal="left" vertical="top"/>
    </xf>
    <xf numFmtId="38" fontId="3" fillId="0" borderId="0" xfId="2" applyNumberFormat="1" applyFont="1" applyAlignment="1">
      <alignment horizontal="left"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41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 indent="1"/>
    </xf>
    <xf numFmtId="0" fontId="2" fillId="0" borderId="0" xfId="2" applyFont="1" applyAlignment="1">
      <alignment horizontal="center" vertical="center"/>
    </xf>
    <xf numFmtId="38" fontId="3" fillId="0" borderId="0" xfId="2" quotePrefix="1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49" fontId="2" fillId="0" borderId="8" xfId="0" applyNumberFormat="1" applyFont="1" applyBorder="1" applyAlignment="1">
      <alignment horizontal="left" vertical="center"/>
    </xf>
    <xf numFmtId="38" fontId="2" fillId="0" borderId="0" xfId="2" applyNumberFormat="1" applyFont="1" applyAlignment="1">
      <alignment horizontal="left" vertical="center"/>
    </xf>
    <xf numFmtId="0" fontId="2" fillId="0" borderId="0" xfId="5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horizontal="left"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5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41" fontId="2" fillId="0" borderId="0" xfId="2" applyNumberFormat="1" applyFont="1" applyAlignment="1">
      <alignment horizontal="left" vertical="center"/>
    </xf>
    <xf numFmtId="41" fontId="2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2" fillId="0" borderId="0" xfId="2" applyFont="1" applyAlignment="1">
      <alignment horizontal="left" vertical="center" wrapText="1"/>
    </xf>
    <xf numFmtId="41" fontId="2" fillId="0" borderId="1" xfId="2" applyNumberFormat="1" applyFont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41" fontId="2" fillId="0" borderId="0" xfId="6" applyNumberFormat="1" applyFont="1" applyAlignment="1">
      <alignment vertical="center"/>
    </xf>
    <xf numFmtId="37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37" fontId="2" fillId="0" borderId="0" xfId="5" applyNumberFormat="1" applyFont="1" applyAlignment="1">
      <alignment horizontal="left" vertical="center"/>
    </xf>
    <xf numFmtId="37" fontId="2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" fillId="0" borderId="0" xfId="8" applyFont="1"/>
    <xf numFmtId="0" fontId="2" fillId="0" borderId="0" xfId="2" applyFont="1"/>
    <xf numFmtId="38" fontId="2" fillId="0" borderId="0" xfId="8" applyNumberFormat="1" applyFont="1" applyAlignment="1">
      <alignment horizontal="centerContinuous" vertical="center"/>
    </xf>
    <xf numFmtId="38" fontId="2" fillId="0" borderId="0" xfId="8" applyNumberFormat="1" applyFont="1" applyAlignment="1">
      <alignment horizontal="center" vertical="top"/>
    </xf>
    <xf numFmtId="41" fontId="2" fillId="0" borderId="0" xfId="2" applyNumberFormat="1" applyFont="1" applyAlignment="1">
      <alignment horizontal="right" vertical="top"/>
    </xf>
    <xf numFmtId="43" fontId="2" fillId="0" borderId="0" xfId="8" applyNumberFormat="1" applyFont="1" applyAlignment="1">
      <alignment vertical="center"/>
    </xf>
    <xf numFmtId="41" fontId="2" fillId="0" borderId="0" xfId="9" applyNumberFormat="1" applyFont="1" applyAlignment="1">
      <alignment horizontal="right" vertical="top"/>
    </xf>
    <xf numFmtId="165" fontId="2" fillId="0" borderId="0" xfId="8" applyNumberFormat="1" applyFont="1" applyAlignment="1">
      <alignment vertical="top"/>
    </xf>
    <xf numFmtId="41" fontId="2" fillId="0" borderId="0" xfId="8" applyNumberFormat="1" applyFont="1"/>
    <xf numFmtId="0" fontId="9" fillId="0" borderId="0" xfId="8" applyFont="1"/>
    <xf numFmtId="41" fontId="3" fillId="0" borderId="0" xfId="2" applyNumberFormat="1" applyFont="1" applyAlignment="1">
      <alignment horizontal="right" vertical="center"/>
    </xf>
    <xf numFmtId="0" fontId="3" fillId="0" borderId="0" xfId="5" applyFont="1"/>
    <xf numFmtId="0" fontId="3" fillId="0" borderId="0" xfId="2" applyFont="1" applyAlignment="1">
      <alignment vertical="center" wrapText="1"/>
    </xf>
    <xf numFmtId="0" fontId="3" fillId="0" borderId="0" xfId="8" applyFont="1"/>
    <xf numFmtId="38" fontId="3" fillId="0" borderId="0" xfId="8" applyNumberFormat="1" applyFont="1" applyAlignment="1">
      <alignment vertical="center"/>
    </xf>
    <xf numFmtId="41" fontId="3" fillId="0" borderId="0" xfId="8" applyNumberFormat="1" applyFont="1" applyAlignment="1">
      <alignment vertical="center"/>
    </xf>
    <xf numFmtId="38" fontId="2" fillId="0" borderId="0" xfId="2" applyNumberFormat="1" applyFont="1"/>
    <xf numFmtId="43" fontId="2" fillId="0" borderId="0" xfId="8" applyNumberFormat="1" applyFont="1"/>
    <xf numFmtId="41" fontId="3" fillId="0" borderId="0" xfId="8" applyNumberFormat="1" applyFont="1"/>
    <xf numFmtId="41" fontId="2" fillId="0" borderId="0" xfId="8" applyNumberFormat="1" applyFont="1" applyAlignment="1">
      <alignment horizontal="left" vertical="center"/>
    </xf>
    <xf numFmtId="38" fontId="2" fillId="0" borderId="0" xfId="8" applyNumberFormat="1" applyFont="1" applyAlignment="1">
      <alignment horizontal="left" vertical="center" indent="1"/>
    </xf>
    <xf numFmtId="38" fontId="2" fillId="0" borderId="0" xfId="8" applyNumberFormat="1" applyFont="1" applyAlignment="1">
      <alignment horizontal="left" vertical="center" indent="2"/>
    </xf>
    <xf numFmtId="0" fontId="2" fillId="0" borderId="0" xfId="2" applyFont="1" applyAlignment="1">
      <alignment horizontal="left" vertical="center" wrapText="1" indent="2"/>
    </xf>
    <xf numFmtId="38" fontId="2" fillId="0" borderId="0" xfId="2" applyNumberFormat="1" applyFont="1" applyAlignment="1">
      <alignment horizontal="left" vertical="center" indent="2"/>
    </xf>
    <xf numFmtId="41" fontId="2" fillId="0" borderId="0" xfId="8" applyNumberFormat="1" applyFont="1" applyAlignment="1">
      <alignment horizontal="left" vertical="center" indent="2"/>
    </xf>
    <xf numFmtId="41" fontId="2" fillId="0" borderId="0" xfId="8" applyNumberFormat="1" applyFont="1" applyAlignment="1">
      <alignment horizontal="left" vertical="center" indent="1"/>
    </xf>
    <xf numFmtId="41" fontId="2" fillId="0" borderId="0" xfId="8" applyNumberFormat="1" applyFont="1" applyAlignment="1">
      <alignment horizontal="left" vertical="center" indent="3"/>
    </xf>
    <xf numFmtId="164" fontId="2" fillId="0" borderId="0" xfId="8" applyNumberFormat="1" applyFont="1"/>
    <xf numFmtId="41" fontId="2" fillId="0" borderId="1" xfId="2" applyNumberFormat="1" applyFont="1" applyBorder="1" applyAlignment="1">
      <alignment vertical="center"/>
    </xf>
    <xf numFmtId="41" fontId="2" fillId="0" borderId="1" xfId="8" applyNumberFormat="1" applyFont="1" applyBorder="1" applyAlignment="1">
      <alignment horizontal="center" vertical="center"/>
    </xf>
    <xf numFmtId="38" fontId="2" fillId="0" borderId="0" xfId="8" applyNumberFormat="1" applyFont="1" applyAlignment="1">
      <alignment horizontal="left" vertical="center" indent="4"/>
    </xf>
    <xf numFmtId="41" fontId="2" fillId="0" borderId="3" xfId="8" applyNumberFormat="1" applyFont="1" applyBorder="1" applyAlignment="1">
      <alignment vertical="center"/>
    </xf>
    <xf numFmtId="41" fontId="2" fillId="0" borderId="0" xfId="8" applyNumberFormat="1" applyFont="1" applyAlignment="1">
      <alignment horizontal="left" vertical="center" indent="4"/>
    </xf>
    <xf numFmtId="165" fontId="2" fillId="0" borderId="0" xfId="8" applyNumberFormat="1" applyFont="1" applyAlignment="1">
      <alignment vertical="center"/>
    </xf>
    <xf numFmtId="41" fontId="2" fillId="0" borderId="4" xfId="8" applyNumberFormat="1" applyFont="1" applyBorder="1" applyAlignment="1">
      <alignment vertical="center"/>
    </xf>
    <xf numFmtId="38" fontId="2" fillId="0" borderId="0" xfId="2" applyNumberFormat="1" applyFont="1" applyAlignment="1">
      <alignment horizontal="left" vertical="center" indent="4"/>
    </xf>
    <xf numFmtId="38" fontId="2" fillId="0" borderId="0" xfId="2" applyNumberFormat="1" applyFont="1" applyAlignment="1">
      <alignment horizontal="left" vertical="center" indent="3"/>
    </xf>
    <xf numFmtId="41" fontId="2" fillId="0" borderId="0" xfId="8" applyNumberFormat="1" applyFont="1" applyAlignment="1">
      <alignment horizontal="center" vertical="top"/>
    </xf>
    <xf numFmtId="41" fontId="2" fillId="0" borderId="0" xfId="8" applyNumberFormat="1" applyFont="1" applyAlignment="1">
      <alignment horizontal="right" vertical="center"/>
    </xf>
    <xf numFmtId="41" fontId="2" fillId="0" borderId="0" xfId="1" applyNumberFormat="1" applyFont="1" applyFill="1"/>
    <xf numFmtId="38" fontId="2" fillId="0" borderId="0" xfId="2" applyNumberFormat="1" applyFont="1" applyAlignment="1">
      <alignment horizontal="center" vertical="center"/>
    </xf>
    <xf numFmtId="38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38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37" fontId="2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8" applyFont="1" applyAlignment="1">
      <alignment horizontal="right" vertical="center"/>
    </xf>
    <xf numFmtId="38" fontId="2" fillId="0" borderId="1" xfId="8" applyNumberFormat="1" applyFont="1" applyBorder="1" applyAlignment="1">
      <alignment horizontal="center" vertical="center"/>
    </xf>
    <xf numFmtId="38" fontId="2" fillId="0" borderId="3" xfId="8" applyNumberFormat="1" applyFont="1" applyBorder="1" applyAlignment="1">
      <alignment horizontal="center" vertical="center"/>
    </xf>
  </cellXfs>
  <cellStyles count="14">
    <cellStyle name="Comma" xfId="1" builtinId="3"/>
    <cellStyle name="Comma 2" xfId="3" xr:uid="{00000000-0005-0000-0000-000001000000}"/>
    <cellStyle name="Comma 2 2" xfId="7" xr:uid="{00000000-0005-0000-0000-000002000000}"/>
    <cellStyle name="Comma 7" xfId="11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2" xr:uid="{00000000-0005-0000-0000-000007000000}"/>
    <cellStyle name="Normal 4" xfId="8" xr:uid="{00000000-0005-0000-0000-000008000000}"/>
    <cellStyle name="Normal 4 2" xfId="13" xr:uid="{00000000-0005-0000-0000-000009000000}"/>
    <cellStyle name="Normal_KTZ54Q1" xfId="9" xr:uid="{00000000-0005-0000-0000-00000A000000}"/>
    <cellStyle name="Normal_SHEET" xfId="5" xr:uid="{00000000-0005-0000-0000-00000B000000}"/>
    <cellStyle name="Normal_ส่วนผู้ถือหุ้น" xfId="10" xr:uid="{00000000-0005-0000-0000-00000C000000}"/>
    <cellStyle name="Percent 2" xfId="4" xr:uid="{00000000-0005-0000-0000-00000D000000}"/>
  </cellStyles>
  <dxfs count="0"/>
  <tableStyles count="0" defaultTableStyle="TableStyleMedium2" defaultPivotStyle="PivotStyleLight16"/>
  <colors>
    <mruColors>
      <color rgb="FFD7AFFF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 tint="-0.499984740745262"/>
  </sheetPr>
  <dimension ref="A1:K87"/>
  <sheetViews>
    <sheetView showGridLines="0" tabSelected="1" view="pageBreakPreview" zoomScale="55" zoomScaleNormal="100" zoomScaleSheetLayoutView="55" workbookViewId="0">
      <selection activeCell="W65" sqref="W65"/>
    </sheetView>
  </sheetViews>
  <sheetFormatPr defaultColWidth="8.44140625" defaultRowHeight="24" customHeight="1" x14ac:dyDescent="0.3"/>
  <cols>
    <col min="1" max="1" width="47.5546875" style="1" customWidth="1"/>
    <col min="2" max="2" width="8.44140625" style="87" customWidth="1"/>
    <col min="3" max="3" width="1.44140625" style="1" customWidth="1"/>
    <col min="4" max="4" width="14.44140625" style="1" customWidth="1"/>
    <col min="5" max="5" width="1.44140625" style="1" customWidth="1"/>
    <col min="6" max="6" width="15.44140625" style="1" bestFit="1" customWidth="1"/>
    <col min="7" max="7" width="1.44140625" style="1" customWidth="1"/>
    <col min="8" max="8" width="14.44140625" style="85" customWidth="1"/>
    <col min="9" max="9" width="1.44140625" style="1" customWidth="1"/>
    <col min="10" max="10" width="15.44140625" style="1" bestFit="1" customWidth="1"/>
    <col min="11" max="11" width="13.109375" style="1" bestFit="1" customWidth="1"/>
    <col min="12" max="239" width="8.44140625" style="1"/>
    <col min="240" max="240" width="42.44140625" style="1" bestFit="1" customWidth="1"/>
    <col min="241" max="241" width="10.44140625" style="1" bestFit="1" customWidth="1"/>
    <col min="242" max="242" width="1.44140625" style="1" customWidth="1"/>
    <col min="243" max="243" width="2.44140625" style="1" customWidth="1"/>
    <col min="244" max="244" width="15.44140625" style="1" bestFit="1" customWidth="1"/>
    <col min="245" max="245" width="2.44140625" style="1" customWidth="1"/>
    <col min="246" max="246" width="15.44140625" style="1" bestFit="1" customWidth="1"/>
    <col min="247" max="247" width="2.44140625" style="1" customWidth="1"/>
    <col min="248" max="248" width="15.44140625" style="1" bestFit="1" customWidth="1"/>
    <col min="249" max="249" width="2.44140625" style="1" customWidth="1"/>
    <col min="250" max="250" width="15.44140625" style="1" bestFit="1" customWidth="1"/>
    <col min="251" max="251" width="0.44140625" style="1" customWidth="1"/>
    <col min="252" max="252" width="15.44140625" style="1" bestFit="1" customWidth="1"/>
    <col min="253" max="495" width="8.44140625" style="1"/>
    <col min="496" max="496" width="42.44140625" style="1" bestFit="1" customWidth="1"/>
    <col min="497" max="497" width="10.44140625" style="1" bestFit="1" customWidth="1"/>
    <col min="498" max="498" width="1.44140625" style="1" customWidth="1"/>
    <col min="499" max="499" width="2.44140625" style="1" customWidth="1"/>
    <col min="500" max="500" width="15.44140625" style="1" bestFit="1" customWidth="1"/>
    <col min="501" max="501" width="2.44140625" style="1" customWidth="1"/>
    <col min="502" max="502" width="15.44140625" style="1" bestFit="1" customWidth="1"/>
    <col min="503" max="503" width="2.44140625" style="1" customWidth="1"/>
    <col min="504" max="504" width="15.44140625" style="1" bestFit="1" customWidth="1"/>
    <col min="505" max="505" width="2.44140625" style="1" customWidth="1"/>
    <col min="506" max="506" width="15.44140625" style="1" bestFit="1" customWidth="1"/>
    <col min="507" max="507" width="0.44140625" style="1" customWidth="1"/>
    <col min="508" max="508" width="15.44140625" style="1" bestFit="1" customWidth="1"/>
    <col min="509" max="751" width="8.44140625" style="1"/>
    <col min="752" max="752" width="42.44140625" style="1" bestFit="1" customWidth="1"/>
    <col min="753" max="753" width="10.44140625" style="1" bestFit="1" customWidth="1"/>
    <col min="754" max="754" width="1.44140625" style="1" customWidth="1"/>
    <col min="755" max="755" width="2.44140625" style="1" customWidth="1"/>
    <col min="756" max="756" width="15.44140625" style="1" bestFit="1" customWidth="1"/>
    <col min="757" max="757" width="2.44140625" style="1" customWidth="1"/>
    <col min="758" max="758" width="15.44140625" style="1" bestFit="1" customWidth="1"/>
    <col min="759" max="759" width="2.44140625" style="1" customWidth="1"/>
    <col min="760" max="760" width="15.44140625" style="1" bestFit="1" customWidth="1"/>
    <col min="761" max="761" width="2.44140625" style="1" customWidth="1"/>
    <col min="762" max="762" width="15.44140625" style="1" bestFit="1" customWidth="1"/>
    <col min="763" max="763" width="0.44140625" style="1" customWidth="1"/>
    <col min="764" max="764" width="15.44140625" style="1" bestFit="1" customWidth="1"/>
    <col min="765" max="1007" width="8.44140625" style="1"/>
    <col min="1008" max="1008" width="42.44140625" style="1" bestFit="1" customWidth="1"/>
    <col min="1009" max="1009" width="10.44140625" style="1" bestFit="1" customWidth="1"/>
    <col min="1010" max="1010" width="1.44140625" style="1" customWidth="1"/>
    <col min="1011" max="1011" width="2.44140625" style="1" customWidth="1"/>
    <col min="1012" max="1012" width="15.44140625" style="1" bestFit="1" customWidth="1"/>
    <col min="1013" max="1013" width="2.44140625" style="1" customWidth="1"/>
    <col min="1014" max="1014" width="15.44140625" style="1" bestFit="1" customWidth="1"/>
    <col min="1015" max="1015" width="2.44140625" style="1" customWidth="1"/>
    <col min="1016" max="1016" width="15.44140625" style="1" bestFit="1" customWidth="1"/>
    <col min="1017" max="1017" width="2.44140625" style="1" customWidth="1"/>
    <col min="1018" max="1018" width="15.44140625" style="1" bestFit="1" customWidth="1"/>
    <col min="1019" max="1019" width="0.44140625" style="1" customWidth="1"/>
    <col min="1020" max="1020" width="15.44140625" style="1" bestFit="1" customWidth="1"/>
    <col min="1021" max="1263" width="8.44140625" style="1"/>
    <col min="1264" max="1264" width="42.44140625" style="1" bestFit="1" customWidth="1"/>
    <col min="1265" max="1265" width="10.44140625" style="1" bestFit="1" customWidth="1"/>
    <col min="1266" max="1266" width="1.44140625" style="1" customWidth="1"/>
    <col min="1267" max="1267" width="2.44140625" style="1" customWidth="1"/>
    <col min="1268" max="1268" width="15.44140625" style="1" bestFit="1" customWidth="1"/>
    <col min="1269" max="1269" width="2.44140625" style="1" customWidth="1"/>
    <col min="1270" max="1270" width="15.44140625" style="1" bestFit="1" customWidth="1"/>
    <col min="1271" max="1271" width="2.44140625" style="1" customWidth="1"/>
    <col min="1272" max="1272" width="15.44140625" style="1" bestFit="1" customWidth="1"/>
    <col min="1273" max="1273" width="2.44140625" style="1" customWidth="1"/>
    <col min="1274" max="1274" width="15.44140625" style="1" bestFit="1" customWidth="1"/>
    <col min="1275" max="1275" width="0.44140625" style="1" customWidth="1"/>
    <col min="1276" max="1276" width="15.44140625" style="1" bestFit="1" customWidth="1"/>
    <col min="1277" max="1519" width="8.44140625" style="1"/>
    <col min="1520" max="1520" width="42.44140625" style="1" bestFit="1" customWidth="1"/>
    <col min="1521" max="1521" width="10.44140625" style="1" bestFit="1" customWidth="1"/>
    <col min="1522" max="1522" width="1.44140625" style="1" customWidth="1"/>
    <col min="1523" max="1523" width="2.44140625" style="1" customWidth="1"/>
    <col min="1524" max="1524" width="15.44140625" style="1" bestFit="1" customWidth="1"/>
    <col min="1525" max="1525" width="2.44140625" style="1" customWidth="1"/>
    <col min="1526" max="1526" width="15.44140625" style="1" bestFit="1" customWidth="1"/>
    <col min="1527" max="1527" width="2.44140625" style="1" customWidth="1"/>
    <col min="1528" max="1528" width="15.44140625" style="1" bestFit="1" customWidth="1"/>
    <col min="1529" max="1529" width="2.44140625" style="1" customWidth="1"/>
    <col min="1530" max="1530" width="15.44140625" style="1" bestFit="1" customWidth="1"/>
    <col min="1531" max="1531" width="0.44140625" style="1" customWidth="1"/>
    <col min="1532" max="1532" width="15.44140625" style="1" bestFit="1" customWidth="1"/>
    <col min="1533" max="1775" width="8.44140625" style="1"/>
    <col min="1776" max="1776" width="42.44140625" style="1" bestFit="1" customWidth="1"/>
    <col min="1777" max="1777" width="10.44140625" style="1" bestFit="1" customWidth="1"/>
    <col min="1778" max="1778" width="1.44140625" style="1" customWidth="1"/>
    <col min="1779" max="1779" width="2.44140625" style="1" customWidth="1"/>
    <col min="1780" max="1780" width="15.44140625" style="1" bestFit="1" customWidth="1"/>
    <col min="1781" max="1781" width="2.44140625" style="1" customWidth="1"/>
    <col min="1782" max="1782" width="15.44140625" style="1" bestFit="1" customWidth="1"/>
    <col min="1783" max="1783" width="2.44140625" style="1" customWidth="1"/>
    <col min="1784" max="1784" width="15.44140625" style="1" bestFit="1" customWidth="1"/>
    <col min="1785" max="1785" width="2.44140625" style="1" customWidth="1"/>
    <col min="1786" max="1786" width="15.44140625" style="1" bestFit="1" customWidth="1"/>
    <col min="1787" max="1787" width="0.44140625" style="1" customWidth="1"/>
    <col min="1788" max="1788" width="15.44140625" style="1" bestFit="1" customWidth="1"/>
    <col min="1789" max="2031" width="8.44140625" style="1"/>
    <col min="2032" max="2032" width="42.44140625" style="1" bestFit="1" customWidth="1"/>
    <col min="2033" max="2033" width="10.44140625" style="1" bestFit="1" customWidth="1"/>
    <col min="2034" max="2034" width="1.44140625" style="1" customWidth="1"/>
    <col min="2035" max="2035" width="2.44140625" style="1" customWidth="1"/>
    <col min="2036" max="2036" width="15.44140625" style="1" bestFit="1" customWidth="1"/>
    <col min="2037" max="2037" width="2.44140625" style="1" customWidth="1"/>
    <col min="2038" max="2038" width="15.44140625" style="1" bestFit="1" customWidth="1"/>
    <col min="2039" max="2039" width="2.44140625" style="1" customWidth="1"/>
    <col min="2040" max="2040" width="15.44140625" style="1" bestFit="1" customWidth="1"/>
    <col min="2041" max="2041" width="2.44140625" style="1" customWidth="1"/>
    <col min="2042" max="2042" width="15.44140625" style="1" bestFit="1" customWidth="1"/>
    <col min="2043" max="2043" width="0.44140625" style="1" customWidth="1"/>
    <col min="2044" max="2044" width="15.44140625" style="1" bestFit="1" customWidth="1"/>
    <col min="2045" max="2287" width="8.44140625" style="1"/>
    <col min="2288" max="2288" width="42.44140625" style="1" bestFit="1" customWidth="1"/>
    <col min="2289" max="2289" width="10.44140625" style="1" bestFit="1" customWidth="1"/>
    <col min="2290" max="2290" width="1.44140625" style="1" customWidth="1"/>
    <col min="2291" max="2291" width="2.44140625" style="1" customWidth="1"/>
    <col min="2292" max="2292" width="15.44140625" style="1" bestFit="1" customWidth="1"/>
    <col min="2293" max="2293" width="2.44140625" style="1" customWidth="1"/>
    <col min="2294" max="2294" width="15.44140625" style="1" bestFit="1" customWidth="1"/>
    <col min="2295" max="2295" width="2.44140625" style="1" customWidth="1"/>
    <col min="2296" max="2296" width="15.44140625" style="1" bestFit="1" customWidth="1"/>
    <col min="2297" max="2297" width="2.44140625" style="1" customWidth="1"/>
    <col min="2298" max="2298" width="15.44140625" style="1" bestFit="1" customWidth="1"/>
    <col min="2299" max="2299" width="0.44140625" style="1" customWidth="1"/>
    <col min="2300" max="2300" width="15.44140625" style="1" bestFit="1" customWidth="1"/>
    <col min="2301" max="2543" width="8.44140625" style="1"/>
    <col min="2544" max="2544" width="42.44140625" style="1" bestFit="1" customWidth="1"/>
    <col min="2545" max="2545" width="10.44140625" style="1" bestFit="1" customWidth="1"/>
    <col min="2546" max="2546" width="1.44140625" style="1" customWidth="1"/>
    <col min="2547" max="2547" width="2.44140625" style="1" customWidth="1"/>
    <col min="2548" max="2548" width="15.44140625" style="1" bestFit="1" customWidth="1"/>
    <col min="2549" max="2549" width="2.44140625" style="1" customWidth="1"/>
    <col min="2550" max="2550" width="15.44140625" style="1" bestFit="1" customWidth="1"/>
    <col min="2551" max="2551" width="2.44140625" style="1" customWidth="1"/>
    <col min="2552" max="2552" width="15.44140625" style="1" bestFit="1" customWidth="1"/>
    <col min="2553" max="2553" width="2.44140625" style="1" customWidth="1"/>
    <col min="2554" max="2554" width="15.44140625" style="1" bestFit="1" customWidth="1"/>
    <col min="2555" max="2555" width="0.44140625" style="1" customWidth="1"/>
    <col min="2556" max="2556" width="15.44140625" style="1" bestFit="1" customWidth="1"/>
    <col min="2557" max="2799" width="8.44140625" style="1"/>
    <col min="2800" max="2800" width="42.44140625" style="1" bestFit="1" customWidth="1"/>
    <col min="2801" max="2801" width="10.44140625" style="1" bestFit="1" customWidth="1"/>
    <col min="2802" max="2802" width="1.44140625" style="1" customWidth="1"/>
    <col min="2803" max="2803" width="2.44140625" style="1" customWidth="1"/>
    <col min="2804" max="2804" width="15.44140625" style="1" bestFit="1" customWidth="1"/>
    <col min="2805" max="2805" width="2.44140625" style="1" customWidth="1"/>
    <col min="2806" max="2806" width="15.44140625" style="1" bestFit="1" customWidth="1"/>
    <col min="2807" max="2807" width="2.44140625" style="1" customWidth="1"/>
    <col min="2808" max="2808" width="15.44140625" style="1" bestFit="1" customWidth="1"/>
    <col min="2809" max="2809" width="2.44140625" style="1" customWidth="1"/>
    <col min="2810" max="2810" width="15.44140625" style="1" bestFit="1" customWidth="1"/>
    <col min="2811" max="2811" width="0.44140625" style="1" customWidth="1"/>
    <col min="2812" max="2812" width="15.44140625" style="1" bestFit="1" customWidth="1"/>
    <col min="2813" max="3055" width="8.44140625" style="1"/>
    <col min="3056" max="3056" width="42.44140625" style="1" bestFit="1" customWidth="1"/>
    <col min="3057" max="3057" width="10.44140625" style="1" bestFit="1" customWidth="1"/>
    <col min="3058" max="3058" width="1.44140625" style="1" customWidth="1"/>
    <col min="3059" max="3059" width="2.44140625" style="1" customWidth="1"/>
    <col min="3060" max="3060" width="15.44140625" style="1" bestFit="1" customWidth="1"/>
    <col min="3061" max="3061" width="2.44140625" style="1" customWidth="1"/>
    <col min="3062" max="3062" width="15.44140625" style="1" bestFit="1" customWidth="1"/>
    <col min="3063" max="3063" width="2.44140625" style="1" customWidth="1"/>
    <col min="3064" max="3064" width="15.44140625" style="1" bestFit="1" customWidth="1"/>
    <col min="3065" max="3065" width="2.44140625" style="1" customWidth="1"/>
    <col min="3066" max="3066" width="15.44140625" style="1" bestFit="1" customWidth="1"/>
    <col min="3067" max="3067" width="0.44140625" style="1" customWidth="1"/>
    <col min="3068" max="3068" width="15.44140625" style="1" bestFit="1" customWidth="1"/>
    <col min="3069" max="3311" width="8.44140625" style="1"/>
    <col min="3312" max="3312" width="42.44140625" style="1" bestFit="1" customWidth="1"/>
    <col min="3313" max="3313" width="10.44140625" style="1" bestFit="1" customWidth="1"/>
    <col min="3314" max="3314" width="1.44140625" style="1" customWidth="1"/>
    <col min="3315" max="3315" width="2.44140625" style="1" customWidth="1"/>
    <col min="3316" max="3316" width="15.44140625" style="1" bestFit="1" customWidth="1"/>
    <col min="3317" max="3317" width="2.44140625" style="1" customWidth="1"/>
    <col min="3318" max="3318" width="15.44140625" style="1" bestFit="1" customWidth="1"/>
    <col min="3319" max="3319" width="2.44140625" style="1" customWidth="1"/>
    <col min="3320" max="3320" width="15.44140625" style="1" bestFit="1" customWidth="1"/>
    <col min="3321" max="3321" width="2.44140625" style="1" customWidth="1"/>
    <col min="3322" max="3322" width="15.44140625" style="1" bestFit="1" customWidth="1"/>
    <col min="3323" max="3323" width="0.44140625" style="1" customWidth="1"/>
    <col min="3324" max="3324" width="15.44140625" style="1" bestFit="1" customWidth="1"/>
    <col min="3325" max="3567" width="8.44140625" style="1"/>
    <col min="3568" max="3568" width="42.44140625" style="1" bestFit="1" customWidth="1"/>
    <col min="3569" max="3569" width="10.44140625" style="1" bestFit="1" customWidth="1"/>
    <col min="3570" max="3570" width="1.44140625" style="1" customWidth="1"/>
    <col min="3571" max="3571" width="2.44140625" style="1" customWidth="1"/>
    <col min="3572" max="3572" width="15.44140625" style="1" bestFit="1" customWidth="1"/>
    <col min="3573" max="3573" width="2.44140625" style="1" customWidth="1"/>
    <col min="3574" max="3574" width="15.44140625" style="1" bestFit="1" customWidth="1"/>
    <col min="3575" max="3575" width="2.44140625" style="1" customWidth="1"/>
    <col min="3576" max="3576" width="15.44140625" style="1" bestFit="1" customWidth="1"/>
    <col min="3577" max="3577" width="2.44140625" style="1" customWidth="1"/>
    <col min="3578" max="3578" width="15.44140625" style="1" bestFit="1" customWidth="1"/>
    <col min="3579" max="3579" width="0.44140625" style="1" customWidth="1"/>
    <col min="3580" max="3580" width="15.44140625" style="1" bestFit="1" customWidth="1"/>
    <col min="3581" max="3823" width="8.44140625" style="1"/>
    <col min="3824" max="3824" width="42.44140625" style="1" bestFit="1" customWidth="1"/>
    <col min="3825" max="3825" width="10.44140625" style="1" bestFit="1" customWidth="1"/>
    <col min="3826" max="3826" width="1.44140625" style="1" customWidth="1"/>
    <col min="3827" max="3827" width="2.44140625" style="1" customWidth="1"/>
    <col min="3828" max="3828" width="15.44140625" style="1" bestFit="1" customWidth="1"/>
    <col min="3829" max="3829" width="2.44140625" style="1" customWidth="1"/>
    <col min="3830" max="3830" width="15.44140625" style="1" bestFit="1" customWidth="1"/>
    <col min="3831" max="3831" width="2.44140625" style="1" customWidth="1"/>
    <col min="3832" max="3832" width="15.44140625" style="1" bestFit="1" customWidth="1"/>
    <col min="3833" max="3833" width="2.44140625" style="1" customWidth="1"/>
    <col min="3834" max="3834" width="15.44140625" style="1" bestFit="1" customWidth="1"/>
    <col min="3835" max="3835" width="0.44140625" style="1" customWidth="1"/>
    <col min="3836" max="3836" width="15.44140625" style="1" bestFit="1" customWidth="1"/>
    <col min="3837" max="4079" width="8.44140625" style="1"/>
    <col min="4080" max="4080" width="42.44140625" style="1" bestFit="1" customWidth="1"/>
    <col min="4081" max="4081" width="10.44140625" style="1" bestFit="1" customWidth="1"/>
    <col min="4082" max="4082" width="1.44140625" style="1" customWidth="1"/>
    <col min="4083" max="4083" width="2.44140625" style="1" customWidth="1"/>
    <col min="4084" max="4084" width="15.44140625" style="1" bestFit="1" customWidth="1"/>
    <col min="4085" max="4085" width="2.44140625" style="1" customWidth="1"/>
    <col min="4086" max="4086" width="15.44140625" style="1" bestFit="1" customWidth="1"/>
    <col min="4087" max="4087" width="2.44140625" style="1" customWidth="1"/>
    <col min="4088" max="4088" width="15.44140625" style="1" bestFit="1" customWidth="1"/>
    <col min="4089" max="4089" width="2.44140625" style="1" customWidth="1"/>
    <col min="4090" max="4090" width="15.44140625" style="1" bestFit="1" customWidth="1"/>
    <col min="4091" max="4091" width="0.44140625" style="1" customWidth="1"/>
    <col min="4092" max="4092" width="15.44140625" style="1" bestFit="1" customWidth="1"/>
    <col min="4093" max="4335" width="8.44140625" style="1"/>
    <col min="4336" max="4336" width="42.44140625" style="1" bestFit="1" customWidth="1"/>
    <col min="4337" max="4337" width="10.44140625" style="1" bestFit="1" customWidth="1"/>
    <col min="4338" max="4338" width="1.44140625" style="1" customWidth="1"/>
    <col min="4339" max="4339" width="2.44140625" style="1" customWidth="1"/>
    <col min="4340" max="4340" width="15.44140625" style="1" bestFit="1" customWidth="1"/>
    <col min="4341" max="4341" width="2.44140625" style="1" customWidth="1"/>
    <col min="4342" max="4342" width="15.44140625" style="1" bestFit="1" customWidth="1"/>
    <col min="4343" max="4343" width="2.44140625" style="1" customWidth="1"/>
    <col min="4344" max="4344" width="15.44140625" style="1" bestFit="1" customWidth="1"/>
    <col min="4345" max="4345" width="2.44140625" style="1" customWidth="1"/>
    <col min="4346" max="4346" width="15.44140625" style="1" bestFit="1" customWidth="1"/>
    <col min="4347" max="4347" width="0.44140625" style="1" customWidth="1"/>
    <col min="4348" max="4348" width="15.44140625" style="1" bestFit="1" customWidth="1"/>
    <col min="4349" max="4591" width="8.44140625" style="1"/>
    <col min="4592" max="4592" width="42.44140625" style="1" bestFit="1" customWidth="1"/>
    <col min="4593" max="4593" width="10.44140625" style="1" bestFit="1" customWidth="1"/>
    <col min="4594" max="4594" width="1.44140625" style="1" customWidth="1"/>
    <col min="4595" max="4595" width="2.44140625" style="1" customWidth="1"/>
    <col min="4596" max="4596" width="15.44140625" style="1" bestFit="1" customWidth="1"/>
    <col min="4597" max="4597" width="2.44140625" style="1" customWidth="1"/>
    <col min="4598" max="4598" width="15.44140625" style="1" bestFit="1" customWidth="1"/>
    <col min="4599" max="4599" width="2.44140625" style="1" customWidth="1"/>
    <col min="4600" max="4600" width="15.44140625" style="1" bestFit="1" customWidth="1"/>
    <col min="4601" max="4601" width="2.44140625" style="1" customWidth="1"/>
    <col min="4602" max="4602" width="15.44140625" style="1" bestFit="1" customWidth="1"/>
    <col min="4603" max="4603" width="0.44140625" style="1" customWidth="1"/>
    <col min="4604" max="4604" width="15.44140625" style="1" bestFit="1" customWidth="1"/>
    <col min="4605" max="4847" width="8.44140625" style="1"/>
    <col min="4848" max="4848" width="42.44140625" style="1" bestFit="1" customWidth="1"/>
    <col min="4849" max="4849" width="10.44140625" style="1" bestFit="1" customWidth="1"/>
    <col min="4850" max="4850" width="1.44140625" style="1" customWidth="1"/>
    <col min="4851" max="4851" width="2.44140625" style="1" customWidth="1"/>
    <col min="4852" max="4852" width="15.44140625" style="1" bestFit="1" customWidth="1"/>
    <col min="4853" max="4853" width="2.44140625" style="1" customWidth="1"/>
    <col min="4854" max="4854" width="15.44140625" style="1" bestFit="1" customWidth="1"/>
    <col min="4855" max="4855" width="2.44140625" style="1" customWidth="1"/>
    <col min="4856" max="4856" width="15.44140625" style="1" bestFit="1" customWidth="1"/>
    <col min="4857" max="4857" width="2.44140625" style="1" customWidth="1"/>
    <col min="4858" max="4858" width="15.44140625" style="1" bestFit="1" customWidth="1"/>
    <col min="4859" max="4859" width="0.44140625" style="1" customWidth="1"/>
    <col min="4860" max="4860" width="15.44140625" style="1" bestFit="1" customWidth="1"/>
    <col min="4861" max="5103" width="8.44140625" style="1"/>
    <col min="5104" max="5104" width="42.44140625" style="1" bestFit="1" customWidth="1"/>
    <col min="5105" max="5105" width="10.44140625" style="1" bestFit="1" customWidth="1"/>
    <col min="5106" max="5106" width="1.44140625" style="1" customWidth="1"/>
    <col min="5107" max="5107" width="2.44140625" style="1" customWidth="1"/>
    <col min="5108" max="5108" width="15.44140625" style="1" bestFit="1" customWidth="1"/>
    <col min="5109" max="5109" width="2.44140625" style="1" customWidth="1"/>
    <col min="5110" max="5110" width="15.44140625" style="1" bestFit="1" customWidth="1"/>
    <col min="5111" max="5111" width="2.44140625" style="1" customWidth="1"/>
    <col min="5112" max="5112" width="15.44140625" style="1" bestFit="1" customWidth="1"/>
    <col min="5113" max="5113" width="2.44140625" style="1" customWidth="1"/>
    <col min="5114" max="5114" width="15.44140625" style="1" bestFit="1" customWidth="1"/>
    <col min="5115" max="5115" width="0.44140625" style="1" customWidth="1"/>
    <col min="5116" max="5116" width="15.44140625" style="1" bestFit="1" customWidth="1"/>
    <col min="5117" max="5359" width="8.44140625" style="1"/>
    <col min="5360" max="5360" width="42.44140625" style="1" bestFit="1" customWidth="1"/>
    <col min="5361" max="5361" width="10.44140625" style="1" bestFit="1" customWidth="1"/>
    <col min="5362" max="5362" width="1.44140625" style="1" customWidth="1"/>
    <col min="5363" max="5363" width="2.44140625" style="1" customWidth="1"/>
    <col min="5364" max="5364" width="15.44140625" style="1" bestFit="1" customWidth="1"/>
    <col min="5365" max="5365" width="2.44140625" style="1" customWidth="1"/>
    <col min="5366" max="5366" width="15.44140625" style="1" bestFit="1" customWidth="1"/>
    <col min="5367" max="5367" width="2.44140625" style="1" customWidth="1"/>
    <col min="5368" max="5368" width="15.44140625" style="1" bestFit="1" customWidth="1"/>
    <col min="5369" max="5369" width="2.44140625" style="1" customWidth="1"/>
    <col min="5370" max="5370" width="15.44140625" style="1" bestFit="1" customWidth="1"/>
    <col min="5371" max="5371" width="0.44140625" style="1" customWidth="1"/>
    <col min="5372" max="5372" width="15.44140625" style="1" bestFit="1" customWidth="1"/>
    <col min="5373" max="5615" width="8.44140625" style="1"/>
    <col min="5616" max="5616" width="42.44140625" style="1" bestFit="1" customWidth="1"/>
    <col min="5617" max="5617" width="10.44140625" style="1" bestFit="1" customWidth="1"/>
    <col min="5618" max="5618" width="1.44140625" style="1" customWidth="1"/>
    <col min="5619" max="5619" width="2.44140625" style="1" customWidth="1"/>
    <col min="5620" max="5620" width="15.44140625" style="1" bestFit="1" customWidth="1"/>
    <col min="5621" max="5621" width="2.44140625" style="1" customWidth="1"/>
    <col min="5622" max="5622" width="15.44140625" style="1" bestFit="1" customWidth="1"/>
    <col min="5623" max="5623" width="2.44140625" style="1" customWidth="1"/>
    <col min="5624" max="5624" width="15.44140625" style="1" bestFit="1" customWidth="1"/>
    <col min="5625" max="5625" width="2.44140625" style="1" customWidth="1"/>
    <col min="5626" max="5626" width="15.44140625" style="1" bestFit="1" customWidth="1"/>
    <col min="5627" max="5627" width="0.44140625" style="1" customWidth="1"/>
    <col min="5628" max="5628" width="15.44140625" style="1" bestFit="1" customWidth="1"/>
    <col min="5629" max="5871" width="8.44140625" style="1"/>
    <col min="5872" max="5872" width="42.44140625" style="1" bestFit="1" customWidth="1"/>
    <col min="5873" max="5873" width="10.44140625" style="1" bestFit="1" customWidth="1"/>
    <col min="5874" max="5874" width="1.44140625" style="1" customWidth="1"/>
    <col min="5875" max="5875" width="2.44140625" style="1" customWidth="1"/>
    <col min="5876" max="5876" width="15.44140625" style="1" bestFit="1" customWidth="1"/>
    <col min="5877" max="5877" width="2.44140625" style="1" customWidth="1"/>
    <col min="5878" max="5878" width="15.44140625" style="1" bestFit="1" customWidth="1"/>
    <col min="5879" max="5879" width="2.44140625" style="1" customWidth="1"/>
    <col min="5880" max="5880" width="15.44140625" style="1" bestFit="1" customWidth="1"/>
    <col min="5881" max="5881" width="2.44140625" style="1" customWidth="1"/>
    <col min="5882" max="5882" width="15.44140625" style="1" bestFit="1" customWidth="1"/>
    <col min="5883" max="5883" width="0.44140625" style="1" customWidth="1"/>
    <col min="5884" max="5884" width="15.44140625" style="1" bestFit="1" customWidth="1"/>
    <col min="5885" max="6127" width="8.44140625" style="1"/>
    <col min="6128" max="6128" width="42.44140625" style="1" bestFit="1" customWidth="1"/>
    <col min="6129" max="6129" width="10.44140625" style="1" bestFit="1" customWidth="1"/>
    <col min="6130" max="6130" width="1.44140625" style="1" customWidth="1"/>
    <col min="6131" max="6131" width="2.44140625" style="1" customWidth="1"/>
    <col min="6132" max="6132" width="15.44140625" style="1" bestFit="1" customWidth="1"/>
    <col min="6133" max="6133" width="2.44140625" style="1" customWidth="1"/>
    <col min="6134" max="6134" width="15.44140625" style="1" bestFit="1" customWidth="1"/>
    <col min="6135" max="6135" width="2.44140625" style="1" customWidth="1"/>
    <col min="6136" max="6136" width="15.44140625" style="1" bestFit="1" customWidth="1"/>
    <col min="6137" max="6137" width="2.44140625" style="1" customWidth="1"/>
    <col min="6138" max="6138" width="15.44140625" style="1" bestFit="1" customWidth="1"/>
    <col min="6139" max="6139" width="0.44140625" style="1" customWidth="1"/>
    <col min="6140" max="6140" width="15.44140625" style="1" bestFit="1" customWidth="1"/>
    <col min="6141" max="6383" width="8.44140625" style="1"/>
    <col min="6384" max="6384" width="42.44140625" style="1" bestFit="1" customWidth="1"/>
    <col min="6385" max="6385" width="10.44140625" style="1" bestFit="1" customWidth="1"/>
    <col min="6386" max="6386" width="1.44140625" style="1" customWidth="1"/>
    <col min="6387" max="6387" width="2.44140625" style="1" customWidth="1"/>
    <col min="6388" max="6388" width="15.44140625" style="1" bestFit="1" customWidth="1"/>
    <col min="6389" max="6389" width="2.44140625" style="1" customWidth="1"/>
    <col min="6390" max="6390" width="15.44140625" style="1" bestFit="1" customWidth="1"/>
    <col min="6391" max="6391" width="2.44140625" style="1" customWidth="1"/>
    <col min="6392" max="6392" width="15.44140625" style="1" bestFit="1" customWidth="1"/>
    <col min="6393" max="6393" width="2.44140625" style="1" customWidth="1"/>
    <col min="6394" max="6394" width="15.44140625" style="1" bestFit="1" customWidth="1"/>
    <col min="6395" max="6395" width="0.44140625" style="1" customWidth="1"/>
    <col min="6396" max="6396" width="15.44140625" style="1" bestFit="1" customWidth="1"/>
    <col min="6397" max="6639" width="8.44140625" style="1"/>
    <col min="6640" max="6640" width="42.44140625" style="1" bestFit="1" customWidth="1"/>
    <col min="6641" max="6641" width="10.44140625" style="1" bestFit="1" customWidth="1"/>
    <col min="6642" max="6642" width="1.44140625" style="1" customWidth="1"/>
    <col min="6643" max="6643" width="2.44140625" style="1" customWidth="1"/>
    <col min="6644" max="6644" width="15.44140625" style="1" bestFit="1" customWidth="1"/>
    <col min="6645" max="6645" width="2.44140625" style="1" customWidth="1"/>
    <col min="6646" max="6646" width="15.44140625" style="1" bestFit="1" customWidth="1"/>
    <col min="6647" max="6647" width="2.44140625" style="1" customWidth="1"/>
    <col min="6648" max="6648" width="15.44140625" style="1" bestFit="1" customWidth="1"/>
    <col min="6649" max="6649" width="2.44140625" style="1" customWidth="1"/>
    <col min="6650" max="6650" width="15.44140625" style="1" bestFit="1" customWidth="1"/>
    <col min="6651" max="6651" width="0.44140625" style="1" customWidth="1"/>
    <col min="6652" max="6652" width="15.44140625" style="1" bestFit="1" customWidth="1"/>
    <col min="6653" max="6895" width="8.44140625" style="1"/>
    <col min="6896" max="6896" width="42.44140625" style="1" bestFit="1" customWidth="1"/>
    <col min="6897" max="6897" width="10.44140625" style="1" bestFit="1" customWidth="1"/>
    <col min="6898" max="6898" width="1.44140625" style="1" customWidth="1"/>
    <col min="6899" max="6899" width="2.44140625" style="1" customWidth="1"/>
    <col min="6900" max="6900" width="15.44140625" style="1" bestFit="1" customWidth="1"/>
    <col min="6901" max="6901" width="2.44140625" style="1" customWidth="1"/>
    <col min="6902" max="6902" width="15.44140625" style="1" bestFit="1" customWidth="1"/>
    <col min="6903" max="6903" width="2.44140625" style="1" customWidth="1"/>
    <col min="6904" max="6904" width="15.44140625" style="1" bestFit="1" customWidth="1"/>
    <col min="6905" max="6905" width="2.44140625" style="1" customWidth="1"/>
    <col min="6906" max="6906" width="15.44140625" style="1" bestFit="1" customWidth="1"/>
    <col min="6907" max="6907" width="0.44140625" style="1" customWidth="1"/>
    <col min="6908" max="6908" width="15.44140625" style="1" bestFit="1" customWidth="1"/>
    <col min="6909" max="7151" width="8.44140625" style="1"/>
    <col min="7152" max="7152" width="42.44140625" style="1" bestFit="1" customWidth="1"/>
    <col min="7153" max="7153" width="10.44140625" style="1" bestFit="1" customWidth="1"/>
    <col min="7154" max="7154" width="1.44140625" style="1" customWidth="1"/>
    <col min="7155" max="7155" width="2.44140625" style="1" customWidth="1"/>
    <col min="7156" max="7156" width="15.44140625" style="1" bestFit="1" customWidth="1"/>
    <col min="7157" max="7157" width="2.44140625" style="1" customWidth="1"/>
    <col min="7158" max="7158" width="15.44140625" style="1" bestFit="1" customWidth="1"/>
    <col min="7159" max="7159" width="2.44140625" style="1" customWidth="1"/>
    <col min="7160" max="7160" width="15.44140625" style="1" bestFit="1" customWidth="1"/>
    <col min="7161" max="7161" width="2.44140625" style="1" customWidth="1"/>
    <col min="7162" max="7162" width="15.44140625" style="1" bestFit="1" customWidth="1"/>
    <col min="7163" max="7163" width="0.44140625" style="1" customWidth="1"/>
    <col min="7164" max="7164" width="15.44140625" style="1" bestFit="1" customWidth="1"/>
    <col min="7165" max="7407" width="8.44140625" style="1"/>
    <col min="7408" max="7408" width="42.44140625" style="1" bestFit="1" customWidth="1"/>
    <col min="7409" max="7409" width="10.44140625" style="1" bestFit="1" customWidth="1"/>
    <col min="7410" max="7410" width="1.44140625" style="1" customWidth="1"/>
    <col min="7411" max="7411" width="2.44140625" style="1" customWidth="1"/>
    <col min="7412" max="7412" width="15.44140625" style="1" bestFit="1" customWidth="1"/>
    <col min="7413" max="7413" width="2.44140625" style="1" customWidth="1"/>
    <col min="7414" max="7414" width="15.44140625" style="1" bestFit="1" customWidth="1"/>
    <col min="7415" max="7415" width="2.44140625" style="1" customWidth="1"/>
    <col min="7416" max="7416" width="15.44140625" style="1" bestFit="1" customWidth="1"/>
    <col min="7417" max="7417" width="2.44140625" style="1" customWidth="1"/>
    <col min="7418" max="7418" width="15.44140625" style="1" bestFit="1" customWidth="1"/>
    <col min="7419" max="7419" width="0.44140625" style="1" customWidth="1"/>
    <col min="7420" max="7420" width="15.44140625" style="1" bestFit="1" customWidth="1"/>
    <col min="7421" max="7663" width="8.44140625" style="1"/>
    <col min="7664" max="7664" width="42.44140625" style="1" bestFit="1" customWidth="1"/>
    <col min="7665" max="7665" width="10.44140625" style="1" bestFit="1" customWidth="1"/>
    <col min="7666" max="7666" width="1.44140625" style="1" customWidth="1"/>
    <col min="7667" max="7667" width="2.44140625" style="1" customWidth="1"/>
    <col min="7668" max="7668" width="15.44140625" style="1" bestFit="1" customWidth="1"/>
    <col min="7669" max="7669" width="2.44140625" style="1" customWidth="1"/>
    <col min="7670" max="7670" width="15.44140625" style="1" bestFit="1" customWidth="1"/>
    <col min="7671" max="7671" width="2.44140625" style="1" customWidth="1"/>
    <col min="7672" max="7672" width="15.44140625" style="1" bestFit="1" customWidth="1"/>
    <col min="7673" max="7673" width="2.44140625" style="1" customWidth="1"/>
    <col min="7674" max="7674" width="15.44140625" style="1" bestFit="1" customWidth="1"/>
    <col min="7675" max="7675" width="0.44140625" style="1" customWidth="1"/>
    <col min="7676" max="7676" width="15.44140625" style="1" bestFit="1" customWidth="1"/>
    <col min="7677" max="7919" width="8.44140625" style="1"/>
    <col min="7920" max="7920" width="42.44140625" style="1" bestFit="1" customWidth="1"/>
    <col min="7921" max="7921" width="10.44140625" style="1" bestFit="1" customWidth="1"/>
    <col min="7922" max="7922" width="1.44140625" style="1" customWidth="1"/>
    <col min="7923" max="7923" width="2.44140625" style="1" customWidth="1"/>
    <col min="7924" max="7924" width="15.44140625" style="1" bestFit="1" customWidth="1"/>
    <col min="7925" max="7925" width="2.44140625" style="1" customWidth="1"/>
    <col min="7926" max="7926" width="15.44140625" style="1" bestFit="1" customWidth="1"/>
    <col min="7927" max="7927" width="2.44140625" style="1" customWidth="1"/>
    <col min="7928" max="7928" width="15.44140625" style="1" bestFit="1" customWidth="1"/>
    <col min="7929" max="7929" width="2.44140625" style="1" customWidth="1"/>
    <col min="7930" max="7930" width="15.44140625" style="1" bestFit="1" customWidth="1"/>
    <col min="7931" max="7931" width="0.44140625" style="1" customWidth="1"/>
    <col min="7932" max="7932" width="15.44140625" style="1" bestFit="1" customWidth="1"/>
    <col min="7933" max="8175" width="8.44140625" style="1"/>
    <col min="8176" max="8176" width="42.44140625" style="1" bestFit="1" customWidth="1"/>
    <col min="8177" max="8177" width="10.44140625" style="1" bestFit="1" customWidth="1"/>
    <col min="8178" max="8178" width="1.44140625" style="1" customWidth="1"/>
    <col min="8179" max="8179" width="2.44140625" style="1" customWidth="1"/>
    <col min="8180" max="8180" width="15.44140625" style="1" bestFit="1" customWidth="1"/>
    <col min="8181" max="8181" width="2.44140625" style="1" customWidth="1"/>
    <col min="8182" max="8182" width="15.44140625" style="1" bestFit="1" customWidth="1"/>
    <col min="8183" max="8183" width="2.44140625" style="1" customWidth="1"/>
    <col min="8184" max="8184" width="15.44140625" style="1" bestFit="1" customWidth="1"/>
    <col min="8185" max="8185" width="2.44140625" style="1" customWidth="1"/>
    <col min="8186" max="8186" width="15.44140625" style="1" bestFit="1" customWidth="1"/>
    <col min="8187" max="8187" width="0.44140625" style="1" customWidth="1"/>
    <col min="8188" max="8188" width="15.44140625" style="1" bestFit="1" customWidth="1"/>
    <col min="8189" max="8431" width="8.44140625" style="1"/>
    <col min="8432" max="8432" width="42.44140625" style="1" bestFit="1" customWidth="1"/>
    <col min="8433" max="8433" width="10.44140625" style="1" bestFit="1" customWidth="1"/>
    <col min="8434" max="8434" width="1.44140625" style="1" customWidth="1"/>
    <col min="8435" max="8435" width="2.44140625" style="1" customWidth="1"/>
    <col min="8436" max="8436" width="15.44140625" style="1" bestFit="1" customWidth="1"/>
    <col min="8437" max="8437" width="2.44140625" style="1" customWidth="1"/>
    <col min="8438" max="8438" width="15.44140625" style="1" bestFit="1" customWidth="1"/>
    <col min="8439" max="8439" width="2.44140625" style="1" customWidth="1"/>
    <col min="8440" max="8440" width="15.44140625" style="1" bestFit="1" customWidth="1"/>
    <col min="8441" max="8441" width="2.44140625" style="1" customWidth="1"/>
    <col min="8442" max="8442" width="15.44140625" style="1" bestFit="1" customWidth="1"/>
    <col min="8443" max="8443" width="0.44140625" style="1" customWidth="1"/>
    <col min="8444" max="8444" width="15.44140625" style="1" bestFit="1" customWidth="1"/>
    <col min="8445" max="8687" width="8.44140625" style="1"/>
    <col min="8688" max="8688" width="42.44140625" style="1" bestFit="1" customWidth="1"/>
    <col min="8689" max="8689" width="10.44140625" style="1" bestFit="1" customWidth="1"/>
    <col min="8690" max="8690" width="1.44140625" style="1" customWidth="1"/>
    <col min="8691" max="8691" width="2.44140625" style="1" customWidth="1"/>
    <col min="8692" max="8692" width="15.44140625" style="1" bestFit="1" customWidth="1"/>
    <col min="8693" max="8693" width="2.44140625" style="1" customWidth="1"/>
    <col min="8694" max="8694" width="15.44140625" style="1" bestFit="1" customWidth="1"/>
    <col min="8695" max="8695" width="2.44140625" style="1" customWidth="1"/>
    <col min="8696" max="8696" width="15.44140625" style="1" bestFit="1" customWidth="1"/>
    <col min="8697" max="8697" width="2.44140625" style="1" customWidth="1"/>
    <col min="8698" max="8698" width="15.44140625" style="1" bestFit="1" customWidth="1"/>
    <col min="8699" max="8699" width="0.44140625" style="1" customWidth="1"/>
    <col min="8700" max="8700" width="15.44140625" style="1" bestFit="1" customWidth="1"/>
    <col min="8701" max="8943" width="8.44140625" style="1"/>
    <col min="8944" max="8944" width="42.44140625" style="1" bestFit="1" customWidth="1"/>
    <col min="8945" max="8945" width="10.44140625" style="1" bestFit="1" customWidth="1"/>
    <col min="8946" max="8946" width="1.44140625" style="1" customWidth="1"/>
    <col min="8947" max="8947" width="2.44140625" style="1" customWidth="1"/>
    <col min="8948" max="8948" width="15.44140625" style="1" bestFit="1" customWidth="1"/>
    <col min="8949" max="8949" width="2.44140625" style="1" customWidth="1"/>
    <col min="8950" max="8950" width="15.44140625" style="1" bestFit="1" customWidth="1"/>
    <col min="8951" max="8951" width="2.44140625" style="1" customWidth="1"/>
    <col min="8952" max="8952" width="15.44140625" style="1" bestFit="1" customWidth="1"/>
    <col min="8953" max="8953" width="2.44140625" style="1" customWidth="1"/>
    <col min="8954" max="8954" width="15.44140625" style="1" bestFit="1" customWidth="1"/>
    <col min="8955" max="8955" width="0.44140625" style="1" customWidth="1"/>
    <col min="8956" max="8956" width="15.44140625" style="1" bestFit="1" customWidth="1"/>
    <col min="8957" max="9199" width="8.44140625" style="1"/>
    <col min="9200" max="9200" width="42.44140625" style="1" bestFit="1" customWidth="1"/>
    <col min="9201" max="9201" width="10.44140625" style="1" bestFit="1" customWidth="1"/>
    <col min="9202" max="9202" width="1.44140625" style="1" customWidth="1"/>
    <col min="9203" max="9203" width="2.44140625" style="1" customWidth="1"/>
    <col min="9204" max="9204" width="15.44140625" style="1" bestFit="1" customWidth="1"/>
    <col min="9205" max="9205" width="2.44140625" style="1" customWidth="1"/>
    <col min="9206" max="9206" width="15.44140625" style="1" bestFit="1" customWidth="1"/>
    <col min="9207" max="9207" width="2.44140625" style="1" customWidth="1"/>
    <col min="9208" max="9208" width="15.44140625" style="1" bestFit="1" customWidth="1"/>
    <col min="9209" max="9209" width="2.44140625" style="1" customWidth="1"/>
    <col min="9210" max="9210" width="15.44140625" style="1" bestFit="1" customWidth="1"/>
    <col min="9211" max="9211" width="0.44140625" style="1" customWidth="1"/>
    <col min="9212" max="9212" width="15.44140625" style="1" bestFit="1" customWidth="1"/>
    <col min="9213" max="9455" width="8.44140625" style="1"/>
    <col min="9456" max="9456" width="42.44140625" style="1" bestFit="1" customWidth="1"/>
    <col min="9457" max="9457" width="10.44140625" style="1" bestFit="1" customWidth="1"/>
    <col min="9458" max="9458" width="1.44140625" style="1" customWidth="1"/>
    <col min="9459" max="9459" width="2.44140625" style="1" customWidth="1"/>
    <col min="9460" max="9460" width="15.44140625" style="1" bestFit="1" customWidth="1"/>
    <col min="9461" max="9461" width="2.44140625" style="1" customWidth="1"/>
    <col min="9462" max="9462" width="15.44140625" style="1" bestFit="1" customWidth="1"/>
    <col min="9463" max="9463" width="2.44140625" style="1" customWidth="1"/>
    <col min="9464" max="9464" width="15.44140625" style="1" bestFit="1" customWidth="1"/>
    <col min="9465" max="9465" width="2.44140625" style="1" customWidth="1"/>
    <col min="9466" max="9466" width="15.44140625" style="1" bestFit="1" customWidth="1"/>
    <col min="9467" max="9467" width="0.44140625" style="1" customWidth="1"/>
    <col min="9468" max="9468" width="15.44140625" style="1" bestFit="1" customWidth="1"/>
    <col min="9469" max="9711" width="8.44140625" style="1"/>
    <col min="9712" max="9712" width="42.44140625" style="1" bestFit="1" customWidth="1"/>
    <col min="9713" max="9713" width="10.44140625" style="1" bestFit="1" customWidth="1"/>
    <col min="9714" max="9714" width="1.44140625" style="1" customWidth="1"/>
    <col min="9715" max="9715" width="2.44140625" style="1" customWidth="1"/>
    <col min="9716" max="9716" width="15.44140625" style="1" bestFit="1" customWidth="1"/>
    <col min="9717" max="9717" width="2.44140625" style="1" customWidth="1"/>
    <col min="9718" max="9718" width="15.44140625" style="1" bestFit="1" customWidth="1"/>
    <col min="9719" max="9719" width="2.44140625" style="1" customWidth="1"/>
    <col min="9720" max="9720" width="15.44140625" style="1" bestFit="1" customWidth="1"/>
    <col min="9721" max="9721" width="2.44140625" style="1" customWidth="1"/>
    <col min="9722" max="9722" width="15.44140625" style="1" bestFit="1" customWidth="1"/>
    <col min="9723" max="9723" width="0.44140625" style="1" customWidth="1"/>
    <col min="9724" max="9724" width="15.44140625" style="1" bestFit="1" customWidth="1"/>
    <col min="9725" max="9967" width="8.44140625" style="1"/>
    <col min="9968" max="9968" width="42.44140625" style="1" bestFit="1" customWidth="1"/>
    <col min="9969" max="9969" width="10.44140625" style="1" bestFit="1" customWidth="1"/>
    <col min="9970" max="9970" width="1.44140625" style="1" customWidth="1"/>
    <col min="9971" max="9971" width="2.44140625" style="1" customWidth="1"/>
    <col min="9972" max="9972" width="15.44140625" style="1" bestFit="1" customWidth="1"/>
    <col min="9973" max="9973" width="2.44140625" style="1" customWidth="1"/>
    <col min="9974" max="9974" width="15.44140625" style="1" bestFit="1" customWidth="1"/>
    <col min="9975" max="9975" width="2.44140625" style="1" customWidth="1"/>
    <col min="9976" max="9976" width="15.44140625" style="1" bestFit="1" customWidth="1"/>
    <col min="9977" max="9977" width="2.44140625" style="1" customWidth="1"/>
    <col min="9978" max="9978" width="15.44140625" style="1" bestFit="1" customWidth="1"/>
    <col min="9979" max="9979" width="0.44140625" style="1" customWidth="1"/>
    <col min="9980" max="9980" width="15.44140625" style="1" bestFit="1" customWidth="1"/>
    <col min="9981" max="10223" width="8.44140625" style="1"/>
    <col min="10224" max="10224" width="42.44140625" style="1" bestFit="1" customWidth="1"/>
    <col min="10225" max="10225" width="10.44140625" style="1" bestFit="1" customWidth="1"/>
    <col min="10226" max="10226" width="1.44140625" style="1" customWidth="1"/>
    <col min="10227" max="10227" width="2.44140625" style="1" customWidth="1"/>
    <col min="10228" max="10228" width="15.44140625" style="1" bestFit="1" customWidth="1"/>
    <col min="10229" max="10229" width="2.44140625" style="1" customWidth="1"/>
    <col min="10230" max="10230" width="15.44140625" style="1" bestFit="1" customWidth="1"/>
    <col min="10231" max="10231" width="2.44140625" style="1" customWidth="1"/>
    <col min="10232" max="10232" width="15.44140625" style="1" bestFit="1" customWidth="1"/>
    <col min="10233" max="10233" width="2.44140625" style="1" customWidth="1"/>
    <col min="10234" max="10234" width="15.44140625" style="1" bestFit="1" customWidth="1"/>
    <col min="10235" max="10235" width="0.44140625" style="1" customWidth="1"/>
    <col min="10236" max="10236" width="15.44140625" style="1" bestFit="1" customWidth="1"/>
    <col min="10237" max="10479" width="8.44140625" style="1"/>
    <col min="10480" max="10480" width="42.44140625" style="1" bestFit="1" customWidth="1"/>
    <col min="10481" max="10481" width="10.44140625" style="1" bestFit="1" customWidth="1"/>
    <col min="10482" max="10482" width="1.44140625" style="1" customWidth="1"/>
    <col min="10483" max="10483" width="2.44140625" style="1" customWidth="1"/>
    <col min="10484" max="10484" width="15.44140625" style="1" bestFit="1" customWidth="1"/>
    <col min="10485" max="10485" width="2.44140625" style="1" customWidth="1"/>
    <col min="10486" max="10486" width="15.44140625" style="1" bestFit="1" customWidth="1"/>
    <col min="10487" max="10487" width="2.44140625" style="1" customWidth="1"/>
    <col min="10488" max="10488" width="15.44140625" style="1" bestFit="1" customWidth="1"/>
    <col min="10489" max="10489" width="2.44140625" style="1" customWidth="1"/>
    <col min="10490" max="10490" width="15.44140625" style="1" bestFit="1" customWidth="1"/>
    <col min="10491" max="10491" width="0.44140625" style="1" customWidth="1"/>
    <col min="10492" max="10492" width="15.44140625" style="1" bestFit="1" customWidth="1"/>
    <col min="10493" max="10735" width="8.44140625" style="1"/>
    <col min="10736" max="10736" width="42.44140625" style="1" bestFit="1" customWidth="1"/>
    <col min="10737" max="10737" width="10.44140625" style="1" bestFit="1" customWidth="1"/>
    <col min="10738" max="10738" width="1.44140625" style="1" customWidth="1"/>
    <col min="10739" max="10739" width="2.44140625" style="1" customWidth="1"/>
    <col min="10740" max="10740" width="15.44140625" style="1" bestFit="1" customWidth="1"/>
    <col min="10741" max="10741" width="2.44140625" style="1" customWidth="1"/>
    <col min="10742" max="10742" width="15.44140625" style="1" bestFit="1" customWidth="1"/>
    <col min="10743" max="10743" width="2.44140625" style="1" customWidth="1"/>
    <col min="10744" max="10744" width="15.44140625" style="1" bestFit="1" customWidth="1"/>
    <col min="10745" max="10745" width="2.44140625" style="1" customWidth="1"/>
    <col min="10746" max="10746" width="15.44140625" style="1" bestFit="1" customWidth="1"/>
    <col min="10747" max="10747" width="0.44140625" style="1" customWidth="1"/>
    <col min="10748" max="10748" width="15.44140625" style="1" bestFit="1" customWidth="1"/>
    <col min="10749" max="10991" width="8.44140625" style="1"/>
    <col min="10992" max="10992" width="42.44140625" style="1" bestFit="1" customWidth="1"/>
    <col min="10993" max="10993" width="10.44140625" style="1" bestFit="1" customWidth="1"/>
    <col min="10994" max="10994" width="1.44140625" style="1" customWidth="1"/>
    <col min="10995" max="10995" width="2.44140625" style="1" customWidth="1"/>
    <col min="10996" max="10996" width="15.44140625" style="1" bestFit="1" customWidth="1"/>
    <col min="10997" max="10997" width="2.44140625" style="1" customWidth="1"/>
    <col min="10998" max="10998" width="15.44140625" style="1" bestFit="1" customWidth="1"/>
    <col min="10999" max="10999" width="2.44140625" style="1" customWidth="1"/>
    <col min="11000" max="11000" width="15.44140625" style="1" bestFit="1" customWidth="1"/>
    <col min="11001" max="11001" width="2.44140625" style="1" customWidth="1"/>
    <col min="11002" max="11002" width="15.44140625" style="1" bestFit="1" customWidth="1"/>
    <col min="11003" max="11003" width="0.44140625" style="1" customWidth="1"/>
    <col min="11004" max="11004" width="15.44140625" style="1" bestFit="1" customWidth="1"/>
    <col min="11005" max="11247" width="8.44140625" style="1"/>
    <col min="11248" max="11248" width="42.44140625" style="1" bestFit="1" customWidth="1"/>
    <col min="11249" max="11249" width="10.44140625" style="1" bestFit="1" customWidth="1"/>
    <col min="11250" max="11250" width="1.44140625" style="1" customWidth="1"/>
    <col min="11251" max="11251" width="2.44140625" style="1" customWidth="1"/>
    <col min="11252" max="11252" width="15.44140625" style="1" bestFit="1" customWidth="1"/>
    <col min="11253" max="11253" width="2.44140625" style="1" customWidth="1"/>
    <col min="11254" max="11254" width="15.44140625" style="1" bestFit="1" customWidth="1"/>
    <col min="11255" max="11255" width="2.44140625" style="1" customWidth="1"/>
    <col min="11256" max="11256" width="15.44140625" style="1" bestFit="1" customWidth="1"/>
    <col min="11257" max="11257" width="2.44140625" style="1" customWidth="1"/>
    <col min="11258" max="11258" width="15.44140625" style="1" bestFit="1" customWidth="1"/>
    <col min="11259" max="11259" width="0.44140625" style="1" customWidth="1"/>
    <col min="11260" max="11260" width="15.44140625" style="1" bestFit="1" customWidth="1"/>
    <col min="11261" max="11503" width="8.44140625" style="1"/>
    <col min="11504" max="11504" width="42.44140625" style="1" bestFit="1" customWidth="1"/>
    <col min="11505" max="11505" width="10.44140625" style="1" bestFit="1" customWidth="1"/>
    <col min="11506" max="11506" width="1.44140625" style="1" customWidth="1"/>
    <col min="11507" max="11507" width="2.44140625" style="1" customWidth="1"/>
    <col min="11508" max="11508" width="15.44140625" style="1" bestFit="1" customWidth="1"/>
    <col min="11509" max="11509" width="2.44140625" style="1" customWidth="1"/>
    <col min="11510" max="11510" width="15.44140625" style="1" bestFit="1" customWidth="1"/>
    <col min="11511" max="11511" width="2.44140625" style="1" customWidth="1"/>
    <col min="11512" max="11512" width="15.44140625" style="1" bestFit="1" customWidth="1"/>
    <col min="11513" max="11513" width="2.44140625" style="1" customWidth="1"/>
    <col min="11514" max="11514" width="15.44140625" style="1" bestFit="1" customWidth="1"/>
    <col min="11515" max="11515" width="0.44140625" style="1" customWidth="1"/>
    <col min="11516" max="11516" width="15.44140625" style="1" bestFit="1" customWidth="1"/>
    <col min="11517" max="11759" width="8.44140625" style="1"/>
    <col min="11760" max="11760" width="42.44140625" style="1" bestFit="1" customWidth="1"/>
    <col min="11761" max="11761" width="10.44140625" style="1" bestFit="1" customWidth="1"/>
    <col min="11762" max="11762" width="1.44140625" style="1" customWidth="1"/>
    <col min="11763" max="11763" width="2.44140625" style="1" customWidth="1"/>
    <col min="11764" max="11764" width="15.44140625" style="1" bestFit="1" customWidth="1"/>
    <col min="11765" max="11765" width="2.44140625" style="1" customWidth="1"/>
    <col min="11766" max="11766" width="15.44140625" style="1" bestFit="1" customWidth="1"/>
    <col min="11767" max="11767" width="2.44140625" style="1" customWidth="1"/>
    <col min="11768" max="11768" width="15.44140625" style="1" bestFit="1" customWidth="1"/>
    <col min="11769" max="11769" width="2.44140625" style="1" customWidth="1"/>
    <col min="11770" max="11770" width="15.44140625" style="1" bestFit="1" customWidth="1"/>
    <col min="11771" max="11771" width="0.44140625" style="1" customWidth="1"/>
    <col min="11772" max="11772" width="15.44140625" style="1" bestFit="1" customWidth="1"/>
    <col min="11773" max="12015" width="8.44140625" style="1"/>
    <col min="12016" max="12016" width="42.44140625" style="1" bestFit="1" customWidth="1"/>
    <col min="12017" max="12017" width="10.44140625" style="1" bestFit="1" customWidth="1"/>
    <col min="12018" max="12018" width="1.44140625" style="1" customWidth="1"/>
    <col min="12019" max="12019" width="2.44140625" style="1" customWidth="1"/>
    <col min="12020" max="12020" width="15.44140625" style="1" bestFit="1" customWidth="1"/>
    <col min="12021" max="12021" width="2.44140625" style="1" customWidth="1"/>
    <col min="12022" max="12022" width="15.44140625" style="1" bestFit="1" customWidth="1"/>
    <col min="12023" max="12023" width="2.44140625" style="1" customWidth="1"/>
    <col min="12024" max="12024" width="15.44140625" style="1" bestFit="1" customWidth="1"/>
    <col min="12025" max="12025" width="2.44140625" style="1" customWidth="1"/>
    <col min="12026" max="12026" width="15.44140625" style="1" bestFit="1" customWidth="1"/>
    <col min="12027" max="12027" width="0.44140625" style="1" customWidth="1"/>
    <col min="12028" max="12028" width="15.44140625" style="1" bestFit="1" customWidth="1"/>
    <col min="12029" max="12271" width="8.44140625" style="1"/>
    <col min="12272" max="12272" width="42.44140625" style="1" bestFit="1" customWidth="1"/>
    <col min="12273" max="12273" width="10.44140625" style="1" bestFit="1" customWidth="1"/>
    <col min="12274" max="12274" width="1.44140625" style="1" customWidth="1"/>
    <col min="12275" max="12275" width="2.44140625" style="1" customWidth="1"/>
    <col min="12276" max="12276" width="15.44140625" style="1" bestFit="1" customWidth="1"/>
    <col min="12277" max="12277" width="2.44140625" style="1" customWidth="1"/>
    <col min="12278" max="12278" width="15.44140625" style="1" bestFit="1" customWidth="1"/>
    <col min="12279" max="12279" width="2.44140625" style="1" customWidth="1"/>
    <col min="12280" max="12280" width="15.44140625" style="1" bestFit="1" customWidth="1"/>
    <col min="12281" max="12281" width="2.44140625" style="1" customWidth="1"/>
    <col min="12282" max="12282" width="15.44140625" style="1" bestFit="1" customWidth="1"/>
    <col min="12283" max="12283" width="0.44140625" style="1" customWidth="1"/>
    <col min="12284" max="12284" width="15.44140625" style="1" bestFit="1" customWidth="1"/>
    <col min="12285" max="12527" width="8.44140625" style="1"/>
    <col min="12528" max="12528" width="42.44140625" style="1" bestFit="1" customWidth="1"/>
    <col min="12529" max="12529" width="10.44140625" style="1" bestFit="1" customWidth="1"/>
    <col min="12530" max="12530" width="1.44140625" style="1" customWidth="1"/>
    <col min="12531" max="12531" width="2.44140625" style="1" customWidth="1"/>
    <col min="12532" max="12532" width="15.44140625" style="1" bestFit="1" customWidth="1"/>
    <col min="12533" max="12533" width="2.44140625" style="1" customWidth="1"/>
    <col min="12534" max="12534" width="15.44140625" style="1" bestFit="1" customWidth="1"/>
    <col min="12535" max="12535" width="2.44140625" style="1" customWidth="1"/>
    <col min="12536" max="12536" width="15.44140625" style="1" bestFit="1" customWidth="1"/>
    <col min="12537" max="12537" width="2.44140625" style="1" customWidth="1"/>
    <col min="12538" max="12538" width="15.44140625" style="1" bestFit="1" customWidth="1"/>
    <col min="12539" max="12539" width="0.44140625" style="1" customWidth="1"/>
    <col min="12540" max="12540" width="15.44140625" style="1" bestFit="1" customWidth="1"/>
    <col min="12541" max="12783" width="8.44140625" style="1"/>
    <col min="12784" max="12784" width="42.44140625" style="1" bestFit="1" customWidth="1"/>
    <col min="12785" max="12785" width="10.44140625" style="1" bestFit="1" customWidth="1"/>
    <col min="12786" max="12786" width="1.44140625" style="1" customWidth="1"/>
    <col min="12787" max="12787" width="2.44140625" style="1" customWidth="1"/>
    <col min="12788" max="12788" width="15.44140625" style="1" bestFit="1" customWidth="1"/>
    <col min="12789" max="12789" width="2.44140625" style="1" customWidth="1"/>
    <col min="12790" max="12790" width="15.44140625" style="1" bestFit="1" customWidth="1"/>
    <col min="12791" max="12791" width="2.44140625" style="1" customWidth="1"/>
    <col min="12792" max="12792" width="15.44140625" style="1" bestFit="1" customWidth="1"/>
    <col min="12793" max="12793" width="2.44140625" style="1" customWidth="1"/>
    <col min="12794" max="12794" width="15.44140625" style="1" bestFit="1" customWidth="1"/>
    <col min="12795" max="12795" width="0.44140625" style="1" customWidth="1"/>
    <col min="12796" max="12796" width="15.44140625" style="1" bestFit="1" customWidth="1"/>
    <col min="12797" max="13039" width="8.44140625" style="1"/>
    <col min="13040" max="13040" width="42.44140625" style="1" bestFit="1" customWidth="1"/>
    <col min="13041" max="13041" width="10.44140625" style="1" bestFit="1" customWidth="1"/>
    <col min="13042" max="13042" width="1.44140625" style="1" customWidth="1"/>
    <col min="13043" max="13043" width="2.44140625" style="1" customWidth="1"/>
    <col min="13044" max="13044" width="15.44140625" style="1" bestFit="1" customWidth="1"/>
    <col min="13045" max="13045" width="2.44140625" style="1" customWidth="1"/>
    <col min="13046" max="13046" width="15.44140625" style="1" bestFit="1" customWidth="1"/>
    <col min="13047" max="13047" width="2.44140625" style="1" customWidth="1"/>
    <col min="13048" max="13048" width="15.44140625" style="1" bestFit="1" customWidth="1"/>
    <col min="13049" max="13049" width="2.44140625" style="1" customWidth="1"/>
    <col min="13050" max="13050" width="15.44140625" style="1" bestFit="1" customWidth="1"/>
    <col min="13051" max="13051" width="0.44140625" style="1" customWidth="1"/>
    <col min="13052" max="13052" width="15.44140625" style="1" bestFit="1" customWidth="1"/>
    <col min="13053" max="13295" width="8.44140625" style="1"/>
    <col min="13296" max="13296" width="42.44140625" style="1" bestFit="1" customWidth="1"/>
    <col min="13297" max="13297" width="10.44140625" style="1" bestFit="1" customWidth="1"/>
    <col min="13298" max="13298" width="1.44140625" style="1" customWidth="1"/>
    <col min="13299" max="13299" width="2.44140625" style="1" customWidth="1"/>
    <col min="13300" max="13300" width="15.44140625" style="1" bestFit="1" customWidth="1"/>
    <col min="13301" max="13301" width="2.44140625" style="1" customWidth="1"/>
    <col min="13302" max="13302" width="15.44140625" style="1" bestFit="1" customWidth="1"/>
    <col min="13303" max="13303" width="2.44140625" style="1" customWidth="1"/>
    <col min="13304" max="13304" width="15.44140625" style="1" bestFit="1" customWidth="1"/>
    <col min="13305" max="13305" width="2.44140625" style="1" customWidth="1"/>
    <col min="13306" max="13306" width="15.44140625" style="1" bestFit="1" customWidth="1"/>
    <col min="13307" max="13307" width="0.44140625" style="1" customWidth="1"/>
    <col min="13308" max="13308" width="15.44140625" style="1" bestFit="1" customWidth="1"/>
    <col min="13309" max="13551" width="8.44140625" style="1"/>
    <col min="13552" max="13552" width="42.44140625" style="1" bestFit="1" customWidth="1"/>
    <col min="13553" max="13553" width="10.44140625" style="1" bestFit="1" customWidth="1"/>
    <col min="13554" max="13554" width="1.44140625" style="1" customWidth="1"/>
    <col min="13555" max="13555" width="2.44140625" style="1" customWidth="1"/>
    <col min="13556" max="13556" width="15.44140625" style="1" bestFit="1" customWidth="1"/>
    <col min="13557" max="13557" width="2.44140625" style="1" customWidth="1"/>
    <col min="13558" max="13558" width="15.44140625" style="1" bestFit="1" customWidth="1"/>
    <col min="13559" max="13559" width="2.44140625" style="1" customWidth="1"/>
    <col min="13560" max="13560" width="15.44140625" style="1" bestFit="1" customWidth="1"/>
    <col min="13561" max="13561" width="2.44140625" style="1" customWidth="1"/>
    <col min="13562" max="13562" width="15.44140625" style="1" bestFit="1" customWidth="1"/>
    <col min="13563" max="13563" width="0.44140625" style="1" customWidth="1"/>
    <col min="13564" max="13564" width="15.44140625" style="1" bestFit="1" customWidth="1"/>
    <col min="13565" max="13807" width="8.44140625" style="1"/>
    <col min="13808" max="13808" width="42.44140625" style="1" bestFit="1" customWidth="1"/>
    <col min="13809" max="13809" width="10.44140625" style="1" bestFit="1" customWidth="1"/>
    <col min="13810" max="13810" width="1.44140625" style="1" customWidth="1"/>
    <col min="13811" max="13811" width="2.44140625" style="1" customWidth="1"/>
    <col min="13812" max="13812" width="15.44140625" style="1" bestFit="1" customWidth="1"/>
    <col min="13813" max="13813" width="2.44140625" style="1" customWidth="1"/>
    <col min="13814" max="13814" width="15.44140625" style="1" bestFit="1" customWidth="1"/>
    <col min="13815" max="13815" width="2.44140625" style="1" customWidth="1"/>
    <col min="13816" max="13816" width="15.44140625" style="1" bestFit="1" customWidth="1"/>
    <col min="13817" max="13817" width="2.44140625" style="1" customWidth="1"/>
    <col min="13818" max="13818" width="15.44140625" style="1" bestFit="1" customWidth="1"/>
    <col min="13819" max="13819" width="0.44140625" style="1" customWidth="1"/>
    <col min="13820" max="13820" width="15.44140625" style="1" bestFit="1" customWidth="1"/>
    <col min="13821" max="14063" width="8.44140625" style="1"/>
    <col min="14064" max="14064" width="42.44140625" style="1" bestFit="1" customWidth="1"/>
    <col min="14065" max="14065" width="10.44140625" style="1" bestFit="1" customWidth="1"/>
    <col min="14066" max="14066" width="1.44140625" style="1" customWidth="1"/>
    <col min="14067" max="14067" width="2.44140625" style="1" customWidth="1"/>
    <col min="14068" max="14068" width="15.44140625" style="1" bestFit="1" customWidth="1"/>
    <col min="14069" max="14069" width="2.44140625" style="1" customWidth="1"/>
    <col min="14070" max="14070" width="15.44140625" style="1" bestFit="1" customWidth="1"/>
    <col min="14071" max="14071" width="2.44140625" style="1" customWidth="1"/>
    <col min="14072" max="14072" width="15.44140625" style="1" bestFit="1" customWidth="1"/>
    <col min="14073" max="14073" width="2.44140625" style="1" customWidth="1"/>
    <col min="14074" max="14074" width="15.44140625" style="1" bestFit="1" customWidth="1"/>
    <col min="14075" max="14075" width="0.44140625" style="1" customWidth="1"/>
    <col min="14076" max="14076" width="15.44140625" style="1" bestFit="1" customWidth="1"/>
    <col min="14077" max="14319" width="8.44140625" style="1"/>
    <col min="14320" max="14320" width="42.44140625" style="1" bestFit="1" customWidth="1"/>
    <col min="14321" max="14321" width="10.44140625" style="1" bestFit="1" customWidth="1"/>
    <col min="14322" max="14322" width="1.44140625" style="1" customWidth="1"/>
    <col min="14323" max="14323" width="2.44140625" style="1" customWidth="1"/>
    <col min="14324" max="14324" width="15.44140625" style="1" bestFit="1" customWidth="1"/>
    <col min="14325" max="14325" width="2.44140625" style="1" customWidth="1"/>
    <col min="14326" max="14326" width="15.44140625" style="1" bestFit="1" customWidth="1"/>
    <col min="14327" max="14327" width="2.44140625" style="1" customWidth="1"/>
    <col min="14328" max="14328" width="15.44140625" style="1" bestFit="1" customWidth="1"/>
    <col min="14329" max="14329" width="2.44140625" style="1" customWidth="1"/>
    <col min="14330" max="14330" width="15.44140625" style="1" bestFit="1" customWidth="1"/>
    <col min="14331" max="14331" width="0.44140625" style="1" customWidth="1"/>
    <col min="14332" max="14332" width="15.44140625" style="1" bestFit="1" customWidth="1"/>
    <col min="14333" max="14575" width="8.44140625" style="1"/>
    <col min="14576" max="14576" width="42.44140625" style="1" bestFit="1" customWidth="1"/>
    <col min="14577" max="14577" width="10.44140625" style="1" bestFit="1" customWidth="1"/>
    <col min="14578" max="14578" width="1.44140625" style="1" customWidth="1"/>
    <col min="14579" max="14579" width="2.44140625" style="1" customWidth="1"/>
    <col min="14580" max="14580" width="15.44140625" style="1" bestFit="1" customWidth="1"/>
    <col min="14581" max="14581" width="2.44140625" style="1" customWidth="1"/>
    <col min="14582" max="14582" width="15.44140625" style="1" bestFit="1" customWidth="1"/>
    <col min="14583" max="14583" width="2.44140625" style="1" customWidth="1"/>
    <col min="14584" max="14584" width="15.44140625" style="1" bestFit="1" customWidth="1"/>
    <col min="14585" max="14585" width="2.44140625" style="1" customWidth="1"/>
    <col min="14586" max="14586" width="15.44140625" style="1" bestFit="1" customWidth="1"/>
    <col min="14587" max="14587" width="0.44140625" style="1" customWidth="1"/>
    <col min="14588" max="14588" width="15.44140625" style="1" bestFit="1" customWidth="1"/>
    <col min="14589" max="14831" width="8.44140625" style="1"/>
    <col min="14832" max="14832" width="42.44140625" style="1" bestFit="1" customWidth="1"/>
    <col min="14833" max="14833" width="10.44140625" style="1" bestFit="1" customWidth="1"/>
    <col min="14834" max="14834" width="1.44140625" style="1" customWidth="1"/>
    <col min="14835" max="14835" width="2.44140625" style="1" customWidth="1"/>
    <col min="14836" max="14836" width="15.44140625" style="1" bestFit="1" customWidth="1"/>
    <col min="14837" max="14837" width="2.44140625" style="1" customWidth="1"/>
    <col min="14838" max="14838" width="15.44140625" style="1" bestFit="1" customWidth="1"/>
    <col min="14839" max="14839" width="2.44140625" style="1" customWidth="1"/>
    <col min="14840" max="14840" width="15.44140625" style="1" bestFit="1" customWidth="1"/>
    <col min="14841" max="14841" width="2.44140625" style="1" customWidth="1"/>
    <col min="14842" max="14842" width="15.44140625" style="1" bestFit="1" customWidth="1"/>
    <col min="14843" max="14843" width="0.44140625" style="1" customWidth="1"/>
    <col min="14844" max="14844" width="15.44140625" style="1" bestFit="1" customWidth="1"/>
    <col min="14845" max="15087" width="8.44140625" style="1"/>
    <col min="15088" max="15088" width="42.44140625" style="1" bestFit="1" customWidth="1"/>
    <col min="15089" max="15089" width="10.44140625" style="1" bestFit="1" customWidth="1"/>
    <col min="15090" max="15090" width="1.44140625" style="1" customWidth="1"/>
    <col min="15091" max="15091" width="2.44140625" style="1" customWidth="1"/>
    <col min="15092" max="15092" width="15.44140625" style="1" bestFit="1" customWidth="1"/>
    <col min="15093" max="15093" width="2.44140625" style="1" customWidth="1"/>
    <col min="15094" max="15094" width="15.44140625" style="1" bestFit="1" customWidth="1"/>
    <col min="15095" max="15095" width="2.44140625" style="1" customWidth="1"/>
    <col min="15096" max="15096" width="15.44140625" style="1" bestFit="1" customWidth="1"/>
    <col min="15097" max="15097" width="2.44140625" style="1" customWidth="1"/>
    <col min="15098" max="15098" width="15.44140625" style="1" bestFit="1" customWidth="1"/>
    <col min="15099" max="15099" width="0.44140625" style="1" customWidth="1"/>
    <col min="15100" max="15100" width="15.44140625" style="1" bestFit="1" customWidth="1"/>
    <col min="15101" max="15343" width="8.44140625" style="1"/>
    <col min="15344" max="15344" width="42.44140625" style="1" bestFit="1" customWidth="1"/>
    <col min="15345" max="15345" width="10.44140625" style="1" bestFit="1" customWidth="1"/>
    <col min="15346" max="15346" width="1.44140625" style="1" customWidth="1"/>
    <col min="15347" max="15347" width="2.44140625" style="1" customWidth="1"/>
    <col min="15348" max="15348" width="15.44140625" style="1" bestFit="1" customWidth="1"/>
    <col min="15349" max="15349" width="2.44140625" style="1" customWidth="1"/>
    <col min="15350" max="15350" width="15.44140625" style="1" bestFit="1" customWidth="1"/>
    <col min="15351" max="15351" width="2.44140625" style="1" customWidth="1"/>
    <col min="15352" max="15352" width="15.44140625" style="1" bestFit="1" customWidth="1"/>
    <col min="15353" max="15353" width="2.44140625" style="1" customWidth="1"/>
    <col min="15354" max="15354" width="15.44140625" style="1" bestFit="1" customWidth="1"/>
    <col min="15355" max="15355" width="0.44140625" style="1" customWidth="1"/>
    <col min="15356" max="15356" width="15.44140625" style="1" bestFit="1" customWidth="1"/>
    <col min="15357" max="15599" width="8.44140625" style="1"/>
    <col min="15600" max="15600" width="42.44140625" style="1" bestFit="1" customWidth="1"/>
    <col min="15601" max="15601" width="10.44140625" style="1" bestFit="1" customWidth="1"/>
    <col min="15602" max="15602" width="1.44140625" style="1" customWidth="1"/>
    <col min="15603" max="15603" width="2.44140625" style="1" customWidth="1"/>
    <col min="15604" max="15604" width="15.44140625" style="1" bestFit="1" customWidth="1"/>
    <col min="15605" max="15605" width="2.44140625" style="1" customWidth="1"/>
    <col min="15606" max="15606" width="15.44140625" style="1" bestFit="1" customWidth="1"/>
    <col min="15607" max="15607" width="2.44140625" style="1" customWidth="1"/>
    <col min="15608" max="15608" width="15.44140625" style="1" bestFit="1" customWidth="1"/>
    <col min="15609" max="15609" width="2.44140625" style="1" customWidth="1"/>
    <col min="15610" max="15610" width="15.44140625" style="1" bestFit="1" customWidth="1"/>
    <col min="15611" max="15611" width="0.44140625" style="1" customWidth="1"/>
    <col min="15612" max="15612" width="15.44140625" style="1" bestFit="1" customWidth="1"/>
    <col min="15613" max="15855" width="8.44140625" style="1"/>
    <col min="15856" max="15856" width="42.44140625" style="1" bestFit="1" customWidth="1"/>
    <col min="15857" max="15857" width="10.44140625" style="1" bestFit="1" customWidth="1"/>
    <col min="15858" max="15858" width="1.44140625" style="1" customWidth="1"/>
    <col min="15859" max="15859" width="2.44140625" style="1" customWidth="1"/>
    <col min="15860" max="15860" width="15.44140625" style="1" bestFit="1" customWidth="1"/>
    <col min="15861" max="15861" width="2.44140625" style="1" customWidth="1"/>
    <col min="15862" max="15862" width="15.44140625" style="1" bestFit="1" customWidth="1"/>
    <col min="15863" max="15863" width="2.44140625" style="1" customWidth="1"/>
    <col min="15864" max="15864" width="15.44140625" style="1" bestFit="1" customWidth="1"/>
    <col min="15865" max="15865" width="2.44140625" style="1" customWidth="1"/>
    <col min="15866" max="15866" width="15.44140625" style="1" bestFit="1" customWidth="1"/>
    <col min="15867" max="15867" width="0.44140625" style="1" customWidth="1"/>
    <col min="15868" max="15868" width="15.44140625" style="1" bestFit="1" customWidth="1"/>
    <col min="15869" max="16111" width="8.44140625" style="1"/>
    <col min="16112" max="16112" width="42.44140625" style="1" bestFit="1" customWidth="1"/>
    <col min="16113" max="16113" width="10.44140625" style="1" bestFit="1" customWidth="1"/>
    <col min="16114" max="16114" width="1.44140625" style="1" customWidth="1"/>
    <col min="16115" max="16115" width="2.44140625" style="1" customWidth="1"/>
    <col min="16116" max="16116" width="15.44140625" style="1" bestFit="1" customWidth="1"/>
    <col min="16117" max="16117" width="2.44140625" style="1" customWidth="1"/>
    <col min="16118" max="16118" width="15.44140625" style="1" bestFit="1" customWidth="1"/>
    <col min="16119" max="16119" width="2.44140625" style="1" customWidth="1"/>
    <col min="16120" max="16120" width="15.44140625" style="1" bestFit="1" customWidth="1"/>
    <col min="16121" max="16121" width="2.44140625" style="1" customWidth="1"/>
    <col min="16122" max="16122" width="15.44140625" style="1" bestFit="1" customWidth="1"/>
    <col min="16123" max="16123" width="0.44140625" style="1" customWidth="1"/>
    <col min="16124" max="16124" width="15.44140625" style="1" bestFit="1" customWidth="1"/>
    <col min="16125" max="16384" width="8.44140625" style="1"/>
  </cols>
  <sheetData>
    <row r="1" spans="1:11" ht="24" customHeight="1" x14ac:dyDescent="0.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1" ht="24" customHeight="1" x14ac:dyDescent="0.3">
      <c r="A2" s="171" t="s">
        <v>131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1" ht="24" customHeight="1" x14ac:dyDescent="0.3">
      <c r="A3" s="171" t="s">
        <v>155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24" customHeight="1" x14ac:dyDescent="0.3">
      <c r="B4" s="1"/>
      <c r="H4" s="1"/>
      <c r="J4" s="23" t="s">
        <v>1</v>
      </c>
    </row>
    <row r="5" spans="1:11" ht="24" customHeight="1" x14ac:dyDescent="0.3">
      <c r="A5" s="73"/>
      <c r="B5" s="1"/>
      <c r="D5" s="168" t="s">
        <v>2</v>
      </c>
      <c r="E5" s="168"/>
      <c r="F5" s="168"/>
      <c r="H5" s="1"/>
    </row>
    <row r="6" spans="1:11" ht="24" customHeight="1" x14ac:dyDescent="0.3">
      <c r="A6" s="73"/>
      <c r="B6" s="75"/>
      <c r="D6" s="169" t="s">
        <v>3</v>
      </c>
      <c r="E6" s="169"/>
      <c r="F6" s="169"/>
      <c r="H6" s="170" t="s">
        <v>4</v>
      </c>
      <c r="I6" s="170"/>
      <c r="J6" s="170"/>
    </row>
    <row r="7" spans="1:11" ht="24" customHeight="1" x14ac:dyDescent="0.3">
      <c r="A7" s="73"/>
      <c r="B7" s="76" t="s">
        <v>5</v>
      </c>
      <c r="C7" s="77"/>
      <c r="D7" s="78" t="s">
        <v>156</v>
      </c>
      <c r="E7" s="79"/>
      <c r="F7" s="80" t="s">
        <v>142</v>
      </c>
      <c r="G7" s="77"/>
      <c r="H7" s="78" t="s">
        <v>156</v>
      </c>
      <c r="I7" s="79"/>
      <c r="J7" s="80" t="s">
        <v>142</v>
      </c>
    </row>
    <row r="8" spans="1:11" ht="24" customHeight="1" x14ac:dyDescent="0.3">
      <c r="A8" s="72" t="s">
        <v>6</v>
      </c>
      <c r="B8" s="1"/>
      <c r="C8" s="73"/>
      <c r="D8" s="81"/>
      <c r="E8" s="79"/>
      <c r="F8" s="81"/>
      <c r="G8" s="73"/>
      <c r="H8" s="81"/>
      <c r="I8" s="79"/>
      <c r="J8" s="81"/>
    </row>
    <row r="9" spans="1:11" ht="24" customHeight="1" x14ac:dyDescent="0.6">
      <c r="A9" s="82" t="s">
        <v>7</v>
      </c>
      <c r="B9" s="83">
        <v>6</v>
      </c>
      <c r="C9" s="84"/>
      <c r="D9" s="8">
        <v>590408233</v>
      </c>
      <c r="E9" s="8"/>
      <c r="F9" s="8">
        <v>260714269</v>
      </c>
      <c r="G9" s="8"/>
      <c r="H9" s="8">
        <v>590408233</v>
      </c>
      <c r="I9" s="8"/>
      <c r="J9" s="8">
        <v>260714269</v>
      </c>
      <c r="K9" s="85"/>
    </row>
    <row r="10" spans="1:11" ht="24" customHeight="1" x14ac:dyDescent="0.6">
      <c r="A10" s="82" t="s">
        <v>8</v>
      </c>
      <c r="B10" s="83">
        <v>7</v>
      </c>
      <c r="C10" s="84"/>
      <c r="D10" s="8">
        <v>84361778</v>
      </c>
      <c r="E10" s="8"/>
      <c r="F10" s="8">
        <v>55810262</v>
      </c>
      <c r="G10" s="8"/>
      <c r="H10" s="8">
        <v>84361778</v>
      </c>
      <c r="I10" s="8"/>
      <c r="J10" s="8">
        <v>55810262</v>
      </c>
      <c r="K10" s="85"/>
    </row>
    <row r="11" spans="1:11" ht="24" customHeight="1" x14ac:dyDescent="0.6">
      <c r="A11" s="82" t="s">
        <v>9</v>
      </c>
      <c r="B11" s="83">
        <v>8</v>
      </c>
      <c r="C11" s="84"/>
      <c r="D11" s="8">
        <v>3316715692</v>
      </c>
      <c r="E11" s="8"/>
      <c r="F11" s="8">
        <v>4207426506</v>
      </c>
      <c r="G11" s="8"/>
      <c r="H11" s="8">
        <v>3316715692</v>
      </c>
      <c r="I11" s="8"/>
      <c r="J11" s="8">
        <v>4207426506</v>
      </c>
      <c r="K11" s="85"/>
    </row>
    <row r="12" spans="1:11" ht="24" customHeight="1" x14ac:dyDescent="0.6">
      <c r="A12" s="82" t="s">
        <v>10</v>
      </c>
      <c r="B12" s="83">
        <v>9</v>
      </c>
      <c r="C12" s="84"/>
      <c r="D12" s="8">
        <v>19066998</v>
      </c>
      <c r="E12" s="8"/>
      <c r="F12" s="8">
        <v>5494891</v>
      </c>
      <c r="G12" s="8"/>
      <c r="H12" s="8">
        <v>19066998</v>
      </c>
      <c r="I12" s="8"/>
      <c r="J12" s="8">
        <v>5494891</v>
      </c>
      <c r="K12" s="85"/>
    </row>
    <row r="13" spans="1:11" ht="24" customHeight="1" x14ac:dyDescent="0.6">
      <c r="A13" s="1" t="s">
        <v>11</v>
      </c>
      <c r="B13" s="83">
        <v>10</v>
      </c>
      <c r="C13" s="84"/>
      <c r="D13" s="8">
        <v>567901914</v>
      </c>
      <c r="E13" s="8"/>
      <c r="F13" s="8">
        <v>386294728</v>
      </c>
      <c r="G13" s="8"/>
      <c r="H13" s="8">
        <v>567901914</v>
      </c>
      <c r="I13" s="8"/>
      <c r="J13" s="8">
        <v>386294728</v>
      </c>
      <c r="K13" s="85"/>
    </row>
    <row r="14" spans="1:11" ht="24" customHeight="1" x14ac:dyDescent="0.6">
      <c r="A14" s="82" t="s">
        <v>12</v>
      </c>
      <c r="B14" s="83"/>
      <c r="C14" s="84"/>
      <c r="D14" s="8"/>
      <c r="E14" s="8"/>
      <c r="G14" s="8"/>
      <c r="H14" s="8"/>
      <c r="I14" s="8"/>
      <c r="J14" s="8"/>
      <c r="K14" s="85"/>
    </row>
    <row r="15" spans="1:11" ht="24" customHeight="1" x14ac:dyDescent="0.6">
      <c r="A15" s="86" t="s">
        <v>13</v>
      </c>
      <c r="B15" s="83">
        <v>11</v>
      </c>
      <c r="C15" s="84"/>
      <c r="D15" s="8">
        <v>3254332</v>
      </c>
      <c r="E15" s="8"/>
      <c r="F15" s="8">
        <v>3275663</v>
      </c>
      <c r="G15" s="8"/>
      <c r="H15" s="8">
        <v>3254332</v>
      </c>
      <c r="I15" s="8"/>
      <c r="J15" s="8">
        <v>3275663</v>
      </c>
      <c r="K15" s="85"/>
    </row>
    <row r="16" spans="1:11" ht="24" customHeight="1" x14ac:dyDescent="0.6">
      <c r="A16" s="82" t="s">
        <v>14</v>
      </c>
      <c r="B16" s="83">
        <v>12</v>
      </c>
      <c r="C16" s="84"/>
      <c r="D16" s="8">
        <v>95482598</v>
      </c>
      <c r="E16" s="8"/>
      <c r="F16" s="8">
        <v>100141171</v>
      </c>
      <c r="G16" s="8"/>
      <c r="H16" s="8">
        <v>117067097</v>
      </c>
      <c r="I16" s="8"/>
      <c r="J16" s="8">
        <v>117067097</v>
      </c>
      <c r="K16" s="85"/>
    </row>
    <row r="17" spans="1:11" ht="24" customHeight="1" x14ac:dyDescent="0.6">
      <c r="A17" s="82" t="s">
        <v>15</v>
      </c>
      <c r="B17" s="83">
        <v>14</v>
      </c>
      <c r="C17" s="84"/>
      <c r="D17" s="8">
        <v>35878595</v>
      </c>
      <c r="E17" s="8"/>
      <c r="F17" s="8">
        <v>34751174</v>
      </c>
      <c r="G17" s="8"/>
      <c r="H17" s="8">
        <v>35878595</v>
      </c>
      <c r="I17" s="8"/>
      <c r="J17" s="8">
        <v>34751174</v>
      </c>
      <c r="K17" s="85"/>
    </row>
    <row r="18" spans="1:11" ht="24" customHeight="1" x14ac:dyDescent="0.6">
      <c r="A18" s="82" t="s">
        <v>16</v>
      </c>
      <c r="B18" s="83">
        <v>15</v>
      </c>
      <c r="C18" s="84"/>
      <c r="D18" s="8">
        <v>69604483</v>
      </c>
      <c r="E18" s="8"/>
      <c r="F18" s="8">
        <v>16712847</v>
      </c>
      <c r="G18" s="8"/>
      <c r="H18" s="8">
        <v>69604483</v>
      </c>
      <c r="I18" s="8"/>
      <c r="J18" s="8">
        <v>16712847</v>
      </c>
      <c r="K18" s="85"/>
    </row>
    <row r="19" spans="1:11" ht="24" customHeight="1" x14ac:dyDescent="0.6">
      <c r="A19" s="82" t="s">
        <v>17</v>
      </c>
      <c r="B19" s="83">
        <v>16</v>
      </c>
      <c r="C19" s="84"/>
      <c r="D19" s="8">
        <v>390127065</v>
      </c>
      <c r="E19" s="8"/>
      <c r="F19" s="8">
        <v>389198594</v>
      </c>
      <c r="G19" s="8"/>
      <c r="H19" s="8">
        <v>390127065</v>
      </c>
      <c r="I19" s="8"/>
      <c r="J19" s="8">
        <v>389198594</v>
      </c>
      <c r="K19" s="85"/>
    </row>
    <row r="20" spans="1:11" ht="24" customHeight="1" x14ac:dyDescent="0.6">
      <c r="A20" s="82" t="s">
        <v>18</v>
      </c>
      <c r="B20" s="83">
        <v>17</v>
      </c>
      <c r="C20" s="84"/>
      <c r="D20" s="8">
        <v>55417047</v>
      </c>
      <c r="E20" s="8"/>
      <c r="F20" s="8">
        <v>54136453</v>
      </c>
      <c r="G20" s="8"/>
      <c r="H20" s="8">
        <v>55417047</v>
      </c>
      <c r="I20" s="8"/>
      <c r="J20" s="8">
        <v>54136453</v>
      </c>
      <c r="K20" s="85"/>
    </row>
    <row r="21" spans="1:11" ht="24" customHeight="1" x14ac:dyDescent="0.6">
      <c r="A21" s="82" t="s">
        <v>19</v>
      </c>
      <c r="B21" s="83">
        <v>18</v>
      </c>
      <c r="C21" s="84"/>
      <c r="D21" s="39">
        <v>233896439</v>
      </c>
      <c r="E21" s="8"/>
      <c r="F21" s="39">
        <v>232873389</v>
      </c>
      <c r="G21" s="8"/>
      <c r="H21" s="39">
        <v>233896439</v>
      </c>
      <c r="I21" s="8"/>
      <c r="J21" s="39">
        <v>232873389</v>
      </c>
      <c r="K21" s="85"/>
    </row>
    <row r="22" spans="1:11" ht="24" customHeight="1" thickBot="1" x14ac:dyDescent="0.65">
      <c r="A22" s="2" t="s">
        <v>20</v>
      </c>
      <c r="C22" s="84"/>
      <c r="D22" s="10">
        <f>ROUND(SUBTOTAL(9,D9:D21),0)</f>
        <v>5462115174</v>
      </c>
      <c r="E22" s="11"/>
      <c r="F22" s="10">
        <f>ROUND(SUBTOTAL(9,F9:F21),0)</f>
        <v>5746829947</v>
      </c>
      <c r="G22" s="40"/>
      <c r="H22" s="10">
        <f>ROUND(SUBTOTAL(9,H9:H21),0)</f>
        <v>5483699673</v>
      </c>
      <c r="I22" s="11"/>
      <c r="J22" s="10">
        <f>ROUND(SUBTOTAL(9,J9:J21),0)</f>
        <v>5763755873</v>
      </c>
      <c r="K22" s="85"/>
    </row>
    <row r="23" spans="1:11" ht="24" customHeight="1" thickTop="1" x14ac:dyDescent="0.6">
      <c r="A23" s="2"/>
      <c r="C23" s="84"/>
      <c r="D23" s="5"/>
      <c r="E23" s="3"/>
      <c r="F23" s="5"/>
      <c r="G23" s="6"/>
      <c r="H23" s="5"/>
      <c r="I23" s="3"/>
      <c r="J23" s="5"/>
    </row>
    <row r="24" spans="1:11" ht="24" customHeight="1" x14ac:dyDescent="0.6">
      <c r="A24" s="7" t="s">
        <v>21</v>
      </c>
      <c r="C24" s="84"/>
      <c r="D24" s="5"/>
      <c r="E24" s="3"/>
      <c r="F24" s="5"/>
      <c r="G24" s="6"/>
      <c r="H24" s="5"/>
      <c r="I24" s="3"/>
      <c r="J24" s="5"/>
    </row>
    <row r="25" spans="1:11" ht="24" customHeight="1" x14ac:dyDescent="0.6">
      <c r="A25" s="7"/>
      <c r="C25" s="84"/>
      <c r="D25" s="5"/>
      <c r="E25" s="3"/>
      <c r="F25" s="5"/>
      <c r="G25" s="6"/>
      <c r="H25" s="5"/>
      <c r="I25" s="3"/>
      <c r="J25" s="5"/>
    </row>
    <row r="26" spans="1:11" ht="24" customHeight="1" x14ac:dyDescent="0.6">
      <c r="A26" s="7"/>
      <c r="C26" s="84"/>
      <c r="D26" s="5"/>
      <c r="E26" s="3"/>
      <c r="F26" s="5"/>
      <c r="G26" s="6"/>
      <c r="H26" s="5"/>
      <c r="I26" s="3"/>
      <c r="J26" s="5"/>
    </row>
    <row r="27" spans="1:11" ht="24" customHeight="1" x14ac:dyDescent="0.6">
      <c r="A27" s="7"/>
      <c r="C27" s="84"/>
      <c r="D27" s="5"/>
      <c r="E27" s="3"/>
      <c r="F27" s="5"/>
      <c r="G27" s="6"/>
      <c r="H27" s="5"/>
      <c r="I27" s="3"/>
      <c r="J27" s="5"/>
    </row>
    <row r="28" spans="1:11" ht="24" customHeight="1" x14ac:dyDescent="0.3">
      <c r="A28" s="171" t="s">
        <v>0</v>
      </c>
      <c r="B28" s="171"/>
      <c r="C28" s="171"/>
      <c r="D28" s="171"/>
      <c r="E28" s="171"/>
      <c r="F28" s="171"/>
      <c r="G28" s="171"/>
      <c r="H28" s="171"/>
      <c r="I28" s="171"/>
      <c r="J28" s="171"/>
    </row>
    <row r="29" spans="1:11" ht="24" customHeight="1" x14ac:dyDescent="0.3">
      <c r="A29" s="171" t="s">
        <v>132</v>
      </c>
      <c r="B29" s="171"/>
      <c r="C29" s="171"/>
      <c r="D29" s="171"/>
      <c r="E29" s="171"/>
      <c r="F29" s="171"/>
      <c r="G29" s="171"/>
      <c r="H29" s="171"/>
      <c r="I29" s="171"/>
      <c r="J29" s="171"/>
    </row>
    <row r="30" spans="1:11" ht="24" customHeight="1" x14ac:dyDescent="0.3">
      <c r="A30" s="171" t="s">
        <v>155</v>
      </c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1" ht="24" customHeight="1" x14ac:dyDescent="0.3">
      <c r="B31" s="1"/>
      <c r="H31" s="1"/>
      <c r="J31" s="23" t="s">
        <v>1</v>
      </c>
    </row>
    <row r="32" spans="1:11" ht="24" customHeight="1" x14ac:dyDescent="0.3">
      <c r="A32" s="73"/>
      <c r="B32" s="1"/>
      <c r="D32" s="168" t="s">
        <v>2</v>
      </c>
      <c r="E32" s="168"/>
      <c r="F32" s="168"/>
      <c r="H32" s="1"/>
    </row>
    <row r="33" spans="1:11" ht="24" customHeight="1" x14ac:dyDescent="0.3">
      <c r="A33" s="73"/>
      <c r="B33" s="75"/>
      <c r="D33" s="169" t="s">
        <v>3</v>
      </c>
      <c r="E33" s="169"/>
      <c r="F33" s="169"/>
      <c r="H33" s="170" t="s">
        <v>4</v>
      </c>
      <c r="I33" s="170"/>
      <c r="J33" s="170"/>
    </row>
    <row r="34" spans="1:11" ht="24" customHeight="1" x14ac:dyDescent="0.3">
      <c r="A34" s="73"/>
      <c r="B34" s="76" t="s">
        <v>5</v>
      </c>
      <c r="C34" s="77"/>
      <c r="D34" s="78" t="s">
        <v>156</v>
      </c>
      <c r="E34" s="79"/>
      <c r="F34" s="80" t="s">
        <v>142</v>
      </c>
      <c r="G34" s="77"/>
      <c r="H34" s="78" t="s">
        <v>156</v>
      </c>
      <c r="I34" s="79"/>
      <c r="J34" s="80" t="s">
        <v>142</v>
      </c>
    </row>
    <row r="35" spans="1:11" ht="24" customHeight="1" x14ac:dyDescent="0.3">
      <c r="A35" s="88" t="s">
        <v>22</v>
      </c>
      <c r="B35" s="75"/>
      <c r="C35" s="89"/>
      <c r="D35" s="89"/>
      <c r="E35" s="89"/>
      <c r="F35" s="89"/>
      <c r="G35" s="89"/>
      <c r="H35" s="89"/>
      <c r="I35" s="89"/>
      <c r="J35" s="89"/>
    </row>
    <row r="36" spans="1:11" ht="24" customHeight="1" x14ac:dyDescent="0.3">
      <c r="A36" s="90" t="s">
        <v>23</v>
      </c>
      <c r="B36" s="91"/>
      <c r="C36" s="92"/>
      <c r="D36" s="93"/>
      <c r="E36" s="93"/>
      <c r="F36" s="93"/>
      <c r="G36" s="93"/>
      <c r="H36" s="12"/>
      <c r="I36" s="85"/>
      <c r="J36" s="85"/>
    </row>
    <row r="37" spans="1:11" ht="24" customHeight="1" x14ac:dyDescent="0.6">
      <c r="A37" s="1" t="s">
        <v>24</v>
      </c>
      <c r="B37" s="83">
        <v>20</v>
      </c>
      <c r="C37" s="73"/>
      <c r="D37" s="8">
        <v>430018964</v>
      </c>
      <c r="E37" s="8"/>
      <c r="F37" s="8">
        <v>301805224</v>
      </c>
      <c r="G37" s="8"/>
      <c r="H37" s="8">
        <v>430018964</v>
      </c>
      <c r="I37" s="8"/>
      <c r="J37" s="8">
        <v>301805224</v>
      </c>
      <c r="K37" s="85"/>
    </row>
    <row r="38" spans="1:11" ht="24" customHeight="1" x14ac:dyDescent="0.6">
      <c r="A38" s="1" t="s">
        <v>25</v>
      </c>
      <c r="B38" s="83">
        <v>21</v>
      </c>
      <c r="C38" s="73"/>
      <c r="D38" s="8">
        <v>752344718</v>
      </c>
      <c r="E38" s="8"/>
      <c r="F38" s="8">
        <v>882763325</v>
      </c>
      <c r="G38" s="8"/>
      <c r="H38" s="8">
        <v>752344718</v>
      </c>
      <c r="I38" s="8"/>
      <c r="J38" s="8">
        <v>882763325</v>
      </c>
      <c r="K38" s="85"/>
    </row>
    <row r="39" spans="1:11" ht="24" customHeight="1" x14ac:dyDescent="0.6">
      <c r="A39" s="1" t="s">
        <v>26</v>
      </c>
      <c r="B39" s="83">
        <v>9</v>
      </c>
      <c r="C39" s="84"/>
      <c r="D39" s="8">
        <v>100000</v>
      </c>
      <c r="E39" s="8"/>
      <c r="F39" s="8">
        <v>3113862</v>
      </c>
      <c r="G39" s="8"/>
      <c r="H39" s="8">
        <v>100000</v>
      </c>
      <c r="I39" s="8"/>
      <c r="J39" s="8">
        <v>3113862</v>
      </c>
      <c r="K39" s="85"/>
    </row>
    <row r="40" spans="1:11" ht="24" customHeight="1" x14ac:dyDescent="0.6">
      <c r="A40" s="1" t="s">
        <v>27</v>
      </c>
      <c r="B40" s="83"/>
      <c r="C40" s="84"/>
      <c r="D40" s="8">
        <v>0</v>
      </c>
      <c r="E40" s="8"/>
      <c r="F40" s="8">
        <v>3537613</v>
      </c>
      <c r="G40" s="8"/>
      <c r="H40" s="8">
        <v>0</v>
      </c>
      <c r="I40" s="8"/>
      <c r="J40" s="8">
        <v>3537613</v>
      </c>
      <c r="K40" s="85"/>
    </row>
    <row r="41" spans="1:11" ht="24" customHeight="1" x14ac:dyDescent="0.6">
      <c r="A41" s="1" t="s">
        <v>28</v>
      </c>
      <c r="B41" s="83">
        <v>22</v>
      </c>
      <c r="C41" s="84"/>
      <c r="D41" s="8">
        <v>1483074642</v>
      </c>
      <c r="E41" s="8"/>
      <c r="F41" s="8">
        <v>1793632400</v>
      </c>
      <c r="G41" s="8"/>
      <c r="H41" s="8">
        <v>1483074642</v>
      </c>
      <c r="I41" s="8"/>
      <c r="J41" s="8">
        <v>1793632400</v>
      </c>
      <c r="K41" s="85"/>
    </row>
    <row r="42" spans="1:11" ht="24" customHeight="1" x14ac:dyDescent="0.6">
      <c r="A42" s="1" t="s">
        <v>29</v>
      </c>
      <c r="B42" s="83">
        <v>23</v>
      </c>
      <c r="C42" s="84"/>
      <c r="D42" s="8">
        <v>70332035</v>
      </c>
      <c r="E42" s="8"/>
      <c r="F42" s="8">
        <v>16719623</v>
      </c>
      <c r="G42" s="8"/>
      <c r="H42" s="8">
        <v>70332035</v>
      </c>
      <c r="I42" s="8"/>
      <c r="J42" s="8">
        <v>16719623</v>
      </c>
      <c r="K42" s="85"/>
    </row>
    <row r="43" spans="1:11" ht="24" customHeight="1" x14ac:dyDescent="0.6">
      <c r="A43" s="1" t="s">
        <v>166</v>
      </c>
      <c r="B43" s="83">
        <v>24</v>
      </c>
      <c r="C43" s="84"/>
      <c r="D43" s="8">
        <v>202931008</v>
      </c>
      <c r="E43" s="8"/>
      <c r="F43" s="8">
        <v>200291711</v>
      </c>
      <c r="G43" s="8"/>
      <c r="H43" s="8">
        <v>202931008</v>
      </c>
      <c r="I43" s="8"/>
      <c r="J43" s="8">
        <v>200291711</v>
      </c>
      <c r="K43" s="85"/>
    </row>
    <row r="44" spans="1:11" ht="24" customHeight="1" x14ac:dyDescent="0.6">
      <c r="A44" s="1" t="s">
        <v>30</v>
      </c>
      <c r="B44" s="83">
        <v>25</v>
      </c>
      <c r="C44" s="84"/>
      <c r="D44" s="8">
        <v>104670236</v>
      </c>
      <c r="E44" s="94"/>
      <c r="F44" s="8">
        <v>102481693</v>
      </c>
      <c r="G44" s="94"/>
      <c r="H44" s="8">
        <v>104670236</v>
      </c>
      <c r="I44" s="85"/>
      <c r="J44" s="8">
        <v>102481693</v>
      </c>
      <c r="K44" s="85"/>
    </row>
    <row r="45" spans="1:11" ht="24" customHeight="1" x14ac:dyDescent="0.6">
      <c r="A45" s="90" t="s">
        <v>31</v>
      </c>
      <c r="C45" s="84"/>
      <c r="D45" s="13">
        <f>SUM(D37:D44)</f>
        <v>3043471603</v>
      </c>
      <c r="E45" s="94"/>
      <c r="F45" s="13">
        <f>SUM(F37:F44)</f>
        <v>3304345451</v>
      </c>
      <c r="G45" s="94"/>
      <c r="H45" s="13">
        <f>SUM(H37:H44)</f>
        <v>3043471603</v>
      </c>
      <c r="I45" s="85"/>
      <c r="J45" s="13">
        <f>SUM(J37:J44)</f>
        <v>3304345451</v>
      </c>
      <c r="K45" s="85"/>
    </row>
    <row r="46" spans="1:11" ht="24" customHeight="1" x14ac:dyDescent="0.3">
      <c r="A46" s="90" t="s">
        <v>32</v>
      </c>
      <c r="C46" s="84"/>
      <c r="D46" s="94"/>
      <c r="E46" s="94"/>
      <c r="F46" s="94"/>
      <c r="G46" s="94"/>
      <c r="H46" s="94"/>
      <c r="I46" s="85"/>
      <c r="J46" s="94"/>
      <c r="K46" s="85"/>
    </row>
    <row r="47" spans="1:11" ht="24" customHeight="1" x14ac:dyDescent="0.3">
      <c r="A47" s="1" t="s">
        <v>33</v>
      </c>
      <c r="C47" s="84"/>
      <c r="D47" s="94"/>
      <c r="E47" s="94"/>
      <c r="F47" s="94"/>
      <c r="G47" s="94"/>
      <c r="H47" s="94"/>
      <c r="I47" s="85"/>
      <c r="J47" s="94"/>
      <c r="K47" s="85"/>
    </row>
    <row r="48" spans="1:11" ht="24" customHeight="1" x14ac:dyDescent="0.3">
      <c r="A48" s="1" t="s">
        <v>34</v>
      </c>
      <c r="C48" s="84"/>
      <c r="D48" s="94"/>
      <c r="E48" s="94"/>
      <c r="F48" s="94"/>
      <c r="G48" s="94"/>
      <c r="H48" s="94"/>
      <c r="I48" s="85"/>
      <c r="J48" s="94"/>
      <c r="K48" s="85"/>
    </row>
    <row r="49" spans="1:11" ht="24" customHeight="1" thickBot="1" x14ac:dyDescent="0.65">
      <c r="A49" s="1" t="s">
        <v>35</v>
      </c>
      <c r="C49" s="84"/>
      <c r="D49" s="10">
        <v>2137799400</v>
      </c>
      <c r="E49" s="8"/>
      <c r="F49" s="10">
        <v>2137799400</v>
      </c>
      <c r="G49" s="8"/>
      <c r="H49" s="10">
        <v>2137799400</v>
      </c>
      <c r="I49" s="8"/>
      <c r="J49" s="10">
        <v>2137799400</v>
      </c>
      <c r="K49" s="85"/>
    </row>
    <row r="50" spans="1:11" ht="24" customHeight="1" thickTop="1" x14ac:dyDescent="0.6">
      <c r="A50" s="1" t="s">
        <v>36</v>
      </c>
      <c r="C50" s="84"/>
      <c r="D50" s="85"/>
      <c r="E50" s="8"/>
      <c r="F50" s="85"/>
      <c r="G50" s="8"/>
      <c r="I50" s="8"/>
      <c r="J50" s="85"/>
      <c r="K50" s="85"/>
    </row>
    <row r="51" spans="1:11" ht="24" customHeight="1" x14ac:dyDescent="0.6">
      <c r="A51" s="1" t="s">
        <v>35</v>
      </c>
      <c r="C51" s="84"/>
      <c r="D51" s="8">
        <v>2137799400</v>
      </c>
      <c r="E51" s="8"/>
      <c r="F51" s="8">
        <v>2137799400</v>
      </c>
      <c r="G51" s="8"/>
      <c r="H51" s="8">
        <v>2137799400</v>
      </c>
      <c r="I51" s="8"/>
      <c r="J51" s="8">
        <v>2137799400</v>
      </c>
      <c r="K51" s="85"/>
    </row>
    <row r="52" spans="1:11" ht="24" customHeight="1" x14ac:dyDescent="0.6">
      <c r="A52" s="1" t="s">
        <v>37</v>
      </c>
      <c r="B52" s="91"/>
      <c r="C52" s="84"/>
      <c r="D52" s="8"/>
      <c r="E52" s="8"/>
      <c r="F52" s="8"/>
      <c r="G52" s="8"/>
      <c r="H52" s="8"/>
      <c r="I52" s="8"/>
      <c r="J52" s="8"/>
      <c r="K52" s="85"/>
    </row>
    <row r="53" spans="1:11" ht="24" customHeight="1" x14ac:dyDescent="0.6">
      <c r="A53" s="1" t="s">
        <v>38</v>
      </c>
      <c r="B53" s="83">
        <v>27</v>
      </c>
      <c r="C53" s="84"/>
      <c r="D53" s="8">
        <v>132602384</v>
      </c>
      <c r="E53" s="8"/>
      <c r="F53" s="8">
        <v>130477052</v>
      </c>
      <c r="G53" s="8"/>
      <c r="H53" s="8">
        <v>132602384</v>
      </c>
      <c r="I53" s="8"/>
      <c r="J53" s="8">
        <v>130477052</v>
      </c>
      <c r="K53" s="85"/>
    </row>
    <row r="54" spans="1:11" ht="24" customHeight="1" x14ac:dyDescent="0.6">
      <c r="A54" s="1" t="s">
        <v>39</v>
      </c>
      <c r="B54" s="91"/>
      <c r="C54" s="84"/>
      <c r="D54" s="8">
        <v>271956407</v>
      </c>
      <c r="E54" s="94"/>
      <c r="F54" s="8">
        <v>290055982</v>
      </c>
      <c r="G54" s="94"/>
      <c r="H54" s="8">
        <v>168412144</v>
      </c>
      <c r="I54" s="85"/>
      <c r="J54" s="8">
        <v>189803769</v>
      </c>
      <c r="K54" s="85"/>
    </row>
    <row r="55" spans="1:11" ht="24" customHeight="1" x14ac:dyDescent="0.6">
      <c r="A55" s="73" t="s">
        <v>40</v>
      </c>
      <c r="B55" s="91"/>
      <c r="C55" s="84"/>
      <c r="D55" s="8">
        <v>-123714620</v>
      </c>
      <c r="E55" s="94"/>
      <c r="F55" s="8">
        <v>-115847938</v>
      </c>
      <c r="G55" s="94"/>
      <c r="H55" s="8">
        <v>1414142</v>
      </c>
      <c r="I55" s="85"/>
      <c r="J55" s="8">
        <v>1330201</v>
      </c>
      <c r="K55" s="85"/>
    </row>
    <row r="56" spans="1:11" ht="24" customHeight="1" x14ac:dyDescent="0.6">
      <c r="A56" s="95" t="s">
        <v>41</v>
      </c>
      <c r="B56" s="96"/>
      <c r="C56" s="84"/>
      <c r="D56" s="13">
        <f>SUM(D51:D55)</f>
        <v>2418643571</v>
      </c>
      <c r="E56" s="97"/>
      <c r="F56" s="13">
        <f>SUM(F51:F55)</f>
        <v>2442484496</v>
      </c>
      <c r="G56" s="97"/>
      <c r="H56" s="13">
        <f>SUM(H51:H55)</f>
        <v>2440228070</v>
      </c>
      <c r="I56" s="97"/>
      <c r="J56" s="13">
        <f>SUM(J51:J55)</f>
        <v>2459410422</v>
      </c>
      <c r="K56" s="85"/>
    </row>
    <row r="57" spans="1:11" ht="24" customHeight="1" thickBot="1" x14ac:dyDescent="0.65">
      <c r="A57" s="95" t="s">
        <v>42</v>
      </c>
      <c r="D57" s="14">
        <f>D56+D45</f>
        <v>5462115174</v>
      </c>
      <c r="E57" s="85"/>
      <c r="F57" s="14">
        <f>F56+F45</f>
        <v>5746829947</v>
      </c>
      <c r="G57" s="85"/>
      <c r="H57" s="14">
        <f>H56+H45</f>
        <v>5483699673</v>
      </c>
      <c r="I57" s="85"/>
      <c r="J57" s="14">
        <f>J56+J45</f>
        <v>5763755873</v>
      </c>
      <c r="K57" s="85"/>
    </row>
    <row r="58" spans="1:11" ht="24" customHeight="1" thickTop="1" x14ac:dyDescent="0.6">
      <c r="A58" s="73"/>
      <c r="B58" s="74"/>
      <c r="C58" s="84"/>
      <c r="D58" s="9">
        <f>D57-D22</f>
        <v>0</v>
      </c>
      <c r="E58" s="84"/>
      <c r="F58" s="9">
        <f>F57-F22</f>
        <v>0</v>
      </c>
      <c r="G58" s="84"/>
      <c r="H58" s="9">
        <f>H57-H22</f>
        <v>0</v>
      </c>
      <c r="I58" s="98"/>
      <c r="J58" s="9">
        <f>J57-J22</f>
        <v>0</v>
      </c>
      <c r="K58" s="85"/>
    </row>
    <row r="59" spans="1:11" ht="24" customHeight="1" x14ac:dyDescent="0.3">
      <c r="A59" s="7" t="s">
        <v>21</v>
      </c>
      <c r="B59" s="74"/>
      <c r="C59" s="84"/>
      <c r="D59" s="84"/>
      <c r="E59" s="84"/>
      <c r="F59" s="84"/>
      <c r="G59" s="84"/>
      <c r="I59" s="98"/>
      <c r="J59" s="98"/>
    </row>
    <row r="60" spans="1:11" ht="24" customHeight="1" x14ac:dyDescent="0.3">
      <c r="A60" s="7"/>
      <c r="B60" s="74"/>
      <c r="C60" s="84"/>
      <c r="D60" s="84"/>
      <c r="E60" s="84"/>
      <c r="F60" s="84"/>
      <c r="G60" s="84"/>
      <c r="I60" s="98"/>
      <c r="J60" s="98"/>
    </row>
    <row r="61" spans="1:11" ht="24" customHeight="1" x14ac:dyDescent="0.3">
      <c r="A61" s="7"/>
      <c r="B61" s="74"/>
      <c r="C61" s="84"/>
      <c r="D61" s="84"/>
      <c r="E61" s="84"/>
      <c r="F61" s="84"/>
      <c r="G61" s="84"/>
      <c r="I61" s="98"/>
      <c r="J61" s="98"/>
    </row>
    <row r="62" spans="1:11" ht="24" customHeight="1" x14ac:dyDescent="0.3">
      <c r="A62" s="7"/>
      <c r="B62" s="74"/>
      <c r="C62" s="84"/>
      <c r="D62" s="84"/>
      <c r="E62" s="84"/>
      <c r="F62" s="84"/>
      <c r="G62" s="84"/>
      <c r="I62" s="98"/>
      <c r="J62" s="98"/>
    </row>
    <row r="63" spans="1:11" ht="24" customHeight="1" x14ac:dyDescent="0.3">
      <c r="A63" s="99"/>
      <c r="B63" s="100" t="s">
        <v>148</v>
      </c>
      <c r="C63" s="84"/>
      <c r="D63" s="84"/>
      <c r="E63" s="84"/>
      <c r="F63" s="84"/>
      <c r="G63" s="84"/>
      <c r="I63" s="98"/>
      <c r="J63" s="98"/>
    </row>
    <row r="64" spans="1:11" ht="24" customHeight="1" x14ac:dyDescent="0.3">
      <c r="A64" s="7"/>
      <c r="B64" s="84"/>
      <c r="C64" s="84"/>
      <c r="D64" s="84"/>
      <c r="E64" s="84"/>
      <c r="F64" s="84"/>
      <c r="G64" s="84"/>
      <c r="I64" s="98"/>
      <c r="J64" s="98"/>
    </row>
    <row r="65" spans="1:10" ht="24" customHeight="1" x14ac:dyDescent="0.3">
      <c r="A65" s="7"/>
      <c r="B65" s="74"/>
      <c r="C65" s="84"/>
      <c r="D65" s="84"/>
      <c r="E65" s="84"/>
      <c r="F65" s="84"/>
      <c r="G65" s="84"/>
      <c r="I65" s="98"/>
      <c r="J65" s="98"/>
    </row>
    <row r="66" spans="1:10" ht="24" customHeight="1" x14ac:dyDescent="0.3">
      <c r="B66" s="74"/>
      <c r="C66" s="84"/>
      <c r="D66" s="84"/>
      <c r="E66" s="84"/>
      <c r="F66" s="84"/>
      <c r="G66" s="84"/>
      <c r="I66" s="98"/>
      <c r="J66" s="98"/>
    </row>
    <row r="67" spans="1:10" ht="24" customHeight="1" x14ac:dyDescent="0.3">
      <c r="B67" s="1"/>
      <c r="D67" s="84"/>
      <c r="E67" s="84"/>
      <c r="F67" s="84"/>
      <c r="G67" s="84"/>
      <c r="I67" s="98"/>
      <c r="J67" s="98"/>
    </row>
    <row r="68" spans="1:10" ht="24" customHeight="1" x14ac:dyDescent="0.3">
      <c r="B68" s="1"/>
      <c r="D68" s="84"/>
      <c r="E68" s="84"/>
      <c r="F68" s="84"/>
      <c r="G68" s="84"/>
      <c r="I68" s="98"/>
      <c r="J68" s="98"/>
    </row>
    <row r="69" spans="1:10" ht="24" customHeight="1" x14ac:dyDescent="0.3">
      <c r="B69" s="1"/>
      <c r="D69" s="84"/>
      <c r="E69" s="84"/>
      <c r="F69" s="84"/>
      <c r="G69" s="84"/>
      <c r="I69" s="98"/>
      <c r="J69" s="98"/>
    </row>
    <row r="70" spans="1:10" ht="24" customHeight="1" x14ac:dyDescent="0.3">
      <c r="B70" s="1"/>
      <c r="D70" s="84"/>
      <c r="E70" s="84"/>
      <c r="F70" s="84"/>
      <c r="G70" s="84"/>
      <c r="I70" s="98"/>
      <c r="J70" s="98"/>
    </row>
    <row r="71" spans="1:10" ht="24" customHeight="1" x14ac:dyDescent="0.3">
      <c r="B71" s="1"/>
      <c r="D71" s="84"/>
      <c r="E71" s="84"/>
      <c r="F71" s="84"/>
      <c r="G71" s="84"/>
      <c r="I71" s="98"/>
      <c r="J71" s="98"/>
    </row>
    <row r="72" spans="1:10" ht="24" customHeight="1" x14ac:dyDescent="0.3">
      <c r="B72" s="1"/>
      <c r="D72" s="84"/>
      <c r="E72" s="84"/>
      <c r="F72" s="84"/>
      <c r="G72" s="84"/>
      <c r="I72" s="98"/>
      <c r="J72" s="98"/>
    </row>
    <row r="73" spans="1:10" ht="24" customHeight="1" x14ac:dyDescent="0.3">
      <c r="B73" s="73"/>
      <c r="C73" s="73"/>
      <c r="D73" s="84"/>
      <c r="E73" s="84"/>
      <c r="F73" s="84"/>
      <c r="G73" s="84"/>
      <c r="I73" s="98"/>
      <c r="J73" s="98"/>
    </row>
    <row r="76" spans="1:10" ht="24" customHeight="1" x14ac:dyDescent="0.3">
      <c r="B76" s="1"/>
    </row>
    <row r="77" spans="1:10" ht="24" customHeight="1" x14ac:dyDescent="0.3">
      <c r="B77" s="1"/>
    </row>
    <row r="78" spans="1:10" ht="24" customHeight="1" x14ac:dyDescent="0.3">
      <c r="B78" s="1"/>
    </row>
    <row r="79" spans="1:10" ht="24" customHeight="1" x14ac:dyDescent="0.3">
      <c r="A79" s="73"/>
      <c r="B79" s="1"/>
    </row>
    <row r="80" spans="1:10" ht="24" customHeight="1" x14ac:dyDescent="0.3">
      <c r="B80" s="1"/>
    </row>
    <row r="81" spans="1:7" ht="24" customHeight="1" x14ac:dyDescent="0.3">
      <c r="B81" s="1"/>
    </row>
    <row r="82" spans="1:7" ht="24" customHeight="1" x14ac:dyDescent="0.3">
      <c r="B82" s="1"/>
    </row>
    <row r="83" spans="1:7" ht="24" customHeight="1" x14ac:dyDescent="0.3">
      <c r="B83" s="1"/>
    </row>
    <row r="84" spans="1:7" ht="24" customHeight="1" x14ac:dyDescent="0.3">
      <c r="B84" s="1"/>
    </row>
    <row r="85" spans="1:7" ht="24" customHeight="1" x14ac:dyDescent="0.3">
      <c r="B85" s="1"/>
      <c r="D85" s="100"/>
      <c r="E85" s="100"/>
      <c r="F85" s="100"/>
      <c r="G85" s="100"/>
    </row>
    <row r="86" spans="1:7" ht="24" customHeight="1" x14ac:dyDescent="0.3">
      <c r="A86" s="73"/>
      <c r="B86" s="1"/>
      <c r="D86" s="100"/>
      <c r="E86" s="100"/>
      <c r="F86" s="100"/>
      <c r="G86" s="100"/>
    </row>
    <row r="87" spans="1:7" ht="24" customHeight="1" x14ac:dyDescent="0.3">
      <c r="B87" s="1"/>
      <c r="D87" s="100"/>
      <c r="E87" s="100"/>
      <c r="F87" s="100"/>
      <c r="G87" s="100"/>
    </row>
  </sheetData>
  <mergeCells count="12">
    <mergeCell ref="A1:J1"/>
    <mergeCell ref="A2:J2"/>
    <mergeCell ref="A3:J3"/>
    <mergeCell ref="H6:J6"/>
    <mergeCell ref="D6:F6"/>
    <mergeCell ref="D5:F5"/>
    <mergeCell ref="D32:F32"/>
    <mergeCell ref="D33:F33"/>
    <mergeCell ref="H33:J33"/>
    <mergeCell ref="A28:J28"/>
    <mergeCell ref="A29:J29"/>
    <mergeCell ref="A30:J30"/>
  </mergeCells>
  <pageMargins left="0.86614173228346503" right="0.39370078740157499" top="0.90551181102362199" bottom="0" header="0.59055118110236204" footer="0.31496062992126"/>
  <pageSetup paperSize="9" scale="73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4" tint="-0.499984740745262"/>
  </sheetPr>
  <dimension ref="A1:K63"/>
  <sheetViews>
    <sheetView showGridLines="0" view="pageBreakPreview" topLeftCell="A71" zoomScale="85" zoomScaleNormal="100" zoomScaleSheetLayoutView="85" workbookViewId="0">
      <selection activeCell="O11" sqref="O11"/>
    </sheetView>
  </sheetViews>
  <sheetFormatPr defaultColWidth="9.44140625" defaultRowHeight="24" customHeight="1" x14ac:dyDescent="0.3"/>
  <cols>
    <col min="1" max="1" width="52.33203125" style="101" customWidth="1"/>
    <col min="2" max="2" width="7.6640625" style="121" customWidth="1"/>
    <col min="3" max="3" width="1.44140625" style="121" customWidth="1"/>
    <col min="4" max="4" width="14.5546875" style="127" customWidth="1"/>
    <col min="5" max="5" width="1.44140625" style="127" customWidth="1"/>
    <col min="6" max="6" width="15" style="127" customWidth="1"/>
    <col min="7" max="7" width="1.44140625" style="127" customWidth="1"/>
    <col min="8" max="8" width="13.88671875" style="101" customWidth="1"/>
    <col min="9" max="9" width="1.44140625" style="101" customWidth="1"/>
    <col min="10" max="10" width="14.44140625" style="101" customWidth="1"/>
    <col min="11" max="11" width="11.33203125" style="101" bestFit="1" customWidth="1"/>
    <col min="12" max="236" width="9.44140625" style="101"/>
    <col min="237" max="237" width="54.44140625" style="101" customWidth="1"/>
    <col min="238" max="238" width="8.44140625" style="101" customWidth="1"/>
    <col min="239" max="239" width="5.44140625" style="101" customWidth="1"/>
    <col min="240" max="240" width="14.44140625" style="101" customWidth="1"/>
    <col min="241" max="241" width="1.44140625" style="101" customWidth="1"/>
    <col min="242" max="242" width="14.44140625" style="101" customWidth="1"/>
    <col min="243" max="243" width="1.44140625" style="101" customWidth="1"/>
    <col min="244" max="244" width="14.44140625" style="101" customWidth="1"/>
    <col min="245" max="245" width="1.44140625" style="101" customWidth="1"/>
    <col min="246" max="246" width="14.44140625" style="101" customWidth="1"/>
    <col min="247" max="247" width="0.44140625" style="101" customWidth="1"/>
    <col min="248" max="248" width="8.44140625" style="101" customWidth="1"/>
    <col min="249" max="249" width="14.44140625" style="101" customWidth="1"/>
    <col min="250" max="250" width="25.44140625" style="101" customWidth="1"/>
    <col min="251" max="492" width="9.44140625" style="101"/>
    <col min="493" max="493" width="54.44140625" style="101" customWidth="1"/>
    <col min="494" max="494" width="8.44140625" style="101" customWidth="1"/>
    <col min="495" max="495" width="5.44140625" style="101" customWidth="1"/>
    <col min="496" max="496" width="14.44140625" style="101" customWidth="1"/>
    <col min="497" max="497" width="1.44140625" style="101" customWidth="1"/>
    <col min="498" max="498" width="14.44140625" style="101" customWidth="1"/>
    <col min="499" max="499" width="1.44140625" style="101" customWidth="1"/>
    <col min="500" max="500" width="14.44140625" style="101" customWidth="1"/>
    <col min="501" max="501" width="1.44140625" style="101" customWidth="1"/>
    <col min="502" max="502" width="14.44140625" style="101" customWidth="1"/>
    <col min="503" max="503" width="0.44140625" style="101" customWidth="1"/>
    <col min="504" max="504" width="8.44140625" style="101" customWidth="1"/>
    <col min="505" max="505" width="14.44140625" style="101" customWidth="1"/>
    <col min="506" max="506" width="25.44140625" style="101" customWidth="1"/>
    <col min="507" max="748" width="9.44140625" style="101"/>
    <col min="749" max="749" width="54.44140625" style="101" customWidth="1"/>
    <col min="750" max="750" width="8.44140625" style="101" customWidth="1"/>
    <col min="751" max="751" width="5.44140625" style="101" customWidth="1"/>
    <col min="752" max="752" width="14.44140625" style="101" customWidth="1"/>
    <col min="753" max="753" width="1.44140625" style="101" customWidth="1"/>
    <col min="754" max="754" width="14.44140625" style="101" customWidth="1"/>
    <col min="755" max="755" width="1.44140625" style="101" customWidth="1"/>
    <col min="756" max="756" width="14.44140625" style="101" customWidth="1"/>
    <col min="757" max="757" width="1.44140625" style="101" customWidth="1"/>
    <col min="758" max="758" width="14.44140625" style="101" customWidth="1"/>
    <col min="759" max="759" width="0.44140625" style="101" customWidth="1"/>
    <col min="760" max="760" width="8.44140625" style="101" customWidth="1"/>
    <col min="761" max="761" width="14.44140625" style="101" customWidth="1"/>
    <col min="762" max="762" width="25.44140625" style="101" customWidth="1"/>
    <col min="763" max="1004" width="9.44140625" style="101"/>
    <col min="1005" max="1005" width="54.44140625" style="101" customWidth="1"/>
    <col min="1006" max="1006" width="8.44140625" style="101" customWidth="1"/>
    <col min="1007" max="1007" width="5.44140625" style="101" customWidth="1"/>
    <col min="1008" max="1008" width="14.44140625" style="101" customWidth="1"/>
    <col min="1009" max="1009" width="1.44140625" style="101" customWidth="1"/>
    <col min="1010" max="1010" width="14.44140625" style="101" customWidth="1"/>
    <col min="1011" max="1011" width="1.44140625" style="101" customWidth="1"/>
    <col min="1012" max="1012" width="14.44140625" style="101" customWidth="1"/>
    <col min="1013" max="1013" width="1.44140625" style="101" customWidth="1"/>
    <col min="1014" max="1014" width="14.44140625" style="101" customWidth="1"/>
    <col min="1015" max="1015" width="0.44140625" style="101" customWidth="1"/>
    <col min="1016" max="1016" width="8.44140625" style="101" customWidth="1"/>
    <col min="1017" max="1017" width="14.44140625" style="101" customWidth="1"/>
    <col min="1018" max="1018" width="25.44140625" style="101" customWidth="1"/>
    <col min="1019" max="1260" width="9.44140625" style="101"/>
    <col min="1261" max="1261" width="54.44140625" style="101" customWidth="1"/>
    <col min="1262" max="1262" width="8.44140625" style="101" customWidth="1"/>
    <col min="1263" max="1263" width="5.44140625" style="101" customWidth="1"/>
    <col min="1264" max="1264" width="14.44140625" style="101" customWidth="1"/>
    <col min="1265" max="1265" width="1.44140625" style="101" customWidth="1"/>
    <col min="1266" max="1266" width="14.44140625" style="101" customWidth="1"/>
    <col min="1267" max="1267" width="1.44140625" style="101" customWidth="1"/>
    <col min="1268" max="1268" width="14.44140625" style="101" customWidth="1"/>
    <col min="1269" max="1269" width="1.44140625" style="101" customWidth="1"/>
    <col min="1270" max="1270" width="14.44140625" style="101" customWidth="1"/>
    <col min="1271" max="1271" width="0.44140625" style="101" customWidth="1"/>
    <col min="1272" max="1272" width="8.44140625" style="101" customWidth="1"/>
    <col min="1273" max="1273" width="14.44140625" style="101" customWidth="1"/>
    <col min="1274" max="1274" width="25.44140625" style="101" customWidth="1"/>
    <col min="1275" max="1516" width="9.44140625" style="101"/>
    <col min="1517" max="1517" width="54.44140625" style="101" customWidth="1"/>
    <col min="1518" max="1518" width="8.44140625" style="101" customWidth="1"/>
    <col min="1519" max="1519" width="5.44140625" style="101" customWidth="1"/>
    <col min="1520" max="1520" width="14.44140625" style="101" customWidth="1"/>
    <col min="1521" max="1521" width="1.44140625" style="101" customWidth="1"/>
    <col min="1522" max="1522" width="14.44140625" style="101" customWidth="1"/>
    <col min="1523" max="1523" width="1.44140625" style="101" customWidth="1"/>
    <col min="1524" max="1524" width="14.44140625" style="101" customWidth="1"/>
    <col min="1525" max="1525" width="1.44140625" style="101" customWidth="1"/>
    <col min="1526" max="1526" width="14.44140625" style="101" customWidth="1"/>
    <col min="1527" max="1527" width="0.44140625" style="101" customWidth="1"/>
    <col min="1528" max="1528" width="8.44140625" style="101" customWidth="1"/>
    <col min="1529" max="1529" width="14.44140625" style="101" customWidth="1"/>
    <col min="1530" max="1530" width="25.44140625" style="101" customWidth="1"/>
    <col min="1531" max="1772" width="9.44140625" style="101"/>
    <col min="1773" max="1773" width="54.44140625" style="101" customWidth="1"/>
    <col min="1774" max="1774" width="8.44140625" style="101" customWidth="1"/>
    <col min="1775" max="1775" width="5.44140625" style="101" customWidth="1"/>
    <col min="1776" max="1776" width="14.44140625" style="101" customWidth="1"/>
    <col min="1777" max="1777" width="1.44140625" style="101" customWidth="1"/>
    <col min="1778" max="1778" width="14.44140625" style="101" customWidth="1"/>
    <col min="1779" max="1779" width="1.44140625" style="101" customWidth="1"/>
    <col min="1780" max="1780" width="14.44140625" style="101" customWidth="1"/>
    <col min="1781" max="1781" width="1.44140625" style="101" customWidth="1"/>
    <col min="1782" max="1782" width="14.44140625" style="101" customWidth="1"/>
    <col min="1783" max="1783" width="0.44140625" style="101" customWidth="1"/>
    <col min="1784" max="1784" width="8.44140625" style="101" customWidth="1"/>
    <col min="1785" max="1785" width="14.44140625" style="101" customWidth="1"/>
    <col min="1786" max="1786" width="25.44140625" style="101" customWidth="1"/>
    <col min="1787" max="2028" width="9.44140625" style="101"/>
    <col min="2029" max="2029" width="54.44140625" style="101" customWidth="1"/>
    <col min="2030" max="2030" width="8.44140625" style="101" customWidth="1"/>
    <col min="2031" max="2031" width="5.44140625" style="101" customWidth="1"/>
    <col min="2032" max="2032" width="14.44140625" style="101" customWidth="1"/>
    <col min="2033" max="2033" width="1.44140625" style="101" customWidth="1"/>
    <col min="2034" max="2034" width="14.44140625" style="101" customWidth="1"/>
    <col min="2035" max="2035" width="1.44140625" style="101" customWidth="1"/>
    <col min="2036" max="2036" width="14.44140625" style="101" customWidth="1"/>
    <col min="2037" max="2037" width="1.44140625" style="101" customWidth="1"/>
    <col min="2038" max="2038" width="14.44140625" style="101" customWidth="1"/>
    <col min="2039" max="2039" width="0.44140625" style="101" customWidth="1"/>
    <col min="2040" max="2040" width="8.44140625" style="101" customWidth="1"/>
    <col min="2041" max="2041" width="14.44140625" style="101" customWidth="1"/>
    <col min="2042" max="2042" width="25.44140625" style="101" customWidth="1"/>
    <col min="2043" max="2284" width="9.44140625" style="101"/>
    <col min="2285" max="2285" width="54.44140625" style="101" customWidth="1"/>
    <col min="2286" max="2286" width="8.44140625" style="101" customWidth="1"/>
    <col min="2287" max="2287" width="5.44140625" style="101" customWidth="1"/>
    <col min="2288" max="2288" width="14.44140625" style="101" customWidth="1"/>
    <col min="2289" max="2289" width="1.44140625" style="101" customWidth="1"/>
    <col min="2290" max="2290" width="14.44140625" style="101" customWidth="1"/>
    <col min="2291" max="2291" width="1.44140625" style="101" customWidth="1"/>
    <col min="2292" max="2292" width="14.44140625" style="101" customWidth="1"/>
    <col min="2293" max="2293" width="1.44140625" style="101" customWidth="1"/>
    <col min="2294" max="2294" width="14.44140625" style="101" customWidth="1"/>
    <col min="2295" max="2295" width="0.44140625" style="101" customWidth="1"/>
    <col min="2296" max="2296" width="8.44140625" style="101" customWidth="1"/>
    <col min="2297" max="2297" width="14.44140625" style="101" customWidth="1"/>
    <col min="2298" max="2298" width="25.44140625" style="101" customWidth="1"/>
    <col min="2299" max="2540" width="9.44140625" style="101"/>
    <col min="2541" max="2541" width="54.44140625" style="101" customWidth="1"/>
    <col min="2542" max="2542" width="8.44140625" style="101" customWidth="1"/>
    <col min="2543" max="2543" width="5.44140625" style="101" customWidth="1"/>
    <col min="2544" max="2544" width="14.44140625" style="101" customWidth="1"/>
    <col min="2545" max="2545" width="1.44140625" style="101" customWidth="1"/>
    <col min="2546" max="2546" width="14.44140625" style="101" customWidth="1"/>
    <col min="2547" max="2547" width="1.44140625" style="101" customWidth="1"/>
    <col min="2548" max="2548" width="14.44140625" style="101" customWidth="1"/>
    <col min="2549" max="2549" width="1.44140625" style="101" customWidth="1"/>
    <col min="2550" max="2550" width="14.44140625" style="101" customWidth="1"/>
    <col min="2551" max="2551" width="0.44140625" style="101" customWidth="1"/>
    <col min="2552" max="2552" width="8.44140625" style="101" customWidth="1"/>
    <col min="2553" max="2553" width="14.44140625" style="101" customWidth="1"/>
    <col min="2554" max="2554" width="25.44140625" style="101" customWidth="1"/>
    <col min="2555" max="2796" width="9.44140625" style="101"/>
    <col min="2797" max="2797" width="54.44140625" style="101" customWidth="1"/>
    <col min="2798" max="2798" width="8.44140625" style="101" customWidth="1"/>
    <col min="2799" max="2799" width="5.44140625" style="101" customWidth="1"/>
    <col min="2800" max="2800" width="14.44140625" style="101" customWidth="1"/>
    <col min="2801" max="2801" width="1.44140625" style="101" customWidth="1"/>
    <col min="2802" max="2802" width="14.44140625" style="101" customWidth="1"/>
    <col min="2803" max="2803" width="1.44140625" style="101" customWidth="1"/>
    <col min="2804" max="2804" width="14.44140625" style="101" customWidth="1"/>
    <col min="2805" max="2805" width="1.44140625" style="101" customWidth="1"/>
    <col min="2806" max="2806" width="14.44140625" style="101" customWidth="1"/>
    <col min="2807" max="2807" width="0.44140625" style="101" customWidth="1"/>
    <col min="2808" max="2808" width="8.44140625" style="101" customWidth="1"/>
    <col min="2809" max="2809" width="14.44140625" style="101" customWidth="1"/>
    <col min="2810" max="2810" width="25.44140625" style="101" customWidth="1"/>
    <col min="2811" max="3052" width="9.44140625" style="101"/>
    <col min="3053" max="3053" width="54.44140625" style="101" customWidth="1"/>
    <col min="3054" max="3054" width="8.44140625" style="101" customWidth="1"/>
    <col min="3055" max="3055" width="5.44140625" style="101" customWidth="1"/>
    <col min="3056" max="3056" width="14.44140625" style="101" customWidth="1"/>
    <col min="3057" max="3057" width="1.44140625" style="101" customWidth="1"/>
    <col min="3058" max="3058" width="14.44140625" style="101" customWidth="1"/>
    <col min="3059" max="3059" width="1.44140625" style="101" customWidth="1"/>
    <col min="3060" max="3060" width="14.44140625" style="101" customWidth="1"/>
    <col min="3061" max="3061" width="1.44140625" style="101" customWidth="1"/>
    <col min="3062" max="3062" width="14.44140625" style="101" customWidth="1"/>
    <col min="3063" max="3063" width="0.44140625" style="101" customWidth="1"/>
    <col min="3064" max="3064" width="8.44140625" style="101" customWidth="1"/>
    <col min="3065" max="3065" width="14.44140625" style="101" customWidth="1"/>
    <col min="3066" max="3066" width="25.44140625" style="101" customWidth="1"/>
    <col min="3067" max="3308" width="9.44140625" style="101"/>
    <col min="3309" max="3309" width="54.44140625" style="101" customWidth="1"/>
    <col min="3310" max="3310" width="8.44140625" style="101" customWidth="1"/>
    <col min="3311" max="3311" width="5.44140625" style="101" customWidth="1"/>
    <col min="3312" max="3312" width="14.44140625" style="101" customWidth="1"/>
    <col min="3313" max="3313" width="1.44140625" style="101" customWidth="1"/>
    <col min="3314" max="3314" width="14.44140625" style="101" customWidth="1"/>
    <col min="3315" max="3315" width="1.44140625" style="101" customWidth="1"/>
    <col min="3316" max="3316" width="14.44140625" style="101" customWidth="1"/>
    <col min="3317" max="3317" width="1.44140625" style="101" customWidth="1"/>
    <col min="3318" max="3318" width="14.44140625" style="101" customWidth="1"/>
    <col min="3319" max="3319" width="0.44140625" style="101" customWidth="1"/>
    <col min="3320" max="3320" width="8.44140625" style="101" customWidth="1"/>
    <col min="3321" max="3321" width="14.44140625" style="101" customWidth="1"/>
    <col min="3322" max="3322" width="25.44140625" style="101" customWidth="1"/>
    <col min="3323" max="3564" width="9.44140625" style="101"/>
    <col min="3565" max="3565" width="54.44140625" style="101" customWidth="1"/>
    <col min="3566" max="3566" width="8.44140625" style="101" customWidth="1"/>
    <col min="3567" max="3567" width="5.44140625" style="101" customWidth="1"/>
    <col min="3568" max="3568" width="14.44140625" style="101" customWidth="1"/>
    <col min="3569" max="3569" width="1.44140625" style="101" customWidth="1"/>
    <col min="3570" max="3570" width="14.44140625" style="101" customWidth="1"/>
    <col min="3571" max="3571" width="1.44140625" style="101" customWidth="1"/>
    <col min="3572" max="3572" width="14.44140625" style="101" customWidth="1"/>
    <col min="3573" max="3573" width="1.44140625" style="101" customWidth="1"/>
    <col min="3574" max="3574" width="14.44140625" style="101" customWidth="1"/>
    <col min="3575" max="3575" width="0.44140625" style="101" customWidth="1"/>
    <col min="3576" max="3576" width="8.44140625" style="101" customWidth="1"/>
    <col min="3577" max="3577" width="14.44140625" style="101" customWidth="1"/>
    <col min="3578" max="3578" width="25.44140625" style="101" customWidth="1"/>
    <col min="3579" max="3820" width="9.44140625" style="101"/>
    <col min="3821" max="3821" width="54.44140625" style="101" customWidth="1"/>
    <col min="3822" max="3822" width="8.44140625" style="101" customWidth="1"/>
    <col min="3823" max="3823" width="5.44140625" style="101" customWidth="1"/>
    <col min="3824" max="3824" width="14.44140625" style="101" customWidth="1"/>
    <col min="3825" max="3825" width="1.44140625" style="101" customWidth="1"/>
    <col min="3826" max="3826" width="14.44140625" style="101" customWidth="1"/>
    <col min="3827" max="3827" width="1.44140625" style="101" customWidth="1"/>
    <col min="3828" max="3828" width="14.44140625" style="101" customWidth="1"/>
    <col min="3829" max="3829" width="1.44140625" style="101" customWidth="1"/>
    <col min="3830" max="3830" width="14.44140625" style="101" customWidth="1"/>
    <col min="3831" max="3831" width="0.44140625" style="101" customWidth="1"/>
    <col min="3832" max="3832" width="8.44140625" style="101" customWidth="1"/>
    <col min="3833" max="3833" width="14.44140625" style="101" customWidth="1"/>
    <col min="3834" max="3834" width="25.44140625" style="101" customWidth="1"/>
    <col min="3835" max="4076" width="9.44140625" style="101"/>
    <col min="4077" max="4077" width="54.44140625" style="101" customWidth="1"/>
    <col min="4078" max="4078" width="8.44140625" style="101" customWidth="1"/>
    <col min="4079" max="4079" width="5.44140625" style="101" customWidth="1"/>
    <col min="4080" max="4080" width="14.44140625" style="101" customWidth="1"/>
    <col min="4081" max="4081" width="1.44140625" style="101" customWidth="1"/>
    <col min="4082" max="4082" width="14.44140625" style="101" customWidth="1"/>
    <col min="4083" max="4083" width="1.44140625" style="101" customWidth="1"/>
    <col min="4084" max="4084" width="14.44140625" style="101" customWidth="1"/>
    <col min="4085" max="4085" width="1.44140625" style="101" customWidth="1"/>
    <col min="4086" max="4086" width="14.44140625" style="101" customWidth="1"/>
    <col min="4087" max="4087" width="0.44140625" style="101" customWidth="1"/>
    <col min="4088" max="4088" width="8.44140625" style="101" customWidth="1"/>
    <col min="4089" max="4089" width="14.44140625" style="101" customWidth="1"/>
    <col min="4090" max="4090" width="25.44140625" style="101" customWidth="1"/>
    <col min="4091" max="4332" width="9.44140625" style="101"/>
    <col min="4333" max="4333" width="54.44140625" style="101" customWidth="1"/>
    <col min="4334" max="4334" width="8.44140625" style="101" customWidth="1"/>
    <col min="4335" max="4335" width="5.44140625" style="101" customWidth="1"/>
    <col min="4336" max="4336" width="14.44140625" style="101" customWidth="1"/>
    <col min="4337" max="4337" width="1.44140625" style="101" customWidth="1"/>
    <col min="4338" max="4338" width="14.44140625" style="101" customWidth="1"/>
    <col min="4339" max="4339" width="1.44140625" style="101" customWidth="1"/>
    <col min="4340" max="4340" width="14.44140625" style="101" customWidth="1"/>
    <col min="4341" max="4341" width="1.44140625" style="101" customWidth="1"/>
    <col min="4342" max="4342" width="14.44140625" style="101" customWidth="1"/>
    <col min="4343" max="4343" width="0.44140625" style="101" customWidth="1"/>
    <col min="4344" max="4344" width="8.44140625" style="101" customWidth="1"/>
    <col min="4345" max="4345" width="14.44140625" style="101" customWidth="1"/>
    <col min="4346" max="4346" width="25.44140625" style="101" customWidth="1"/>
    <col min="4347" max="4588" width="9.44140625" style="101"/>
    <col min="4589" max="4589" width="54.44140625" style="101" customWidth="1"/>
    <col min="4590" max="4590" width="8.44140625" style="101" customWidth="1"/>
    <col min="4591" max="4591" width="5.44140625" style="101" customWidth="1"/>
    <col min="4592" max="4592" width="14.44140625" style="101" customWidth="1"/>
    <col min="4593" max="4593" width="1.44140625" style="101" customWidth="1"/>
    <col min="4594" max="4594" width="14.44140625" style="101" customWidth="1"/>
    <col min="4595" max="4595" width="1.44140625" style="101" customWidth="1"/>
    <col min="4596" max="4596" width="14.44140625" style="101" customWidth="1"/>
    <col min="4597" max="4597" width="1.44140625" style="101" customWidth="1"/>
    <col min="4598" max="4598" width="14.44140625" style="101" customWidth="1"/>
    <col min="4599" max="4599" width="0.44140625" style="101" customWidth="1"/>
    <col min="4600" max="4600" width="8.44140625" style="101" customWidth="1"/>
    <col min="4601" max="4601" width="14.44140625" style="101" customWidth="1"/>
    <col min="4602" max="4602" width="25.44140625" style="101" customWidth="1"/>
    <col min="4603" max="4844" width="9.44140625" style="101"/>
    <col min="4845" max="4845" width="54.44140625" style="101" customWidth="1"/>
    <col min="4846" max="4846" width="8.44140625" style="101" customWidth="1"/>
    <col min="4847" max="4847" width="5.44140625" style="101" customWidth="1"/>
    <col min="4848" max="4848" width="14.44140625" style="101" customWidth="1"/>
    <col min="4849" max="4849" width="1.44140625" style="101" customWidth="1"/>
    <col min="4850" max="4850" width="14.44140625" style="101" customWidth="1"/>
    <col min="4851" max="4851" width="1.44140625" style="101" customWidth="1"/>
    <col min="4852" max="4852" width="14.44140625" style="101" customWidth="1"/>
    <col min="4853" max="4853" width="1.44140625" style="101" customWidth="1"/>
    <col min="4854" max="4854" width="14.44140625" style="101" customWidth="1"/>
    <col min="4855" max="4855" width="0.44140625" style="101" customWidth="1"/>
    <col min="4856" max="4856" width="8.44140625" style="101" customWidth="1"/>
    <col min="4857" max="4857" width="14.44140625" style="101" customWidth="1"/>
    <col min="4858" max="4858" width="25.44140625" style="101" customWidth="1"/>
    <col min="4859" max="5100" width="9.44140625" style="101"/>
    <col min="5101" max="5101" width="54.44140625" style="101" customWidth="1"/>
    <col min="5102" max="5102" width="8.44140625" style="101" customWidth="1"/>
    <col min="5103" max="5103" width="5.44140625" style="101" customWidth="1"/>
    <col min="5104" max="5104" width="14.44140625" style="101" customWidth="1"/>
    <col min="5105" max="5105" width="1.44140625" style="101" customWidth="1"/>
    <col min="5106" max="5106" width="14.44140625" style="101" customWidth="1"/>
    <col min="5107" max="5107" width="1.44140625" style="101" customWidth="1"/>
    <col min="5108" max="5108" width="14.44140625" style="101" customWidth="1"/>
    <col min="5109" max="5109" width="1.44140625" style="101" customWidth="1"/>
    <col min="5110" max="5110" width="14.44140625" style="101" customWidth="1"/>
    <col min="5111" max="5111" width="0.44140625" style="101" customWidth="1"/>
    <col min="5112" max="5112" width="8.44140625" style="101" customWidth="1"/>
    <col min="5113" max="5113" width="14.44140625" style="101" customWidth="1"/>
    <col min="5114" max="5114" width="25.44140625" style="101" customWidth="1"/>
    <col min="5115" max="5356" width="9.44140625" style="101"/>
    <col min="5357" max="5357" width="54.44140625" style="101" customWidth="1"/>
    <col min="5358" max="5358" width="8.44140625" style="101" customWidth="1"/>
    <col min="5359" max="5359" width="5.44140625" style="101" customWidth="1"/>
    <col min="5360" max="5360" width="14.44140625" style="101" customWidth="1"/>
    <col min="5361" max="5361" width="1.44140625" style="101" customWidth="1"/>
    <col min="5362" max="5362" width="14.44140625" style="101" customWidth="1"/>
    <col min="5363" max="5363" width="1.44140625" style="101" customWidth="1"/>
    <col min="5364" max="5364" width="14.44140625" style="101" customWidth="1"/>
    <col min="5365" max="5365" width="1.44140625" style="101" customWidth="1"/>
    <col min="5366" max="5366" width="14.44140625" style="101" customWidth="1"/>
    <col min="5367" max="5367" width="0.44140625" style="101" customWidth="1"/>
    <col min="5368" max="5368" width="8.44140625" style="101" customWidth="1"/>
    <col min="5369" max="5369" width="14.44140625" style="101" customWidth="1"/>
    <col min="5370" max="5370" width="25.44140625" style="101" customWidth="1"/>
    <col min="5371" max="5612" width="9.44140625" style="101"/>
    <col min="5613" max="5613" width="54.44140625" style="101" customWidth="1"/>
    <col min="5614" max="5614" width="8.44140625" style="101" customWidth="1"/>
    <col min="5615" max="5615" width="5.44140625" style="101" customWidth="1"/>
    <col min="5616" max="5616" width="14.44140625" style="101" customWidth="1"/>
    <col min="5617" max="5617" width="1.44140625" style="101" customWidth="1"/>
    <col min="5618" max="5618" width="14.44140625" style="101" customWidth="1"/>
    <col min="5619" max="5619" width="1.44140625" style="101" customWidth="1"/>
    <col min="5620" max="5620" width="14.44140625" style="101" customWidth="1"/>
    <col min="5621" max="5621" width="1.44140625" style="101" customWidth="1"/>
    <col min="5622" max="5622" width="14.44140625" style="101" customWidth="1"/>
    <col min="5623" max="5623" width="0.44140625" style="101" customWidth="1"/>
    <col min="5624" max="5624" width="8.44140625" style="101" customWidth="1"/>
    <col min="5625" max="5625" width="14.44140625" style="101" customWidth="1"/>
    <col min="5626" max="5626" width="25.44140625" style="101" customWidth="1"/>
    <col min="5627" max="5868" width="9.44140625" style="101"/>
    <col min="5869" max="5869" width="54.44140625" style="101" customWidth="1"/>
    <col min="5870" max="5870" width="8.44140625" style="101" customWidth="1"/>
    <col min="5871" max="5871" width="5.44140625" style="101" customWidth="1"/>
    <col min="5872" max="5872" width="14.44140625" style="101" customWidth="1"/>
    <col min="5873" max="5873" width="1.44140625" style="101" customWidth="1"/>
    <col min="5874" max="5874" width="14.44140625" style="101" customWidth="1"/>
    <col min="5875" max="5875" width="1.44140625" style="101" customWidth="1"/>
    <col min="5876" max="5876" width="14.44140625" style="101" customWidth="1"/>
    <col min="5877" max="5877" width="1.44140625" style="101" customWidth="1"/>
    <col min="5878" max="5878" width="14.44140625" style="101" customWidth="1"/>
    <col min="5879" max="5879" width="0.44140625" style="101" customWidth="1"/>
    <col min="5880" max="5880" width="8.44140625" style="101" customWidth="1"/>
    <col min="5881" max="5881" width="14.44140625" style="101" customWidth="1"/>
    <col min="5882" max="5882" width="25.44140625" style="101" customWidth="1"/>
    <col min="5883" max="6124" width="9.44140625" style="101"/>
    <col min="6125" max="6125" width="54.44140625" style="101" customWidth="1"/>
    <col min="6126" max="6126" width="8.44140625" style="101" customWidth="1"/>
    <col min="6127" max="6127" width="5.44140625" style="101" customWidth="1"/>
    <col min="6128" max="6128" width="14.44140625" style="101" customWidth="1"/>
    <col min="6129" max="6129" width="1.44140625" style="101" customWidth="1"/>
    <col min="6130" max="6130" width="14.44140625" style="101" customWidth="1"/>
    <col min="6131" max="6131" width="1.44140625" style="101" customWidth="1"/>
    <col min="6132" max="6132" width="14.44140625" style="101" customWidth="1"/>
    <col min="6133" max="6133" width="1.44140625" style="101" customWidth="1"/>
    <col min="6134" max="6134" width="14.44140625" style="101" customWidth="1"/>
    <col min="6135" max="6135" width="0.44140625" style="101" customWidth="1"/>
    <col min="6136" max="6136" width="8.44140625" style="101" customWidth="1"/>
    <col min="6137" max="6137" width="14.44140625" style="101" customWidth="1"/>
    <col min="6138" max="6138" width="25.44140625" style="101" customWidth="1"/>
    <col min="6139" max="6380" width="9.44140625" style="101"/>
    <col min="6381" max="6381" width="54.44140625" style="101" customWidth="1"/>
    <col min="6382" max="6382" width="8.44140625" style="101" customWidth="1"/>
    <col min="6383" max="6383" width="5.44140625" style="101" customWidth="1"/>
    <col min="6384" max="6384" width="14.44140625" style="101" customWidth="1"/>
    <col min="6385" max="6385" width="1.44140625" style="101" customWidth="1"/>
    <col min="6386" max="6386" width="14.44140625" style="101" customWidth="1"/>
    <col min="6387" max="6387" width="1.44140625" style="101" customWidth="1"/>
    <col min="6388" max="6388" width="14.44140625" style="101" customWidth="1"/>
    <col min="6389" max="6389" width="1.44140625" style="101" customWidth="1"/>
    <col min="6390" max="6390" width="14.44140625" style="101" customWidth="1"/>
    <col min="6391" max="6391" width="0.44140625" style="101" customWidth="1"/>
    <col min="6392" max="6392" width="8.44140625" style="101" customWidth="1"/>
    <col min="6393" max="6393" width="14.44140625" style="101" customWidth="1"/>
    <col min="6394" max="6394" width="25.44140625" style="101" customWidth="1"/>
    <col min="6395" max="6636" width="9.44140625" style="101"/>
    <col min="6637" max="6637" width="54.44140625" style="101" customWidth="1"/>
    <col min="6638" max="6638" width="8.44140625" style="101" customWidth="1"/>
    <col min="6639" max="6639" width="5.44140625" style="101" customWidth="1"/>
    <col min="6640" max="6640" width="14.44140625" style="101" customWidth="1"/>
    <col min="6641" max="6641" width="1.44140625" style="101" customWidth="1"/>
    <col min="6642" max="6642" width="14.44140625" style="101" customWidth="1"/>
    <col min="6643" max="6643" width="1.44140625" style="101" customWidth="1"/>
    <col min="6644" max="6644" width="14.44140625" style="101" customWidth="1"/>
    <col min="6645" max="6645" width="1.44140625" style="101" customWidth="1"/>
    <col min="6646" max="6646" width="14.44140625" style="101" customWidth="1"/>
    <col min="6647" max="6647" width="0.44140625" style="101" customWidth="1"/>
    <col min="6648" max="6648" width="8.44140625" style="101" customWidth="1"/>
    <col min="6649" max="6649" width="14.44140625" style="101" customWidth="1"/>
    <col min="6650" max="6650" width="25.44140625" style="101" customWidth="1"/>
    <col min="6651" max="6892" width="9.44140625" style="101"/>
    <col min="6893" max="6893" width="54.44140625" style="101" customWidth="1"/>
    <col min="6894" max="6894" width="8.44140625" style="101" customWidth="1"/>
    <col min="6895" max="6895" width="5.44140625" style="101" customWidth="1"/>
    <col min="6896" max="6896" width="14.44140625" style="101" customWidth="1"/>
    <col min="6897" max="6897" width="1.44140625" style="101" customWidth="1"/>
    <col min="6898" max="6898" width="14.44140625" style="101" customWidth="1"/>
    <col min="6899" max="6899" width="1.44140625" style="101" customWidth="1"/>
    <col min="6900" max="6900" width="14.44140625" style="101" customWidth="1"/>
    <col min="6901" max="6901" width="1.44140625" style="101" customWidth="1"/>
    <col min="6902" max="6902" width="14.44140625" style="101" customWidth="1"/>
    <col min="6903" max="6903" width="0.44140625" style="101" customWidth="1"/>
    <col min="6904" max="6904" width="8.44140625" style="101" customWidth="1"/>
    <col min="6905" max="6905" width="14.44140625" style="101" customWidth="1"/>
    <col min="6906" max="6906" width="25.44140625" style="101" customWidth="1"/>
    <col min="6907" max="7148" width="9.44140625" style="101"/>
    <col min="7149" max="7149" width="54.44140625" style="101" customWidth="1"/>
    <col min="7150" max="7150" width="8.44140625" style="101" customWidth="1"/>
    <col min="7151" max="7151" width="5.44140625" style="101" customWidth="1"/>
    <col min="7152" max="7152" width="14.44140625" style="101" customWidth="1"/>
    <col min="7153" max="7153" width="1.44140625" style="101" customWidth="1"/>
    <col min="7154" max="7154" width="14.44140625" style="101" customWidth="1"/>
    <col min="7155" max="7155" width="1.44140625" style="101" customWidth="1"/>
    <col min="7156" max="7156" width="14.44140625" style="101" customWidth="1"/>
    <col min="7157" max="7157" width="1.44140625" style="101" customWidth="1"/>
    <col min="7158" max="7158" width="14.44140625" style="101" customWidth="1"/>
    <col min="7159" max="7159" width="0.44140625" style="101" customWidth="1"/>
    <col min="7160" max="7160" width="8.44140625" style="101" customWidth="1"/>
    <col min="7161" max="7161" width="14.44140625" style="101" customWidth="1"/>
    <col min="7162" max="7162" width="25.44140625" style="101" customWidth="1"/>
    <col min="7163" max="7404" width="9.44140625" style="101"/>
    <col min="7405" max="7405" width="54.44140625" style="101" customWidth="1"/>
    <col min="7406" max="7406" width="8.44140625" style="101" customWidth="1"/>
    <col min="7407" max="7407" width="5.44140625" style="101" customWidth="1"/>
    <col min="7408" max="7408" width="14.44140625" style="101" customWidth="1"/>
    <col min="7409" max="7409" width="1.44140625" style="101" customWidth="1"/>
    <col min="7410" max="7410" width="14.44140625" style="101" customWidth="1"/>
    <col min="7411" max="7411" width="1.44140625" style="101" customWidth="1"/>
    <col min="7412" max="7412" width="14.44140625" style="101" customWidth="1"/>
    <col min="7413" max="7413" width="1.44140625" style="101" customWidth="1"/>
    <col min="7414" max="7414" width="14.44140625" style="101" customWidth="1"/>
    <col min="7415" max="7415" width="0.44140625" style="101" customWidth="1"/>
    <col min="7416" max="7416" width="8.44140625" style="101" customWidth="1"/>
    <col min="7417" max="7417" width="14.44140625" style="101" customWidth="1"/>
    <col min="7418" max="7418" width="25.44140625" style="101" customWidth="1"/>
    <col min="7419" max="7660" width="9.44140625" style="101"/>
    <col min="7661" max="7661" width="54.44140625" style="101" customWidth="1"/>
    <col min="7662" max="7662" width="8.44140625" style="101" customWidth="1"/>
    <col min="7663" max="7663" width="5.44140625" style="101" customWidth="1"/>
    <col min="7664" max="7664" width="14.44140625" style="101" customWidth="1"/>
    <col min="7665" max="7665" width="1.44140625" style="101" customWidth="1"/>
    <col min="7666" max="7666" width="14.44140625" style="101" customWidth="1"/>
    <col min="7667" max="7667" width="1.44140625" style="101" customWidth="1"/>
    <col min="7668" max="7668" width="14.44140625" style="101" customWidth="1"/>
    <col min="7669" max="7669" width="1.44140625" style="101" customWidth="1"/>
    <col min="7670" max="7670" width="14.44140625" style="101" customWidth="1"/>
    <col min="7671" max="7671" width="0.44140625" style="101" customWidth="1"/>
    <col min="7672" max="7672" width="8.44140625" style="101" customWidth="1"/>
    <col min="7673" max="7673" width="14.44140625" style="101" customWidth="1"/>
    <col min="7674" max="7674" width="25.44140625" style="101" customWidth="1"/>
    <col min="7675" max="7916" width="9.44140625" style="101"/>
    <col min="7917" max="7917" width="54.44140625" style="101" customWidth="1"/>
    <col min="7918" max="7918" width="8.44140625" style="101" customWidth="1"/>
    <col min="7919" max="7919" width="5.44140625" style="101" customWidth="1"/>
    <col min="7920" max="7920" width="14.44140625" style="101" customWidth="1"/>
    <col min="7921" max="7921" width="1.44140625" style="101" customWidth="1"/>
    <col min="7922" max="7922" width="14.44140625" style="101" customWidth="1"/>
    <col min="7923" max="7923" width="1.44140625" style="101" customWidth="1"/>
    <col min="7924" max="7924" width="14.44140625" style="101" customWidth="1"/>
    <col min="7925" max="7925" width="1.44140625" style="101" customWidth="1"/>
    <col min="7926" max="7926" width="14.44140625" style="101" customWidth="1"/>
    <col min="7927" max="7927" width="0.44140625" style="101" customWidth="1"/>
    <col min="7928" max="7928" width="8.44140625" style="101" customWidth="1"/>
    <col min="7929" max="7929" width="14.44140625" style="101" customWidth="1"/>
    <col min="7930" max="7930" width="25.44140625" style="101" customWidth="1"/>
    <col min="7931" max="8172" width="9.44140625" style="101"/>
    <col min="8173" max="8173" width="54.44140625" style="101" customWidth="1"/>
    <col min="8174" max="8174" width="8.44140625" style="101" customWidth="1"/>
    <col min="8175" max="8175" width="5.44140625" style="101" customWidth="1"/>
    <col min="8176" max="8176" width="14.44140625" style="101" customWidth="1"/>
    <col min="8177" max="8177" width="1.44140625" style="101" customWidth="1"/>
    <col min="8178" max="8178" width="14.44140625" style="101" customWidth="1"/>
    <col min="8179" max="8179" width="1.44140625" style="101" customWidth="1"/>
    <col min="8180" max="8180" width="14.44140625" style="101" customWidth="1"/>
    <col min="8181" max="8181" width="1.44140625" style="101" customWidth="1"/>
    <col min="8182" max="8182" width="14.44140625" style="101" customWidth="1"/>
    <col min="8183" max="8183" width="0.44140625" style="101" customWidth="1"/>
    <col min="8184" max="8184" width="8.44140625" style="101" customWidth="1"/>
    <col min="8185" max="8185" width="14.44140625" style="101" customWidth="1"/>
    <col min="8186" max="8186" width="25.44140625" style="101" customWidth="1"/>
    <col min="8187" max="8428" width="9.44140625" style="101"/>
    <col min="8429" max="8429" width="54.44140625" style="101" customWidth="1"/>
    <col min="8430" max="8430" width="8.44140625" style="101" customWidth="1"/>
    <col min="8431" max="8431" width="5.44140625" style="101" customWidth="1"/>
    <col min="8432" max="8432" width="14.44140625" style="101" customWidth="1"/>
    <col min="8433" max="8433" width="1.44140625" style="101" customWidth="1"/>
    <col min="8434" max="8434" width="14.44140625" style="101" customWidth="1"/>
    <col min="8435" max="8435" width="1.44140625" style="101" customWidth="1"/>
    <col min="8436" max="8436" width="14.44140625" style="101" customWidth="1"/>
    <col min="8437" max="8437" width="1.44140625" style="101" customWidth="1"/>
    <col min="8438" max="8438" width="14.44140625" style="101" customWidth="1"/>
    <col min="8439" max="8439" width="0.44140625" style="101" customWidth="1"/>
    <col min="8440" max="8440" width="8.44140625" style="101" customWidth="1"/>
    <col min="8441" max="8441" width="14.44140625" style="101" customWidth="1"/>
    <col min="8442" max="8442" width="25.44140625" style="101" customWidth="1"/>
    <col min="8443" max="8684" width="9.44140625" style="101"/>
    <col min="8685" max="8685" width="54.44140625" style="101" customWidth="1"/>
    <col min="8686" max="8686" width="8.44140625" style="101" customWidth="1"/>
    <col min="8687" max="8687" width="5.44140625" style="101" customWidth="1"/>
    <col min="8688" max="8688" width="14.44140625" style="101" customWidth="1"/>
    <col min="8689" max="8689" width="1.44140625" style="101" customWidth="1"/>
    <col min="8690" max="8690" width="14.44140625" style="101" customWidth="1"/>
    <col min="8691" max="8691" width="1.44140625" style="101" customWidth="1"/>
    <col min="8692" max="8692" width="14.44140625" style="101" customWidth="1"/>
    <col min="8693" max="8693" width="1.44140625" style="101" customWidth="1"/>
    <col min="8694" max="8694" width="14.44140625" style="101" customWidth="1"/>
    <col min="8695" max="8695" width="0.44140625" style="101" customWidth="1"/>
    <col min="8696" max="8696" width="8.44140625" style="101" customWidth="1"/>
    <col min="8697" max="8697" width="14.44140625" style="101" customWidth="1"/>
    <col min="8698" max="8698" width="25.44140625" style="101" customWidth="1"/>
    <col min="8699" max="8940" width="9.44140625" style="101"/>
    <col min="8941" max="8941" width="54.44140625" style="101" customWidth="1"/>
    <col min="8942" max="8942" width="8.44140625" style="101" customWidth="1"/>
    <col min="8943" max="8943" width="5.44140625" style="101" customWidth="1"/>
    <col min="8944" max="8944" width="14.44140625" style="101" customWidth="1"/>
    <col min="8945" max="8945" width="1.44140625" style="101" customWidth="1"/>
    <col min="8946" max="8946" width="14.44140625" style="101" customWidth="1"/>
    <col min="8947" max="8947" width="1.44140625" style="101" customWidth="1"/>
    <col min="8948" max="8948" width="14.44140625" style="101" customWidth="1"/>
    <col min="8949" max="8949" width="1.44140625" style="101" customWidth="1"/>
    <col min="8950" max="8950" width="14.44140625" style="101" customWidth="1"/>
    <col min="8951" max="8951" width="0.44140625" style="101" customWidth="1"/>
    <col min="8952" max="8952" width="8.44140625" style="101" customWidth="1"/>
    <col min="8953" max="8953" width="14.44140625" style="101" customWidth="1"/>
    <col min="8954" max="8954" width="25.44140625" style="101" customWidth="1"/>
    <col min="8955" max="9196" width="9.44140625" style="101"/>
    <col min="9197" max="9197" width="54.44140625" style="101" customWidth="1"/>
    <col min="9198" max="9198" width="8.44140625" style="101" customWidth="1"/>
    <col min="9199" max="9199" width="5.44140625" style="101" customWidth="1"/>
    <col min="9200" max="9200" width="14.44140625" style="101" customWidth="1"/>
    <col min="9201" max="9201" width="1.44140625" style="101" customWidth="1"/>
    <col min="9202" max="9202" width="14.44140625" style="101" customWidth="1"/>
    <col min="9203" max="9203" width="1.44140625" style="101" customWidth="1"/>
    <col min="9204" max="9204" width="14.44140625" style="101" customWidth="1"/>
    <col min="9205" max="9205" width="1.44140625" style="101" customWidth="1"/>
    <col min="9206" max="9206" width="14.44140625" style="101" customWidth="1"/>
    <col min="9207" max="9207" width="0.44140625" style="101" customWidth="1"/>
    <col min="9208" max="9208" width="8.44140625" style="101" customWidth="1"/>
    <col min="9209" max="9209" width="14.44140625" style="101" customWidth="1"/>
    <col min="9210" max="9210" width="25.44140625" style="101" customWidth="1"/>
    <col min="9211" max="9452" width="9.44140625" style="101"/>
    <col min="9453" max="9453" width="54.44140625" style="101" customWidth="1"/>
    <col min="9454" max="9454" width="8.44140625" style="101" customWidth="1"/>
    <col min="9455" max="9455" width="5.44140625" style="101" customWidth="1"/>
    <col min="9456" max="9456" width="14.44140625" style="101" customWidth="1"/>
    <col min="9457" max="9457" width="1.44140625" style="101" customWidth="1"/>
    <col min="9458" max="9458" width="14.44140625" style="101" customWidth="1"/>
    <col min="9459" max="9459" width="1.44140625" style="101" customWidth="1"/>
    <col min="9460" max="9460" width="14.44140625" style="101" customWidth="1"/>
    <col min="9461" max="9461" width="1.44140625" style="101" customWidth="1"/>
    <col min="9462" max="9462" width="14.44140625" style="101" customWidth="1"/>
    <col min="9463" max="9463" width="0.44140625" style="101" customWidth="1"/>
    <col min="9464" max="9464" width="8.44140625" style="101" customWidth="1"/>
    <col min="9465" max="9465" width="14.44140625" style="101" customWidth="1"/>
    <col min="9466" max="9466" width="25.44140625" style="101" customWidth="1"/>
    <col min="9467" max="9708" width="9.44140625" style="101"/>
    <col min="9709" max="9709" width="54.44140625" style="101" customWidth="1"/>
    <col min="9710" max="9710" width="8.44140625" style="101" customWidth="1"/>
    <col min="9711" max="9711" width="5.44140625" style="101" customWidth="1"/>
    <col min="9712" max="9712" width="14.44140625" style="101" customWidth="1"/>
    <col min="9713" max="9713" width="1.44140625" style="101" customWidth="1"/>
    <col min="9714" max="9714" width="14.44140625" style="101" customWidth="1"/>
    <col min="9715" max="9715" width="1.44140625" style="101" customWidth="1"/>
    <col min="9716" max="9716" width="14.44140625" style="101" customWidth="1"/>
    <col min="9717" max="9717" width="1.44140625" style="101" customWidth="1"/>
    <col min="9718" max="9718" width="14.44140625" style="101" customWidth="1"/>
    <col min="9719" max="9719" width="0.44140625" style="101" customWidth="1"/>
    <col min="9720" max="9720" width="8.44140625" style="101" customWidth="1"/>
    <col min="9721" max="9721" width="14.44140625" style="101" customWidth="1"/>
    <col min="9722" max="9722" width="25.44140625" style="101" customWidth="1"/>
    <col min="9723" max="9964" width="9.44140625" style="101"/>
    <col min="9965" max="9965" width="54.44140625" style="101" customWidth="1"/>
    <col min="9966" max="9966" width="8.44140625" style="101" customWidth="1"/>
    <col min="9967" max="9967" width="5.44140625" style="101" customWidth="1"/>
    <col min="9968" max="9968" width="14.44140625" style="101" customWidth="1"/>
    <col min="9969" max="9969" width="1.44140625" style="101" customWidth="1"/>
    <col min="9970" max="9970" width="14.44140625" style="101" customWidth="1"/>
    <col min="9971" max="9971" width="1.44140625" style="101" customWidth="1"/>
    <col min="9972" max="9972" width="14.44140625" style="101" customWidth="1"/>
    <col min="9973" max="9973" width="1.44140625" style="101" customWidth="1"/>
    <col min="9974" max="9974" width="14.44140625" style="101" customWidth="1"/>
    <col min="9975" max="9975" width="0.44140625" style="101" customWidth="1"/>
    <col min="9976" max="9976" width="8.44140625" style="101" customWidth="1"/>
    <col min="9977" max="9977" width="14.44140625" style="101" customWidth="1"/>
    <col min="9978" max="9978" width="25.44140625" style="101" customWidth="1"/>
    <col min="9979" max="10220" width="9.44140625" style="101"/>
    <col min="10221" max="10221" width="54.44140625" style="101" customWidth="1"/>
    <col min="10222" max="10222" width="8.44140625" style="101" customWidth="1"/>
    <col min="10223" max="10223" width="5.44140625" style="101" customWidth="1"/>
    <col min="10224" max="10224" width="14.44140625" style="101" customWidth="1"/>
    <col min="10225" max="10225" width="1.44140625" style="101" customWidth="1"/>
    <col min="10226" max="10226" width="14.44140625" style="101" customWidth="1"/>
    <col min="10227" max="10227" width="1.44140625" style="101" customWidth="1"/>
    <col min="10228" max="10228" width="14.44140625" style="101" customWidth="1"/>
    <col min="10229" max="10229" width="1.44140625" style="101" customWidth="1"/>
    <col min="10230" max="10230" width="14.44140625" style="101" customWidth="1"/>
    <col min="10231" max="10231" width="0.44140625" style="101" customWidth="1"/>
    <col min="10232" max="10232" width="8.44140625" style="101" customWidth="1"/>
    <col min="10233" max="10233" width="14.44140625" style="101" customWidth="1"/>
    <col min="10234" max="10234" width="25.44140625" style="101" customWidth="1"/>
    <col min="10235" max="10476" width="9.44140625" style="101"/>
    <col min="10477" max="10477" width="54.44140625" style="101" customWidth="1"/>
    <col min="10478" max="10478" width="8.44140625" style="101" customWidth="1"/>
    <col min="10479" max="10479" width="5.44140625" style="101" customWidth="1"/>
    <col min="10480" max="10480" width="14.44140625" style="101" customWidth="1"/>
    <col min="10481" max="10481" width="1.44140625" style="101" customWidth="1"/>
    <col min="10482" max="10482" width="14.44140625" style="101" customWidth="1"/>
    <col min="10483" max="10483" width="1.44140625" style="101" customWidth="1"/>
    <col min="10484" max="10484" width="14.44140625" style="101" customWidth="1"/>
    <col min="10485" max="10485" width="1.44140625" style="101" customWidth="1"/>
    <col min="10486" max="10486" width="14.44140625" style="101" customWidth="1"/>
    <col min="10487" max="10487" width="0.44140625" style="101" customWidth="1"/>
    <col min="10488" max="10488" width="8.44140625" style="101" customWidth="1"/>
    <col min="10489" max="10489" width="14.44140625" style="101" customWidth="1"/>
    <col min="10490" max="10490" width="25.44140625" style="101" customWidth="1"/>
    <col min="10491" max="10732" width="9.44140625" style="101"/>
    <col min="10733" max="10733" width="54.44140625" style="101" customWidth="1"/>
    <col min="10734" max="10734" width="8.44140625" style="101" customWidth="1"/>
    <col min="10735" max="10735" width="5.44140625" style="101" customWidth="1"/>
    <col min="10736" max="10736" width="14.44140625" style="101" customWidth="1"/>
    <col min="10737" max="10737" width="1.44140625" style="101" customWidth="1"/>
    <col min="10738" max="10738" width="14.44140625" style="101" customWidth="1"/>
    <col min="10739" max="10739" width="1.44140625" style="101" customWidth="1"/>
    <col min="10740" max="10740" width="14.44140625" style="101" customWidth="1"/>
    <col min="10741" max="10741" width="1.44140625" style="101" customWidth="1"/>
    <col min="10742" max="10742" width="14.44140625" style="101" customWidth="1"/>
    <col min="10743" max="10743" width="0.44140625" style="101" customWidth="1"/>
    <col min="10744" max="10744" width="8.44140625" style="101" customWidth="1"/>
    <col min="10745" max="10745" width="14.44140625" style="101" customWidth="1"/>
    <col min="10746" max="10746" width="25.44140625" style="101" customWidth="1"/>
    <col min="10747" max="10988" width="9.44140625" style="101"/>
    <col min="10989" max="10989" width="54.44140625" style="101" customWidth="1"/>
    <col min="10990" max="10990" width="8.44140625" style="101" customWidth="1"/>
    <col min="10991" max="10991" width="5.44140625" style="101" customWidth="1"/>
    <col min="10992" max="10992" width="14.44140625" style="101" customWidth="1"/>
    <col min="10993" max="10993" width="1.44140625" style="101" customWidth="1"/>
    <col min="10994" max="10994" width="14.44140625" style="101" customWidth="1"/>
    <col min="10995" max="10995" width="1.44140625" style="101" customWidth="1"/>
    <col min="10996" max="10996" width="14.44140625" style="101" customWidth="1"/>
    <col min="10997" max="10997" width="1.44140625" style="101" customWidth="1"/>
    <col min="10998" max="10998" width="14.44140625" style="101" customWidth="1"/>
    <col min="10999" max="10999" width="0.44140625" style="101" customWidth="1"/>
    <col min="11000" max="11000" width="8.44140625" style="101" customWidth="1"/>
    <col min="11001" max="11001" width="14.44140625" style="101" customWidth="1"/>
    <col min="11002" max="11002" width="25.44140625" style="101" customWidth="1"/>
    <col min="11003" max="11244" width="9.44140625" style="101"/>
    <col min="11245" max="11245" width="54.44140625" style="101" customWidth="1"/>
    <col min="11246" max="11246" width="8.44140625" style="101" customWidth="1"/>
    <col min="11247" max="11247" width="5.44140625" style="101" customWidth="1"/>
    <col min="11248" max="11248" width="14.44140625" style="101" customWidth="1"/>
    <col min="11249" max="11249" width="1.44140625" style="101" customWidth="1"/>
    <col min="11250" max="11250" width="14.44140625" style="101" customWidth="1"/>
    <col min="11251" max="11251" width="1.44140625" style="101" customWidth="1"/>
    <col min="11252" max="11252" width="14.44140625" style="101" customWidth="1"/>
    <col min="11253" max="11253" width="1.44140625" style="101" customWidth="1"/>
    <col min="11254" max="11254" width="14.44140625" style="101" customWidth="1"/>
    <col min="11255" max="11255" width="0.44140625" style="101" customWidth="1"/>
    <col min="11256" max="11256" width="8.44140625" style="101" customWidth="1"/>
    <col min="11257" max="11257" width="14.44140625" style="101" customWidth="1"/>
    <col min="11258" max="11258" width="25.44140625" style="101" customWidth="1"/>
    <col min="11259" max="11500" width="9.44140625" style="101"/>
    <col min="11501" max="11501" width="54.44140625" style="101" customWidth="1"/>
    <col min="11502" max="11502" width="8.44140625" style="101" customWidth="1"/>
    <col min="11503" max="11503" width="5.44140625" style="101" customWidth="1"/>
    <col min="11504" max="11504" width="14.44140625" style="101" customWidth="1"/>
    <col min="11505" max="11505" width="1.44140625" style="101" customWidth="1"/>
    <col min="11506" max="11506" width="14.44140625" style="101" customWidth="1"/>
    <col min="11507" max="11507" width="1.44140625" style="101" customWidth="1"/>
    <col min="11508" max="11508" width="14.44140625" style="101" customWidth="1"/>
    <col min="11509" max="11509" width="1.44140625" style="101" customWidth="1"/>
    <col min="11510" max="11510" width="14.44140625" style="101" customWidth="1"/>
    <col min="11511" max="11511" width="0.44140625" style="101" customWidth="1"/>
    <col min="11512" max="11512" width="8.44140625" style="101" customWidth="1"/>
    <col min="11513" max="11513" width="14.44140625" style="101" customWidth="1"/>
    <col min="11514" max="11514" width="25.44140625" style="101" customWidth="1"/>
    <col min="11515" max="11756" width="9.44140625" style="101"/>
    <col min="11757" max="11757" width="54.44140625" style="101" customWidth="1"/>
    <col min="11758" max="11758" width="8.44140625" style="101" customWidth="1"/>
    <col min="11759" max="11759" width="5.44140625" style="101" customWidth="1"/>
    <col min="11760" max="11760" width="14.44140625" style="101" customWidth="1"/>
    <col min="11761" max="11761" width="1.44140625" style="101" customWidth="1"/>
    <col min="11762" max="11762" width="14.44140625" style="101" customWidth="1"/>
    <col min="11763" max="11763" width="1.44140625" style="101" customWidth="1"/>
    <col min="11764" max="11764" width="14.44140625" style="101" customWidth="1"/>
    <col min="11765" max="11765" width="1.44140625" style="101" customWidth="1"/>
    <col min="11766" max="11766" width="14.44140625" style="101" customWidth="1"/>
    <col min="11767" max="11767" width="0.44140625" style="101" customWidth="1"/>
    <col min="11768" max="11768" width="8.44140625" style="101" customWidth="1"/>
    <col min="11769" max="11769" width="14.44140625" style="101" customWidth="1"/>
    <col min="11770" max="11770" width="25.44140625" style="101" customWidth="1"/>
    <col min="11771" max="12012" width="9.44140625" style="101"/>
    <col min="12013" max="12013" width="54.44140625" style="101" customWidth="1"/>
    <col min="12014" max="12014" width="8.44140625" style="101" customWidth="1"/>
    <col min="12015" max="12015" width="5.44140625" style="101" customWidth="1"/>
    <col min="12016" max="12016" width="14.44140625" style="101" customWidth="1"/>
    <col min="12017" max="12017" width="1.44140625" style="101" customWidth="1"/>
    <col min="12018" max="12018" width="14.44140625" style="101" customWidth="1"/>
    <col min="12019" max="12019" width="1.44140625" style="101" customWidth="1"/>
    <col min="12020" max="12020" width="14.44140625" style="101" customWidth="1"/>
    <col min="12021" max="12021" width="1.44140625" style="101" customWidth="1"/>
    <col min="12022" max="12022" width="14.44140625" style="101" customWidth="1"/>
    <col min="12023" max="12023" width="0.44140625" style="101" customWidth="1"/>
    <col min="12024" max="12024" width="8.44140625" style="101" customWidth="1"/>
    <col min="12025" max="12025" width="14.44140625" style="101" customWidth="1"/>
    <col min="12026" max="12026" width="25.44140625" style="101" customWidth="1"/>
    <col min="12027" max="12268" width="9.44140625" style="101"/>
    <col min="12269" max="12269" width="54.44140625" style="101" customWidth="1"/>
    <col min="12270" max="12270" width="8.44140625" style="101" customWidth="1"/>
    <col min="12271" max="12271" width="5.44140625" style="101" customWidth="1"/>
    <col min="12272" max="12272" width="14.44140625" style="101" customWidth="1"/>
    <col min="12273" max="12273" width="1.44140625" style="101" customWidth="1"/>
    <col min="12274" max="12274" width="14.44140625" style="101" customWidth="1"/>
    <col min="12275" max="12275" width="1.44140625" style="101" customWidth="1"/>
    <col min="12276" max="12276" width="14.44140625" style="101" customWidth="1"/>
    <col min="12277" max="12277" width="1.44140625" style="101" customWidth="1"/>
    <col min="12278" max="12278" width="14.44140625" style="101" customWidth="1"/>
    <col min="12279" max="12279" width="0.44140625" style="101" customWidth="1"/>
    <col min="12280" max="12280" width="8.44140625" style="101" customWidth="1"/>
    <col min="12281" max="12281" width="14.44140625" style="101" customWidth="1"/>
    <col min="12282" max="12282" width="25.44140625" style="101" customWidth="1"/>
    <col min="12283" max="12524" width="9.44140625" style="101"/>
    <col min="12525" max="12525" width="54.44140625" style="101" customWidth="1"/>
    <col min="12526" max="12526" width="8.44140625" style="101" customWidth="1"/>
    <col min="12527" max="12527" width="5.44140625" style="101" customWidth="1"/>
    <col min="12528" max="12528" width="14.44140625" style="101" customWidth="1"/>
    <col min="12529" max="12529" width="1.44140625" style="101" customWidth="1"/>
    <col min="12530" max="12530" width="14.44140625" style="101" customWidth="1"/>
    <col min="12531" max="12531" width="1.44140625" style="101" customWidth="1"/>
    <col min="12532" max="12532" width="14.44140625" style="101" customWidth="1"/>
    <col min="12533" max="12533" width="1.44140625" style="101" customWidth="1"/>
    <col min="12534" max="12534" width="14.44140625" style="101" customWidth="1"/>
    <col min="12535" max="12535" width="0.44140625" style="101" customWidth="1"/>
    <col min="12536" max="12536" width="8.44140625" style="101" customWidth="1"/>
    <col min="12537" max="12537" width="14.44140625" style="101" customWidth="1"/>
    <col min="12538" max="12538" width="25.44140625" style="101" customWidth="1"/>
    <col min="12539" max="12780" width="9.44140625" style="101"/>
    <col min="12781" max="12781" width="54.44140625" style="101" customWidth="1"/>
    <col min="12782" max="12782" width="8.44140625" style="101" customWidth="1"/>
    <col min="12783" max="12783" width="5.44140625" style="101" customWidth="1"/>
    <col min="12784" max="12784" width="14.44140625" style="101" customWidth="1"/>
    <col min="12785" max="12785" width="1.44140625" style="101" customWidth="1"/>
    <col min="12786" max="12786" width="14.44140625" style="101" customWidth="1"/>
    <col min="12787" max="12787" width="1.44140625" style="101" customWidth="1"/>
    <col min="12788" max="12788" width="14.44140625" style="101" customWidth="1"/>
    <col min="12789" max="12789" width="1.44140625" style="101" customWidth="1"/>
    <col min="12790" max="12790" width="14.44140625" style="101" customWidth="1"/>
    <col min="12791" max="12791" width="0.44140625" style="101" customWidth="1"/>
    <col min="12792" max="12792" width="8.44140625" style="101" customWidth="1"/>
    <col min="12793" max="12793" width="14.44140625" style="101" customWidth="1"/>
    <col min="12794" max="12794" width="25.44140625" style="101" customWidth="1"/>
    <col min="12795" max="13036" width="9.44140625" style="101"/>
    <col min="13037" max="13037" width="54.44140625" style="101" customWidth="1"/>
    <col min="13038" max="13038" width="8.44140625" style="101" customWidth="1"/>
    <col min="13039" max="13039" width="5.44140625" style="101" customWidth="1"/>
    <col min="13040" max="13040" width="14.44140625" style="101" customWidth="1"/>
    <col min="13041" max="13041" width="1.44140625" style="101" customWidth="1"/>
    <col min="13042" max="13042" width="14.44140625" style="101" customWidth="1"/>
    <col min="13043" max="13043" width="1.44140625" style="101" customWidth="1"/>
    <col min="13044" max="13044" width="14.44140625" style="101" customWidth="1"/>
    <col min="13045" max="13045" width="1.44140625" style="101" customWidth="1"/>
    <col min="13046" max="13046" width="14.44140625" style="101" customWidth="1"/>
    <col min="13047" max="13047" width="0.44140625" style="101" customWidth="1"/>
    <col min="13048" max="13048" width="8.44140625" style="101" customWidth="1"/>
    <col min="13049" max="13049" width="14.44140625" style="101" customWidth="1"/>
    <col min="13050" max="13050" width="25.44140625" style="101" customWidth="1"/>
    <col min="13051" max="13292" width="9.44140625" style="101"/>
    <col min="13293" max="13293" width="54.44140625" style="101" customWidth="1"/>
    <col min="13294" max="13294" width="8.44140625" style="101" customWidth="1"/>
    <col min="13295" max="13295" width="5.44140625" style="101" customWidth="1"/>
    <col min="13296" max="13296" width="14.44140625" style="101" customWidth="1"/>
    <col min="13297" max="13297" width="1.44140625" style="101" customWidth="1"/>
    <col min="13298" max="13298" width="14.44140625" style="101" customWidth="1"/>
    <col min="13299" max="13299" width="1.44140625" style="101" customWidth="1"/>
    <col min="13300" max="13300" width="14.44140625" style="101" customWidth="1"/>
    <col min="13301" max="13301" width="1.44140625" style="101" customWidth="1"/>
    <col min="13302" max="13302" width="14.44140625" style="101" customWidth="1"/>
    <col min="13303" max="13303" width="0.44140625" style="101" customWidth="1"/>
    <col min="13304" max="13304" width="8.44140625" style="101" customWidth="1"/>
    <col min="13305" max="13305" width="14.44140625" style="101" customWidth="1"/>
    <col min="13306" max="13306" width="25.44140625" style="101" customWidth="1"/>
    <col min="13307" max="13548" width="9.44140625" style="101"/>
    <col min="13549" max="13549" width="54.44140625" style="101" customWidth="1"/>
    <col min="13550" max="13550" width="8.44140625" style="101" customWidth="1"/>
    <col min="13551" max="13551" width="5.44140625" style="101" customWidth="1"/>
    <col min="13552" max="13552" width="14.44140625" style="101" customWidth="1"/>
    <col min="13553" max="13553" width="1.44140625" style="101" customWidth="1"/>
    <col min="13554" max="13554" width="14.44140625" style="101" customWidth="1"/>
    <col min="13555" max="13555" width="1.44140625" style="101" customWidth="1"/>
    <col min="13556" max="13556" width="14.44140625" style="101" customWidth="1"/>
    <col min="13557" max="13557" width="1.44140625" style="101" customWidth="1"/>
    <col min="13558" max="13558" width="14.44140625" style="101" customWidth="1"/>
    <col min="13559" max="13559" width="0.44140625" style="101" customWidth="1"/>
    <col min="13560" max="13560" width="8.44140625" style="101" customWidth="1"/>
    <col min="13561" max="13561" width="14.44140625" style="101" customWidth="1"/>
    <col min="13562" max="13562" width="25.44140625" style="101" customWidth="1"/>
    <col min="13563" max="13804" width="9.44140625" style="101"/>
    <col min="13805" max="13805" width="54.44140625" style="101" customWidth="1"/>
    <col min="13806" max="13806" width="8.44140625" style="101" customWidth="1"/>
    <col min="13807" max="13807" width="5.44140625" style="101" customWidth="1"/>
    <col min="13808" max="13808" width="14.44140625" style="101" customWidth="1"/>
    <col min="13809" max="13809" width="1.44140625" style="101" customWidth="1"/>
    <col min="13810" max="13810" width="14.44140625" style="101" customWidth="1"/>
    <col min="13811" max="13811" width="1.44140625" style="101" customWidth="1"/>
    <col min="13812" max="13812" width="14.44140625" style="101" customWidth="1"/>
    <col min="13813" max="13813" width="1.44140625" style="101" customWidth="1"/>
    <col min="13814" max="13814" width="14.44140625" style="101" customWidth="1"/>
    <col min="13815" max="13815" width="0.44140625" style="101" customWidth="1"/>
    <col min="13816" max="13816" width="8.44140625" style="101" customWidth="1"/>
    <col min="13817" max="13817" width="14.44140625" style="101" customWidth="1"/>
    <col min="13818" max="13818" width="25.44140625" style="101" customWidth="1"/>
    <col min="13819" max="14060" width="9.44140625" style="101"/>
    <col min="14061" max="14061" width="54.44140625" style="101" customWidth="1"/>
    <col min="14062" max="14062" width="8.44140625" style="101" customWidth="1"/>
    <col min="14063" max="14063" width="5.44140625" style="101" customWidth="1"/>
    <col min="14064" max="14064" width="14.44140625" style="101" customWidth="1"/>
    <col min="14065" max="14065" width="1.44140625" style="101" customWidth="1"/>
    <col min="14066" max="14066" width="14.44140625" style="101" customWidth="1"/>
    <col min="14067" max="14067" width="1.44140625" style="101" customWidth="1"/>
    <col min="14068" max="14068" width="14.44140625" style="101" customWidth="1"/>
    <col min="14069" max="14069" width="1.44140625" style="101" customWidth="1"/>
    <col min="14070" max="14070" width="14.44140625" style="101" customWidth="1"/>
    <col min="14071" max="14071" width="0.44140625" style="101" customWidth="1"/>
    <col min="14072" max="14072" width="8.44140625" style="101" customWidth="1"/>
    <col min="14073" max="14073" width="14.44140625" style="101" customWidth="1"/>
    <col min="14074" max="14074" width="25.44140625" style="101" customWidth="1"/>
    <col min="14075" max="14316" width="9.44140625" style="101"/>
    <col min="14317" max="14317" width="54.44140625" style="101" customWidth="1"/>
    <col min="14318" max="14318" width="8.44140625" style="101" customWidth="1"/>
    <col min="14319" max="14319" width="5.44140625" style="101" customWidth="1"/>
    <col min="14320" max="14320" width="14.44140625" style="101" customWidth="1"/>
    <col min="14321" max="14321" width="1.44140625" style="101" customWidth="1"/>
    <col min="14322" max="14322" width="14.44140625" style="101" customWidth="1"/>
    <col min="14323" max="14323" width="1.44140625" style="101" customWidth="1"/>
    <col min="14324" max="14324" width="14.44140625" style="101" customWidth="1"/>
    <col min="14325" max="14325" width="1.44140625" style="101" customWidth="1"/>
    <col min="14326" max="14326" width="14.44140625" style="101" customWidth="1"/>
    <col min="14327" max="14327" width="0.44140625" style="101" customWidth="1"/>
    <col min="14328" max="14328" width="8.44140625" style="101" customWidth="1"/>
    <col min="14329" max="14329" width="14.44140625" style="101" customWidth="1"/>
    <col min="14330" max="14330" width="25.44140625" style="101" customWidth="1"/>
    <col min="14331" max="14572" width="9.44140625" style="101"/>
    <col min="14573" max="14573" width="54.44140625" style="101" customWidth="1"/>
    <col min="14574" max="14574" width="8.44140625" style="101" customWidth="1"/>
    <col min="14575" max="14575" width="5.44140625" style="101" customWidth="1"/>
    <col min="14576" max="14576" width="14.44140625" style="101" customWidth="1"/>
    <col min="14577" max="14577" width="1.44140625" style="101" customWidth="1"/>
    <col min="14578" max="14578" width="14.44140625" style="101" customWidth="1"/>
    <col min="14579" max="14579" width="1.44140625" style="101" customWidth="1"/>
    <col min="14580" max="14580" width="14.44140625" style="101" customWidth="1"/>
    <col min="14581" max="14581" width="1.44140625" style="101" customWidth="1"/>
    <col min="14582" max="14582" width="14.44140625" style="101" customWidth="1"/>
    <col min="14583" max="14583" width="0.44140625" style="101" customWidth="1"/>
    <col min="14584" max="14584" width="8.44140625" style="101" customWidth="1"/>
    <col min="14585" max="14585" width="14.44140625" style="101" customWidth="1"/>
    <col min="14586" max="14586" width="25.44140625" style="101" customWidth="1"/>
    <col min="14587" max="14828" width="9.44140625" style="101"/>
    <col min="14829" max="14829" width="54.44140625" style="101" customWidth="1"/>
    <col min="14830" max="14830" width="8.44140625" style="101" customWidth="1"/>
    <col min="14831" max="14831" width="5.44140625" style="101" customWidth="1"/>
    <col min="14832" max="14832" width="14.44140625" style="101" customWidth="1"/>
    <col min="14833" max="14833" width="1.44140625" style="101" customWidth="1"/>
    <col min="14834" max="14834" width="14.44140625" style="101" customWidth="1"/>
    <col min="14835" max="14835" width="1.44140625" style="101" customWidth="1"/>
    <col min="14836" max="14836" width="14.44140625" style="101" customWidth="1"/>
    <col min="14837" max="14837" width="1.44140625" style="101" customWidth="1"/>
    <col min="14838" max="14838" width="14.44140625" style="101" customWidth="1"/>
    <col min="14839" max="14839" width="0.44140625" style="101" customWidth="1"/>
    <col min="14840" max="14840" width="8.44140625" style="101" customWidth="1"/>
    <col min="14841" max="14841" width="14.44140625" style="101" customWidth="1"/>
    <col min="14842" max="14842" width="25.44140625" style="101" customWidth="1"/>
    <col min="14843" max="15084" width="9.44140625" style="101"/>
    <col min="15085" max="15085" width="54.44140625" style="101" customWidth="1"/>
    <col min="15086" max="15086" width="8.44140625" style="101" customWidth="1"/>
    <col min="15087" max="15087" width="5.44140625" style="101" customWidth="1"/>
    <col min="15088" max="15088" width="14.44140625" style="101" customWidth="1"/>
    <col min="15089" max="15089" width="1.44140625" style="101" customWidth="1"/>
    <col min="15090" max="15090" width="14.44140625" style="101" customWidth="1"/>
    <col min="15091" max="15091" width="1.44140625" style="101" customWidth="1"/>
    <col min="15092" max="15092" width="14.44140625" style="101" customWidth="1"/>
    <col min="15093" max="15093" width="1.44140625" style="101" customWidth="1"/>
    <col min="15094" max="15094" width="14.44140625" style="101" customWidth="1"/>
    <col min="15095" max="15095" width="0.44140625" style="101" customWidth="1"/>
    <col min="15096" max="15096" width="8.44140625" style="101" customWidth="1"/>
    <col min="15097" max="15097" width="14.44140625" style="101" customWidth="1"/>
    <col min="15098" max="15098" width="25.44140625" style="101" customWidth="1"/>
    <col min="15099" max="15340" width="9.44140625" style="101"/>
    <col min="15341" max="15341" width="54.44140625" style="101" customWidth="1"/>
    <col min="15342" max="15342" width="8.44140625" style="101" customWidth="1"/>
    <col min="15343" max="15343" width="5.44140625" style="101" customWidth="1"/>
    <col min="15344" max="15344" width="14.44140625" style="101" customWidth="1"/>
    <col min="15345" max="15345" width="1.44140625" style="101" customWidth="1"/>
    <col min="15346" max="15346" width="14.44140625" style="101" customWidth="1"/>
    <col min="15347" max="15347" width="1.44140625" style="101" customWidth="1"/>
    <col min="15348" max="15348" width="14.44140625" style="101" customWidth="1"/>
    <col min="15349" max="15349" width="1.44140625" style="101" customWidth="1"/>
    <col min="15350" max="15350" width="14.44140625" style="101" customWidth="1"/>
    <col min="15351" max="15351" width="0.44140625" style="101" customWidth="1"/>
    <col min="15352" max="15352" width="8.44140625" style="101" customWidth="1"/>
    <col min="15353" max="15353" width="14.44140625" style="101" customWidth="1"/>
    <col min="15354" max="15354" width="25.44140625" style="101" customWidth="1"/>
    <col min="15355" max="15596" width="9.44140625" style="101"/>
    <col min="15597" max="15597" width="54.44140625" style="101" customWidth="1"/>
    <col min="15598" max="15598" width="8.44140625" style="101" customWidth="1"/>
    <col min="15599" max="15599" width="5.44140625" style="101" customWidth="1"/>
    <col min="15600" max="15600" width="14.44140625" style="101" customWidth="1"/>
    <col min="15601" max="15601" width="1.44140625" style="101" customWidth="1"/>
    <col min="15602" max="15602" width="14.44140625" style="101" customWidth="1"/>
    <col min="15603" max="15603" width="1.44140625" style="101" customWidth="1"/>
    <col min="15604" max="15604" width="14.44140625" style="101" customWidth="1"/>
    <col min="15605" max="15605" width="1.44140625" style="101" customWidth="1"/>
    <col min="15606" max="15606" width="14.44140625" style="101" customWidth="1"/>
    <col min="15607" max="15607" width="0.44140625" style="101" customWidth="1"/>
    <col min="15608" max="15608" width="8.44140625" style="101" customWidth="1"/>
    <col min="15609" max="15609" width="14.44140625" style="101" customWidth="1"/>
    <col min="15610" max="15610" width="25.44140625" style="101" customWidth="1"/>
    <col min="15611" max="15852" width="9.44140625" style="101"/>
    <col min="15853" max="15853" width="54.44140625" style="101" customWidth="1"/>
    <col min="15854" max="15854" width="8.44140625" style="101" customWidth="1"/>
    <col min="15855" max="15855" width="5.44140625" style="101" customWidth="1"/>
    <col min="15856" max="15856" width="14.44140625" style="101" customWidth="1"/>
    <col min="15857" max="15857" width="1.44140625" style="101" customWidth="1"/>
    <col min="15858" max="15858" width="14.44140625" style="101" customWidth="1"/>
    <col min="15859" max="15859" width="1.44140625" style="101" customWidth="1"/>
    <col min="15860" max="15860" width="14.44140625" style="101" customWidth="1"/>
    <col min="15861" max="15861" width="1.44140625" style="101" customWidth="1"/>
    <col min="15862" max="15862" width="14.44140625" style="101" customWidth="1"/>
    <col min="15863" max="15863" width="0.44140625" style="101" customWidth="1"/>
    <col min="15864" max="15864" width="8.44140625" style="101" customWidth="1"/>
    <col min="15865" max="15865" width="14.44140625" style="101" customWidth="1"/>
    <col min="15866" max="15866" width="25.44140625" style="101" customWidth="1"/>
    <col min="15867" max="16108" width="9.44140625" style="101"/>
    <col min="16109" max="16109" width="54.44140625" style="101" customWidth="1"/>
    <col min="16110" max="16110" width="8.44140625" style="101" customWidth="1"/>
    <col min="16111" max="16111" width="5.44140625" style="101" customWidth="1"/>
    <col min="16112" max="16112" width="14.44140625" style="101" customWidth="1"/>
    <col min="16113" max="16113" width="1.44140625" style="101" customWidth="1"/>
    <col min="16114" max="16114" width="14.44140625" style="101" customWidth="1"/>
    <col min="16115" max="16115" width="1.44140625" style="101" customWidth="1"/>
    <col min="16116" max="16116" width="14.44140625" style="101" customWidth="1"/>
    <col min="16117" max="16117" width="1.44140625" style="101" customWidth="1"/>
    <col min="16118" max="16118" width="14.44140625" style="101" customWidth="1"/>
    <col min="16119" max="16119" width="0.44140625" style="101" customWidth="1"/>
    <col min="16120" max="16120" width="8.44140625" style="101" customWidth="1"/>
    <col min="16121" max="16121" width="14.44140625" style="101" customWidth="1"/>
    <col min="16122" max="16122" width="25.44140625" style="101" customWidth="1"/>
    <col min="16123" max="16384" width="9.44140625" style="101"/>
  </cols>
  <sheetData>
    <row r="1" spans="1:11" ht="24" customHeight="1" x14ac:dyDescent="0.3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1" ht="24" customHeight="1" x14ac:dyDescent="0.3">
      <c r="A2" s="172" t="s">
        <v>43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1" ht="24" customHeight="1" x14ac:dyDescent="0.3">
      <c r="A3" s="172" t="s">
        <v>157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1" ht="24" customHeight="1" x14ac:dyDescent="0.3">
      <c r="A4" s="2"/>
      <c r="B4" s="2"/>
      <c r="C4" s="2"/>
      <c r="D4" s="1"/>
      <c r="E4" s="1"/>
      <c r="F4" s="1"/>
      <c r="G4" s="1"/>
      <c r="H4" s="1"/>
      <c r="I4" s="1"/>
      <c r="J4" s="23" t="s">
        <v>1</v>
      </c>
    </row>
    <row r="5" spans="1:11" ht="24" customHeight="1" x14ac:dyDescent="0.3">
      <c r="A5" s="2"/>
      <c r="B5" s="2"/>
      <c r="C5" s="2"/>
      <c r="D5" s="168" t="s">
        <v>2</v>
      </c>
      <c r="E5" s="168"/>
      <c r="F5" s="168"/>
      <c r="G5" s="1"/>
      <c r="H5" s="1"/>
      <c r="I5" s="1"/>
      <c r="J5" s="1"/>
    </row>
    <row r="6" spans="1:11" ht="24" customHeight="1" x14ac:dyDescent="0.3">
      <c r="A6" s="2"/>
      <c r="B6" s="2"/>
      <c r="C6" s="2"/>
      <c r="D6" s="169" t="s">
        <v>3</v>
      </c>
      <c r="E6" s="169"/>
      <c r="F6" s="169"/>
      <c r="G6" s="1"/>
      <c r="H6" s="170" t="s">
        <v>4</v>
      </c>
      <c r="I6" s="170"/>
      <c r="J6" s="170"/>
    </row>
    <row r="7" spans="1:11" ht="24" customHeight="1" x14ac:dyDescent="0.3">
      <c r="A7" s="2"/>
      <c r="B7" s="102" t="s">
        <v>5</v>
      </c>
      <c r="C7" s="2"/>
      <c r="D7" s="80">
        <v>2568</v>
      </c>
      <c r="E7" s="79"/>
      <c r="F7" s="80">
        <v>2567</v>
      </c>
      <c r="G7" s="2"/>
      <c r="H7" s="80">
        <v>2568</v>
      </c>
      <c r="I7" s="79"/>
      <c r="J7" s="80">
        <v>2567</v>
      </c>
    </row>
    <row r="8" spans="1:11" ht="24" customHeight="1" x14ac:dyDescent="0.3">
      <c r="A8" s="2" t="s">
        <v>44</v>
      </c>
      <c r="B8" s="103"/>
      <c r="C8" s="2"/>
      <c r="D8" s="81"/>
      <c r="E8" s="79"/>
      <c r="F8" s="81"/>
      <c r="G8" s="2"/>
      <c r="H8" s="81"/>
      <c r="I8" s="79"/>
      <c r="J8" s="81"/>
    </row>
    <row r="9" spans="1:11" ht="24" customHeight="1" x14ac:dyDescent="0.3">
      <c r="A9" s="95" t="s">
        <v>45</v>
      </c>
      <c r="B9" s="91"/>
      <c r="C9" s="91"/>
      <c r="D9" s="100"/>
      <c r="E9" s="100"/>
      <c r="F9" s="100"/>
      <c r="G9" s="100"/>
      <c r="H9" s="85"/>
      <c r="I9" s="104"/>
      <c r="J9" s="85"/>
    </row>
    <row r="10" spans="1:11" ht="24" customHeight="1" x14ac:dyDescent="0.3">
      <c r="A10" s="82" t="s">
        <v>46</v>
      </c>
      <c r="B10" s="105" t="s">
        <v>129</v>
      </c>
      <c r="C10" s="91"/>
      <c r="D10" s="12">
        <v>480085865</v>
      </c>
      <c r="E10" s="106"/>
      <c r="F10" s="12">
        <v>525405571</v>
      </c>
      <c r="G10" s="107"/>
      <c r="H10" s="12">
        <v>480085865</v>
      </c>
      <c r="I10" s="85"/>
      <c r="J10" s="12">
        <v>525405571</v>
      </c>
      <c r="K10" s="108"/>
    </row>
    <row r="11" spans="1:11" ht="24" customHeight="1" x14ac:dyDescent="0.3">
      <c r="A11" s="82" t="s">
        <v>47</v>
      </c>
      <c r="B11" s="109">
        <v>30</v>
      </c>
      <c r="C11" s="91"/>
      <c r="D11" s="12">
        <v>252871114</v>
      </c>
      <c r="E11" s="110"/>
      <c r="F11" s="12">
        <v>172876534</v>
      </c>
      <c r="G11" s="107"/>
      <c r="H11" s="12">
        <v>252871114</v>
      </c>
      <c r="I11" s="85"/>
      <c r="J11" s="12">
        <v>172876534</v>
      </c>
      <c r="K11" s="108"/>
    </row>
    <row r="12" spans="1:11" ht="24" customHeight="1" x14ac:dyDescent="0.3">
      <c r="A12" s="82" t="s">
        <v>48</v>
      </c>
      <c r="B12" s="109">
        <v>31</v>
      </c>
      <c r="C12" s="91"/>
      <c r="D12" s="12">
        <v>216208148</v>
      </c>
      <c r="E12" s="110"/>
      <c r="F12" s="12">
        <v>301552561</v>
      </c>
      <c r="G12" s="107"/>
      <c r="H12" s="12">
        <v>216208148</v>
      </c>
      <c r="I12" s="85"/>
      <c r="J12" s="12">
        <v>301552561</v>
      </c>
      <c r="K12" s="108"/>
    </row>
    <row r="13" spans="1:11" ht="24" customHeight="1" x14ac:dyDescent="0.3">
      <c r="A13" s="82" t="s">
        <v>124</v>
      </c>
      <c r="B13" s="105" t="s">
        <v>130</v>
      </c>
      <c r="C13" s="91"/>
      <c r="D13" s="107">
        <v>42300265</v>
      </c>
      <c r="E13" s="110"/>
      <c r="F13" s="12">
        <v>37253430</v>
      </c>
      <c r="G13" s="107"/>
      <c r="H13" s="107">
        <v>45074025</v>
      </c>
      <c r="I13" s="85"/>
      <c r="J13" s="12">
        <v>39960183</v>
      </c>
      <c r="K13" s="108"/>
    </row>
    <row r="14" spans="1:11" ht="24" customHeight="1" x14ac:dyDescent="0.3">
      <c r="A14" s="82" t="s">
        <v>149</v>
      </c>
      <c r="B14" s="105" t="s">
        <v>127</v>
      </c>
      <c r="C14" s="91"/>
      <c r="D14" s="12">
        <v>6065810</v>
      </c>
      <c r="E14" s="110"/>
      <c r="F14" s="12">
        <v>1939958</v>
      </c>
      <c r="G14" s="107"/>
      <c r="H14" s="107">
        <v>0</v>
      </c>
      <c r="I14" s="85"/>
      <c r="J14" s="107">
        <v>0</v>
      </c>
      <c r="K14" s="108"/>
    </row>
    <row r="15" spans="1:11" ht="24" customHeight="1" x14ac:dyDescent="0.3">
      <c r="A15" s="82" t="s">
        <v>49</v>
      </c>
      <c r="B15" s="101"/>
      <c r="C15" s="91"/>
      <c r="D15" s="12">
        <v>16225499</v>
      </c>
      <c r="E15" s="110"/>
      <c r="F15" s="12">
        <v>19379212</v>
      </c>
      <c r="G15" s="107"/>
      <c r="H15" s="12">
        <v>16225499</v>
      </c>
      <c r="I15" s="85"/>
      <c r="J15" s="12">
        <v>19379212</v>
      </c>
      <c r="K15" s="108"/>
    </row>
    <row r="16" spans="1:11" ht="24" customHeight="1" x14ac:dyDescent="0.3">
      <c r="A16" s="2" t="s">
        <v>50</v>
      </c>
      <c r="B16" s="91"/>
      <c r="C16" s="91"/>
      <c r="D16" s="111">
        <f>ROUND(SUM(D10:D15),0)</f>
        <v>1013756701</v>
      </c>
      <c r="E16" s="110"/>
      <c r="F16" s="111">
        <f>ROUND(SUM(F10:F15),0)</f>
        <v>1058407266</v>
      </c>
      <c r="G16" s="107"/>
      <c r="H16" s="111">
        <f>ROUND(SUM(H10:H15),0)</f>
        <v>1010464651</v>
      </c>
      <c r="I16" s="85"/>
      <c r="J16" s="111">
        <f>ROUND(SUM(J10:J15),0)</f>
        <v>1059174061</v>
      </c>
    </row>
    <row r="17" spans="1:11" s="115" customFormat="1" ht="24" customHeight="1" x14ac:dyDescent="0.3">
      <c r="A17" s="95" t="s">
        <v>51</v>
      </c>
      <c r="B17" s="89"/>
      <c r="C17" s="89"/>
      <c r="D17" s="112"/>
      <c r="E17" s="112"/>
      <c r="F17" s="112"/>
      <c r="G17" s="112"/>
      <c r="H17" s="113"/>
      <c r="I17" s="114"/>
      <c r="J17" s="113"/>
    </row>
    <row r="18" spans="1:11" ht="24" customHeight="1" x14ac:dyDescent="0.3">
      <c r="A18" s="82" t="s">
        <v>52</v>
      </c>
      <c r="B18" s="91"/>
      <c r="C18" s="91"/>
      <c r="D18" s="15">
        <v>622615245</v>
      </c>
      <c r="E18" s="110"/>
      <c r="F18" s="15">
        <v>591010854</v>
      </c>
      <c r="G18" s="85"/>
      <c r="H18" s="15">
        <v>622615245</v>
      </c>
      <c r="I18" s="85"/>
      <c r="J18" s="15">
        <v>591010854</v>
      </c>
      <c r="K18" s="108"/>
    </row>
    <row r="19" spans="1:11" ht="24" customHeight="1" x14ac:dyDescent="0.3">
      <c r="A19" s="82" t="s">
        <v>53</v>
      </c>
      <c r="B19" s="91"/>
      <c r="C19" s="91"/>
      <c r="D19" s="12">
        <v>90269059</v>
      </c>
      <c r="E19" s="110"/>
      <c r="F19" s="12">
        <v>94130667</v>
      </c>
      <c r="G19" s="85"/>
      <c r="H19" s="12">
        <v>90269059</v>
      </c>
      <c r="I19" s="85"/>
      <c r="J19" s="12">
        <v>94130667</v>
      </c>
      <c r="K19" s="108"/>
    </row>
    <row r="20" spans="1:11" ht="24" customHeight="1" x14ac:dyDescent="0.3">
      <c r="A20" s="116" t="s">
        <v>54</v>
      </c>
      <c r="B20" s="91"/>
      <c r="C20" s="91"/>
      <c r="D20" s="12">
        <v>64126279</v>
      </c>
      <c r="E20" s="110"/>
      <c r="F20" s="12">
        <v>85214177</v>
      </c>
      <c r="G20" s="85"/>
      <c r="H20" s="12">
        <v>64126279</v>
      </c>
      <c r="I20" s="85"/>
      <c r="J20" s="12">
        <v>85214177</v>
      </c>
      <c r="K20" s="108"/>
    </row>
    <row r="21" spans="1:11" ht="24" customHeight="1" x14ac:dyDescent="0.3">
      <c r="A21" s="116" t="s">
        <v>150</v>
      </c>
      <c r="B21" s="91"/>
      <c r="C21" s="91"/>
      <c r="D21" s="12">
        <v>-3854591</v>
      </c>
      <c r="E21" s="110"/>
      <c r="F21" s="12">
        <v>11284379</v>
      </c>
      <c r="G21" s="85"/>
      <c r="H21" s="12">
        <v>-3854591</v>
      </c>
      <c r="I21" s="85"/>
      <c r="J21" s="12">
        <v>11284379</v>
      </c>
      <c r="K21" s="108"/>
    </row>
    <row r="22" spans="1:11" ht="24" customHeight="1" x14ac:dyDescent="0.3">
      <c r="A22" s="82" t="s">
        <v>55</v>
      </c>
      <c r="B22" s="105" t="s">
        <v>126</v>
      </c>
      <c r="C22" s="91"/>
      <c r="D22" s="15">
        <v>208295617</v>
      </c>
      <c r="E22" s="110"/>
      <c r="F22" s="15">
        <v>225418002</v>
      </c>
      <c r="G22" s="85"/>
      <c r="H22" s="15">
        <v>208295617</v>
      </c>
      <c r="I22" s="85"/>
      <c r="J22" s="15">
        <v>225418002</v>
      </c>
      <c r="K22" s="108"/>
    </row>
    <row r="23" spans="1:11" ht="24" customHeight="1" x14ac:dyDescent="0.3">
      <c r="A23" s="2" t="s">
        <v>56</v>
      </c>
      <c r="B23" s="91"/>
      <c r="C23" s="91"/>
      <c r="D23" s="22">
        <f>SUM(D18:D22)</f>
        <v>981451609</v>
      </c>
      <c r="E23" s="110"/>
      <c r="F23" s="22">
        <f>SUM(F18:F22)</f>
        <v>1007058079</v>
      </c>
      <c r="G23" s="85"/>
      <c r="H23" s="22">
        <f>SUM(H18:H22)</f>
        <v>981451609</v>
      </c>
      <c r="I23" s="85"/>
      <c r="J23" s="22">
        <f>SUM(J18:J22)</f>
        <v>1007058079</v>
      </c>
      <c r="K23" s="108"/>
    </row>
    <row r="24" spans="1:11" ht="24" customHeight="1" x14ac:dyDescent="0.3">
      <c r="A24" s="95" t="s">
        <v>169</v>
      </c>
      <c r="B24" s="91"/>
      <c r="C24" s="91"/>
      <c r="D24" s="19">
        <f>D16-D23</f>
        <v>32305092</v>
      </c>
      <c r="E24" s="110"/>
      <c r="F24" s="19">
        <f>F16-F23</f>
        <v>51349187</v>
      </c>
      <c r="G24" s="85"/>
      <c r="H24" s="19">
        <f>H16-H23</f>
        <v>29013042</v>
      </c>
      <c r="I24" s="85"/>
      <c r="J24" s="19">
        <f>J16-J23</f>
        <v>52115982</v>
      </c>
      <c r="K24" s="108"/>
    </row>
    <row r="25" spans="1:11" ht="24" customHeight="1" x14ac:dyDescent="0.3">
      <c r="A25" s="82" t="s">
        <v>57</v>
      </c>
      <c r="B25" s="105" t="s">
        <v>125</v>
      </c>
      <c r="C25" s="91"/>
      <c r="D25" s="117">
        <v>-5043597</v>
      </c>
      <c r="E25" s="106"/>
      <c r="F25" s="117">
        <v>-9609345</v>
      </c>
      <c r="G25" s="107"/>
      <c r="H25" s="117">
        <v>-5043597</v>
      </c>
      <c r="I25" s="85"/>
      <c r="J25" s="117">
        <v>-9609345</v>
      </c>
      <c r="K25" s="108"/>
    </row>
    <row r="26" spans="1:11" ht="24" customHeight="1" x14ac:dyDescent="0.3">
      <c r="A26" s="2" t="s">
        <v>161</v>
      </c>
      <c r="B26" s="91"/>
      <c r="C26" s="91"/>
      <c r="D26" s="111">
        <f>ROUNDDOWN(D24+D25,0)</f>
        <v>27261495</v>
      </c>
      <c r="E26" s="106"/>
      <c r="F26" s="111">
        <f>ROUNDDOWN(F24+F25,0)</f>
        <v>41739842</v>
      </c>
      <c r="G26" s="107"/>
      <c r="H26" s="111">
        <f>ROUNDDOWN(H24+H25,0)</f>
        <v>23969445</v>
      </c>
      <c r="I26" s="85"/>
      <c r="J26" s="111">
        <f>ROUNDDOWN(J24+J25,0)</f>
        <v>42506637</v>
      </c>
      <c r="K26" s="108"/>
    </row>
    <row r="27" spans="1:11" ht="24" customHeight="1" x14ac:dyDescent="0.3">
      <c r="A27" s="73"/>
      <c r="B27" s="91"/>
      <c r="C27" s="91"/>
      <c r="D27" s="100"/>
      <c r="E27" s="100"/>
      <c r="F27" s="100"/>
      <c r="G27" s="100"/>
      <c r="H27" s="118"/>
      <c r="I27" s="118"/>
      <c r="J27" s="118"/>
    </row>
    <row r="28" spans="1:11" ht="24" customHeight="1" x14ac:dyDescent="0.3">
      <c r="A28" s="7" t="s">
        <v>21</v>
      </c>
      <c r="B28" s="91"/>
      <c r="C28" s="91"/>
      <c r="D28" s="100"/>
      <c r="E28" s="100"/>
      <c r="F28" s="100"/>
      <c r="G28" s="100"/>
      <c r="H28" s="119"/>
      <c r="I28" s="118"/>
      <c r="J28" s="118"/>
    </row>
    <row r="29" spans="1:11" ht="24" customHeight="1" x14ac:dyDescent="0.3">
      <c r="A29" s="7"/>
      <c r="B29" s="91"/>
      <c r="C29" s="91"/>
      <c r="D29" s="100"/>
      <c r="E29" s="100"/>
      <c r="F29" s="100"/>
      <c r="G29" s="100"/>
      <c r="H29" s="118"/>
      <c r="I29" s="118"/>
      <c r="J29" s="118"/>
    </row>
    <row r="30" spans="1:11" ht="24" customHeight="1" x14ac:dyDescent="0.3">
      <c r="A30" s="73"/>
      <c r="B30" s="91"/>
      <c r="C30" s="91"/>
      <c r="D30" s="100"/>
      <c r="E30" s="100"/>
      <c r="F30" s="100"/>
      <c r="G30" s="100"/>
      <c r="H30" s="118"/>
      <c r="I30" s="118"/>
      <c r="J30" s="118"/>
    </row>
    <row r="31" spans="1:11" ht="24" customHeight="1" x14ac:dyDescent="0.3">
      <c r="A31" s="172" t="s">
        <v>0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spans="1:11" ht="24" customHeight="1" x14ac:dyDescent="0.3">
      <c r="A32" s="172" t="s">
        <v>58</v>
      </c>
      <c r="B32" s="172"/>
      <c r="C32" s="172"/>
      <c r="D32" s="172"/>
      <c r="E32" s="172"/>
      <c r="F32" s="172"/>
      <c r="G32" s="172"/>
      <c r="H32" s="172"/>
      <c r="I32" s="172"/>
      <c r="J32" s="172"/>
    </row>
    <row r="33" spans="1:11" ht="24" customHeight="1" x14ac:dyDescent="0.3">
      <c r="A33" s="172" t="s">
        <v>157</v>
      </c>
      <c r="B33" s="172"/>
      <c r="C33" s="172"/>
      <c r="D33" s="172"/>
      <c r="E33" s="172"/>
      <c r="F33" s="172"/>
      <c r="G33" s="172"/>
      <c r="H33" s="172"/>
      <c r="I33" s="172"/>
      <c r="J33" s="172"/>
    </row>
    <row r="34" spans="1:11" ht="24" customHeight="1" x14ac:dyDescent="0.3">
      <c r="A34" s="2"/>
      <c r="B34" s="2"/>
      <c r="C34" s="2"/>
      <c r="D34" s="1"/>
      <c r="E34" s="1"/>
      <c r="F34" s="1"/>
      <c r="G34" s="1"/>
      <c r="H34" s="1"/>
      <c r="I34" s="1"/>
      <c r="J34" s="23" t="s">
        <v>1</v>
      </c>
    </row>
    <row r="35" spans="1:11" ht="24" customHeight="1" x14ac:dyDescent="0.3">
      <c r="A35" s="2"/>
      <c r="B35" s="2"/>
      <c r="C35" s="2"/>
      <c r="D35" s="168" t="s">
        <v>2</v>
      </c>
      <c r="E35" s="168"/>
      <c r="F35" s="168"/>
      <c r="G35" s="1"/>
      <c r="H35" s="1"/>
      <c r="I35" s="1"/>
      <c r="J35" s="1"/>
    </row>
    <row r="36" spans="1:11" ht="24" customHeight="1" x14ac:dyDescent="0.3">
      <c r="A36" s="2"/>
      <c r="B36" s="2"/>
      <c r="C36" s="2"/>
      <c r="D36" s="169" t="s">
        <v>3</v>
      </c>
      <c r="E36" s="169"/>
      <c r="F36" s="169"/>
      <c r="G36" s="1"/>
      <c r="H36" s="170" t="s">
        <v>4</v>
      </c>
      <c r="I36" s="170"/>
      <c r="J36" s="170"/>
    </row>
    <row r="37" spans="1:11" ht="24" customHeight="1" x14ac:dyDescent="0.3">
      <c r="A37" s="2"/>
      <c r="B37" s="102" t="s">
        <v>5</v>
      </c>
      <c r="C37" s="2"/>
      <c r="D37" s="80">
        <v>2568</v>
      </c>
      <c r="E37" s="79"/>
      <c r="F37" s="80">
        <v>2567</v>
      </c>
      <c r="G37" s="2"/>
      <c r="H37" s="80">
        <v>2568</v>
      </c>
      <c r="I37" s="79"/>
      <c r="J37" s="80">
        <v>2567</v>
      </c>
    </row>
    <row r="38" spans="1:11" ht="24" customHeight="1" x14ac:dyDescent="0.3">
      <c r="A38" s="95" t="s">
        <v>59</v>
      </c>
      <c r="B38" s="91"/>
      <c r="C38" s="91"/>
      <c r="D38" s="19"/>
      <c r="E38" s="19"/>
      <c r="F38" s="19"/>
      <c r="G38" s="19"/>
      <c r="H38" s="19"/>
      <c r="I38" s="19"/>
      <c r="J38" s="19"/>
    </row>
    <row r="39" spans="1:11" ht="24" customHeight="1" x14ac:dyDescent="0.3">
      <c r="A39" s="73" t="s">
        <v>180</v>
      </c>
      <c r="B39" s="91"/>
      <c r="C39" s="91"/>
      <c r="D39" s="19"/>
      <c r="E39" s="19"/>
      <c r="F39" s="19"/>
      <c r="G39" s="19"/>
      <c r="H39" s="19"/>
      <c r="I39" s="19"/>
      <c r="J39" s="19"/>
    </row>
    <row r="40" spans="1:11" ht="24" customHeight="1" x14ac:dyDescent="0.3">
      <c r="A40" s="82" t="s">
        <v>170</v>
      </c>
      <c r="B40" s="91"/>
      <c r="C40" s="91"/>
      <c r="D40" s="19"/>
      <c r="E40" s="19"/>
      <c r="F40" s="19"/>
      <c r="G40" s="19"/>
      <c r="H40" s="19"/>
      <c r="I40" s="19"/>
      <c r="J40" s="19"/>
    </row>
    <row r="41" spans="1:11" ht="24" customHeight="1" x14ac:dyDescent="0.3">
      <c r="A41" s="73" t="s">
        <v>60</v>
      </c>
      <c r="B41" s="91"/>
      <c r="C41" s="91"/>
      <c r="D41" s="19">
        <v>104926</v>
      </c>
      <c r="E41" s="19"/>
      <c r="F41" s="19">
        <v>-41213</v>
      </c>
      <c r="G41" s="19"/>
      <c r="H41" s="19">
        <v>104926</v>
      </c>
      <c r="I41" s="19"/>
      <c r="J41" s="19">
        <v>-41213</v>
      </c>
      <c r="K41" s="108"/>
    </row>
    <row r="42" spans="1:11" ht="24" customHeight="1" x14ac:dyDescent="0.3">
      <c r="A42" s="73" t="s">
        <v>181</v>
      </c>
      <c r="B42" s="91"/>
      <c r="C42" s="91"/>
      <c r="D42" s="19">
        <v>-5458322</v>
      </c>
      <c r="E42" s="19"/>
      <c r="F42" s="19">
        <v>-9539029</v>
      </c>
      <c r="G42" s="19"/>
      <c r="H42" s="19">
        <v>-5458322</v>
      </c>
      <c r="I42" s="19"/>
      <c r="J42" s="19">
        <v>-9539029</v>
      </c>
      <c r="K42" s="108"/>
    </row>
    <row r="43" spans="1:11" ht="24" customHeight="1" x14ac:dyDescent="0.3">
      <c r="A43" s="82" t="s">
        <v>61</v>
      </c>
      <c r="B43" s="91"/>
      <c r="C43" s="91"/>
      <c r="D43" s="19"/>
      <c r="E43" s="19"/>
      <c r="F43" s="19"/>
      <c r="G43" s="19"/>
      <c r="H43" s="19"/>
      <c r="I43" s="19"/>
      <c r="J43" s="19"/>
    </row>
    <row r="44" spans="1:11" ht="24" customHeight="1" x14ac:dyDescent="0.3">
      <c r="A44" s="82" t="s">
        <v>171</v>
      </c>
      <c r="B44" s="105" t="s">
        <v>125</v>
      </c>
      <c r="C44" s="91"/>
      <c r="D44" s="19">
        <v>1070679</v>
      </c>
      <c r="E44" s="19"/>
      <c r="F44" s="19">
        <v>1916048</v>
      </c>
      <c r="G44" s="19"/>
      <c r="H44" s="19">
        <v>1070679</v>
      </c>
      <c r="I44" s="19"/>
      <c r="J44" s="19">
        <v>1916048</v>
      </c>
      <c r="K44" s="108"/>
    </row>
    <row r="45" spans="1:11" ht="24" customHeight="1" x14ac:dyDescent="0.3">
      <c r="A45" s="82" t="s">
        <v>182</v>
      </c>
      <c r="B45" s="91"/>
      <c r="C45" s="91"/>
      <c r="D45" s="21">
        <v>649687</v>
      </c>
      <c r="E45" s="19"/>
      <c r="F45" s="21">
        <v>137701</v>
      </c>
      <c r="G45" s="19"/>
      <c r="H45" s="21">
        <v>0</v>
      </c>
      <c r="I45" s="19"/>
      <c r="J45" s="21">
        <v>0</v>
      </c>
      <c r="K45" s="108"/>
    </row>
    <row r="46" spans="1:11" ht="24" customHeight="1" x14ac:dyDescent="0.3">
      <c r="A46" s="73" t="s">
        <v>183</v>
      </c>
      <c r="B46" s="91"/>
      <c r="C46" s="91"/>
      <c r="D46" s="120"/>
      <c r="E46" s="101"/>
      <c r="F46" s="120"/>
      <c r="G46" s="101"/>
      <c r="H46" s="120"/>
      <c r="J46" s="120"/>
    </row>
    <row r="47" spans="1:11" ht="24" customHeight="1" x14ac:dyDescent="0.3">
      <c r="A47" s="100" t="s">
        <v>184</v>
      </c>
      <c r="B47" s="91"/>
      <c r="C47" s="91"/>
      <c r="D47" s="21">
        <f>SUM(D41:D45)</f>
        <v>-3633030</v>
      </c>
      <c r="E47" s="19"/>
      <c r="F47" s="21">
        <f>SUM(F41:F45)</f>
        <v>-7526493</v>
      </c>
      <c r="G47" s="19"/>
      <c r="H47" s="21">
        <f>SUM(H41:H45)</f>
        <v>-4282717</v>
      </c>
      <c r="I47" s="19"/>
      <c r="J47" s="21">
        <f>SUM(J41:J45)</f>
        <v>-7664194</v>
      </c>
      <c r="K47" s="108"/>
    </row>
    <row r="48" spans="1:11" ht="24" customHeight="1" x14ac:dyDescent="0.3">
      <c r="A48" s="73" t="s">
        <v>185</v>
      </c>
      <c r="B48" s="91"/>
      <c r="C48" s="91"/>
      <c r="D48" s="122"/>
      <c r="E48" s="122"/>
      <c r="F48" s="122"/>
      <c r="G48" s="122"/>
      <c r="H48" s="122"/>
      <c r="I48" s="122"/>
      <c r="J48" s="122"/>
    </row>
    <row r="49" spans="1:11" s="1" customFormat="1" ht="24" customHeight="1" x14ac:dyDescent="0.3">
      <c r="A49" s="82" t="s">
        <v>62</v>
      </c>
      <c r="D49" s="21">
        <v>-8600310</v>
      </c>
      <c r="E49" s="16"/>
      <c r="F49" s="21">
        <v>-4338277</v>
      </c>
      <c r="G49" s="16"/>
      <c r="H49" s="21">
        <v>0</v>
      </c>
      <c r="I49" s="19"/>
      <c r="J49" s="21">
        <v>0</v>
      </c>
      <c r="K49" s="108"/>
    </row>
    <row r="50" spans="1:11" ht="24" customHeight="1" x14ac:dyDescent="0.3">
      <c r="A50" s="73" t="s">
        <v>186</v>
      </c>
      <c r="B50" s="91"/>
      <c r="C50" s="101"/>
      <c r="D50" s="21">
        <f>SUM(D49:D49)</f>
        <v>-8600310</v>
      </c>
      <c r="E50" s="17"/>
      <c r="F50" s="21">
        <f>SUM(F49:F49)</f>
        <v>-4338277</v>
      </c>
      <c r="G50" s="18"/>
      <c r="H50" s="21">
        <f>SUM(H49:H49)</f>
        <v>0</v>
      </c>
      <c r="I50" s="18"/>
      <c r="J50" s="21">
        <f>SUM(J49:J49)</f>
        <v>0</v>
      </c>
      <c r="K50" s="108"/>
    </row>
    <row r="51" spans="1:11" ht="24" customHeight="1" x14ac:dyDescent="0.3">
      <c r="A51" s="2" t="s">
        <v>162</v>
      </c>
      <c r="B51" s="101"/>
      <c r="C51" s="101"/>
      <c r="D51" s="21">
        <f>SUM(D47,D50)</f>
        <v>-12233340</v>
      </c>
      <c r="E51" s="85"/>
      <c r="F51" s="21">
        <f>SUM(F47,F50)</f>
        <v>-11864770</v>
      </c>
      <c r="G51" s="85"/>
      <c r="H51" s="21">
        <f>SUM(H47,H50)</f>
        <v>-4282717</v>
      </c>
      <c r="I51" s="85"/>
      <c r="J51" s="21">
        <f>SUM(J47,J50)</f>
        <v>-7664194</v>
      </c>
      <c r="K51" s="108"/>
    </row>
    <row r="52" spans="1:11" ht="24" customHeight="1" x14ac:dyDescent="0.3">
      <c r="A52" s="2"/>
      <c r="B52" s="101"/>
      <c r="C52" s="101"/>
      <c r="D52" s="19"/>
      <c r="E52" s="85"/>
      <c r="F52" s="19"/>
      <c r="G52" s="85"/>
      <c r="H52" s="19"/>
      <c r="I52" s="85"/>
      <c r="J52" s="19"/>
    </row>
    <row r="53" spans="1:11" ht="24" customHeight="1" thickBot="1" x14ac:dyDescent="0.35">
      <c r="A53" s="2" t="s">
        <v>163</v>
      </c>
      <c r="B53" s="101"/>
      <c r="C53" s="101"/>
      <c r="D53" s="24">
        <f>SUM(D51,D26)</f>
        <v>15028155</v>
      </c>
      <c r="E53" s="17"/>
      <c r="F53" s="24">
        <f>SUM(F51,F26)</f>
        <v>29875072</v>
      </c>
      <c r="G53" s="17"/>
      <c r="H53" s="24">
        <f>SUM(H51,H26)</f>
        <v>19686728</v>
      </c>
      <c r="I53" s="17"/>
      <c r="J53" s="24">
        <f>SUM(J51,J26)</f>
        <v>34842443</v>
      </c>
      <c r="K53" s="108"/>
    </row>
    <row r="54" spans="1:11" ht="24" customHeight="1" thickTop="1" x14ac:dyDescent="0.3">
      <c r="A54" s="1"/>
      <c r="D54" s="4"/>
      <c r="E54" s="1"/>
      <c r="F54" s="4"/>
      <c r="G54" s="1"/>
      <c r="H54" s="4"/>
      <c r="I54" s="123"/>
      <c r="J54" s="4"/>
    </row>
    <row r="55" spans="1:11" ht="24" customHeight="1" x14ac:dyDescent="0.3">
      <c r="A55" s="90" t="s">
        <v>63</v>
      </c>
      <c r="B55" s="109">
        <v>35</v>
      </c>
      <c r="D55" s="4"/>
      <c r="E55" s="1"/>
      <c r="F55" s="4"/>
      <c r="G55" s="1"/>
      <c r="H55" s="4"/>
      <c r="I55" s="123"/>
      <c r="J55" s="4"/>
    </row>
    <row r="56" spans="1:11" ht="24" customHeight="1" x14ac:dyDescent="0.3">
      <c r="A56" s="1" t="s">
        <v>172</v>
      </c>
      <c r="B56" s="109"/>
      <c r="C56" s="124"/>
      <c r="D56" s="25">
        <f>+D26/259127200</f>
        <v>0.10520506917066214</v>
      </c>
      <c r="E56" s="26"/>
      <c r="F56" s="25">
        <f>+F26/259127200</f>
        <v>0.16107858225612751</v>
      </c>
      <c r="G56" s="26"/>
      <c r="H56" s="25">
        <f>+H26/259127200</f>
        <v>9.2500690780435241E-2</v>
      </c>
      <c r="I56" s="27"/>
      <c r="J56" s="25">
        <f>+J26/259127200</f>
        <v>0.16403772741726844</v>
      </c>
    </row>
    <row r="57" spans="1:11" ht="24" customHeight="1" x14ac:dyDescent="0.3">
      <c r="A57" s="115"/>
      <c r="D57" s="4"/>
      <c r="E57" s="125"/>
      <c r="F57" s="38"/>
      <c r="G57" s="125"/>
      <c r="H57" s="4"/>
      <c r="I57" s="126"/>
      <c r="J57" s="4"/>
    </row>
    <row r="58" spans="1:11" ht="24" customHeight="1" x14ac:dyDescent="0.3">
      <c r="A58" s="7" t="s">
        <v>21</v>
      </c>
      <c r="F58" s="42"/>
    </row>
    <row r="59" spans="1:11" ht="24" customHeight="1" x14ac:dyDescent="0.3">
      <c r="H59" s="127"/>
    </row>
    <row r="60" spans="1:11" ht="24" customHeight="1" x14ac:dyDescent="0.3">
      <c r="H60" s="127"/>
    </row>
    <row r="61" spans="1:11" ht="24" customHeight="1" x14ac:dyDescent="0.3">
      <c r="H61" s="127"/>
    </row>
    <row r="62" spans="1:11" ht="24" customHeight="1" x14ac:dyDescent="0.3">
      <c r="H62" s="127"/>
    </row>
    <row r="63" spans="1:11" ht="24" customHeight="1" x14ac:dyDescent="0.3">
      <c r="H63" s="127"/>
    </row>
  </sheetData>
  <mergeCells count="12">
    <mergeCell ref="A31:J31"/>
    <mergeCell ref="A32:J32"/>
    <mergeCell ref="A33:J33"/>
    <mergeCell ref="D35:F35"/>
    <mergeCell ref="D36:F36"/>
    <mergeCell ref="H36:J36"/>
    <mergeCell ref="A1:J1"/>
    <mergeCell ref="A2:J2"/>
    <mergeCell ref="A3:J3"/>
    <mergeCell ref="D5:F5"/>
    <mergeCell ref="D6:F6"/>
    <mergeCell ref="H6:J6"/>
  </mergeCells>
  <phoneticPr fontId="12" type="noConversion"/>
  <pageMargins left="0.86614173228346503" right="0.39370078740157499" top="0.90551181102362199" bottom="0" header="0.59055118110236204" footer="0.31496062992126"/>
  <pageSetup paperSize="9" scale="72" orientation="portrait" r:id="rId1"/>
  <headerFooter alignWithMargins="0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theme="4" tint="-0.499984740745262"/>
  </sheetPr>
  <dimension ref="A1:AH32"/>
  <sheetViews>
    <sheetView showGridLines="0" view="pageBreakPreview" zoomScale="70" zoomScaleNormal="70" zoomScaleSheetLayoutView="70" workbookViewId="0">
      <selection activeCell="L39" sqref="L39"/>
    </sheetView>
  </sheetViews>
  <sheetFormatPr defaultColWidth="8.44140625" defaultRowHeight="22.5" customHeight="1" x14ac:dyDescent="0.6"/>
  <cols>
    <col min="1" max="1" width="53.44140625" style="128" bestFit="1" customWidth="1"/>
    <col min="2" max="2" width="15.44140625" style="128" customWidth="1"/>
    <col min="3" max="3" width="1.44140625" style="128" customWidth="1"/>
    <col min="4" max="4" width="15.44140625" style="128" customWidth="1"/>
    <col min="5" max="5" width="1.44140625" style="128" customWidth="1"/>
    <col min="6" max="6" width="15.44140625" style="128" customWidth="1"/>
    <col min="7" max="7" width="1.44140625" style="128" customWidth="1"/>
    <col min="8" max="8" width="23.44140625" style="128" customWidth="1"/>
    <col min="9" max="9" width="1.44140625" style="128" customWidth="1"/>
    <col min="10" max="10" width="14.44140625" style="128" bestFit="1" customWidth="1"/>
    <col min="11" max="11" width="1.44140625" style="128" customWidth="1"/>
    <col min="12" max="12" width="19.44140625" style="128" customWidth="1"/>
    <col min="13" max="13" width="1.44140625" style="128" customWidth="1"/>
    <col min="14" max="14" width="17" style="128" customWidth="1"/>
    <col min="15" max="15" width="1.44140625" style="128" customWidth="1"/>
    <col min="16" max="16" width="16.44140625" style="128" customWidth="1"/>
    <col min="17" max="17" width="16.44140625" style="128" bestFit="1" customWidth="1"/>
    <col min="18" max="18" width="8.44140625" style="128"/>
    <col min="19" max="19" width="16.44140625" style="128" bestFit="1" customWidth="1"/>
    <col min="20" max="20" width="8.44140625" style="128"/>
    <col min="21" max="21" width="15" style="128" bestFit="1" customWidth="1"/>
    <col min="22" max="22" width="8.44140625" style="128"/>
    <col min="23" max="23" width="15" style="128" bestFit="1" customWidth="1"/>
    <col min="24" max="24" width="8.44140625" style="128"/>
    <col min="25" max="25" width="12.6640625" style="128" bestFit="1" customWidth="1"/>
    <col min="26" max="26" width="8.44140625" style="128"/>
    <col min="27" max="27" width="15.5546875" style="128" bestFit="1" customWidth="1"/>
    <col min="28" max="28" width="8.44140625" style="128"/>
    <col min="29" max="29" width="13.5546875" style="128" bestFit="1" customWidth="1"/>
    <col min="30" max="30" width="8.44140625" style="128"/>
    <col min="31" max="31" width="15.5546875" style="128" bestFit="1" customWidth="1"/>
    <col min="32" max="32" width="8.44140625" style="128"/>
    <col min="33" max="33" width="16.44140625" style="128" bestFit="1" customWidth="1"/>
    <col min="34" max="221" width="8.44140625" style="128"/>
    <col min="222" max="222" width="46.44140625" style="128" customWidth="1"/>
    <col min="223" max="223" width="11.44140625" style="128" customWidth="1"/>
    <col min="224" max="224" width="1.44140625" style="128" customWidth="1"/>
    <col min="225" max="225" width="15.44140625" style="128" customWidth="1"/>
    <col min="226" max="226" width="1.44140625" style="128" customWidth="1"/>
    <col min="227" max="227" width="15.44140625" style="128" customWidth="1"/>
    <col min="228" max="228" width="1.44140625" style="128" customWidth="1"/>
    <col min="229" max="229" width="15.44140625" style="128" customWidth="1"/>
    <col min="230" max="231" width="1.44140625" style="128" customWidth="1"/>
    <col min="232" max="232" width="15.44140625" style="128" customWidth="1"/>
    <col min="233" max="234" width="1.44140625" style="128" customWidth="1"/>
    <col min="235" max="235" width="15.44140625" style="128" customWidth="1"/>
    <col min="236" max="237" width="1.44140625" style="128" customWidth="1"/>
    <col min="238" max="238" width="15.44140625" style="128" customWidth="1"/>
    <col min="239" max="240" width="1.44140625" style="128" customWidth="1"/>
    <col min="241" max="241" width="15.44140625" style="128" customWidth="1"/>
    <col min="242" max="242" width="1.44140625" style="128" customWidth="1"/>
    <col min="243" max="243" width="12.44140625" style="128" customWidth="1"/>
    <col min="244" max="477" width="8.44140625" style="128"/>
    <col min="478" max="478" width="46.44140625" style="128" customWidth="1"/>
    <col min="479" max="479" width="11.44140625" style="128" customWidth="1"/>
    <col min="480" max="480" width="1.44140625" style="128" customWidth="1"/>
    <col min="481" max="481" width="15.44140625" style="128" customWidth="1"/>
    <col min="482" max="482" width="1.44140625" style="128" customWidth="1"/>
    <col min="483" max="483" width="15.44140625" style="128" customWidth="1"/>
    <col min="484" max="484" width="1.44140625" style="128" customWidth="1"/>
    <col min="485" max="485" width="15.44140625" style="128" customWidth="1"/>
    <col min="486" max="487" width="1.44140625" style="128" customWidth="1"/>
    <col min="488" max="488" width="15.44140625" style="128" customWidth="1"/>
    <col min="489" max="490" width="1.44140625" style="128" customWidth="1"/>
    <col min="491" max="491" width="15.44140625" style="128" customWidth="1"/>
    <col min="492" max="493" width="1.44140625" style="128" customWidth="1"/>
    <col min="494" max="494" width="15.44140625" style="128" customWidth="1"/>
    <col min="495" max="496" width="1.44140625" style="128" customWidth="1"/>
    <col min="497" max="497" width="15.44140625" style="128" customWidth="1"/>
    <col min="498" max="498" width="1.44140625" style="128" customWidth="1"/>
    <col min="499" max="499" width="12.44140625" style="128" customWidth="1"/>
    <col min="500" max="733" width="8.44140625" style="128"/>
    <col min="734" max="734" width="46.44140625" style="128" customWidth="1"/>
    <col min="735" max="735" width="11.44140625" style="128" customWidth="1"/>
    <col min="736" max="736" width="1.44140625" style="128" customWidth="1"/>
    <col min="737" max="737" width="15.44140625" style="128" customWidth="1"/>
    <col min="738" max="738" width="1.44140625" style="128" customWidth="1"/>
    <col min="739" max="739" width="15.44140625" style="128" customWidth="1"/>
    <col min="740" max="740" width="1.44140625" style="128" customWidth="1"/>
    <col min="741" max="741" width="15.44140625" style="128" customWidth="1"/>
    <col min="742" max="743" width="1.44140625" style="128" customWidth="1"/>
    <col min="744" max="744" width="15.44140625" style="128" customWidth="1"/>
    <col min="745" max="746" width="1.44140625" style="128" customWidth="1"/>
    <col min="747" max="747" width="15.44140625" style="128" customWidth="1"/>
    <col min="748" max="749" width="1.44140625" style="128" customWidth="1"/>
    <col min="750" max="750" width="15.44140625" style="128" customWidth="1"/>
    <col min="751" max="752" width="1.44140625" style="128" customWidth="1"/>
    <col min="753" max="753" width="15.44140625" style="128" customWidth="1"/>
    <col min="754" max="754" width="1.44140625" style="128" customWidth="1"/>
    <col min="755" max="755" width="12.44140625" style="128" customWidth="1"/>
    <col min="756" max="989" width="8.44140625" style="128"/>
    <col min="990" max="990" width="46.44140625" style="128" customWidth="1"/>
    <col min="991" max="991" width="11.44140625" style="128" customWidth="1"/>
    <col min="992" max="992" width="1.44140625" style="128" customWidth="1"/>
    <col min="993" max="993" width="15.44140625" style="128" customWidth="1"/>
    <col min="994" max="994" width="1.44140625" style="128" customWidth="1"/>
    <col min="995" max="995" width="15.44140625" style="128" customWidth="1"/>
    <col min="996" max="996" width="1.44140625" style="128" customWidth="1"/>
    <col min="997" max="997" width="15.44140625" style="128" customWidth="1"/>
    <col min="998" max="999" width="1.44140625" style="128" customWidth="1"/>
    <col min="1000" max="1000" width="15.44140625" style="128" customWidth="1"/>
    <col min="1001" max="1002" width="1.44140625" style="128" customWidth="1"/>
    <col min="1003" max="1003" width="15.44140625" style="128" customWidth="1"/>
    <col min="1004" max="1005" width="1.44140625" style="128" customWidth="1"/>
    <col min="1006" max="1006" width="15.44140625" style="128" customWidth="1"/>
    <col min="1007" max="1008" width="1.44140625" style="128" customWidth="1"/>
    <col min="1009" max="1009" width="15.44140625" style="128" customWidth="1"/>
    <col min="1010" max="1010" width="1.44140625" style="128" customWidth="1"/>
    <col min="1011" max="1011" width="12.44140625" style="128" customWidth="1"/>
    <col min="1012" max="1245" width="8.44140625" style="128"/>
    <col min="1246" max="1246" width="46.44140625" style="128" customWidth="1"/>
    <col min="1247" max="1247" width="11.44140625" style="128" customWidth="1"/>
    <col min="1248" max="1248" width="1.44140625" style="128" customWidth="1"/>
    <col min="1249" max="1249" width="15.44140625" style="128" customWidth="1"/>
    <col min="1250" max="1250" width="1.44140625" style="128" customWidth="1"/>
    <col min="1251" max="1251" width="15.44140625" style="128" customWidth="1"/>
    <col min="1252" max="1252" width="1.44140625" style="128" customWidth="1"/>
    <col min="1253" max="1253" width="15.44140625" style="128" customWidth="1"/>
    <col min="1254" max="1255" width="1.44140625" style="128" customWidth="1"/>
    <col min="1256" max="1256" width="15.44140625" style="128" customWidth="1"/>
    <col min="1257" max="1258" width="1.44140625" style="128" customWidth="1"/>
    <col min="1259" max="1259" width="15.44140625" style="128" customWidth="1"/>
    <col min="1260" max="1261" width="1.44140625" style="128" customWidth="1"/>
    <col min="1262" max="1262" width="15.44140625" style="128" customWidth="1"/>
    <col min="1263" max="1264" width="1.44140625" style="128" customWidth="1"/>
    <col min="1265" max="1265" width="15.44140625" style="128" customWidth="1"/>
    <col min="1266" max="1266" width="1.44140625" style="128" customWidth="1"/>
    <col min="1267" max="1267" width="12.44140625" style="128" customWidth="1"/>
    <col min="1268" max="1501" width="8.44140625" style="128"/>
    <col min="1502" max="1502" width="46.44140625" style="128" customWidth="1"/>
    <col min="1503" max="1503" width="11.44140625" style="128" customWidth="1"/>
    <col min="1504" max="1504" width="1.44140625" style="128" customWidth="1"/>
    <col min="1505" max="1505" width="15.44140625" style="128" customWidth="1"/>
    <col min="1506" max="1506" width="1.44140625" style="128" customWidth="1"/>
    <col min="1507" max="1507" width="15.44140625" style="128" customWidth="1"/>
    <col min="1508" max="1508" width="1.44140625" style="128" customWidth="1"/>
    <col min="1509" max="1509" width="15.44140625" style="128" customWidth="1"/>
    <col min="1510" max="1511" width="1.44140625" style="128" customWidth="1"/>
    <col min="1512" max="1512" width="15.44140625" style="128" customWidth="1"/>
    <col min="1513" max="1514" width="1.44140625" style="128" customWidth="1"/>
    <col min="1515" max="1515" width="15.44140625" style="128" customWidth="1"/>
    <col min="1516" max="1517" width="1.44140625" style="128" customWidth="1"/>
    <col min="1518" max="1518" width="15.44140625" style="128" customWidth="1"/>
    <col min="1519" max="1520" width="1.44140625" style="128" customWidth="1"/>
    <col min="1521" max="1521" width="15.44140625" style="128" customWidth="1"/>
    <col min="1522" max="1522" width="1.44140625" style="128" customWidth="1"/>
    <col min="1523" max="1523" width="12.44140625" style="128" customWidth="1"/>
    <col min="1524" max="1757" width="8.44140625" style="128"/>
    <col min="1758" max="1758" width="46.44140625" style="128" customWidth="1"/>
    <col min="1759" max="1759" width="11.44140625" style="128" customWidth="1"/>
    <col min="1760" max="1760" width="1.44140625" style="128" customWidth="1"/>
    <col min="1761" max="1761" width="15.44140625" style="128" customWidth="1"/>
    <col min="1762" max="1762" width="1.44140625" style="128" customWidth="1"/>
    <col min="1763" max="1763" width="15.44140625" style="128" customWidth="1"/>
    <col min="1764" max="1764" width="1.44140625" style="128" customWidth="1"/>
    <col min="1765" max="1765" width="15.44140625" style="128" customWidth="1"/>
    <col min="1766" max="1767" width="1.44140625" style="128" customWidth="1"/>
    <col min="1768" max="1768" width="15.44140625" style="128" customWidth="1"/>
    <col min="1769" max="1770" width="1.44140625" style="128" customWidth="1"/>
    <col min="1771" max="1771" width="15.44140625" style="128" customWidth="1"/>
    <col min="1772" max="1773" width="1.44140625" style="128" customWidth="1"/>
    <col min="1774" max="1774" width="15.44140625" style="128" customWidth="1"/>
    <col min="1775" max="1776" width="1.44140625" style="128" customWidth="1"/>
    <col min="1777" max="1777" width="15.44140625" style="128" customWidth="1"/>
    <col min="1778" max="1778" width="1.44140625" style="128" customWidth="1"/>
    <col min="1779" max="1779" width="12.44140625" style="128" customWidth="1"/>
    <col min="1780" max="2013" width="8.44140625" style="128"/>
    <col min="2014" max="2014" width="46.44140625" style="128" customWidth="1"/>
    <col min="2015" max="2015" width="11.44140625" style="128" customWidth="1"/>
    <col min="2016" max="2016" width="1.44140625" style="128" customWidth="1"/>
    <col min="2017" max="2017" width="15.44140625" style="128" customWidth="1"/>
    <col min="2018" max="2018" width="1.44140625" style="128" customWidth="1"/>
    <col min="2019" max="2019" width="15.44140625" style="128" customWidth="1"/>
    <col min="2020" max="2020" width="1.44140625" style="128" customWidth="1"/>
    <col min="2021" max="2021" width="15.44140625" style="128" customWidth="1"/>
    <col min="2022" max="2023" width="1.44140625" style="128" customWidth="1"/>
    <col min="2024" max="2024" width="15.44140625" style="128" customWidth="1"/>
    <col min="2025" max="2026" width="1.44140625" style="128" customWidth="1"/>
    <col min="2027" max="2027" width="15.44140625" style="128" customWidth="1"/>
    <col min="2028" max="2029" width="1.44140625" style="128" customWidth="1"/>
    <col min="2030" max="2030" width="15.44140625" style="128" customWidth="1"/>
    <col min="2031" max="2032" width="1.44140625" style="128" customWidth="1"/>
    <col min="2033" max="2033" width="15.44140625" style="128" customWidth="1"/>
    <col min="2034" max="2034" width="1.44140625" style="128" customWidth="1"/>
    <col min="2035" max="2035" width="12.44140625" style="128" customWidth="1"/>
    <col min="2036" max="2269" width="8.44140625" style="128"/>
    <col min="2270" max="2270" width="46.44140625" style="128" customWidth="1"/>
    <col min="2271" max="2271" width="11.44140625" style="128" customWidth="1"/>
    <col min="2272" max="2272" width="1.44140625" style="128" customWidth="1"/>
    <col min="2273" max="2273" width="15.44140625" style="128" customWidth="1"/>
    <col min="2274" max="2274" width="1.44140625" style="128" customWidth="1"/>
    <col min="2275" max="2275" width="15.44140625" style="128" customWidth="1"/>
    <col min="2276" max="2276" width="1.44140625" style="128" customWidth="1"/>
    <col min="2277" max="2277" width="15.44140625" style="128" customWidth="1"/>
    <col min="2278" max="2279" width="1.44140625" style="128" customWidth="1"/>
    <col min="2280" max="2280" width="15.44140625" style="128" customWidth="1"/>
    <col min="2281" max="2282" width="1.44140625" style="128" customWidth="1"/>
    <col min="2283" max="2283" width="15.44140625" style="128" customWidth="1"/>
    <col min="2284" max="2285" width="1.44140625" style="128" customWidth="1"/>
    <col min="2286" max="2286" width="15.44140625" style="128" customWidth="1"/>
    <col min="2287" max="2288" width="1.44140625" style="128" customWidth="1"/>
    <col min="2289" max="2289" width="15.44140625" style="128" customWidth="1"/>
    <col min="2290" max="2290" width="1.44140625" style="128" customWidth="1"/>
    <col min="2291" max="2291" width="12.44140625" style="128" customWidth="1"/>
    <col min="2292" max="2525" width="8.44140625" style="128"/>
    <col min="2526" max="2526" width="46.44140625" style="128" customWidth="1"/>
    <col min="2527" max="2527" width="11.44140625" style="128" customWidth="1"/>
    <col min="2528" max="2528" width="1.44140625" style="128" customWidth="1"/>
    <col min="2529" max="2529" width="15.44140625" style="128" customWidth="1"/>
    <col min="2530" max="2530" width="1.44140625" style="128" customWidth="1"/>
    <col min="2531" max="2531" width="15.44140625" style="128" customWidth="1"/>
    <col min="2532" max="2532" width="1.44140625" style="128" customWidth="1"/>
    <col min="2533" max="2533" width="15.44140625" style="128" customWidth="1"/>
    <col min="2534" max="2535" width="1.44140625" style="128" customWidth="1"/>
    <col min="2536" max="2536" width="15.44140625" style="128" customWidth="1"/>
    <col min="2537" max="2538" width="1.44140625" style="128" customWidth="1"/>
    <col min="2539" max="2539" width="15.44140625" style="128" customWidth="1"/>
    <col min="2540" max="2541" width="1.44140625" style="128" customWidth="1"/>
    <col min="2542" max="2542" width="15.44140625" style="128" customWidth="1"/>
    <col min="2543" max="2544" width="1.44140625" style="128" customWidth="1"/>
    <col min="2545" max="2545" width="15.44140625" style="128" customWidth="1"/>
    <col min="2546" max="2546" width="1.44140625" style="128" customWidth="1"/>
    <col min="2547" max="2547" width="12.44140625" style="128" customWidth="1"/>
    <col min="2548" max="2781" width="8.44140625" style="128"/>
    <col min="2782" max="2782" width="46.44140625" style="128" customWidth="1"/>
    <col min="2783" max="2783" width="11.44140625" style="128" customWidth="1"/>
    <col min="2784" max="2784" width="1.44140625" style="128" customWidth="1"/>
    <col min="2785" max="2785" width="15.44140625" style="128" customWidth="1"/>
    <col min="2786" max="2786" width="1.44140625" style="128" customWidth="1"/>
    <col min="2787" max="2787" width="15.44140625" style="128" customWidth="1"/>
    <col min="2788" max="2788" width="1.44140625" style="128" customWidth="1"/>
    <col min="2789" max="2789" width="15.44140625" style="128" customWidth="1"/>
    <col min="2790" max="2791" width="1.44140625" style="128" customWidth="1"/>
    <col min="2792" max="2792" width="15.44140625" style="128" customWidth="1"/>
    <col min="2793" max="2794" width="1.44140625" style="128" customWidth="1"/>
    <col min="2795" max="2795" width="15.44140625" style="128" customWidth="1"/>
    <col min="2796" max="2797" width="1.44140625" style="128" customWidth="1"/>
    <col min="2798" max="2798" width="15.44140625" style="128" customWidth="1"/>
    <col min="2799" max="2800" width="1.44140625" style="128" customWidth="1"/>
    <col min="2801" max="2801" width="15.44140625" style="128" customWidth="1"/>
    <col min="2802" max="2802" width="1.44140625" style="128" customWidth="1"/>
    <col min="2803" max="2803" width="12.44140625" style="128" customWidth="1"/>
    <col min="2804" max="3037" width="8.44140625" style="128"/>
    <col min="3038" max="3038" width="46.44140625" style="128" customWidth="1"/>
    <col min="3039" max="3039" width="11.44140625" style="128" customWidth="1"/>
    <col min="3040" max="3040" width="1.44140625" style="128" customWidth="1"/>
    <col min="3041" max="3041" width="15.44140625" style="128" customWidth="1"/>
    <col min="3042" max="3042" width="1.44140625" style="128" customWidth="1"/>
    <col min="3043" max="3043" width="15.44140625" style="128" customWidth="1"/>
    <col min="3044" max="3044" width="1.44140625" style="128" customWidth="1"/>
    <col min="3045" max="3045" width="15.44140625" style="128" customWidth="1"/>
    <col min="3046" max="3047" width="1.44140625" style="128" customWidth="1"/>
    <col min="3048" max="3048" width="15.44140625" style="128" customWidth="1"/>
    <col min="3049" max="3050" width="1.44140625" style="128" customWidth="1"/>
    <col min="3051" max="3051" width="15.44140625" style="128" customWidth="1"/>
    <col min="3052" max="3053" width="1.44140625" style="128" customWidth="1"/>
    <col min="3054" max="3054" width="15.44140625" style="128" customWidth="1"/>
    <col min="3055" max="3056" width="1.44140625" style="128" customWidth="1"/>
    <col min="3057" max="3057" width="15.44140625" style="128" customWidth="1"/>
    <col min="3058" max="3058" width="1.44140625" style="128" customWidth="1"/>
    <col min="3059" max="3059" width="12.44140625" style="128" customWidth="1"/>
    <col min="3060" max="3293" width="8.44140625" style="128"/>
    <col min="3294" max="3294" width="46.44140625" style="128" customWidth="1"/>
    <col min="3295" max="3295" width="11.44140625" style="128" customWidth="1"/>
    <col min="3296" max="3296" width="1.44140625" style="128" customWidth="1"/>
    <col min="3297" max="3297" width="15.44140625" style="128" customWidth="1"/>
    <col min="3298" max="3298" width="1.44140625" style="128" customWidth="1"/>
    <col min="3299" max="3299" width="15.44140625" style="128" customWidth="1"/>
    <col min="3300" max="3300" width="1.44140625" style="128" customWidth="1"/>
    <col min="3301" max="3301" width="15.44140625" style="128" customWidth="1"/>
    <col min="3302" max="3303" width="1.44140625" style="128" customWidth="1"/>
    <col min="3304" max="3304" width="15.44140625" style="128" customWidth="1"/>
    <col min="3305" max="3306" width="1.44140625" style="128" customWidth="1"/>
    <col min="3307" max="3307" width="15.44140625" style="128" customWidth="1"/>
    <col min="3308" max="3309" width="1.44140625" style="128" customWidth="1"/>
    <col min="3310" max="3310" width="15.44140625" style="128" customWidth="1"/>
    <col min="3311" max="3312" width="1.44140625" style="128" customWidth="1"/>
    <col min="3313" max="3313" width="15.44140625" style="128" customWidth="1"/>
    <col min="3314" max="3314" width="1.44140625" style="128" customWidth="1"/>
    <col min="3315" max="3315" width="12.44140625" style="128" customWidth="1"/>
    <col min="3316" max="3549" width="8.44140625" style="128"/>
    <col min="3550" max="3550" width="46.44140625" style="128" customWidth="1"/>
    <col min="3551" max="3551" width="11.44140625" style="128" customWidth="1"/>
    <col min="3552" max="3552" width="1.44140625" style="128" customWidth="1"/>
    <col min="3553" max="3553" width="15.44140625" style="128" customWidth="1"/>
    <col min="3554" max="3554" width="1.44140625" style="128" customWidth="1"/>
    <col min="3555" max="3555" width="15.44140625" style="128" customWidth="1"/>
    <col min="3556" max="3556" width="1.44140625" style="128" customWidth="1"/>
    <col min="3557" max="3557" width="15.44140625" style="128" customWidth="1"/>
    <col min="3558" max="3559" width="1.44140625" style="128" customWidth="1"/>
    <col min="3560" max="3560" width="15.44140625" style="128" customWidth="1"/>
    <col min="3561" max="3562" width="1.44140625" style="128" customWidth="1"/>
    <col min="3563" max="3563" width="15.44140625" style="128" customWidth="1"/>
    <col min="3564" max="3565" width="1.44140625" style="128" customWidth="1"/>
    <col min="3566" max="3566" width="15.44140625" style="128" customWidth="1"/>
    <col min="3567" max="3568" width="1.44140625" style="128" customWidth="1"/>
    <col min="3569" max="3569" width="15.44140625" style="128" customWidth="1"/>
    <col min="3570" max="3570" width="1.44140625" style="128" customWidth="1"/>
    <col min="3571" max="3571" width="12.44140625" style="128" customWidth="1"/>
    <col min="3572" max="3805" width="8.44140625" style="128"/>
    <col min="3806" max="3806" width="46.44140625" style="128" customWidth="1"/>
    <col min="3807" max="3807" width="11.44140625" style="128" customWidth="1"/>
    <col min="3808" max="3808" width="1.44140625" style="128" customWidth="1"/>
    <col min="3809" max="3809" width="15.44140625" style="128" customWidth="1"/>
    <col min="3810" max="3810" width="1.44140625" style="128" customWidth="1"/>
    <col min="3811" max="3811" width="15.44140625" style="128" customWidth="1"/>
    <col min="3812" max="3812" width="1.44140625" style="128" customWidth="1"/>
    <col min="3813" max="3813" width="15.44140625" style="128" customWidth="1"/>
    <col min="3814" max="3815" width="1.44140625" style="128" customWidth="1"/>
    <col min="3816" max="3816" width="15.44140625" style="128" customWidth="1"/>
    <col min="3817" max="3818" width="1.44140625" style="128" customWidth="1"/>
    <col min="3819" max="3819" width="15.44140625" style="128" customWidth="1"/>
    <col min="3820" max="3821" width="1.44140625" style="128" customWidth="1"/>
    <col min="3822" max="3822" width="15.44140625" style="128" customWidth="1"/>
    <col min="3823" max="3824" width="1.44140625" style="128" customWidth="1"/>
    <col min="3825" max="3825" width="15.44140625" style="128" customWidth="1"/>
    <col min="3826" max="3826" width="1.44140625" style="128" customWidth="1"/>
    <col min="3827" max="3827" width="12.44140625" style="128" customWidth="1"/>
    <col min="3828" max="4061" width="8.44140625" style="128"/>
    <col min="4062" max="4062" width="46.44140625" style="128" customWidth="1"/>
    <col min="4063" max="4063" width="11.44140625" style="128" customWidth="1"/>
    <col min="4064" max="4064" width="1.44140625" style="128" customWidth="1"/>
    <col min="4065" max="4065" width="15.44140625" style="128" customWidth="1"/>
    <col min="4066" max="4066" width="1.44140625" style="128" customWidth="1"/>
    <col min="4067" max="4067" width="15.44140625" style="128" customWidth="1"/>
    <col min="4068" max="4068" width="1.44140625" style="128" customWidth="1"/>
    <col min="4069" max="4069" width="15.44140625" style="128" customWidth="1"/>
    <col min="4070" max="4071" width="1.44140625" style="128" customWidth="1"/>
    <col min="4072" max="4072" width="15.44140625" style="128" customWidth="1"/>
    <col min="4073" max="4074" width="1.44140625" style="128" customWidth="1"/>
    <col min="4075" max="4075" width="15.44140625" style="128" customWidth="1"/>
    <col min="4076" max="4077" width="1.44140625" style="128" customWidth="1"/>
    <col min="4078" max="4078" width="15.44140625" style="128" customWidth="1"/>
    <col min="4079" max="4080" width="1.44140625" style="128" customWidth="1"/>
    <col min="4081" max="4081" width="15.44140625" style="128" customWidth="1"/>
    <col min="4082" max="4082" width="1.44140625" style="128" customWidth="1"/>
    <col min="4083" max="4083" width="12.44140625" style="128" customWidth="1"/>
    <col min="4084" max="4317" width="8.44140625" style="128"/>
    <col min="4318" max="4318" width="46.44140625" style="128" customWidth="1"/>
    <col min="4319" max="4319" width="11.44140625" style="128" customWidth="1"/>
    <col min="4320" max="4320" width="1.44140625" style="128" customWidth="1"/>
    <col min="4321" max="4321" width="15.44140625" style="128" customWidth="1"/>
    <col min="4322" max="4322" width="1.44140625" style="128" customWidth="1"/>
    <col min="4323" max="4323" width="15.44140625" style="128" customWidth="1"/>
    <col min="4324" max="4324" width="1.44140625" style="128" customWidth="1"/>
    <col min="4325" max="4325" width="15.44140625" style="128" customWidth="1"/>
    <col min="4326" max="4327" width="1.44140625" style="128" customWidth="1"/>
    <col min="4328" max="4328" width="15.44140625" style="128" customWidth="1"/>
    <col min="4329" max="4330" width="1.44140625" style="128" customWidth="1"/>
    <col min="4331" max="4331" width="15.44140625" style="128" customWidth="1"/>
    <col min="4332" max="4333" width="1.44140625" style="128" customWidth="1"/>
    <col min="4334" max="4334" width="15.44140625" style="128" customWidth="1"/>
    <col min="4335" max="4336" width="1.44140625" style="128" customWidth="1"/>
    <col min="4337" max="4337" width="15.44140625" style="128" customWidth="1"/>
    <col min="4338" max="4338" width="1.44140625" style="128" customWidth="1"/>
    <col min="4339" max="4339" width="12.44140625" style="128" customWidth="1"/>
    <col min="4340" max="4573" width="8.44140625" style="128"/>
    <col min="4574" max="4574" width="46.44140625" style="128" customWidth="1"/>
    <col min="4575" max="4575" width="11.44140625" style="128" customWidth="1"/>
    <col min="4576" max="4576" width="1.44140625" style="128" customWidth="1"/>
    <col min="4577" max="4577" width="15.44140625" style="128" customWidth="1"/>
    <col min="4578" max="4578" width="1.44140625" style="128" customWidth="1"/>
    <col min="4579" max="4579" width="15.44140625" style="128" customWidth="1"/>
    <col min="4580" max="4580" width="1.44140625" style="128" customWidth="1"/>
    <col min="4581" max="4581" width="15.44140625" style="128" customWidth="1"/>
    <col min="4582" max="4583" width="1.44140625" style="128" customWidth="1"/>
    <col min="4584" max="4584" width="15.44140625" style="128" customWidth="1"/>
    <col min="4585" max="4586" width="1.44140625" style="128" customWidth="1"/>
    <col min="4587" max="4587" width="15.44140625" style="128" customWidth="1"/>
    <col min="4588" max="4589" width="1.44140625" style="128" customWidth="1"/>
    <col min="4590" max="4590" width="15.44140625" style="128" customWidth="1"/>
    <col min="4591" max="4592" width="1.44140625" style="128" customWidth="1"/>
    <col min="4593" max="4593" width="15.44140625" style="128" customWidth="1"/>
    <col min="4594" max="4594" width="1.44140625" style="128" customWidth="1"/>
    <col min="4595" max="4595" width="12.44140625" style="128" customWidth="1"/>
    <col min="4596" max="4829" width="8.44140625" style="128"/>
    <col min="4830" max="4830" width="46.44140625" style="128" customWidth="1"/>
    <col min="4831" max="4831" width="11.44140625" style="128" customWidth="1"/>
    <col min="4832" max="4832" width="1.44140625" style="128" customWidth="1"/>
    <col min="4833" max="4833" width="15.44140625" style="128" customWidth="1"/>
    <col min="4834" max="4834" width="1.44140625" style="128" customWidth="1"/>
    <col min="4835" max="4835" width="15.44140625" style="128" customWidth="1"/>
    <col min="4836" max="4836" width="1.44140625" style="128" customWidth="1"/>
    <col min="4837" max="4837" width="15.44140625" style="128" customWidth="1"/>
    <col min="4838" max="4839" width="1.44140625" style="128" customWidth="1"/>
    <col min="4840" max="4840" width="15.44140625" style="128" customWidth="1"/>
    <col min="4841" max="4842" width="1.44140625" style="128" customWidth="1"/>
    <col min="4843" max="4843" width="15.44140625" style="128" customWidth="1"/>
    <col min="4844" max="4845" width="1.44140625" style="128" customWidth="1"/>
    <col min="4846" max="4846" width="15.44140625" style="128" customWidth="1"/>
    <col min="4847" max="4848" width="1.44140625" style="128" customWidth="1"/>
    <col min="4849" max="4849" width="15.44140625" style="128" customWidth="1"/>
    <col min="4850" max="4850" width="1.44140625" style="128" customWidth="1"/>
    <col min="4851" max="4851" width="12.44140625" style="128" customWidth="1"/>
    <col min="4852" max="5085" width="8.44140625" style="128"/>
    <col min="5086" max="5086" width="46.44140625" style="128" customWidth="1"/>
    <col min="5087" max="5087" width="11.44140625" style="128" customWidth="1"/>
    <col min="5088" max="5088" width="1.44140625" style="128" customWidth="1"/>
    <col min="5089" max="5089" width="15.44140625" style="128" customWidth="1"/>
    <col min="5090" max="5090" width="1.44140625" style="128" customWidth="1"/>
    <col min="5091" max="5091" width="15.44140625" style="128" customWidth="1"/>
    <col min="5092" max="5092" width="1.44140625" style="128" customWidth="1"/>
    <col min="5093" max="5093" width="15.44140625" style="128" customWidth="1"/>
    <col min="5094" max="5095" width="1.44140625" style="128" customWidth="1"/>
    <col min="5096" max="5096" width="15.44140625" style="128" customWidth="1"/>
    <col min="5097" max="5098" width="1.44140625" style="128" customWidth="1"/>
    <col min="5099" max="5099" width="15.44140625" style="128" customWidth="1"/>
    <col min="5100" max="5101" width="1.44140625" style="128" customWidth="1"/>
    <col min="5102" max="5102" width="15.44140625" style="128" customWidth="1"/>
    <col min="5103" max="5104" width="1.44140625" style="128" customWidth="1"/>
    <col min="5105" max="5105" width="15.44140625" style="128" customWidth="1"/>
    <col min="5106" max="5106" width="1.44140625" style="128" customWidth="1"/>
    <col min="5107" max="5107" width="12.44140625" style="128" customWidth="1"/>
    <col min="5108" max="5341" width="8.44140625" style="128"/>
    <col min="5342" max="5342" width="46.44140625" style="128" customWidth="1"/>
    <col min="5343" max="5343" width="11.44140625" style="128" customWidth="1"/>
    <col min="5344" max="5344" width="1.44140625" style="128" customWidth="1"/>
    <col min="5345" max="5345" width="15.44140625" style="128" customWidth="1"/>
    <col min="5346" max="5346" width="1.44140625" style="128" customWidth="1"/>
    <col min="5347" max="5347" width="15.44140625" style="128" customWidth="1"/>
    <col min="5348" max="5348" width="1.44140625" style="128" customWidth="1"/>
    <col min="5349" max="5349" width="15.44140625" style="128" customWidth="1"/>
    <col min="5350" max="5351" width="1.44140625" style="128" customWidth="1"/>
    <col min="5352" max="5352" width="15.44140625" style="128" customWidth="1"/>
    <col min="5353" max="5354" width="1.44140625" style="128" customWidth="1"/>
    <col min="5355" max="5355" width="15.44140625" style="128" customWidth="1"/>
    <col min="5356" max="5357" width="1.44140625" style="128" customWidth="1"/>
    <col min="5358" max="5358" width="15.44140625" style="128" customWidth="1"/>
    <col min="5359" max="5360" width="1.44140625" style="128" customWidth="1"/>
    <col min="5361" max="5361" width="15.44140625" style="128" customWidth="1"/>
    <col min="5362" max="5362" width="1.44140625" style="128" customWidth="1"/>
    <col min="5363" max="5363" width="12.44140625" style="128" customWidth="1"/>
    <col min="5364" max="5597" width="8.44140625" style="128"/>
    <col min="5598" max="5598" width="46.44140625" style="128" customWidth="1"/>
    <col min="5599" max="5599" width="11.44140625" style="128" customWidth="1"/>
    <col min="5600" max="5600" width="1.44140625" style="128" customWidth="1"/>
    <col min="5601" max="5601" width="15.44140625" style="128" customWidth="1"/>
    <col min="5602" max="5602" width="1.44140625" style="128" customWidth="1"/>
    <col min="5603" max="5603" width="15.44140625" style="128" customWidth="1"/>
    <col min="5604" max="5604" width="1.44140625" style="128" customWidth="1"/>
    <col min="5605" max="5605" width="15.44140625" style="128" customWidth="1"/>
    <col min="5606" max="5607" width="1.44140625" style="128" customWidth="1"/>
    <col min="5608" max="5608" width="15.44140625" style="128" customWidth="1"/>
    <col min="5609" max="5610" width="1.44140625" style="128" customWidth="1"/>
    <col min="5611" max="5611" width="15.44140625" style="128" customWidth="1"/>
    <col min="5612" max="5613" width="1.44140625" style="128" customWidth="1"/>
    <col min="5614" max="5614" width="15.44140625" style="128" customWidth="1"/>
    <col min="5615" max="5616" width="1.44140625" style="128" customWidth="1"/>
    <col min="5617" max="5617" width="15.44140625" style="128" customWidth="1"/>
    <col min="5618" max="5618" width="1.44140625" style="128" customWidth="1"/>
    <col min="5619" max="5619" width="12.44140625" style="128" customWidth="1"/>
    <col min="5620" max="5853" width="8.44140625" style="128"/>
    <col min="5854" max="5854" width="46.44140625" style="128" customWidth="1"/>
    <col min="5855" max="5855" width="11.44140625" style="128" customWidth="1"/>
    <col min="5856" max="5856" width="1.44140625" style="128" customWidth="1"/>
    <col min="5857" max="5857" width="15.44140625" style="128" customWidth="1"/>
    <col min="5858" max="5858" width="1.44140625" style="128" customWidth="1"/>
    <col min="5859" max="5859" width="15.44140625" style="128" customWidth="1"/>
    <col min="5860" max="5860" width="1.44140625" style="128" customWidth="1"/>
    <col min="5861" max="5861" width="15.44140625" style="128" customWidth="1"/>
    <col min="5862" max="5863" width="1.44140625" style="128" customWidth="1"/>
    <col min="5864" max="5864" width="15.44140625" style="128" customWidth="1"/>
    <col min="5865" max="5866" width="1.44140625" style="128" customWidth="1"/>
    <col min="5867" max="5867" width="15.44140625" style="128" customWidth="1"/>
    <col min="5868" max="5869" width="1.44140625" style="128" customWidth="1"/>
    <col min="5870" max="5870" width="15.44140625" style="128" customWidth="1"/>
    <col min="5871" max="5872" width="1.44140625" style="128" customWidth="1"/>
    <col min="5873" max="5873" width="15.44140625" style="128" customWidth="1"/>
    <col min="5874" max="5874" width="1.44140625" style="128" customWidth="1"/>
    <col min="5875" max="5875" width="12.44140625" style="128" customWidth="1"/>
    <col min="5876" max="6109" width="8.44140625" style="128"/>
    <col min="6110" max="6110" width="46.44140625" style="128" customWidth="1"/>
    <col min="6111" max="6111" width="11.44140625" style="128" customWidth="1"/>
    <col min="6112" max="6112" width="1.44140625" style="128" customWidth="1"/>
    <col min="6113" max="6113" width="15.44140625" style="128" customWidth="1"/>
    <col min="6114" max="6114" width="1.44140625" style="128" customWidth="1"/>
    <col min="6115" max="6115" width="15.44140625" style="128" customWidth="1"/>
    <col min="6116" max="6116" width="1.44140625" style="128" customWidth="1"/>
    <col min="6117" max="6117" width="15.44140625" style="128" customWidth="1"/>
    <col min="6118" max="6119" width="1.44140625" style="128" customWidth="1"/>
    <col min="6120" max="6120" width="15.44140625" style="128" customWidth="1"/>
    <col min="6121" max="6122" width="1.44140625" style="128" customWidth="1"/>
    <col min="6123" max="6123" width="15.44140625" style="128" customWidth="1"/>
    <col min="6124" max="6125" width="1.44140625" style="128" customWidth="1"/>
    <col min="6126" max="6126" width="15.44140625" style="128" customWidth="1"/>
    <col min="6127" max="6128" width="1.44140625" style="128" customWidth="1"/>
    <col min="6129" max="6129" width="15.44140625" style="128" customWidth="1"/>
    <col min="6130" max="6130" width="1.44140625" style="128" customWidth="1"/>
    <col min="6131" max="6131" width="12.44140625" style="128" customWidth="1"/>
    <col min="6132" max="6365" width="8.44140625" style="128"/>
    <col min="6366" max="6366" width="46.44140625" style="128" customWidth="1"/>
    <col min="6367" max="6367" width="11.44140625" style="128" customWidth="1"/>
    <col min="6368" max="6368" width="1.44140625" style="128" customWidth="1"/>
    <col min="6369" max="6369" width="15.44140625" style="128" customWidth="1"/>
    <col min="6370" max="6370" width="1.44140625" style="128" customWidth="1"/>
    <col min="6371" max="6371" width="15.44140625" style="128" customWidth="1"/>
    <col min="6372" max="6372" width="1.44140625" style="128" customWidth="1"/>
    <col min="6373" max="6373" width="15.44140625" style="128" customWidth="1"/>
    <col min="6374" max="6375" width="1.44140625" style="128" customWidth="1"/>
    <col min="6376" max="6376" width="15.44140625" style="128" customWidth="1"/>
    <col min="6377" max="6378" width="1.44140625" style="128" customWidth="1"/>
    <col min="6379" max="6379" width="15.44140625" style="128" customWidth="1"/>
    <col min="6380" max="6381" width="1.44140625" style="128" customWidth="1"/>
    <col min="6382" max="6382" width="15.44140625" style="128" customWidth="1"/>
    <col min="6383" max="6384" width="1.44140625" style="128" customWidth="1"/>
    <col min="6385" max="6385" width="15.44140625" style="128" customWidth="1"/>
    <col min="6386" max="6386" width="1.44140625" style="128" customWidth="1"/>
    <col min="6387" max="6387" width="12.44140625" style="128" customWidth="1"/>
    <col min="6388" max="6621" width="8.44140625" style="128"/>
    <col min="6622" max="6622" width="46.44140625" style="128" customWidth="1"/>
    <col min="6623" max="6623" width="11.44140625" style="128" customWidth="1"/>
    <col min="6624" max="6624" width="1.44140625" style="128" customWidth="1"/>
    <col min="6625" max="6625" width="15.44140625" style="128" customWidth="1"/>
    <col min="6626" max="6626" width="1.44140625" style="128" customWidth="1"/>
    <col min="6627" max="6627" width="15.44140625" style="128" customWidth="1"/>
    <col min="6628" max="6628" width="1.44140625" style="128" customWidth="1"/>
    <col min="6629" max="6629" width="15.44140625" style="128" customWidth="1"/>
    <col min="6630" max="6631" width="1.44140625" style="128" customWidth="1"/>
    <col min="6632" max="6632" width="15.44140625" style="128" customWidth="1"/>
    <col min="6633" max="6634" width="1.44140625" style="128" customWidth="1"/>
    <col min="6635" max="6635" width="15.44140625" style="128" customWidth="1"/>
    <col min="6636" max="6637" width="1.44140625" style="128" customWidth="1"/>
    <col min="6638" max="6638" width="15.44140625" style="128" customWidth="1"/>
    <col min="6639" max="6640" width="1.44140625" style="128" customWidth="1"/>
    <col min="6641" max="6641" width="15.44140625" style="128" customWidth="1"/>
    <col min="6642" max="6642" width="1.44140625" style="128" customWidth="1"/>
    <col min="6643" max="6643" width="12.44140625" style="128" customWidth="1"/>
    <col min="6644" max="6877" width="8.44140625" style="128"/>
    <col min="6878" max="6878" width="46.44140625" style="128" customWidth="1"/>
    <col min="6879" max="6879" width="11.44140625" style="128" customWidth="1"/>
    <col min="6880" max="6880" width="1.44140625" style="128" customWidth="1"/>
    <col min="6881" max="6881" width="15.44140625" style="128" customWidth="1"/>
    <col min="6882" max="6882" width="1.44140625" style="128" customWidth="1"/>
    <col min="6883" max="6883" width="15.44140625" style="128" customWidth="1"/>
    <col min="6884" max="6884" width="1.44140625" style="128" customWidth="1"/>
    <col min="6885" max="6885" width="15.44140625" style="128" customWidth="1"/>
    <col min="6886" max="6887" width="1.44140625" style="128" customWidth="1"/>
    <col min="6888" max="6888" width="15.44140625" style="128" customWidth="1"/>
    <col min="6889" max="6890" width="1.44140625" style="128" customWidth="1"/>
    <col min="6891" max="6891" width="15.44140625" style="128" customWidth="1"/>
    <col min="6892" max="6893" width="1.44140625" style="128" customWidth="1"/>
    <col min="6894" max="6894" width="15.44140625" style="128" customWidth="1"/>
    <col min="6895" max="6896" width="1.44140625" style="128" customWidth="1"/>
    <col min="6897" max="6897" width="15.44140625" style="128" customWidth="1"/>
    <col min="6898" max="6898" width="1.44140625" style="128" customWidth="1"/>
    <col min="6899" max="6899" width="12.44140625" style="128" customWidth="1"/>
    <col min="6900" max="7133" width="8.44140625" style="128"/>
    <col min="7134" max="7134" width="46.44140625" style="128" customWidth="1"/>
    <col min="7135" max="7135" width="11.44140625" style="128" customWidth="1"/>
    <col min="7136" max="7136" width="1.44140625" style="128" customWidth="1"/>
    <col min="7137" max="7137" width="15.44140625" style="128" customWidth="1"/>
    <col min="7138" max="7138" width="1.44140625" style="128" customWidth="1"/>
    <col min="7139" max="7139" width="15.44140625" style="128" customWidth="1"/>
    <col min="7140" max="7140" width="1.44140625" style="128" customWidth="1"/>
    <col min="7141" max="7141" width="15.44140625" style="128" customWidth="1"/>
    <col min="7142" max="7143" width="1.44140625" style="128" customWidth="1"/>
    <col min="7144" max="7144" width="15.44140625" style="128" customWidth="1"/>
    <col min="7145" max="7146" width="1.44140625" style="128" customWidth="1"/>
    <col min="7147" max="7147" width="15.44140625" style="128" customWidth="1"/>
    <col min="7148" max="7149" width="1.44140625" style="128" customWidth="1"/>
    <col min="7150" max="7150" width="15.44140625" style="128" customWidth="1"/>
    <col min="7151" max="7152" width="1.44140625" style="128" customWidth="1"/>
    <col min="7153" max="7153" width="15.44140625" style="128" customWidth="1"/>
    <col min="7154" max="7154" width="1.44140625" style="128" customWidth="1"/>
    <col min="7155" max="7155" width="12.44140625" style="128" customWidth="1"/>
    <col min="7156" max="7389" width="8.44140625" style="128"/>
    <col min="7390" max="7390" width="46.44140625" style="128" customWidth="1"/>
    <col min="7391" max="7391" width="11.44140625" style="128" customWidth="1"/>
    <col min="7392" max="7392" width="1.44140625" style="128" customWidth="1"/>
    <col min="7393" max="7393" width="15.44140625" style="128" customWidth="1"/>
    <col min="7394" max="7394" width="1.44140625" style="128" customWidth="1"/>
    <col min="7395" max="7395" width="15.44140625" style="128" customWidth="1"/>
    <col min="7396" max="7396" width="1.44140625" style="128" customWidth="1"/>
    <col min="7397" max="7397" width="15.44140625" style="128" customWidth="1"/>
    <col min="7398" max="7399" width="1.44140625" style="128" customWidth="1"/>
    <col min="7400" max="7400" width="15.44140625" style="128" customWidth="1"/>
    <col min="7401" max="7402" width="1.44140625" style="128" customWidth="1"/>
    <col min="7403" max="7403" width="15.44140625" style="128" customWidth="1"/>
    <col min="7404" max="7405" width="1.44140625" style="128" customWidth="1"/>
    <col min="7406" max="7406" width="15.44140625" style="128" customWidth="1"/>
    <col min="7407" max="7408" width="1.44140625" style="128" customWidth="1"/>
    <col min="7409" max="7409" width="15.44140625" style="128" customWidth="1"/>
    <col min="7410" max="7410" width="1.44140625" style="128" customWidth="1"/>
    <col min="7411" max="7411" width="12.44140625" style="128" customWidth="1"/>
    <col min="7412" max="7645" width="8.44140625" style="128"/>
    <col min="7646" max="7646" width="46.44140625" style="128" customWidth="1"/>
    <col min="7647" max="7647" width="11.44140625" style="128" customWidth="1"/>
    <col min="7648" max="7648" width="1.44140625" style="128" customWidth="1"/>
    <col min="7649" max="7649" width="15.44140625" style="128" customWidth="1"/>
    <col min="7650" max="7650" width="1.44140625" style="128" customWidth="1"/>
    <col min="7651" max="7651" width="15.44140625" style="128" customWidth="1"/>
    <col min="7652" max="7652" width="1.44140625" style="128" customWidth="1"/>
    <col min="7653" max="7653" width="15.44140625" style="128" customWidth="1"/>
    <col min="7654" max="7655" width="1.44140625" style="128" customWidth="1"/>
    <col min="7656" max="7656" width="15.44140625" style="128" customWidth="1"/>
    <col min="7657" max="7658" width="1.44140625" style="128" customWidth="1"/>
    <col min="7659" max="7659" width="15.44140625" style="128" customWidth="1"/>
    <col min="7660" max="7661" width="1.44140625" style="128" customWidth="1"/>
    <col min="7662" max="7662" width="15.44140625" style="128" customWidth="1"/>
    <col min="7663" max="7664" width="1.44140625" style="128" customWidth="1"/>
    <col min="7665" max="7665" width="15.44140625" style="128" customWidth="1"/>
    <col min="7666" max="7666" width="1.44140625" style="128" customWidth="1"/>
    <col min="7667" max="7667" width="12.44140625" style="128" customWidth="1"/>
    <col min="7668" max="7901" width="8.44140625" style="128"/>
    <col min="7902" max="7902" width="46.44140625" style="128" customWidth="1"/>
    <col min="7903" max="7903" width="11.44140625" style="128" customWidth="1"/>
    <col min="7904" max="7904" width="1.44140625" style="128" customWidth="1"/>
    <col min="7905" max="7905" width="15.44140625" style="128" customWidth="1"/>
    <col min="7906" max="7906" width="1.44140625" style="128" customWidth="1"/>
    <col min="7907" max="7907" width="15.44140625" style="128" customWidth="1"/>
    <col min="7908" max="7908" width="1.44140625" style="128" customWidth="1"/>
    <col min="7909" max="7909" width="15.44140625" style="128" customWidth="1"/>
    <col min="7910" max="7911" width="1.44140625" style="128" customWidth="1"/>
    <col min="7912" max="7912" width="15.44140625" style="128" customWidth="1"/>
    <col min="7913" max="7914" width="1.44140625" style="128" customWidth="1"/>
    <col min="7915" max="7915" width="15.44140625" style="128" customWidth="1"/>
    <col min="7916" max="7917" width="1.44140625" style="128" customWidth="1"/>
    <col min="7918" max="7918" width="15.44140625" style="128" customWidth="1"/>
    <col min="7919" max="7920" width="1.44140625" style="128" customWidth="1"/>
    <col min="7921" max="7921" width="15.44140625" style="128" customWidth="1"/>
    <col min="7922" max="7922" width="1.44140625" style="128" customWidth="1"/>
    <col min="7923" max="7923" width="12.44140625" style="128" customWidth="1"/>
    <col min="7924" max="8157" width="8.44140625" style="128"/>
    <col min="8158" max="8158" width="46.44140625" style="128" customWidth="1"/>
    <col min="8159" max="8159" width="11.44140625" style="128" customWidth="1"/>
    <col min="8160" max="8160" width="1.44140625" style="128" customWidth="1"/>
    <col min="8161" max="8161" width="15.44140625" style="128" customWidth="1"/>
    <col min="8162" max="8162" width="1.44140625" style="128" customWidth="1"/>
    <col min="8163" max="8163" width="15.44140625" style="128" customWidth="1"/>
    <col min="8164" max="8164" width="1.44140625" style="128" customWidth="1"/>
    <col min="8165" max="8165" width="15.44140625" style="128" customWidth="1"/>
    <col min="8166" max="8167" width="1.44140625" style="128" customWidth="1"/>
    <col min="8168" max="8168" width="15.44140625" style="128" customWidth="1"/>
    <col min="8169" max="8170" width="1.44140625" style="128" customWidth="1"/>
    <col min="8171" max="8171" width="15.44140625" style="128" customWidth="1"/>
    <col min="8172" max="8173" width="1.44140625" style="128" customWidth="1"/>
    <col min="8174" max="8174" width="15.44140625" style="128" customWidth="1"/>
    <col min="8175" max="8176" width="1.44140625" style="128" customWidth="1"/>
    <col min="8177" max="8177" width="15.44140625" style="128" customWidth="1"/>
    <col min="8178" max="8178" width="1.44140625" style="128" customWidth="1"/>
    <col min="8179" max="8179" width="12.44140625" style="128" customWidth="1"/>
    <col min="8180" max="8413" width="8.44140625" style="128"/>
    <col min="8414" max="8414" width="46.44140625" style="128" customWidth="1"/>
    <col min="8415" max="8415" width="11.44140625" style="128" customWidth="1"/>
    <col min="8416" max="8416" width="1.44140625" style="128" customWidth="1"/>
    <col min="8417" max="8417" width="15.44140625" style="128" customWidth="1"/>
    <col min="8418" max="8418" width="1.44140625" style="128" customWidth="1"/>
    <col min="8419" max="8419" width="15.44140625" style="128" customWidth="1"/>
    <col min="8420" max="8420" width="1.44140625" style="128" customWidth="1"/>
    <col min="8421" max="8421" width="15.44140625" style="128" customWidth="1"/>
    <col min="8422" max="8423" width="1.44140625" style="128" customWidth="1"/>
    <col min="8424" max="8424" width="15.44140625" style="128" customWidth="1"/>
    <col min="8425" max="8426" width="1.44140625" style="128" customWidth="1"/>
    <col min="8427" max="8427" width="15.44140625" style="128" customWidth="1"/>
    <col min="8428" max="8429" width="1.44140625" style="128" customWidth="1"/>
    <col min="8430" max="8430" width="15.44140625" style="128" customWidth="1"/>
    <col min="8431" max="8432" width="1.44140625" style="128" customWidth="1"/>
    <col min="8433" max="8433" width="15.44140625" style="128" customWidth="1"/>
    <col min="8434" max="8434" width="1.44140625" style="128" customWidth="1"/>
    <col min="8435" max="8435" width="12.44140625" style="128" customWidth="1"/>
    <col min="8436" max="8669" width="8.44140625" style="128"/>
    <col min="8670" max="8670" width="46.44140625" style="128" customWidth="1"/>
    <col min="8671" max="8671" width="11.44140625" style="128" customWidth="1"/>
    <col min="8672" max="8672" width="1.44140625" style="128" customWidth="1"/>
    <col min="8673" max="8673" width="15.44140625" style="128" customWidth="1"/>
    <col min="8674" max="8674" width="1.44140625" style="128" customWidth="1"/>
    <col min="8675" max="8675" width="15.44140625" style="128" customWidth="1"/>
    <col min="8676" max="8676" width="1.44140625" style="128" customWidth="1"/>
    <col min="8677" max="8677" width="15.44140625" style="128" customWidth="1"/>
    <col min="8678" max="8679" width="1.44140625" style="128" customWidth="1"/>
    <col min="8680" max="8680" width="15.44140625" style="128" customWidth="1"/>
    <col min="8681" max="8682" width="1.44140625" style="128" customWidth="1"/>
    <col min="8683" max="8683" width="15.44140625" style="128" customWidth="1"/>
    <col min="8684" max="8685" width="1.44140625" style="128" customWidth="1"/>
    <col min="8686" max="8686" width="15.44140625" style="128" customWidth="1"/>
    <col min="8687" max="8688" width="1.44140625" style="128" customWidth="1"/>
    <col min="8689" max="8689" width="15.44140625" style="128" customWidth="1"/>
    <col min="8690" max="8690" width="1.44140625" style="128" customWidth="1"/>
    <col min="8691" max="8691" width="12.44140625" style="128" customWidth="1"/>
    <col min="8692" max="8925" width="8.44140625" style="128"/>
    <col min="8926" max="8926" width="46.44140625" style="128" customWidth="1"/>
    <col min="8927" max="8927" width="11.44140625" style="128" customWidth="1"/>
    <col min="8928" max="8928" width="1.44140625" style="128" customWidth="1"/>
    <col min="8929" max="8929" width="15.44140625" style="128" customWidth="1"/>
    <col min="8930" max="8930" width="1.44140625" style="128" customWidth="1"/>
    <col min="8931" max="8931" width="15.44140625" style="128" customWidth="1"/>
    <col min="8932" max="8932" width="1.44140625" style="128" customWidth="1"/>
    <col min="8933" max="8933" width="15.44140625" style="128" customWidth="1"/>
    <col min="8934" max="8935" width="1.44140625" style="128" customWidth="1"/>
    <col min="8936" max="8936" width="15.44140625" style="128" customWidth="1"/>
    <col min="8937" max="8938" width="1.44140625" style="128" customWidth="1"/>
    <col min="8939" max="8939" width="15.44140625" style="128" customWidth="1"/>
    <col min="8940" max="8941" width="1.44140625" style="128" customWidth="1"/>
    <col min="8942" max="8942" width="15.44140625" style="128" customWidth="1"/>
    <col min="8943" max="8944" width="1.44140625" style="128" customWidth="1"/>
    <col min="8945" max="8945" width="15.44140625" style="128" customWidth="1"/>
    <col min="8946" max="8946" width="1.44140625" style="128" customWidth="1"/>
    <col min="8947" max="8947" width="12.44140625" style="128" customWidth="1"/>
    <col min="8948" max="9181" width="8.44140625" style="128"/>
    <col min="9182" max="9182" width="46.44140625" style="128" customWidth="1"/>
    <col min="9183" max="9183" width="11.44140625" style="128" customWidth="1"/>
    <col min="9184" max="9184" width="1.44140625" style="128" customWidth="1"/>
    <col min="9185" max="9185" width="15.44140625" style="128" customWidth="1"/>
    <col min="9186" max="9186" width="1.44140625" style="128" customWidth="1"/>
    <col min="9187" max="9187" width="15.44140625" style="128" customWidth="1"/>
    <col min="9188" max="9188" width="1.44140625" style="128" customWidth="1"/>
    <col min="9189" max="9189" width="15.44140625" style="128" customWidth="1"/>
    <col min="9190" max="9191" width="1.44140625" style="128" customWidth="1"/>
    <col min="9192" max="9192" width="15.44140625" style="128" customWidth="1"/>
    <col min="9193" max="9194" width="1.44140625" style="128" customWidth="1"/>
    <col min="9195" max="9195" width="15.44140625" style="128" customWidth="1"/>
    <col min="9196" max="9197" width="1.44140625" style="128" customWidth="1"/>
    <col min="9198" max="9198" width="15.44140625" style="128" customWidth="1"/>
    <col min="9199" max="9200" width="1.44140625" style="128" customWidth="1"/>
    <col min="9201" max="9201" width="15.44140625" style="128" customWidth="1"/>
    <col min="9202" max="9202" width="1.44140625" style="128" customWidth="1"/>
    <col min="9203" max="9203" width="12.44140625" style="128" customWidth="1"/>
    <col min="9204" max="9437" width="8.44140625" style="128"/>
    <col min="9438" max="9438" width="46.44140625" style="128" customWidth="1"/>
    <col min="9439" max="9439" width="11.44140625" style="128" customWidth="1"/>
    <col min="9440" max="9440" width="1.44140625" style="128" customWidth="1"/>
    <col min="9441" max="9441" width="15.44140625" style="128" customWidth="1"/>
    <col min="9442" max="9442" width="1.44140625" style="128" customWidth="1"/>
    <col min="9443" max="9443" width="15.44140625" style="128" customWidth="1"/>
    <col min="9444" max="9444" width="1.44140625" style="128" customWidth="1"/>
    <col min="9445" max="9445" width="15.44140625" style="128" customWidth="1"/>
    <col min="9446" max="9447" width="1.44140625" style="128" customWidth="1"/>
    <col min="9448" max="9448" width="15.44140625" style="128" customWidth="1"/>
    <col min="9449" max="9450" width="1.44140625" style="128" customWidth="1"/>
    <col min="9451" max="9451" width="15.44140625" style="128" customWidth="1"/>
    <col min="9452" max="9453" width="1.44140625" style="128" customWidth="1"/>
    <col min="9454" max="9454" width="15.44140625" style="128" customWidth="1"/>
    <col min="9455" max="9456" width="1.44140625" style="128" customWidth="1"/>
    <col min="9457" max="9457" width="15.44140625" style="128" customWidth="1"/>
    <col min="9458" max="9458" width="1.44140625" style="128" customWidth="1"/>
    <col min="9459" max="9459" width="12.44140625" style="128" customWidth="1"/>
    <col min="9460" max="9693" width="8.44140625" style="128"/>
    <col min="9694" max="9694" width="46.44140625" style="128" customWidth="1"/>
    <col min="9695" max="9695" width="11.44140625" style="128" customWidth="1"/>
    <col min="9696" max="9696" width="1.44140625" style="128" customWidth="1"/>
    <col min="9697" max="9697" width="15.44140625" style="128" customWidth="1"/>
    <col min="9698" max="9698" width="1.44140625" style="128" customWidth="1"/>
    <col min="9699" max="9699" width="15.44140625" style="128" customWidth="1"/>
    <col min="9700" max="9700" width="1.44140625" style="128" customWidth="1"/>
    <col min="9701" max="9701" width="15.44140625" style="128" customWidth="1"/>
    <col min="9702" max="9703" width="1.44140625" style="128" customWidth="1"/>
    <col min="9704" max="9704" width="15.44140625" style="128" customWidth="1"/>
    <col min="9705" max="9706" width="1.44140625" style="128" customWidth="1"/>
    <col min="9707" max="9707" width="15.44140625" style="128" customWidth="1"/>
    <col min="9708" max="9709" width="1.44140625" style="128" customWidth="1"/>
    <col min="9710" max="9710" width="15.44140625" style="128" customWidth="1"/>
    <col min="9711" max="9712" width="1.44140625" style="128" customWidth="1"/>
    <col min="9713" max="9713" width="15.44140625" style="128" customWidth="1"/>
    <col min="9714" max="9714" width="1.44140625" style="128" customWidth="1"/>
    <col min="9715" max="9715" width="12.44140625" style="128" customWidth="1"/>
    <col min="9716" max="9949" width="8.44140625" style="128"/>
    <col min="9950" max="9950" width="46.44140625" style="128" customWidth="1"/>
    <col min="9951" max="9951" width="11.44140625" style="128" customWidth="1"/>
    <col min="9952" max="9952" width="1.44140625" style="128" customWidth="1"/>
    <col min="9953" max="9953" width="15.44140625" style="128" customWidth="1"/>
    <col min="9954" max="9954" width="1.44140625" style="128" customWidth="1"/>
    <col min="9955" max="9955" width="15.44140625" style="128" customWidth="1"/>
    <col min="9956" max="9956" width="1.44140625" style="128" customWidth="1"/>
    <col min="9957" max="9957" width="15.44140625" style="128" customWidth="1"/>
    <col min="9958" max="9959" width="1.44140625" style="128" customWidth="1"/>
    <col min="9960" max="9960" width="15.44140625" style="128" customWidth="1"/>
    <col min="9961" max="9962" width="1.44140625" style="128" customWidth="1"/>
    <col min="9963" max="9963" width="15.44140625" style="128" customWidth="1"/>
    <col min="9964" max="9965" width="1.44140625" style="128" customWidth="1"/>
    <col min="9966" max="9966" width="15.44140625" style="128" customWidth="1"/>
    <col min="9967" max="9968" width="1.44140625" style="128" customWidth="1"/>
    <col min="9969" max="9969" width="15.44140625" style="128" customWidth="1"/>
    <col min="9970" max="9970" width="1.44140625" style="128" customWidth="1"/>
    <col min="9971" max="9971" width="12.44140625" style="128" customWidth="1"/>
    <col min="9972" max="10205" width="8.44140625" style="128"/>
    <col min="10206" max="10206" width="46.44140625" style="128" customWidth="1"/>
    <col min="10207" max="10207" width="11.44140625" style="128" customWidth="1"/>
    <col min="10208" max="10208" width="1.44140625" style="128" customWidth="1"/>
    <col min="10209" max="10209" width="15.44140625" style="128" customWidth="1"/>
    <col min="10210" max="10210" width="1.44140625" style="128" customWidth="1"/>
    <col min="10211" max="10211" width="15.44140625" style="128" customWidth="1"/>
    <col min="10212" max="10212" width="1.44140625" style="128" customWidth="1"/>
    <col min="10213" max="10213" width="15.44140625" style="128" customWidth="1"/>
    <col min="10214" max="10215" width="1.44140625" style="128" customWidth="1"/>
    <col min="10216" max="10216" width="15.44140625" style="128" customWidth="1"/>
    <col min="10217" max="10218" width="1.44140625" style="128" customWidth="1"/>
    <col min="10219" max="10219" width="15.44140625" style="128" customWidth="1"/>
    <col min="10220" max="10221" width="1.44140625" style="128" customWidth="1"/>
    <col min="10222" max="10222" width="15.44140625" style="128" customWidth="1"/>
    <col min="10223" max="10224" width="1.44140625" style="128" customWidth="1"/>
    <col min="10225" max="10225" width="15.44140625" style="128" customWidth="1"/>
    <col min="10226" max="10226" width="1.44140625" style="128" customWidth="1"/>
    <col min="10227" max="10227" width="12.44140625" style="128" customWidth="1"/>
    <col min="10228" max="10461" width="8.44140625" style="128"/>
    <col min="10462" max="10462" width="46.44140625" style="128" customWidth="1"/>
    <col min="10463" max="10463" width="11.44140625" style="128" customWidth="1"/>
    <col min="10464" max="10464" width="1.44140625" style="128" customWidth="1"/>
    <col min="10465" max="10465" width="15.44140625" style="128" customWidth="1"/>
    <col min="10466" max="10466" width="1.44140625" style="128" customWidth="1"/>
    <col min="10467" max="10467" width="15.44140625" style="128" customWidth="1"/>
    <col min="10468" max="10468" width="1.44140625" style="128" customWidth="1"/>
    <col min="10469" max="10469" width="15.44140625" style="128" customWidth="1"/>
    <col min="10470" max="10471" width="1.44140625" style="128" customWidth="1"/>
    <col min="10472" max="10472" width="15.44140625" style="128" customWidth="1"/>
    <col min="10473" max="10474" width="1.44140625" style="128" customWidth="1"/>
    <col min="10475" max="10475" width="15.44140625" style="128" customWidth="1"/>
    <col min="10476" max="10477" width="1.44140625" style="128" customWidth="1"/>
    <col min="10478" max="10478" width="15.44140625" style="128" customWidth="1"/>
    <col min="10479" max="10480" width="1.44140625" style="128" customWidth="1"/>
    <col min="10481" max="10481" width="15.44140625" style="128" customWidth="1"/>
    <col min="10482" max="10482" width="1.44140625" style="128" customWidth="1"/>
    <col min="10483" max="10483" width="12.44140625" style="128" customWidth="1"/>
    <col min="10484" max="10717" width="8.44140625" style="128"/>
    <col min="10718" max="10718" width="46.44140625" style="128" customWidth="1"/>
    <col min="10719" max="10719" width="11.44140625" style="128" customWidth="1"/>
    <col min="10720" max="10720" width="1.44140625" style="128" customWidth="1"/>
    <col min="10721" max="10721" width="15.44140625" style="128" customWidth="1"/>
    <col min="10722" max="10722" width="1.44140625" style="128" customWidth="1"/>
    <col min="10723" max="10723" width="15.44140625" style="128" customWidth="1"/>
    <col min="10724" max="10724" width="1.44140625" style="128" customWidth="1"/>
    <col min="10725" max="10725" width="15.44140625" style="128" customWidth="1"/>
    <col min="10726" max="10727" width="1.44140625" style="128" customWidth="1"/>
    <col min="10728" max="10728" width="15.44140625" style="128" customWidth="1"/>
    <col min="10729" max="10730" width="1.44140625" style="128" customWidth="1"/>
    <col min="10731" max="10731" width="15.44140625" style="128" customWidth="1"/>
    <col min="10732" max="10733" width="1.44140625" style="128" customWidth="1"/>
    <col min="10734" max="10734" width="15.44140625" style="128" customWidth="1"/>
    <col min="10735" max="10736" width="1.44140625" style="128" customWidth="1"/>
    <col min="10737" max="10737" width="15.44140625" style="128" customWidth="1"/>
    <col min="10738" max="10738" width="1.44140625" style="128" customWidth="1"/>
    <col min="10739" max="10739" width="12.44140625" style="128" customWidth="1"/>
    <col min="10740" max="10973" width="8.44140625" style="128"/>
    <col min="10974" max="10974" width="46.44140625" style="128" customWidth="1"/>
    <col min="10975" max="10975" width="11.44140625" style="128" customWidth="1"/>
    <col min="10976" max="10976" width="1.44140625" style="128" customWidth="1"/>
    <col min="10977" max="10977" width="15.44140625" style="128" customWidth="1"/>
    <col min="10978" max="10978" width="1.44140625" style="128" customWidth="1"/>
    <col min="10979" max="10979" width="15.44140625" style="128" customWidth="1"/>
    <col min="10980" max="10980" width="1.44140625" style="128" customWidth="1"/>
    <col min="10981" max="10981" width="15.44140625" style="128" customWidth="1"/>
    <col min="10982" max="10983" width="1.44140625" style="128" customWidth="1"/>
    <col min="10984" max="10984" width="15.44140625" style="128" customWidth="1"/>
    <col min="10985" max="10986" width="1.44140625" style="128" customWidth="1"/>
    <col min="10987" max="10987" width="15.44140625" style="128" customWidth="1"/>
    <col min="10988" max="10989" width="1.44140625" style="128" customWidth="1"/>
    <col min="10990" max="10990" width="15.44140625" style="128" customWidth="1"/>
    <col min="10991" max="10992" width="1.44140625" style="128" customWidth="1"/>
    <col min="10993" max="10993" width="15.44140625" style="128" customWidth="1"/>
    <col min="10994" max="10994" width="1.44140625" style="128" customWidth="1"/>
    <col min="10995" max="10995" width="12.44140625" style="128" customWidth="1"/>
    <col min="10996" max="11229" width="8.44140625" style="128"/>
    <col min="11230" max="11230" width="46.44140625" style="128" customWidth="1"/>
    <col min="11231" max="11231" width="11.44140625" style="128" customWidth="1"/>
    <col min="11232" max="11232" width="1.44140625" style="128" customWidth="1"/>
    <col min="11233" max="11233" width="15.44140625" style="128" customWidth="1"/>
    <col min="11234" max="11234" width="1.44140625" style="128" customWidth="1"/>
    <col min="11235" max="11235" width="15.44140625" style="128" customWidth="1"/>
    <col min="11236" max="11236" width="1.44140625" style="128" customWidth="1"/>
    <col min="11237" max="11237" width="15.44140625" style="128" customWidth="1"/>
    <col min="11238" max="11239" width="1.44140625" style="128" customWidth="1"/>
    <col min="11240" max="11240" width="15.44140625" style="128" customWidth="1"/>
    <col min="11241" max="11242" width="1.44140625" style="128" customWidth="1"/>
    <col min="11243" max="11243" width="15.44140625" style="128" customWidth="1"/>
    <col min="11244" max="11245" width="1.44140625" style="128" customWidth="1"/>
    <col min="11246" max="11246" width="15.44140625" style="128" customWidth="1"/>
    <col min="11247" max="11248" width="1.44140625" style="128" customWidth="1"/>
    <col min="11249" max="11249" width="15.44140625" style="128" customWidth="1"/>
    <col min="11250" max="11250" width="1.44140625" style="128" customWidth="1"/>
    <col min="11251" max="11251" width="12.44140625" style="128" customWidth="1"/>
    <col min="11252" max="11485" width="8.44140625" style="128"/>
    <col min="11486" max="11486" width="46.44140625" style="128" customWidth="1"/>
    <col min="11487" max="11487" width="11.44140625" style="128" customWidth="1"/>
    <col min="11488" max="11488" width="1.44140625" style="128" customWidth="1"/>
    <col min="11489" max="11489" width="15.44140625" style="128" customWidth="1"/>
    <col min="11490" max="11490" width="1.44140625" style="128" customWidth="1"/>
    <col min="11491" max="11491" width="15.44140625" style="128" customWidth="1"/>
    <col min="11492" max="11492" width="1.44140625" style="128" customWidth="1"/>
    <col min="11493" max="11493" width="15.44140625" style="128" customWidth="1"/>
    <col min="11494" max="11495" width="1.44140625" style="128" customWidth="1"/>
    <col min="11496" max="11496" width="15.44140625" style="128" customWidth="1"/>
    <col min="11497" max="11498" width="1.44140625" style="128" customWidth="1"/>
    <col min="11499" max="11499" width="15.44140625" style="128" customWidth="1"/>
    <col min="11500" max="11501" width="1.44140625" style="128" customWidth="1"/>
    <col min="11502" max="11502" width="15.44140625" style="128" customWidth="1"/>
    <col min="11503" max="11504" width="1.44140625" style="128" customWidth="1"/>
    <col min="11505" max="11505" width="15.44140625" style="128" customWidth="1"/>
    <col min="11506" max="11506" width="1.44140625" style="128" customWidth="1"/>
    <col min="11507" max="11507" width="12.44140625" style="128" customWidth="1"/>
    <col min="11508" max="11741" width="8.44140625" style="128"/>
    <col min="11742" max="11742" width="46.44140625" style="128" customWidth="1"/>
    <col min="11743" max="11743" width="11.44140625" style="128" customWidth="1"/>
    <col min="11744" max="11744" width="1.44140625" style="128" customWidth="1"/>
    <col min="11745" max="11745" width="15.44140625" style="128" customWidth="1"/>
    <col min="11746" max="11746" width="1.44140625" style="128" customWidth="1"/>
    <col min="11747" max="11747" width="15.44140625" style="128" customWidth="1"/>
    <col min="11748" max="11748" width="1.44140625" style="128" customWidth="1"/>
    <col min="11749" max="11749" width="15.44140625" style="128" customWidth="1"/>
    <col min="11750" max="11751" width="1.44140625" style="128" customWidth="1"/>
    <col min="11752" max="11752" width="15.44140625" style="128" customWidth="1"/>
    <col min="11753" max="11754" width="1.44140625" style="128" customWidth="1"/>
    <col min="11755" max="11755" width="15.44140625" style="128" customWidth="1"/>
    <col min="11756" max="11757" width="1.44140625" style="128" customWidth="1"/>
    <col min="11758" max="11758" width="15.44140625" style="128" customWidth="1"/>
    <col min="11759" max="11760" width="1.44140625" style="128" customWidth="1"/>
    <col min="11761" max="11761" width="15.44140625" style="128" customWidth="1"/>
    <col min="11762" max="11762" width="1.44140625" style="128" customWidth="1"/>
    <col min="11763" max="11763" width="12.44140625" style="128" customWidth="1"/>
    <col min="11764" max="11997" width="8.44140625" style="128"/>
    <col min="11998" max="11998" width="46.44140625" style="128" customWidth="1"/>
    <col min="11999" max="11999" width="11.44140625" style="128" customWidth="1"/>
    <col min="12000" max="12000" width="1.44140625" style="128" customWidth="1"/>
    <col min="12001" max="12001" width="15.44140625" style="128" customWidth="1"/>
    <col min="12002" max="12002" width="1.44140625" style="128" customWidth="1"/>
    <col min="12003" max="12003" width="15.44140625" style="128" customWidth="1"/>
    <col min="12004" max="12004" width="1.44140625" style="128" customWidth="1"/>
    <col min="12005" max="12005" width="15.44140625" style="128" customWidth="1"/>
    <col min="12006" max="12007" width="1.44140625" style="128" customWidth="1"/>
    <col min="12008" max="12008" width="15.44140625" style="128" customWidth="1"/>
    <col min="12009" max="12010" width="1.44140625" style="128" customWidth="1"/>
    <col min="12011" max="12011" width="15.44140625" style="128" customWidth="1"/>
    <col min="12012" max="12013" width="1.44140625" style="128" customWidth="1"/>
    <col min="12014" max="12014" width="15.44140625" style="128" customWidth="1"/>
    <col min="12015" max="12016" width="1.44140625" style="128" customWidth="1"/>
    <col min="12017" max="12017" width="15.44140625" style="128" customWidth="1"/>
    <col min="12018" max="12018" width="1.44140625" style="128" customWidth="1"/>
    <col min="12019" max="12019" width="12.44140625" style="128" customWidth="1"/>
    <col min="12020" max="12253" width="8.44140625" style="128"/>
    <col min="12254" max="12254" width="46.44140625" style="128" customWidth="1"/>
    <col min="12255" max="12255" width="11.44140625" style="128" customWidth="1"/>
    <col min="12256" max="12256" width="1.44140625" style="128" customWidth="1"/>
    <col min="12257" max="12257" width="15.44140625" style="128" customWidth="1"/>
    <col min="12258" max="12258" width="1.44140625" style="128" customWidth="1"/>
    <col min="12259" max="12259" width="15.44140625" style="128" customWidth="1"/>
    <col min="12260" max="12260" width="1.44140625" style="128" customWidth="1"/>
    <col min="12261" max="12261" width="15.44140625" style="128" customWidth="1"/>
    <col min="12262" max="12263" width="1.44140625" style="128" customWidth="1"/>
    <col min="12264" max="12264" width="15.44140625" style="128" customWidth="1"/>
    <col min="12265" max="12266" width="1.44140625" style="128" customWidth="1"/>
    <col min="12267" max="12267" width="15.44140625" style="128" customWidth="1"/>
    <col min="12268" max="12269" width="1.44140625" style="128" customWidth="1"/>
    <col min="12270" max="12270" width="15.44140625" style="128" customWidth="1"/>
    <col min="12271" max="12272" width="1.44140625" style="128" customWidth="1"/>
    <col min="12273" max="12273" width="15.44140625" style="128" customWidth="1"/>
    <col min="12274" max="12274" width="1.44140625" style="128" customWidth="1"/>
    <col min="12275" max="12275" width="12.44140625" style="128" customWidth="1"/>
    <col min="12276" max="12509" width="8.44140625" style="128"/>
    <col min="12510" max="12510" width="46.44140625" style="128" customWidth="1"/>
    <col min="12511" max="12511" width="11.44140625" style="128" customWidth="1"/>
    <col min="12512" max="12512" width="1.44140625" style="128" customWidth="1"/>
    <col min="12513" max="12513" width="15.44140625" style="128" customWidth="1"/>
    <col min="12514" max="12514" width="1.44140625" style="128" customWidth="1"/>
    <col min="12515" max="12515" width="15.44140625" style="128" customWidth="1"/>
    <col min="12516" max="12516" width="1.44140625" style="128" customWidth="1"/>
    <col min="12517" max="12517" width="15.44140625" style="128" customWidth="1"/>
    <col min="12518" max="12519" width="1.44140625" style="128" customWidth="1"/>
    <col min="12520" max="12520" width="15.44140625" style="128" customWidth="1"/>
    <col min="12521" max="12522" width="1.44140625" style="128" customWidth="1"/>
    <col min="12523" max="12523" width="15.44140625" style="128" customWidth="1"/>
    <col min="12524" max="12525" width="1.44140625" style="128" customWidth="1"/>
    <col min="12526" max="12526" width="15.44140625" style="128" customWidth="1"/>
    <col min="12527" max="12528" width="1.44140625" style="128" customWidth="1"/>
    <col min="12529" max="12529" width="15.44140625" style="128" customWidth="1"/>
    <col min="12530" max="12530" width="1.44140625" style="128" customWidth="1"/>
    <col min="12531" max="12531" width="12.44140625" style="128" customWidth="1"/>
    <col min="12532" max="12765" width="8.44140625" style="128"/>
    <col min="12766" max="12766" width="46.44140625" style="128" customWidth="1"/>
    <col min="12767" max="12767" width="11.44140625" style="128" customWidth="1"/>
    <col min="12768" max="12768" width="1.44140625" style="128" customWidth="1"/>
    <col min="12769" max="12769" width="15.44140625" style="128" customWidth="1"/>
    <col min="12770" max="12770" width="1.44140625" style="128" customWidth="1"/>
    <col min="12771" max="12771" width="15.44140625" style="128" customWidth="1"/>
    <col min="12772" max="12772" width="1.44140625" style="128" customWidth="1"/>
    <col min="12773" max="12773" width="15.44140625" style="128" customWidth="1"/>
    <col min="12774" max="12775" width="1.44140625" style="128" customWidth="1"/>
    <col min="12776" max="12776" width="15.44140625" style="128" customWidth="1"/>
    <col min="12777" max="12778" width="1.44140625" style="128" customWidth="1"/>
    <col min="12779" max="12779" width="15.44140625" style="128" customWidth="1"/>
    <col min="12780" max="12781" width="1.44140625" style="128" customWidth="1"/>
    <col min="12782" max="12782" width="15.44140625" style="128" customWidth="1"/>
    <col min="12783" max="12784" width="1.44140625" style="128" customWidth="1"/>
    <col min="12785" max="12785" width="15.44140625" style="128" customWidth="1"/>
    <col min="12786" max="12786" width="1.44140625" style="128" customWidth="1"/>
    <col min="12787" max="12787" width="12.44140625" style="128" customWidth="1"/>
    <col min="12788" max="13021" width="8.44140625" style="128"/>
    <col min="13022" max="13022" width="46.44140625" style="128" customWidth="1"/>
    <col min="13023" max="13023" width="11.44140625" style="128" customWidth="1"/>
    <col min="13024" max="13024" width="1.44140625" style="128" customWidth="1"/>
    <col min="13025" max="13025" width="15.44140625" style="128" customWidth="1"/>
    <col min="13026" max="13026" width="1.44140625" style="128" customWidth="1"/>
    <col min="13027" max="13027" width="15.44140625" style="128" customWidth="1"/>
    <col min="13028" max="13028" width="1.44140625" style="128" customWidth="1"/>
    <col min="13029" max="13029" width="15.44140625" style="128" customWidth="1"/>
    <col min="13030" max="13031" width="1.44140625" style="128" customWidth="1"/>
    <col min="13032" max="13032" width="15.44140625" style="128" customWidth="1"/>
    <col min="13033" max="13034" width="1.44140625" style="128" customWidth="1"/>
    <col min="13035" max="13035" width="15.44140625" style="128" customWidth="1"/>
    <col min="13036" max="13037" width="1.44140625" style="128" customWidth="1"/>
    <col min="13038" max="13038" width="15.44140625" style="128" customWidth="1"/>
    <col min="13039" max="13040" width="1.44140625" style="128" customWidth="1"/>
    <col min="13041" max="13041" width="15.44140625" style="128" customWidth="1"/>
    <col min="13042" max="13042" width="1.44140625" style="128" customWidth="1"/>
    <col min="13043" max="13043" width="12.44140625" style="128" customWidth="1"/>
    <col min="13044" max="13277" width="8.44140625" style="128"/>
    <col min="13278" max="13278" width="46.44140625" style="128" customWidth="1"/>
    <col min="13279" max="13279" width="11.44140625" style="128" customWidth="1"/>
    <col min="13280" max="13280" width="1.44140625" style="128" customWidth="1"/>
    <col min="13281" max="13281" width="15.44140625" style="128" customWidth="1"/>
    <col min="13282" max="13282" width="1.44140625" style="128" customWidth="1"/>
    <col min="13283" max="13283" width="15.44140625" style="128" customWidth="1"/>
    <col min="13284" max="13284" width="1.44140625" style="128" customWidth="1"/>
    <col min="13285" max="13285" width="15.44140625" style="128" customWidth="1"/>
    <col min="13286" max="13287" width="1.44140625" style="128" customWidth="1"/>
    <col min="13288" max="13288" width="15.44140625" style="128" customWidth="1"/>
    <col min="13289" max="13290" width="1.44140625" style="128" customWidth="1"/>
    <col min="13291" max="13291" width="15.44140625" style="128" customWidth="1"/>
    <col min="13292" max="13293" width="1.44140625" style="128" customWidth="1"/>
    <col min="13294" max="13294" width="15.44140625" style="128" customWidth="1"/>
    <col min="13295" max="13296" width="1.44140625" style="128" customWidth="1"/>
    <col min="13297" max="13297" width="15.44140625" style="128" customWidth="1"/>
    <col min="13298" max="13298" width="1.44140625" style="128" customWidth="1"/>
    <col min="13299" max="13299" width="12.44140625" style="128" customWidth="1"/>
    <col min="13300" max="13533" width="8.44140625" style="128"/>
    <col min="13534" max="13534" width="46.44140625" style="128" customWidth="1"/>
    <col min="13535" max="13535" width="11.44140625" style="128" customWidth="1"/>
    <col min="13536" max="13536" width="1.44140625" style="128" customWidth="1"/>
    <col min="13537" max="13537" width="15.44140625" style="128" customWidth="1"/>
    <col min="13538" max="13538" width="1.44140625" style="128" customWidth="1"/>
    <col min="13539" max="13539" width="15.44140625" style="128" customWidth="1"/>
    <col min="13540" max="13540" width="1.44140625" style="128" customWidth="1"/>
    <col min="13541" max="13541" width="15.44140625" style="128" customWidth="1"/>
    <col min="13542" max="13543" width="1.44140625" style="128" customWidth="1"/>
    <col min="13544" max="13544" width="15.44140625" style="128" customWidth="1"/>
    <col min="13545" max="13546" width="1.44140625" style="128" customWidth="1"/>
    <col min="13547" max="13547" width="15.44140625" style="128" customWidth="1"/>
    <col min="13548" max="13549" width="1.44140625" style="128" customWidth="1"/>
    <col min="13550" max="13550" width="15.44140625" style="128" customWidth="1"/>
    <col min="13551" max="13552" width="1.44140625" style="128" customWidth="1"/>
    <col min="13553" max="13553" width="15.44140625" style="128" customWidth="1"/>
    <col min="13554" max="13554" width="1.44140625" style="128" customWidth="1"/>
    <col min="13555" max="13555" width="12.44140625" style="128" customWidth="1"/>
    <col min="13556" max="13789" width="8.44140625" style="128"/>
    <col min="13790" max="13790" width="46.44140625" style="128" customWidth="1"/>
    <col min="13791" max="13791" width="11.44140625" style="128" customWidth="1"/>
    <col min="13792" max="13792" width="1.44140625" style="128" customWidth="1"/>
    <col min="13793" max="13793" width="15.44140625" style="128" customWidth="1"/>
    <col min="13794" max="13794" width="1.44140625" style="128" customWidth="1"/>
    <col min="13795" max="13795" width="15.44140625" style="128" customWidth="1"/>
    <col min="13796" max="13796" width="1.44140625" style="128" customWidth="1"/>
    <col min="13797" max="13797" width="15.44140625" style="128" customWidth="1"/>
    <col min="13798" max="13799" width="1.44140625" style="128" customWidth="1"/>
    <col min="13800" max="13800" width="15.44140625" style="128" customWidth="1"/>
    <col min="13801" max="13802" width="1.44140625" style="128" customWidth="1"/>
    <col min="13803" max="13803" width="15.44140625" style="128" customWidth="1"/>
    <col min="13804" max="13805" width="1.44140625" style="128" customWidth="1"/>
    <col min="13806" max="13806" width="15.44140625" style="128" customWidth="1"/>
    <col min="13807" max="13808" width="1.44140625" style="128" customWidth="1"/>
    <col min="13809" max="13809" width="15.44140625" style="128" customWidth="1"/>
    <col min="13810" max="13810" width="1.44140625" style="128" customWidth="1"/>
    <col min="13811" max="13811" width="12.44140625" style="128" customWidth="1"/>
    <col min="13812" max="14045" width="8.44140625" style="128"/>
    <col min="14046" max="14046" width="46.44140625" style="128" customWidth="1"/>
    <col min="14047" max="14047" width="11.44140625" style="128" customWidth="1"/>
    <col min="14048" max="14048" width="1.44140625" style="128" customWidth="1"/>
    <col min="14049" max="14049" width="15.44140625" style="128" customWidth="1"/>
    <col min="14050" max="14050" width="1.44140625" style="128" customWidth="1"/>
    <col min="14051" max="14051" width="15.44140625" style="128" customWidth="1"/>
    <col min="14052" max="14052" width="1.44140625" style="128" customWidth="1"/>
    <col min="14053" max="14053" width="15.44140625" style="128" customWidth="1"/>
    <col min="14054" max="14055" width="1.44140625" style="128" customWidth="1"/>
    <col min="14056" max="14056" width="15.44140625" style="128" customWidth="1"/>
    <col min="14057" max="14058" width="1.44140625" style="128" customWidth="1"/>
    <col min="14059" max="14059" width="15.44140625" style="128" customWidth="1"/>
    <col min="14060" max="14061" width="1.44140625" style="128" customWidth="1"/>
    <col min="14062" max="14062" width="15.44140625" style="128" customWidth="1"/>
    <col min="14063" max="14064" width="1.44140625" style="128" customWidth="1"/>
    <col min="14065" max="14065" width="15.44140625" style="128" customWidth="1"/>
    <col min="14066" max="14066" width="1.44140625" style="128" customWidth="1"/>
    <col min="14067" max="14067" width="12.44140625" style="128" customWidth="1"/>
    <col min="14068" max="14301" width="8.44140625" style="128"/>
    <col min="14302" max="14302" width="46.44140625" style="128" customWidth="1"/>
    <col min="14303" max="14303" width="11.44140625" style="128" customWidth="1"/>
    <col min="14304" max="14304" width="1.44140625" style="128" customWidth="1"/>
    <col min="14305" max="14305" width="15.44140625" style="128" customWidth="1"/>
    <col min="14306" max="14306" width="1.44140625" style="128" customWidth="1"/>
    <col min="14307" max="14307" width="15.44140625" style="128" customWidth="1"/>
    <col min="14308" max="14308" width="1.44140625" style="128" customWidth="1"/>
    <col min="14309" max="14309" width="15.44140625" style="128" customWidth="1"/>
    <col min="14310" max="14311" width="1.44140625" style="128" customWidth="1"/>
    <col min="14312" max="14312" width="15.44140625" style="128" customWidth="1"/>
    <col min="14313" max="14314" width="1.44140625" style="128" customWidth="1"/>
    <col min="14315" max="14315" width="15.44140625" style="128" customWidth="1"/>
    <col min="14316" max="14317" width="1.44140625" style="128" customWidth="1"/>
    <col min="14318" max="14318" width="15.44140625" style="128" customWidth="1"/>
    <col min="14319" max="14320" width="1.44140625" style="128" customWidth="1"/>
    <col min="14321" max="14321" width="15.44140625" style="128" customWidth="1"/>
    <col min="14322" max="14322" width="1.44140625" style="128" customWidth="1"/>
    <col min="14323" max="14323" width="12.44140625" style="128" customWidth="1"/>
    <col min="14324" max="14557" width="8.44140625" style="128"/>
    <col min="14558" max="14558" width="46.44140625" style="128" customWidth="1"/>
    <col min="14559" max="14559" width="11.44140625" style="128" customWidth="1"/>
    <col min="14560" max="14560" width="1.44140625" style="128" customWidth="1"/>
    <col min="14561" max="14561" width="15.44140625" style="128" customWidth="1"/>
    <col min="14562" max="14562" width="1.44140625" style="128" customWidth="1"/>
    <col min="14563" max="14563" width="15.44140625" style="128" customWidth="1"/>
    <col min="14564" max="14564" width="1.44140625" style="128" customWidth="1"/>
    <col min="14565" max="14565" width="15.44140625" style="128" customWidth="1"/>
    <col min="14566" max="14567" width="1.44140625" style="128" customWidth="1"/>
    <col min="14568" max="14568" width="15.44140625" style="128" customWidth="1"/>
    <col min="14569" max="14570" width="1.44140625" style="128" customWidth="1"/>
    <col min="14571" max="14571" width="15.44140625" style="128" customWidth="1"/>
    <col min="14572" max="14573" width="1.44140625" style="128" customWidth="1"/>
    <col min="14574" max="14574" width="15.44140625" style="128" customWidth="1"/>
    <col min="14575" max="14576" width="1.44140625" style="128" customWidth="1"/>
    <col min="14577" max="14577" width="15.44140625" style="128" customWidth="1"/>
    <col min="14578" max="14578" width="1.44140625" style="128" customWidth="1"/>
    <col min="14579" max="14579" width="12.44140625" style="128" customWidth="1"/>
    <col min="14580" max="14813" width="8.44140625" style="128"/>
    <col min="14814" max="14814" width="46.44140625" style="128" customWidth="1"/>
    <col min="14815" max="14815" width="11.44140625" style="128" customWidth="1"/>
    <col min="14816" max="14816" width="1.44140625" style="128" customWidth="1"/>
    <col min="14817" max="14817" width="15.44140625" style="128" customWidth="1"/>
    <col min="14818" max="14818" width="1.44140625" style="128" customWidth="1"/>
    <col min="14819" max="14819" width="15.44140625" style="128" customWidth="1"/>
    <col min="14820" max="14820" width="1.44140625" style="128" customWidth="1"/>
    <col min="14821" max="14821" width="15.44140625" style="128" customWidth="1"/>
    <col min="14822" max="14823" width="1.44140625" style="128" customWidth="1"/>
    <col min="14824" max="14824" width="15.44140625" style="128" customWidth="1"/>
    <col min="14825" max="14826" width="1.44140625" style="128" customWidth="1"/>
    <col min="14827" max="14827" width="15.44140625" style="128" customWidth="1"/>
    <col min="14828" max="14829" width="1.44140625" style="128" customWidth="1"/>
    <col min="14830" max="14830" width="15.44140625" style="128" customWidth="1"/>
    <col min="14831" max="14832" width="1.44140625" style="128" customWidth="1"/>
    <col min="14833" max="14833" width="15.44140625" style="128" customWidth="1"/>
    <col min="14834" max="14834" width="1.44140625" style="128" customWidth="1"/>
    <col min="14835" max="14835" width="12.44140625" style="128" customWidth="1"/>
    <col min="14836" max="15069" width="8.44140625" style="128"/>
    <col min="15070" max="15070" width="46.44140625" style="128" customWidth="1"/>
    <col min="15071" max="15071" width="11.44140625" style="128" customWidth="1"/>
    <col min="15072" max="15072" width="1.44140625" style="128" customWidth="1"/>
    <col min="15073" max="15073" width="15.44140625" style="128" customWidth="1"/>
    <col min="15074" max="15074" width="1.44140625" style="128" customWidth="1"/>
    <col min="15075" max="15075" width="15.44140625" style="128" customWidth="1"/>
    <col min="15076" max="15076" width="1.44140625" style="128" customWidth="1"/>
    <col min="15077" max="15077" width="15.44140625" style="128" customWidth="1"/>
    <col min="15078" max="15079" width="1.44140625" style="128" customWidth="1"/>
    <col min="15080" max="15080" width="15.44140625" style="128" customWidth="1"/>
    <col min="15081" max="15082" width="1.44140625" style="128" customWidth="1"/>
    <col min="15083" max="15083" width="15.44140625" style="128" customWidth="1"/>
    <col min="15084" max="15085" width="1.44140625" style="128" customWidth="1"/>
    <col min="15086" max="15086" width="15.44140625" style="128" customWidth="1"/>
    <col min="15087" max="15088" width="1.44140625" style="128" customWidth="1"/>
    <col min="15089" max="15089" width="15.44140625" style="128" customWidth="1"/>
    <col min="15090" max="15090" width="1.44140625" style="128" customWidth="1"/>
    <col min="15091" max="15091" width="12.44140625" style="128" customWidth="1"/>
    <col min="15092" max="15325" width="8.44140625" style="128"/>
    <col min="15326" max="15326" width="46.44140625" style="128" customWidth="1"/>
    <col min="15327" max="15327" width="11.44140625" style="128" customWidth="1"/>
    <col min="15328" max="15328" width="1.44140625" style="128" customWidth="1"/>
    <col min="15329" max="15329" width="15.44140625" style="128" customWidth="1"/>
    <col min="15330" max="15330" width="1.44140625" style="128" customWidth="1"/>
    <col min="15331" max="15331" width="15.44140625" style="128" customWidth="1"/>
    <col min="15332" max="15332" width="1.44140625" style="128" customWidth="1"/>
    <col min="15333" max="15333" width="15.44140625" style="128" customWidth="1"/>
    <col min="15334" max="15335" width="1.44140625" style="128" customWidth="1"/>
    <col min="15336" max="15336" width="15.44140625" style="128" customWidth="1"/>
    <col min="15337" max="15338" width="1.44140625" style="128" customWidth="1"/>
    <col min="15339" max="15339" width="15.44140625" style="128" customWidth="1"/>
    <col min="15340" max="15341" width="1.44140625" style="128" customWidth="1"/>
    <col min="15342" max="15342" width="15.44140625" style="128" customWidth="1"/>
    <col min="15343" max="15344" width="1.44140625" style="128" customWidth="1"/>
    <col min="15345" max="15345" width="15.44140625" style="128" customWidth="1"/>
    <col min="15346" max="15346" width="1.44140625" style="128" customWidth="1"/>
    <col min="15347" max="15347" width="12.44140625" style="128" customWidth="1"/>
    <col min="15348" max="15581" width="8.44140625" style="128"/>
    <col min="15582" max="15582" width="46.44140625" style="128" customWidth="1"/>
    <col min="15583" max="15583" width="11.44140625" style="128" customWidth="1"/>
    <col min="15584" max="15584" width="1.44140625" style="128" customWidth="1"/>
    <col min="15585" max="15585" width="15.44140625" style="128" customWidth="1"/>
    <col min="15586" max="15586" width="1.44140625" style="128" customWidth="1"/>
    <col min="15587" max="15587" width="15.44140625" style="128" customWidth="1"/>
    <col min="15588" max="15588" width="1.44140625" style="128" customWidth="1"/>
    <col min="15589" max="15589" width="15.44140625" style="128" customWidth="1"/>
    <col min="15590" max="15591" width="1.44140625" style="128" customWidth="1"/>
    <col min="15592" max="15592" width="15.44140625" style="128" customWidth="1"/>
    <col min="15593" max="15594" width="1.44140625" style="128" customWidth="1"/>
    <col min="15595" max="15595" width="15.44140625" style="128" customWidth="1"/>
    <col min="15596" max="15597" width="1.44140625" style="128" customWidth="1"/>
    <col min="15598" max="15598" width="15.44140625" style="128" customWidth="1"/>
    <col min="15599" max="15600" width="1.44140625" style="128" customWidth="1"/>
    <col min="15601" max="15601" width="15.44140625" style="128" customWidth="1"/>
    <col min="15602" max="15602" width="1.44140625" style="128" customWidth="1"/>
    <col min="15603" max="15603" width="12.44140625" style="128" customWidth="1"/>
    <col min="15604" max="15837" width="8.44140625" style="128"/>
    <col min="15838" max="15838" width="46.44140625" style="128" customWidth="1"/>
    <col min="15839" max="15839" width="11.44140625" style="128" customWidth="1"/>
    <col min="15840" max="15840" width="1.44140625" style="128" customWidth="1"/>
    <col min="15841" max="15841" width="15.44140625" style="128" customWidth="1"/>
    <col min="15842" max="15842" width="1.44140625" style="128" customWidth="1"/>
    <col min="15843" max="15843" width="15.44140625" style="128" customWidth="1"/>
    <col min="15844" max="15844" width="1.44140625" style="128" customWidth="1"/>
    <col min="15845" max="15845" width="15.44140625" style="128" customWidth="1"/>
    <col min="15846" max="15847" width="1.44140625" style="128" customWidth="1"/>
    <col min="15848" max="15848" width="15.44140625" style="128" customWidth="1"/>
    <col min="15849" max="15850" width="1.44140625" style="128" customWidth="1"/>
    <col min="15851" max="15851" width="15.44140625" style="128" customWidth="1"/>
    <col min="15852" max="15853" width="1.44140625" style="128" customWidth="1"/>
    <col min="15854" max="15854" width="15.44140625" style="128" customWidth="1"/>
    <col min="15855" max="15856" width="1.44140625" style="128" customWidth="1"/>
    <col min="15857" max="15857" width="15.44140625" style="128" customWidth="1"/>
    <col min="15858" max="15858" width="1.44140625" style="128" customWidth="1"/>
    <col min="15859" max="15859" width="12.44140625" style="128" customWidth="1"/>
    <col min="15860" max="16093" width="8.44140625" style="128"/>
    <col min="16094" max="16094" width="46.44140625" style="128" customWidth="1"/>
    <col min="16095" max="16095" width="11.44140625" style="128" customWidth="1"/>
    <col min="16096" max="16096" width="1.44140625" style="128" customWidth="1"/>
    <col min="16097" max="16097" width="15.44140625" style="128" customWidth="1"/>
    <col min="16098" max="16098" width="1.44140625" style="128" customWidth="1"/>
    <col min="16099" max="16099" width="15.44140625" style="128" customWidth="1"/>
    <col min="16100" max="16100" width="1.44140625" style="128" customWidth="1"/>
    <col min="16101" max="16101" width="15.44140625" style="128" customWidth="1"/>
    <col min="16102" max="16103" width="1.44140625" style="128" customWidth="1"/>
    <col min="16104" max="16104" width="15.44140625" style="128" customWidth="1"/>
    <col min="16105" max="16106" width="1.44140625" style="128" customWidth="1"/>
    <col min="16107" max="16107" width="15.44140625" style="128" customWidth="1"/>
    <col min="16108" max="16109" width="1.44140625" style="128" customWidth="1"/>
    <col min="16110" max="16110" width="15.44140625" style="128" customWidth="1"/>
    <col min="16111" max="16112" width="1.44140625" style="128" customWidth="1"/>
    <col min="16113" max="16113" width="15.44140625" style="128" customWidth="1"/>
    <col min="16114" max="16114" width="1.44140625" style="128" customWidth="1"/>
    <col min="16115" max="16115" width="12.44140625" style="128" customWidth="1"/>
    <col min="16116" max="16384" width="8.44140625" style="128"/>
  </cols>
  <sheetData>
    <row r="1" spans="1:34" ht="22.5" customHeight="1" x14ac:dyDescent="0.6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34" ht="22.5" customHeight="1" x14ac:dyDescent="0.6">
      <c r="A2" s="174" t="s">
        <v>139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34" s="129" customFormat="1" ht="22.5" customHeight="1" x14ac:dyDescent="0.6">
      <c r="A3" s="175" t="s">
        <v>157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34" ht="22.5" customHeight="1" x14ac:dyDescent="0.6">
      <c r="A4" s="176" t="s">
        <v>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34" s="45" customFormat="1" ht="22.5" customHeight="1" x14ac:dyDescent="0.3">
      <c r="B5" s="177" t="s">
        <v>64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34" s="45" customFormat="1" ht="22.5" customHeight="1" x14ac:dyDescent="0.3">
      <c r="B6" s="47"/>
      <c r="C6" s="47"/>
      <c r="D6" s="47"/>
      <c r="E6" s="47"/>
      <c r="F6" s="47"/>
      <c r="G6" s="47"/>
      <c r="H6" s="178" t="s">
        <v>40</v>
      </c>
      <c r="I6" s="178"/>
      <c r="J6" s="178"/>
      <c r="K6" s="178"/>
      <c r="L6" s="178"/>
      <c r="M6" s="178"/>
      <c r="N6" s="178"/>
      <c r="O6" s="47"/>
      <c r="P6" s="47"/>
    </row>
    <row r="7" spans="1:34" s="45" customFormat="1" ht="22.5" customHeight="1" x14ac:dyDescent="0.3">
      <c r="B7" s="47"/>
      <c r="C7" s="47"/>
      <c r="D7" s="47"/>
      <c r="E7" s="47"/>
      <c r="F7" s="47"/>
      <c r="G7" s="47"/>
      <c r="H7" s="178" t="s">
        <v>65</v>
      </c>
      <c r="I7" s="178"/>
      <c r="J7" s="178"/>
      <c r="K7" s="178"/>
      <c r="L7" s="178"/>
      <c r="M7" s="178"/>
      <c r="N7" s="178"/>
      <c r="O7" s="47"/>
      <c r="P7" s="47"/>
    </row>
    <row r="8" spans="1:34" s="45" customFormat="1" ht="22.5" customHeight="1" x14ac:dyDescent="0.3">
      <c r="A8" s="130"/>
      <c r="G8" s="47"/>
      <c r="H8" s="131" t="s">
        <v>167</v>
      </c>
      <c r="I8" s="47"/>
      <c r="K8" s="47"/>
      <c r="M8" s="47"/>
      <c r="O8" s="47"/>
    </row>
    <row r="9" spans="1:34" s="45" customFormat="1" ht="22.5" customHeight="1" x14ac:dyDescent="0.3">
      <c r="A9" s="130"/>
      <c r="C9" s="47"/>
      <c r="D9" s="47"/>
      <c r="E9" s="48"/>
      <c r="F9" s="47"/>
      <c r="G9" s="47"/>
      <c r="H9" s="47" t="s">
        <v>66</v>
      </c>
      <c r="I9" s="48"/>
      <c r="J9" s="47" t="s">
        <v>67</v>
      </c>
      <c r="K9" s="48"/>
      <c r="L9" s="48" t="s">
        <v>188</v>
      </c>
      <c r="M9" s="48"/>
      <c r="O9" s="48"/>
      <c r="P9" s="47"/>
    </row>
    <row r="10" spans="1:34" s="45" customFormat="1" ht="22.5" customHeight="1" x14ac:dyDescent="0.3">
      <c r="A10" s="130"/>
      <c r="C10" s="47"/>
      <c r="D10" s="47"/>
      <c r="E10" s="48"/>
      <c r="F10" s="47"/>
      <c r="G10" s="47"/>
      <c r="H10" s="48" t="s">
        <v>68</v>
      </c>
      <c r="I10" s="48"/>
      <c r="J10" s="47" t="s">
        <v>69</v>
      </c>
      <c r="K10" s="48"/>
      <c r="L10" s="47" t="s">
        <v>187</v>
      </c>
      <c r="M10" s="48"/>
      <c r="N10" s="47"/>
      <c r="O10" s="48"/>
      <c r="P10" s="47"/>
    </row>
    <row r="11" spans="1:34" s="45" customFormat="1" ht="22.5" customHeight="1" x14ac:dyDescent="0.3">
      <c r="A11" s="130"/>
      <c r="B11" s="47" t="s">
        <v>70</v>
      </c>
      <c r="C11" s="47"/>
      <c r="D11" s="173" t="s">
        <v>37</v>
      </c>
      <c r="E11" s="173"/>
      <c r="F11" s="173"/>
      <c r="G11" s="47"/>
      <c r="H11" s="48" t="s">
        <v>71</v>
      </c>
      <c r="I11" s="48"/>
      <c r="J11" s="48" t="s">
        <v>72</v>
      </c>
      <c r="K11" s="48"/>
      <c r="L11" s="47" t="s">
        <v>134</v>
      </c>
      <c r="M11" s="48"/>
      <c r="N11" s="47" t="s">
        <v>73</v>
      </c>
      <c r="O11" s="48"/>
      <c r="P11" s="48"/>
    </row>
    <row r="12" spans="1:34" s="45" customFormat="1" ht="22.5" customHeight="1" x14ac:dyDescent="0.3">
      <c r="A12" s="130"/>
      <c r="B12" s="49" t="s">
        <v>74</v>
      </c>
      <c r="D12" s="46" t="s">
        <v>75</v>
      </c>
      <c r="E12" s="47"/>
      <c r="F12" s="46" t="s">
        <v>76</v>
      </c>
      <c r="G12" s="47"/>
      <c r="H12" s="49" t="s">
        <v>65</v>
      </c>
      <c r="I12" s="48"/>
      <c r="J12" s="49" t="s">
        <v>77</v>
      </c>
      <c r="K12" s="48"/>
      <c r="L12" s="49" t="s">
        <v>189</v>
      </c>
      <c r="M12" s="48"/>
      <c r="N12" s="49" t="s">
        <v>78</v>
      </c>
      <c r="O12" s="48"/>
      <c r="P12" s="46" t="s">
        <v>79</v>
      </c>
      <c r="Q12" s="48"/>
    </row>
    <row r="13" spans="1:34" s="45" customFormat="1" ht="22.5" customHeight="1" x14ac:dyDescent="0.3">
      <c r="A13" s="44" t="s">
        <v>133</v>
      </c>
      <c r="B13" s="30">
        <v>2137799400</v>
      </c>
      <c r="C13" s="30"/>
      <c r="D13" s="30">
        <v>125581129</v>
      </c>
      <c r="E13" s="30"/>
      <c r="F13" s="30">
        <v>351537806</v>
      </c>
      <c r="G13" s="30"/>
      <c r="H13" s="30">
        <v>1363172</v>
      </c>
      <c r="I13" s="30"/>
      <c r="J13" s="30">
        <v>-110660840</v>
      </c>
      <c r="K13" s="30"/>
      <c r="L13" s="132">
        <v>-2316723</v>
      </c>
      <c r="M13" s="30"/>
      <c r="N13" s="132">
        <f>SUM(H13:L13)</f>
        <v>-111614391</v>
      </c>
      <c r="O13" s="30"/>
      <c r="P13" s="30">
        <f>SUM(B13:F13,N13)</f>
        <v>2503303944</v>
      </c>
      <c r="S13" s="133"/>
      <c r="T13" s="43"/>
      <c r="U13" s="133"/>
      <c r="V13" s="43"/>
      <c r="W13" s="133"/>
      <c r="X13" s="43"/>
      <c r="Y13" s="133"/>
      <c r="Z13" s="43"/>
      <c r="AA13" s="133"/>
      <c r="AB13" s="43"/>
      <c r="AC13" s="133"/>
      <c r="AD13" s="43"/>
      <c r="AE13" s="133"/>
      <c r="AF13" s="43"/>
      <c r="AG13" s="133"/>
      <c r="AH13" s="43"/>
    </row>
    <row r="14" spans="1:34" s="50" customFormat="1" ht="22.5" customHeight="1" x14ac:dyDescent="0.3">
      <c r="A14" s="51" t="s">
        <v>160</v>
      </c>
      <c r="B14" s="53"/>
      <c r="C14" s="29"/>
      <c r="D14" s="53"/>
      <c r="E14" s="29"/>
      <c r="F14" s="29"/>
      <c r="G14" s="29"/>
      <c r="H14" s="30"/>
      <c r="I14" s="29"/>
      <c r="J14" s="134"/>
      <c r="K14" s="29"/>
      <c r="L14" s="134"/>
      <c r="M14" s="29"/>
      <c r="N14" s="134"/>
      <c r="O14" s="29"/>
      <c r="P14" s="30"/>
    </row>
    <row r="15" spans="1:34" s="50" customFormat="1" ht="22.5" customHeight="1" x14ac:dyDescent="0.3">
      <c r="A15" s="52" t="s">
        <v>137</v>
      </c>
      <c r="B15" s="53">
        <v>0</v>
      </c>
      <c r="C15" s="29"/>
      <c r="D15" s="53">
        <v>0</v>
      </c>
      <c r="E15" s="29"/>
      <c r="F15" s="29">
        <v>-90694520</v>
      </c>
      <c r="G15" s="29"/>
      <c r="H15" s="53">
        <v>0</v>
      </c>
      <c r="I15" s="29"/>
      <c r="J15" s="53">
        <v>0</v>
      </c>
      <c r="K15" s="29"/>
      <c r="L15" s="53">
        <v>0</v>
      </c>
      <c r="M15" s="29"/>
      <c r="N15" s="134">
        <f>SUM(H15:L15)</f>
        <v>0</v>
      </c>
      <c r="O15" s="29"/>
      <c r="P15" s="134">
        <f>SUM(B15:F15,N15)</f>
        <v>-90694520</v>
      </c>
    </row>
    <row r="16" spans="1:34" s="50" customFormat="1" ht="22.5" customHeight="1" x14ac:dyDescent="0.3">
      <c r="A16" s="52" t="s">
        <v>138</v>
      </c>
      <c r="B16" s="53">
        <v>0</v>
      </c>
      <c r="C16" s="29"/>
      <c r="D16" s="53">
        <v>4895923</v>
      </c>
      <c r="E16" s="53"/>
      <c r="F16" s="53">
        <v>-4895923</v>
      </c>
      <c r="G16" s="29"/>
      <c r="H16" s="53">
        <v>0</v>
      </c>
      <c r="I16" s="29"/>
      <c r="J16" s="53">
        <v>0</v>
      </c>
      <c r="K16" s="29"/>
      <c r="L16" s="53">
        <v>0</v>
      </c>
      <c r="M16" s="29"/>
      <c r="N16" s="134">
        <f>SUM(H16:L16)</f>
        <v>0</v>
      </c>
      <c r="O16" s="29"/>
      <c r="P16" s="134">
        <f>SUM(B16:F16,N16)</f>
        <v>0</v>
      </c>
    </row>
    <row r="17" spans="1:34" s="50" customFormat="1" ht="22.5" customHeight="1" x14ac:dyDescent="0.3">
      <c r="A17" s="52" t="s">
        <v>161</v>
      </c>
      <c r="B17" s="54">
        <v>0</v>
      </c>
      <c r="C17" s="29"/>
      <c r="D17" s="54">
        <v>0</v>
      </c>
      <c r="E17" s="29"/>
      <c r="F17" s="54">
        <v>41739842</v>
      </c>
      <c r="G17" s="29"/>
      <c r="H17" s="54">
        <v>0</v>
      </c>
      <c r="I17" s="29"/>
      <c r="J17" s="54">
        <v>0</v>
      </c>
      <c r="K17" s="29"/>
      <c r="L17" s="54">
        <v>0</v>
      </c>
      <c r="M17" s="29"/>
      <c r="N17" s="54">
        <f>SUM(H17:L17)</f>
        <v>0</v>
      </c>
      <c r="O17" s="29"/>
      <c r="P17" s="54">
        <f>SUM(B17:F17,N17)</f>
        <v>41739842</v>
      </c>
      <c r="Q17" s="33"/>
      <c r="R17" s="135"/>
    </row>
    <row r="18" spans="1:34" s="50" customFormat="1" ht="22.5" customHeight="1" x14ac:dyDescent="0.3">
      <c r="A18" s="52" t="s">
        <v>162</v>
      </c>
      <c r="B18" s="55">
        <v>0</v>
      </c>
      <c r="C18" s="29"/>
      <c r="D18" s="55">
        <v>0</v>
      </c>
      <c r="E18" s="29"/>
      <c r="F18" s="55">
        <v>-7631223</v>
      </c>
      <c r="G18" s="29"/>
      <c r="H18" s="55">
        <v>-32971</v>
      </c>
      <c r="I18" s="29"/>
      <c r="J18" s="55">
        <v>-4338277</v>
      </c>
      <c r="K18" s="29"/>
      <c r="L18" s="55">
        <v>137701</v>
      </c>
      <c r="M18" s="29"/>
      <c r="N18" s="55">
        <f>SUM(H18:L18)</f>
        <v>-4233547</v>
      </c>
      <c r="O18" s="29"/>
      <c r="P18" s="55">
        <f>SUM(B18:F18,N18)</f>
        <v>-11864770</v>
      </c>
      <c r="Q18" s="33"/>
      <c r="R18" s="135"/>
    </row>
    <row r="19" spans="1:34" s="50" customFormat="1" ht="22.5" customHeight="1" x14ac:dyDescent="0.3">
      <c r="A19" s="52" t="s">
        <v>163</v>
      </c>
      <c r="B19" s="53">
        <f>SUM(B17:B18)</f>
        <v>0</v>
      </c>
      <c r="C19" s="29"/>
      <c r="D19" s="53">
        <f>SUM(D17:D18)</f>
        <v>0</v>
      </c>
      <c r="E19" s="29"/>
      <c r="F19" s="53">
        <f>SUM(F17:F18)</f>
        <v>34108619</v>
      </c>
      <c r="G19" s="29"/>
      <c r="H19" s="53">
        <f>SUM(H17:H18)</f>
        <v>-32971</v>
      </c>
      <c r="I19" s="29"/>
      <c r="J19" s="53">
        <f>SUM(J17:J18)</f>
        <v>-4338277</v>
      </c>
      <c r="K19" s="29"/>
      <c r="L19" s="53">
        <f>SUM(L17:L18)</f>
        <v>137701</v>
      </c>
      <c r="M19" s="29"/>
      <c r="N19" s="53">
        <f>SUM(H19:L19)</f>
        <v>-4233547</v>
      </c>
      <c r="O19" s="29"/>
      <c r="P19" s="53">
        <f>SUM(P17:P18)</f>
        <v>29875072</v>
      </c>
      <c r="Q19" s="33"/>
      <c r="R19" s="135"/>
    </row>
    <row r="20" spans="1:34" s="50" customFormat="1" ht="22.5" customHeight="1" thickBot="1" x14ac:dyDescent="0.35">
      <c r="A20" s="44" t="s">
        <v>158</v>
      </c>
      <c r="B20" s="31">
        <f>SUM(B19:B19,B13:B15)</f>
        <v>2137799400</v>
      </c>
      <c r="C20" s="30"/>
      <c r="D20" s="31">
        <f>SUM(D19:D19,D13:D16)</f>
        <v>130477052</v>
      </c>
      <c r="E20" s="30"/>
      <c r="F20" s="31">
        <f>SUM(F19:F19,F13:F16)</f>
        <v>290055982</v>
      </c>
      <c r="G20" s="32"/>
      <c r="H20" s="31">
        <f>SUM(H19:H19,H13:H16)</f>
        <v>1330201</v>
      </c>
      <c r="I20" s="30"/>
      <c r="J20" s="31">
        <f>SUM(J19:J19,J13:J16)</f>
        <v>-114999117</v>
      </c>
      <c r="K20" s="30"/>
      <c r="L20" s="31">
        <f>SUM(L19:L19,L13:L16)</f>
        <v>-2179022</v>
      </c>
      <c r="M20" s="30"/>
      <c r="N20" s="31">
        <f>SUM(N19:N19,N13:N16)</f>
        <v>-115847938</v>
      </c>
      <c r="O20" s="30"/>
      <c r="P20" s="31">
        <f>SUM(P19:P19,P13:P16)</f>
        <v>2442484496</v>
      </c>
    </row>
    <row r="21" spans="1:34" s="50" customFormat="1" ht="23.7" customHeight="1" thickTop="1" x14ac:dyDescent="0.3">
      <c r="A21" s="44"/>
      <c r="B21" s="30"/>
      <c r="C21" s="30"/>
      <c r="D21" s="30"/>
      <c r="E21" s="30"/>
      <c r="F21" s="32"/>
      <c r="G21" s="32"/>
      <c r="H21" s="30"/>
      <c r="I21" s="30"/>
      <c r="J21" s="30"/>
      <c r="K21" s="30"/>
      <c r="L21" s="30"/>
      <c r="M21" s="30"/>
      <c r="N21" s="30"/>
      <c r="O21" s="30"/>
      <c r="P21" s="30"/>
      <c r="T21" s="43"/>
      <c r="V21" s="43"/>
      <c r="X21" s="43"/>
      <c r="Z21" s="43"/>
      <c r="AB21" s="43"/>
      <c r="AD21" s="43"/>
      <c r="AF21" s="43"/>
      <c r="AH21" s="43"/>
    </row>
    <row r="22" spans="1:34" s="45" customFormat="1" ht="22.5" customHeight="1" x14ac:dyDescent="0.3">
      <c r="A22" s="44" t="s">
        <v>145</v>
      </c>
      <c r="B22" s="30">
        <v>2137799400</v>
      </c>
      <c r="C22" s="30"/>
      <c r="D22" s="30">
        <v>130477052</v>
      </c>
      <c r="E22" s="30"/>
      <c r="F22" s="30">
        <v>290055982</v>
      </c>
      <c r="G22" s="30"/>
      <c r="H22" s="30">
        <v>1330201</v>
      </c>
      <c r="I22" s="30"/>
      <c r="J22" s="30">
        <v>-114999117</v>
      </c>
      <c r="K22" s="30"/>
      <c r="L22" s="132">
        <v>-2179022</v>
      </c>
      <c r="M22" s="30"/>
      <c r="N22" s="132">
        <v>-115847938</v>
      </c>
      <c r="O22" s="30"/>
      <c r="P22" s="30">
        <f>SUM(B22:F22,N22)</f>
        <v>2442484496</v>
      </c>
      <c r="S22" s="133"/>
      <c r="T22" s="43"/>
      <c r="U22" s="133"/>
      <c r="V22" s="43"/>
      <c r="W22" s="133"/>
      <c r="X22" s="43"/>
      <c r="Y22" s="133"/>
      <c r="Z22" s="43"/>
      <c r="AA22" s="133"/>
      <c r="AB22" s="43"/>
      <c r="AC22" s="133"/>
      <c r="AD22" s="43"/>
      <c r="AE22" s="133"/>
      <c r="AF22" s="43"/>
      <c r="AG22" s="133"/>
      <c r="AH22" s="43"/>
    </row>
    <row r="23" spans="1:34" s="50" customFormat="1" ht="22.5" customHeight="1" x14ac:dyDescent="0.3">
      <c r="A23" s="51" t="s">
        <v>160</v>
      </c>
      <c r="B23" s="53"/>
      <c r="C23" s="29"/>
      <c r="D23" s="53"/>
      <c r="E23" s="29"/>
      <c r="F23" s="29"/>
      <c r="G23" s="29"/>
      <c r="H23" s="30"/>
      <c r="I23" s="29"/>
      <c r="J23" s="134"/>
      <c r="K23" s="29"/>
      <c r="L23" s="134"/>
      <c r="M23" s="29"/>
      <c r="N23" s="134"/>
      <c r="O23" s="29"/>
      <c r="P23" s="30"/>
    </row>
    <row r="24" spans="1:34" s="50" customFormat="1" ht="22.5" customHeight="1" x14ac:dyDescent="0.3">
      <c r="A24" s="52" t="s">
        <v>137</v>
      </c>
      <c r="B24" s="53">
        <v>0</v>
      </c>
      <c r="C24" s="29"/>
      <c r="D24" s="53">
        <v>0</v>
      </c>
      <c r="E24" s="29"/>
      <c r="F24" s="29">
        <v>-38869080</v>
      </c>
      <c r="G24" s="29"/>
      <c r="H24" s="53">
        <v>0</v>
      </c>
      <c r="I24" s="29"/>
      <c r="J24" s="53">
        <v>0</v>
      </c>
      <c r="K24" s="29"/>
      <c r="L24" s="53">
        <v>0</v>
      </c>
      <c r="M24" s="29"/>
      <c r="N24" s="134">
        <f>SUM(H24:L24)</f>
        <v>0</v>
      </c>
      <c r="O24" s="29"/>
      <c r="P24" s="134">
        <f>SUM(B24:F24,N24)</f>
        <v>-38869080</v>
      </c>
    </row>
    <row r="25" spans="1:34" s="50" customFormat="1" ht="22.5" customHeight="1" x14ac:dyDescent="0.3">
      <c r="A25" s="52" t="s">
        <v>138</v>
      </c>
      <c r="B25" s="53">
        <v>0</v>
      </c>
      <c r="C25" s="29"/>
      <c r="D25" s="53">
        <v>2125332</v>
      </c>
      <c r="E25" s="53"/>
      <c r="F25" s="53">
        <v>-2125332</v>
      </c>
      <c r="G25" s="29"/>
      <c r="H25" s="53">
        <v>0</v>
      </c>
      <c r="I25" s="29"/>
      <c r="J25" s="53">
        <v>0</v>
      </c>
      <c r="K25" s="29"/>
      <c r="L25" s="53">
        <v>0</v>
      </c>
      <c r="M25" s="29"/>
      <c r="N25" s="134">
        <f>SUM(H25:L25)</f>
        <v>0</v>
      </c>
      <c r="O25" s="29"/>
      <c r="P25" s="134">
        <f>SUM(B25:F25,N25)</f>
        <v>0</v>
      </c>
    </row>
    <row r="26" spans="1:34" s="50" customFormat="1" ht="22.5" customHeight="1" x14ac:dyDescent="0.3">
      <c r="A26" s="52" t="s">
        <v>161</v>
      </c>
      <c r="B26" s="54">
        <v>0</v>
      </c>
      <c r="C26" s="29"/>
      <c r="D26" s="54">
        <v>0</v>
      </c>
      <c r="E26" s="29"/>
      <c r="F26" s="54">
        <f>+งบกำไรขาดทุนเบ็ดเสร็จ!D26</f>
        <v>27261495</v>
      </c>
      <c r="G26" s="29"/>
      <c r="H26" s="54">
        <v>0</v>
      </c>
      <c r="I26" s="29"/>
      <c r="J26" s="54">
        <v>0</v>
      </c>
      <c r="K26" s="29"/>
      <c r="L26" s="54">
        <v>0</v>
      </c>
      <c r="M26" s="29"/>
      <c r="N26" s="54">
        <f>SUM(H26:L26)</f>
        <v>0</v>
      </c>
      <c r="O26" s="29"/>
      <c r="P26" s="54">
        <f>SUM(B26:F26,N26)</f>
        <v>27261495</v>
      </c>
      <c r="Q26" s="33">
        <f>+P26-งบกำไรขาดทุนเบ็ดเสร็จ!D26</f>
        <v>0</v>
      </c>
      <c r="R26" s="135"/>
    </row>
    <row r="27" spans="1:34" s="50" customFormat="1" ht="22.5" customHeight="1" x14ac:dyDescent="0.3">
      <c r="A27" s="52" t="s">
        <v>162</v>
      </c>
      <c r="B27" s="55">
        <v>0</v>
      </c>
      <c r="C27" s="29"/>
      <c r="D27" s="55">
        <v>0</v>
      </c>
      <c r="E27" s="29"/>
      <c r="F27" s="55">
        <v>-4366658</v>
      </c>
      <c r="G27" s="29"/>
      <c r="H27" s="55">
        <v>83941</v>
      </c>
      <c r="I27" s="29"/>
      <c r="J27" s="55">
        <f>+งบกำไรขาดทุนเบ็ดเสร็จ!D49</f>
        <v>-8600310</v>
      </c>
      <c r="K27" s="29"/>
      <c r="L27" s="55">
        <v>649687</v>
      </c>
      <c r="M27" s="29"/>
      <c r="N27" s="55">
        <f>SUM(H27:L27)</f>
        <v>-7866682</v>
      </c>
      <c r="O27" s="29"/>
      <c r="P27" s="55">
        <f>SUM(B27:F27,N27)</f>
        <v>-12233340</v>
      </c>
      <c r="Q27" s="33">
        <f>+P27-งบกำไรขาดทุนเบ็ดเสร็จ!D51</f>
        <v>0</v>
      </c>
      <c r="R27" s="135"/>
    </row>
    <row r="28" spans="1:34" s="50" customFormat="1" ht="22.5" customHeight="1" x14ac:dyDescent="0.3">
      <c r="A28" s="52" t="s">
        <v>163</v>
      </c>
      <c r="B28" s="53">
        <f>SUM(B26:B27)</f>
        <v>0</v>
      </c>
      <c r="C28" s="29"/>
      <c r="D28" s="53">
        <f>SUM(D26:D27)</f>
        <v>0</v>
      </c>
      <c r="E28" s="29"/>
      <c r="F28" s="53">
        <f>SUM(F26:F27)</f>
        <v>22894837</v>
      </c>
      <c r="G28" s="29"/>
      <c r="H28" s="53">
        <f>SUM(H26:H27)</f>
        <v>83941</v>
      </c>
      <c r="I28" s="29"/>
      <c r="J28" s="53">
        <f>SUM(J26:J27)</f>
        <v>-8600310</v>
      </c>
      <c r="K28" s="29"/>
      <c r="L28" s="53">
        <f>SUM(L26:L27)</f>
        <v>649687</v>
      </c>
      <c r="M28" s="29"/>
      <c r="N28" s="53">
        <f>SUM(H28:L28)</f>
        <v>-7866682</v>
      </c>
      <c r="O28" s="29"/>
      <c r="P28" s="53">
        <f>SUM(P26:P27)</f>
        <v>15028155</v>
      </c>
      <c r="Q28" s="33">
        <f>+P28-งบกำไรขาดทุนเบ็ดเสร็จ!D53</f>
        <v>0</v>
      </c>
      <c r="R28" s="135"/>
    </row>
    <row r="29" spans="1:34" s="50" customFormat="1" ht="22.5" customHeight="1" thickBot="1" x14ac:dyDescent="0.35">
      <c r="A29" s="44" t="s">
        <v>159</v>
      </c>
      <c r="B29" s="31">
        <f>SUM(B28:B28,B22:B24)</f>
        <v>2137799400</v>
      </c>
      <c r="C29" s="30"/>
      <c r="D29" s="31">
        <f>SUM(D28:D28,D22:D25)</f>
        <v>132602384</v>
      </c>
      <c r="E29" s="30"/>
      <c r="F29" s="31">
        <f>SUM(F28:F28,F22:F25)</f>
        <v>271956407</v>
      </c>
      <c r="G29" s="32"/>
      <c r="H29" s="31">
        <f>SUM(H28:H28,H22:H25)</f>
        <v>1414142</v>
      </c>
      <c r="I29" s="30"/>
      <c r="J29" s="31">
        <f>SUM(J28:J28,J22:J25)</f>
        <v>-123599427</v>
      </c>
      <c r="K29" s="30"/>
      <c r="L29" s="31">
        <f>SUM(L28:L28,L22:L25)</f>
        <v>-1529335</v>
      </c>
      <c r="M29" s="30"/>
      <c r="N29" s="31">
        <f>SUM(N28:N28,N22:N25)</f>
        <v>-123714620</v>
      </c>
      <c r="O29" s="30"/>
      <c r="P29" s="31">
        <f>SUM(P28:P28,P22:P25)</f>
        <v>2418643571</v>
      </c>
    </row>
    <row r="30" spans="1:34" s="50" customFormat="1" ht="23.7" customHeight="1" thickTop="1" x14ac:dyDescent="0.6">
      <c r="A30" s="44"/>
      <c r="B30" s="132">
        <f>+B29-งบฐานะการเงิน!D51</f>
        <v>0</v>
      </c>
      <c r="C30" s="30"/>
      <c r="D30" s="132">
        <f>+D29-งบฐานะการเงิน!D53</f>
        <v>0</v>
      </c>
      <c r="E30" s="30"/>
      <c r="F30" s="132">
        <f>+F29-งบฐานะการเงิน!D54</f>
        <v>0</v>
      </c>
      <c r="G30" s="132"/>
      <c r="H30" s="132"/>
      <c r="I30" s="30"/>
      <c r="J30" s="132"/>
      <c r="K30" s="30"/>
      <c r="L30" s="132"/>
      <c r="M30" s="30"/>
      <c r="N30" s="132">
        <f>+N29-งบฐานะการเงิน!D55</f>
        <v>0</v>
      </c>
      <c r="O30" s="30"/>
      <c r="P30" s="136">
        <f>+P29-งบฐานะการเงิน!D56</f>
        <v>0</v>
      </c>
    </row>
    <row r="31" spans="1:34" ht="22.5" customHeight="1" x14ac:dyDescent="0.6">
      <c r="A31" s="7" t="s">
        <v>21</v>
      </c>
      <c r="F31" s="136"/>
      <c r="H31" s="34"/>
    </row>
    <row r="32" spans="1:34" ht="22.5" customHeight="1" x14ac:dyDescent="0.6">
      <c r="I32" s="137"/>
      <c r="J32" s="137"/>
      <c r="K32" s="137"/>
      <c r="L32" s="137"/>
      <c r="M32" s="137"/>
      <c r="N32" s="137"/>
      <c r="O32" s="137"/>
      <c r="P32" s="41"/>
    </row>
  </sheetData>
  <mergeCells count="8">
    <mergeCell ref="D11:F11"/>
    <mergeCell ref="A1:P1"/>
    <mergeCell ref="A2:P2"/>
    <mergeCell ref="A3:P3"/>
    <mergeCell ref="A4:P4"/>
    <mergeCell ref="B5:P5"/>
    <mergeCell ref="H6:N6"/>
    <mergeCell ref="H7:N7"/>
  </mergeCells>
  <printOptions horizontalCentered="1"/>
  <pageMargins left="0.39370078740157483" right="0.39370078740157483" top="0.86614173228346458" bottom="0" header="0.59055118110236227" footer="0.31496062992125984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4" tint="-0.499984740745262"/>
  </sheetPr>
  <dimension ref="A1:S32"/>
  <sheetViews>
    <sheetView showGridLines="0" view="pageBreakPreview" zoomScale="85" zoomScaleNormal="100" zoomScaleSheetLayoutView="85" workbookViewId="0">
      <selection activeCell="E34" sqref="E34"/>
    </sheetView>
  </sheetViews>
  <sheetFormatPr defaultColWidth="8.44140625" defaultRowHeight="23.25" customHeight="1" x14ac:dyDescent="0.3"/>
  <cols>
    <col min="1" max="1" width="53.6640625" style="45" customWidth="1"/>
    <col min="2" max="2" width="10.44140625" style="45" hidden="1" customWidth="1"/>
    <col min="3" max="3" width="21.5546875" style="45" customWidth="1"/>
    <col min="4" max="4" width="2.44140625" style="45" customWidth="1"/>
    <col min="5" max="5" width="21.5546875" style="45" customWidth="1"/>
    <col min="6" max="6" width="2.44140625" style="45" customWidth="1"/>
    <col min="7" max="7" width="21.5546875" style="45" customWidth="1"/>
    <col min="8" max="8" width="2.44140625" style="45" customWidth="1"/>
    <col min="9" max="9" width="26.6640625" style="45" customWidth="1"/>
    <col min="10" max="10" width="2.44140625" style="45" customWidth="1"/>
    <col min="11" max="11" width="21.5546875" style="45" customWidth="1"/>
    <col min="12" max="12" width="15.33203125" style="45" bestFit="1" customWidth="1"/>
    <col min="13" max="13" width="8.44140625" style="45"/>
    <col min="14" max="14" width="16" style="45" bestFit="1" customWidth="1"/>
    <col min="15" max="235" width="8.44140625" style="45"/>
    <col min="236" max="236" width="46" style="45" customWidth="1"/>
    <col min="237" max="237" width="15.44140625" style="45" customWidth="1"/>
    <col min="238" max="238" width="1.44140625" style="45" customWidth="1"/>
    <col min="239" max="239" width="16.44140625" style="45" customWidth="1"/>
    <col min="240" max="240" width="1.44140625" style="45" customWidth="1"/>
    <col min="241" max="241" width="16.44140625" style="45" customWidth="1"/>
    <col min="242" max="242" width="1.44140625" style="45" customWidth="1"/>
    <col min="243" max="243" width="16.44140625" style="45" customWidth="1"/>
    <col min="244" max="245" width="1.44140625" style="45" customWidth="1"/>
    <col min="246" max="246" width="16.44140625" style="45" customWidth="1"/>
    <col min="247" max="248" width="1.44140625" style="45" customWidth="1"/>
    <col min="249" max="249" width="16.44140625" style="45" customWidth="1"/>
    <col min="250" max="250" width="1.44140625" style="45" customWidth="1"/>
    <col min="251" max="491" width="8.44140625" style="45"/>
    <col min="492" max="492" width="46" style="45" customWidth="1"/>
    <col min="493" max="493" width="15.44140625" style="45" customWidth="1"/>
    <col min="494" max="494" width="1.44140625" style="45" customWidth="1"/>
    <col min="495" max="495" width="16.44140625" style="45" customWidth="1"/>
    <col min="496" max="496" width="1.44140625" style="45" customWidth="1"/>
    <col min="497" max="497" width="16.44140625" style="45" customWidth="1"/>
    <col min="498" max="498" width="1.44140625" style="45" customWidth="1"/>
    <col min="499" max="499" width="16.44140625" style="45" customWidth="1"/>
    <col min="500" max="501" width="1.44140625" style="45" customWidth="1"/>
    <col min="502" max="502" width="16.44140625" style="45" customWidth="1"/>
    <col min="503" max="504" width="1.44140625" style="45" customWidth="1"/>
    <col min="505" max="505" width="16.44140625" style="45" customWidth="1"/>
    <col min="506" max="506" width="1.44140625" style="45" customWidth="1"/>
    <col min="507" max="747" width="8.44140625" style="45"/>
    <col min="748" max="748" width="46" style="45" customWidth="1"/>
    <col min="749" max="749" width="15.44140625" style="45" customWidth="1"/>
    <col min="750" max="750" width="1.44140625" style="45" customWidth="1"/>
    <col min="751" max="751" width="16.44140625" style="45" customWidth="1"/>
    <col min="752" max="752" width="1.44140625" style="45" customWidth="1"/>
    <col min="753" max="753" width="16.44140625" style="45" customWidth="1"/>
    <col min="754" max="754" width="1.44140625" style="45" customWidth="1"/>
    <col min="755" max="755" width="16.44140625" style="45" customWidth="1"/>
    <col min="756" max="757" width="1.44140625" style="45" customWidth="1"/>
    <col min="758" max="758" width="16.44140625" style="45" customWidth="1"/>
    <col min="759" max="760" width="1.44140625" style="45" customWidth="1"/>
    <col min="761" max="761" width="16.44140625" style="45" customWidth="1"/>
    <col min="762" max="762" width="1.44140625" style="45" customWidth="1"/>
    <col min="763" max="1003" width="8.44140625" style="45"/>
    <col min="1004" max="1004" width="46" style="45" customWidth="1"/>
    <col min="1005" max="1005" width="15.44140625" style="45" customWidth="1"/>
    <col min="1006" max="1006" width="1.44140625" style="45" customWidth="1"/>
    <col min="1007" max="1007" width="16.44140625" style="45" customWidth="1"/>
    <col min="1008" max="1008" width="1.44140625" style="45" customWidth="1"/>
    <col min="1009" max="1009" width="16.44140625" style="45" customWidth="1"/>
    <col min="1010" max="1010" width="1.44140625" style="45" customWidth="1"/>
    <col min="1011" max="1011" width="16.44140625" style="45" customWidth="1"/>
    <col min="1012" max="1013" width="1.44140625" style="45" customWidth="1"/>
    <col min="1014" max="1014" width="16.44140625" style="45" customWidth="1"/>
    <col min="1015" max="1016" width="1.44140625" style="45" customWidth="1"/>
    <col min="1017" max="1017" width="16.44140625" style="45" customWidth="1"/>
    <col min="1018" max="1018" width="1.44140625" style="45" customWidth="1"/>
    <col min="1019" max="1259" width="8.44140625" style="45"/>
    <col min="1260" max="1260" width="46" style="45" customWidth="1"/>
    <col min="1261" max="1261" width="15.44140625" style="45" customWidth="1"/>
    <col min="1262" max="1262" width="1.44140625" style="45" customWidth="1"/>
    <col min="1263" max="1263" width="16.44140625" style="45" customWidth="1"/>
    <col min="1264" max="1264" width="1.44140625" style="45" customWidth="1"/>
    <col min="1265" max="1265" width="16.44140625" style="45" customWidth="1"/>
    <col min="1266" max="1266" width="1.44140625" style="45" customWidth="1"/>
    <col min="1267" max="1267" width="16.44140625" style="45" customWidth="1"/>
    <col min="1268" max="1269" width="1.44140625" style="45" customWidth="1"/>
    <col min="1270" max="1270" width="16.44140625" style="45" customWidth="1"/>
    <col min="1271" max="1272" width="1.44140625" style="45" customWidth="1"/>
    <col min="1273" max="1273" width="16.44140625" style="45" customWidth="1"/>
    <col min="1274" max="1274" width="1.44140625" style="45" customWidth="1"/>
    <col min="1275" max="1515" width="8.44140625" style="45"/>
    <col min="1516" max="1516" width="46" style="45" customWidth="1"/>
    <col min="1517" max="1517" width="15.44140625" style="45" customWidth="1"/>
    <col min="1518" max="1518" width="1.44140625" style="45" customWidth="1"/>
    <col min="1519" max="1519" width="16.44140625" style="45" customWidth="1"/>
    <col min="1520" max="1520" width="1.44140625" style="45" customWidth="1"/>
    <col min="1521" max="1521" width="16.44140625" style="45" customWidth="1"/>
    <col min="1522" max="1522" width="1.44140625" style="45" customWidth="1"/>
    <col min="1523" max="1523" width="16.44140625" style="45" customWidth="1"/>
    <col min="1524" max="1525" width="1.44140625" style="45" customWidth="1"/>
    <col min="1526" max="1526" width="16.44140625" style="45" customWidth="1"/>
    <col min="1527" max="1528" width="1.44140625" style="45" customWidth="1"/>
    <col min="1529" max="1529" width="16.44140625" style="45" customWidth="1"/>
    <col min="1530" max="1530" width="1.44140625" style="45" customWidth="1"/>
    <col min="1531" max="1771" width="8.44140625" style="45"/>
    <col min="1772" max="1772" width="46" style="45" customWidth="1"/>
    <col min="1773" max="1773" width="15.44140625" style="45" customWidth="1"/>
    <col min="1774" max="1774" width="1.44140625" style="45" customWidth="1"/>
    <col min="1775" max="1775" width="16.44140625" style="45" customWidth="1"/>
    <col min="1776" max="1776" width="1.44140625" style="45" customWidth="1"/>
    <col min="1777" max="1777" width="16.44140625" style="45" customWidth="1"/>
    <col min="1778" max="1778" width="1.44140625" style="45" customWidth="1"/>
    <col min="1779" max="1779" width="16.44140625" style="45" customWidth="1"/>
    <col min="1780" max="1781" width="1.44140625" style="45" customWidth="1"/>
    <col min="1782" max="1782" width="16.44140625" style="45" customWidth="1"/>
    <col min="1783" max="1784" width="1.44140625" style="45" customWidth="1"/>
    <col min="1785" max="1785" width="16.44140625" style="45" customWidth="1"/>
    <col min="1786" max="1786" width="1.44140625" style="45" customWidth="1"/>
    <col min="1787" max="2027" width="8.44140625" style="45"/>
    <col min="2028" max="2028" width="46" style="45" customWidth="1"/>
    <col min="2029" max="2029" width="15.44140625" style="45" customWidth="1"/>
    <col min="2030" max="2030" width="1.44140625" style="45" customWidth="1"/>
    <col min="2031" max="2031" width="16.44140625" style="45" customWidth="1"/>
    <col min="2032" max="2032" width="1.44140625" style="45" customWidth="1"/>
    <col min="2033" max="2033" width="16.44140625" style="45" customWidth="1"/>
    <col min="2034" max="2034" width="1.44140625" style="45" customWidth="1"/>
    <col min="2035" max="2035" width="16.44140625" style="45" customWidth="1"/>
    <col min="2036" max="2037" width="1.44140625" style="45" customWidth="1"/>
    <col min="2038" max="2038" width="16.44140625" style="45" customWidth="1"/>
    <col min="2039" max="2040" width="1.44140625" style="45" customWidth="1"/>
    <col min="2041" max="2041" width="16.44140625" style="45" customWidth="1"/>
    <col min="2042" max="2042" width="1.44140625" style="45" customWidth="1"/>
    <col min="2043" max="2283" width="8.44140625" style="45"/>
    <col min="2284" max="2284" width="46" style="45" customWidth="1"/>
    <col min="2285" max="2285" width="15.44140625" style="45" customWidth="1"/>
    <col min="2286" max="2286" width="1.44140625" style="45" customWidth="1"/>
    <col min="2287" max="2287" width="16.44140625" style="45" customWidth="1"/>
    <col min="2288" max="2288" width="1.44140625" style="45" customWidth="1"/>
    <col min="2289" max="2289" width="16.44140625" style="45" customWidth="1"/>
    <col min="2290" max="2290" width="1.44140625" style="45" customWidth="1"/>
    <col min="2291" max="2291" width="16.44140625" style="45" customWidth="1"/>
    <col min="2292" max="2293" width="1.44140625" style="45" customWidth="1"/>
    <col min="2294" max="2294" width="16.44140625" style="45" customWidth="1"/>
    <col min="2295" max="2296" width="1.44140625" style="45" customWidth="1"/>
    <col min="2297" max="2297" width="16.44140625" style="45" customWidth="1"/>
    <col min="2298" max="2298" width="1.44140625" style="45" customWidth="1"/>
    <col min="2299" max="2539" width="8.44140625" style="45"/>
    <col min="2540" max="2540" width="46" style="45" customWidth="1"/>
    <col min="2541" max="2541" width="15.44140625" style="45" customWidth="1"/>
    <col min="2542" max="2542" width="1.44140625" style="45" customWidth="1"/>
    <col min="2543" max="2543" width="16.44140625" style="45" customWidth="1"/>
    <col min="2544" max="2544" width="1.44140625" style="45" customWidth="1"/>
    <col min="2545" max="2545" width="16.44140625" style="45" customWidth="1"/>
    <col min="2546" max="2546" width="1.44140625" style="45" customWidth="1"/>
    <col min="2547" max="2547" width="16.44140625" style="45" customWidth="1"/>
    <col min="2548" max="2549" width="1.44140625" style="45" customWidth="1"/>
    <col min="2550" max="2550" width="16.44140625" style="45" customWidth="1"/>
    <col min="2551" max="2552" width="1.44140625" style="45" customWidth="1"/>
    <col min="2553" max="2553" width="16.44140625" style="45" customWidth="1"/>
    <col min="2554" max="2554" width="1.44140625" style="45" customWidth="1"/>
    <col min="2555" max="2795" width="8.44140625" style="45"/>
    <col min="2796" max="2796" width="46" style="45" customWidth="1"/>
    <col min="2797" max="2797" width="15.44140625" style="45" customWidth="1"/>
    <col min="2798" max="2798" width="1.44140625" style="45" customWidth="1"/>
    <col min="2799" max="2799" width="16.44140625" style="45" customWidth="1"/>
    <col min="2800" max="2800" width="1.44140625" style="45" customWidth="1"/>
    <col min="2801" max="2801" width="16.44140625" style="45" customWidth="1"/>
    <col min="2802" max="2802" width="1.44140625" style="45" customWidth="1"/>
    <col min="2803" max="2803" width="16.44140625" style="45" customWidth="1"/>
    <col min="2804" max="2805" width="1.44140625" style="45" customWidth="1"/>
    <col min="2806" max="2806" width="16.44140625" style="45" customWidth="1"/>
    <col min="2807" max="2808" width="1.44140625" style="45" customWidth="1"/>
    <col min="2809" max="2809" width="16.44140625" style="45" customWidth="1"/>
    <col min="2810" max="2810" width="1.44140625" style="45" customWidth="1"/>
    <col min="2811" max="3051" width="8.44140625" style="45"/>
    <col min="3052" max="3052" width="46" style="45" customWidth="1"/>
    <col min="3053" max="3053" width="15.44140625" style="45" customWidth="1"/>
    <col min="3054" max="3054" width="1.44140625" style="45" customWidth="1"/>
    <col min="3055" max="3055" width="16.44140625" style="45" customWidth="1"/>
    <col min="3056" max="3056" width="1.44140625" style="45" customWidth="1"/>
    <col min="3057" max="3057" width="16.44140625" style="45" customWidth="1"/>
    <col min="3058" max="3058" width="1.44140625" style="45" customWidth="1"/>
    <col min="3059" max="3059" width="16.44140625" style="45" customWidth="1"/>
    <col min="3060" max="3061" width="1.44140625" style="45" customWidth="1"/>
    <col min="3062" max="3062" width="16.44140625" style="45" customWidth="1"/>
    <col min="3063" max="3064" width="1.44140625" style="45" customWidth="1"/>
    <col min="3065" max="3065" width="16.44140625" style="45" customWidth="1"/>
    <col min="3066" max="3066" width="1.44140625" style="45" customWidth="1"/>
    <col min="3067" max="3307" width="8.44140625" style="45"/>
    <col min="3308" max="3308" width="46" style="45" customWidth="1"/>
    <col min="3309" max="3309" width="15.44140625" style="45" customWidth="1"/>
    <col min="3310" max="3310" width="1.44140625" style="45" customWidth="1"/>
    <col min="3311" max="3311" width="16.44140625" style="45" customWidth="1"/>
    <col min="3312" max="3312" width="1.44140625" style="45" customWidth="1"/>
    <col min="3313" max="3313" width="16.44140625" style="45" customWidth="1"/>
    <col min="3314" max="3314" width="1.44140625" style="45" customWidth="1"/>
    <col min="3315" max="3315" width="16.44140625" style="45" customWidth="1"/>
    <col min="3316" max="3317" width="1.44140625" style="45" customWidth="1"/>
    <col min="3318" max="3318" width="16.44140625" style="45" customWidth="1"/>
    <col min="3319" max="3320" width="1.44140625" style="45" customWidth="1"/>
    <col min="3321" max="3321" width="16.44140625" style="45" customWidth="1"/>
    <col min="3322" max="3322" width="1.44140625" style="45" customWidth="1"/>
    <col min="3323" max="3563" width="8.44140625" style="45"/>
    <col min="3564" max="3564" width="46" style="45" customWidth="1"/>
    <col min="3565" max="3565" width="15.44140625" style="45" customWidth="1"/>
    <col min="3566" max="3566" width="1.44140625" style="45" customWidth="1"/>
    <col min="3567" max="3567" width="16.44140625" style="45" customWidth="1"/>
    <col min="3568" max="3568" width="1.44140625" style="45" customWidth="1"/>
    <col min="3569" max="3569" width="16.44140625" style="45" customWidth="1"/>
    <col min="3570" max="3570" width="1.44140625" style="45" customWidth="1"/>
    <col min="3571" max="3571" width="16.44140625" style="45" customWidth="1"/>
    <col min="3572" max="3573" width="1.44140625" style="45" customWidth="1"/>
    <col min="3574" max="3574" width="16.44140625" style="45" customWidth="1"/>
    <col min="3575" max="3576" width="1.44140625" style="45" customWidth="1"/>
    <col min="3577" max="3577" width="16.44140625" style="45" customWidth="1"/>
    <col min="3578" max="3578" width="1.44140625" style="45" customWidth="1"/>
    <col min="3579" max="3819" width="8.44140625" style="45"/>
    <col min="3820" max="3820" width="46" style="45" customWidth="1"/>
    <col min="3821" max="3821" width="15.44140625" style="45" customWidth="1"/>
    <col min="3822" max="3822" width="1.44140625" style="45" customWidth="1"/>
    <col min="3823" max="3823" width="16.44140625" style="45" customWidth="1"/>
    <col min="3824" max="3824" width="1.44140625" style="45" customWidth="1"/>
    <col min="3825" max="3825" width="16.44140625" style="45" customWidth="1"/>
    <col min="3826" max="3826" width="1.44140625" style="45" customWidth="1"/>
    <col min="3827" max="3827" width="16.44140625" style="45" customWidth="1"/>
    <col min="3828" max="3829" width="1.44140625" style="45" customWidth="1"/>
    <col min="3830" max="3830" width="16.44140625" style="45" customWidth="1"/>
    <col min="3831" max="3832" width="1.44140625" style="45" customWidth="1"/>
    <col min="3833" max="3833" width="16.44140625" style="45" customWidth="1"/>
    <col min="3834" max="3834" width="1.44140625" style="45" customWidth="1"/>
    <col min="3835" max="4075" width="8.44140625" style="45"/>
    <col min="4076" max="4076" width="46" style="45" customWidth="1"/>
    <col min="4077" max="4077" width="15.44140625" style="45" customWidth="1"/>
    <col min="4078" max="4078" width="1.44140625" style="45" customWidth="1"/>
    <col min="4079" max="4079" width="16.44140625" style="45" customWidth="1"/>
    <col min="4080" max="4080" width="1.44140625" style="45" customWidth="1"/>
    <col min="4081" max="4081" width="16.44140625" style="45" customWidth="1"/>
    <col min="4082" max="4082" width="1.44140625" style="45" customWidth="1"/>
    <col min="4083" max="4083" width="16.44140625" style="45" customWidth="1"/>
    <col min="4084" max="4085" width="1.44140625" style="45" customWidth="1"/>
    <col min="4086" max="4086" width="16.44140625" style="45" customWidth="1"/>
    <col min="4087" max="4088" width="1.44140625" style="45" customWidth="1"/>
    <col min="4089" max="4089" width="16.44140625" style="45" customWidth="1"/>
    <col min="4090" max="4090" width="1.44140625" style="45" customWidth="1"/>
    <col min="4091" max="4331" width="8.44140625" style="45"/>
    <col min="4332" max="4332" width="46" style="45" customWidth="1"/>
    <col min="4333" max="4333" width="15.44140625" style="45" customWidth="1"/>
    <col min="4334" max="4334" width="1.44140625" style="45" customWidth="1"/>
    <col min="4335" max="4335" width="16.44140625" style="45" customWidth="1"/>
    <col min="4336" max="4336" width="1.44140625" style="45" customWidth="1"/>
    <col min="4337" max="4337" width="16.44140625" style="45" customWidth="1"/>
    <col min="4338" max="4338" width="1.44140625" style="45" customWidth="1"/>
    <col min="4339" max="4339" width="16.44140625" style="45" customWidth="1"/>
    <col min="4340" max="4341" width="1.44140625" style="45" customWidth="1"/>
    <col min="4342" max="4342" width="16.44140625" style="45" customWidth="1"/>
    <col min="4343" max="4344" width="1.44140625" style="45" customWidth="1"/>
    <col min="4345" max="4345" width="16.44140625" style="45" customWidth="1"/>
    <col min="4346" max="4346" width="1.44140625" style="45" customWidth="1"/>
    <col min="4347" max="4587" width="8.44140625" style="45"/>
    <col min="4588" max="4588" width="46" style="45" customWidth="1"/>
    <col min="4589" max="4589" width="15.44140625" style="45" customWidth="1"/>
    <col min="4590" max="4590" width="1.44140625" style="45" customWidth="1"/>
    <col min="4591" max="4591" width="16.44140625" style="45" customWidth="1"/>
    <col min="4592" max="4592" width="1.44140625" style="45" customWidth="1"/>
    <col min="4593" max="4593" width="16.44140625" style="45" customWidth="1"/>
    <col min="4594" max="4594" width="1.44140625" style="45" customWidth="1"/>
    <col min="4595" max="4595" width="16.44140625" style="45" customWidth="1"/>
    <col min="4596" max="4597" width="1.44140625" style="45" customWidth="1"/>
    <col min="4598" max="4598" width="16.44140625" style="45" customWidth="1"/>
    <col min="4599" max="4600" width="1.44140625" style="45" customWidth="1"/>
    <col min="4601" max="4601" width="16.44140625" style="45" customWidth="1"/>
    <col min="4602" max="4602" width="1.44140625" style="45" customWidth="1"/>
    <col min="4603" max="4843" width="8.44140625" style="45"/>
    <col min="4844" max="4844" width="46" style="45" customWidth="1"/>
    <col min="4845" max="4845" width="15.44140625" style="45" customWidth="1"/>
    <col min="4846" max="4846" width="1.44140625" style="45" customWidth="1"/>
    <col min="4847" max="4847" width="16.44140625" style="45" customWidth="1"/>
    <col min="4848" max="4848" width="1.44140625" style="45" customWidth="1"/>
    <col min="4849" max="4849" width="16.44140625" style="45" customWidth="1"/>
    <col min="4850" max="4850" width="1.44140625" style="45" customWidth="1"/>
    <col min="4851" max="4851" width="16.44140625" style="45" customWidth="1"/>
    <col min="4852" max="4853" width="1.44140625" style="45" customWidth="1"/>
    <col min="4854" max="4854" width="16.44140625" style="45" customWidth="1"/>
    <col min="4855" max="4856" width="1.44140625" style="45" customWidth="1"/>
    <col min="4857" max="4857" width="16.44140625" style="45" customWidth="1"/>
    <col min="4858" max="4858" width="1.44140625" style="45" customWidth="1"/>
    <col min="4859" max="5099" width="8.44140625" style="45"/>
    <col min="5100" max="5100" width="46" style="45" customWidth="1"/>
    <col min="5101" max="5101" width="15.44140625" style="45" customWidth="1"/>
    <col min="5102" max="5102" width="1.44140625" style="45" customWidth="1"/>
    <col min="5103" max="5103" width="16.44140625" style="45" customWidth="1"/>
    <col min="5104" max="5104" width="1.44140625" style="45" customWidth="1"/>
    <col min="5105" max="5105" width="16.44140625" style="45" customWidth="1"/>
    <col min="5106" max="5106" width="1.44140625" style="45" customWidth="1"/>
    <col min="5107" max="5107" width="16.44140625" style="45" customWidth="1"/>
    <col min="5108" max="5109" width="1.44140625" style="45" customWidth="1"/>
    <col min="5110" max="5110" width="16.44140625" style="45" customWidth="1"/>
    <col min="5111" max="5112" width="1.44140625" style="45" customWidth="1"/>
    <col min="5113" max="5113" width="16.44140625" style="45" customWidth="1"/>
    <col min="5114" max="5114" width="1.44140625" style="45" customWidth="1"/>
    <col min="5115" max="5355" width="8.44140625" style="45"/>
    <col min="5356" max="5356" width="46" style="45" customWidth="1"/>
    <col min="5357" max="5357" width="15.44140625" style="45" customWidth="1"/>
    <col min="5358" max="5358" width="1.44140625" style="45" customWidth="1"/>
    <col min="5359" max="5359" width="16.44140625" style="45" customWidth="1"/>
    <col min="5360" max="5360" width="1.44140625" style="45" customWidth="1"/>
    <col min="5361" max="5361" width="16.44140625" style="45" customWidth="1"/>
    <col min="5362" max="5362" width="1.44140625" style="45" customWidth="1"/>
    <col min="5363" max="5363" width="16.44140625" style="45" customWidth="1"/>
    <col min="5364" max="5365" width="1.44140625" style="45" customWidth="1"/>
    <col min="5366" max="5366" width="16.44140625" style="45" customWidth="1"/>
    <col min="5367" max="5368" width="1.44140625" style="45" customWidth="1"/>
    <col min="5369" max="5369" width="16.44140625" style="45" customWidth="1"/>
    <col min="5370" max="5370" width="1.44140625" style="45" customWidth="1"/>
    <col min="5371" max="5611" width="8.44140625" style="45"/>
    <col min="5612" max="5612" width="46" style="45" customWidth="1"/>
    <col min="5613" max="5613" width="15.44140625" style="45" customWidth="1"/>
    <col min="5614" max="5614" width="1.44140625" style="45" customWidth="1"/>
    <col min="5615" max="5615" width="16.44140625" style="45" customWidth="1"/>
    <col min="5616" max="5616" width="1.44140625" style="45" customWidth="1"/>
    <col min="5617" max="5617" width="16.44140625" style="45" customWidth="1"/>
    <col min="5618" max="5618" width="1.44140625" style="45" customWidth="1"/>
    <col min="5619" max="5619" width="16.44140625" style="45" customWidth="1"/>
    <col min="5620" max="5621" width="1.44140625" style="45" customWidth="1"/>
    <col min="5622" max="5622" width="16.44140625" style="45" customWidth="1"/>
    <col min="5623" max="5624" width="1.44140625" style="45" customWidth="1"/>
    <col min="5625" max="5625" width="16.44140625" style="45" customWidth="1"/>
    <col min="5626" max="5626" width="1.44140625" style="45" customWidth="1"/>
    <col min="5627" max="5867" width="8.44140625" style="45"/>
    <col min="5868" max="5868" width="46" style="45" customWidth="1"/>
    <col min="5869" max="5869" width="15.44140625" style="45" customWidth="1"/>
    <col min="5870" max="5870" width="1.44140625" style="45" customWidth="1"/>
    <col min="5871" max="5871" width="16.44140625" style="45" customWidth="1"/>
    <col min="5872" max="5872" width="1.44140625" style="45" customWidth="1"/>
    <col min="5873" max="5873" width="16.44140625" style="45" customWidth="1"/>
    <col min="5874" max="5874" width="1.44140625" style="45" customWidth="1"/>
    <col min="5875" max="5875" width="16.44140625" style="45" customWidth="1"/>
    <col min="5876" max="5877" width="1.44140625" style="45" customWidth="1"/>
    <col min="5878" max="5878" width="16.44140625" style="45" customWidth="1"/>
    <col min="5879" max="5880" width="1.44140625" style="45" customWidth="1"/>
    <col min="5881" max="5881" width="16.44140625" style="45" customWidth="1"/>
    <col min="5882" max="5882" width="1.44140625" style="45" customWidth="1"/>
    <col min="5883" max="6123" width="8.44140625" style="45"/>
    <col min="6124" max="6124" width="46" style="45" customWidth="1"/>
    <col min="6125" max="6125" width="15.44140625" style="45" customWidth="1"/>
    <col min="6126" max="6126" width="1.44140625" style="45" customWidth="1"/>
    <col min="6127" max="6127" width="16.44140625" style="45" customWidth="1"/>
    <col min="6128" max="6128" width="1.44140625" style="45" customWidth="1"/>
    <col min="6129" max="6129" width="16.44140625" style="45" customWidth="1"/>
    <col min="6130" max="6130" width="1.44140625" style="45" customWidth="1"/>
    <col min="6131" max="6131" width="16.44140625" style="45" customWidth="1"/>
    <col min="6132" max="6133" width="1.44140625" style="45" customWidth="1"/>
    <col min="6134" max="6134" width="16.44140625" style="45" customWidth="1"/>
    <col min="6135" max="6136" width="1.44140625" style="45" customWidth="1"/>
    <col min="6137" max="6137" width="16.44140625" style="45" customWidth="1"/>
    <col min="6138" max="6138" width="1.44140625" style="45" customWidth="1"/>
    <col min="6139" max="6379" width="8.44140625" style="45"/>
    <col min="6380" max="6380" width="46" style="45" customWidth="1"/>
    <col min="6381" max="6381" width="15.44140625" style="45" customWidth="1"/>
    <col min="6382" max="6382" width="1.44140625" style="45" customWidth="1"/>
    <col min="6383" max="6383" width="16.44140625" style="45" customWidth="1"/>
    <col min="6384" max="6384" width="1.44140625" style="45" customWidth="1"/>
    <col min="6385" max="6385" width="16.44140625" style="45" customWidth="1"/>
    <col min="6386" max="6386" width="1.44140625" style="45" customWidth="1"/>
    <col min="6387" max="6387" width="16.44140625" style="45" customWidth="1"/>
    <col min="6388" max="6389" width="1.44140625" style="45" customWidth="1"/>
    <col min="6390" max="6390" width="16.44140625" style="45" customWidth="1"/>
    <col min="6391" max="6392" width="1.44140625" style="45" customWidth="1"/>
    <col min="6393" max="6393" width="16.44140625" style="45" customWidth="1"/>
    <col min="6394" max="6394" width="1.44140625" style="45" customWidth="1"/>
    <col min="6395" max="6635" width="8.44140625" style="45"/>
    <col min="6636" max="6636" width="46" style="45" customWidth="1"/>
    <col min="6637" max="6637" width="15.44140625" style="45" customWidth="1"/>
    <col min="6638" max="6638" width="1.44140625" style="45" customWidth="1"/>
    <col min="6639" max="6639" width="16.44140625" style="45" customWidth="1"/>
    <col min="6640" max="6640" width="1.44140625" style="45" customWidth="1"/>
    <col min="6641" max="6641" width="16.44140625" style="45" customWidth="1"/>
    <col min="6642" max="6642" width="1.44140625" style="45" customWidth="1"/>
    <col min="6643" max="6643" width="16.44140625" style="45" customWidth="1"/>
    <col min="6644" max="6645" width="1.44140625" style="45" customWidth="1"/>
    <col min="6646" max="6646" width="16.44140625" style="45" customWidth="1"/>
    <col min="6647" max="6648" width="1.44140625" style="45" customWidth="1"/>
    <col min="6649" max="6649" width="16.44140625" style="45" customWidth="1"/>
    <col min="6650" max="6650" width="1.44140625" style="45" customWidth="1"/>
    <col min="6651" max="6891" width="8.44140625" style="45"/>
    <col min="6892" max="6892" width="46" style="45" customWidth="1"/>
    <col min="6893" max="6893" width="15.44140625" style="45" customWidth="1"/>
    <col min="6894" max="6894" width="1.44140625" style="45" customWidth="1"/>
    <col min="6895" max="6895" width="16.44140625" style="45" customWidth="1"/>
    <col min="6896" max="6896" width="1.44140625" style="45" customWidth="1"/>
    <col min="6897" max="6897" width="16.44140625" style="45" customWidth="1"/>
    <col min="6898" max="6898" width="1.44140625" style="45" customWidth="1"/>
    <col min="6899" max="6899" width="16.44140625" style="45" customWidth="1"/>
    <col min="6900" max="6901" width="1.44140625" style="45" customWidth="1"/>
    <col min="6902" max="6902" width="16.44140625" style="45" customWidth="1"/>
    <col min="6903" max="6904" width="1.44140625" style="45" customWidth="1"/>
    <col min="6905" max="6905" width="16.44140625" style="45" customWidth="1"/>
    <col min="6906" max="6906" width="1.44140625" style="45" customWidth="1"/>
    <col min="6907" max="7147" width="8.44140625" style="45"/>
    <col min="7148" max="7148" width="46" style="45" customWidth="1"/>
    <col min="7149" max="7149" width="15.44140625" style="45" customWidth="1"/>
    <col min="7150" max="7150" width="1.44140625" style="45" customWidth="1"/>
    <col min="7151" max="7151" width="16.44140625" style="45" customWidth="1"/>
    <col min="7152" max="7152" width="1.44140625" style="45" customWidth="1"/>
    <col min="7153" max="7153" width="16.44140625" style="45" customWidth="1"/>
    <col min="7154" max="7154" width="1.44140625" style="45" customWidth="1"/>
    <col min="7155" max="7155" width="16.44140625" style="45" customWidth="1"/>
    <col min="7156" max="7157" width="1.44140625" style="45" customWidth="1"/>
    <col min="7158" max="7158" width="16.44140625" style="45" customWidth="1"/>
    <col min="7159" max="7160" width="1.44140625" style="45" customWidth="1"/>
    <col min="7161" max="7161" width="16.44140625" style="45" customWidth="1"/>
    <col min="7162" max="7162" width="1.44140625" style="45" customWidth="1"/>
    <col min="7163" max="7403" width="8.44140625" style="45"/>
    <col min="7404" max="7404" width="46" style="45" customWidth="1"/>
    <col min="7405" max="7405" width="15.44140625" style="45" customWidth="1"/>
    <col min="7406" max="7406" width="1.44140625" style="45" customWidth="1"/>
    <col min="7407" max="7407" width="16.44140625" style="45" customWidth="1"/>
    <col min="7408" max="7408" width="1.44140625" style="45" customWidth="1"/>
    <col min="7409" max="7409" width="16.44140625" style="45" customWidth="1"/>
    <col min="7410" max="7410" width="1.44140625" style="45" customWidth="1"/>
    <col min="7411" max="7411" width="16.44140625" style="45" customWidth="1"/>
    <col min="7412" max="7413" width="1.44140625" style="45" customWidth="1"/>
    <col min="7414" max="7414" width="16.44140625" style="45" customWidth="1"/>
    <col min="7415" max="7416" width="1.44140625" style="45" customWidth="1"/>
    <col min="7417" max="7417" width="16.44140625" style="45" customWidth="1"/>
    <col min="7418" max="7418" width="1.44140625" style="45" customWidth="1"/>
    <col min="7419" max="7659" width="8.44140625" style="45"/>
    <col min="7660" max="7660" width="46" style="45" customWidth="1"/>
    <col min="7661" max="7661" width="15.44140625" style="45" customWidth="1"/>
    <col min="7662" max="7662" width="1.44140625" style="45" customWidth="1"/>
    <col min="7663" max="7663" width="16.44140625" style="45" customWidth="1"/>
    <col min="7664" max="7664" width="1.44140625" style="45" customWidth="1"/>
    <col min="7665" max="7665" width="16.44140625" style="45" customWidth="1"/>
    <col min="7666" max="7666" width="1.44140625" style="45" customWidth="1"/>
    <col min="7667" max="7667" width="16.44140625" style="45" customWidth="1"/>
    <col min="7668" max="7669" width="1.44140625" style="45" customWidth="1"/>
    <col min="7670" max="7670" width="16.44140625" style="45" customWidth="1"/>
    <col min="7671" max="7672" width="1.44140625" style="45" customWidth="1"/>
    <col min="7673" max="7673" width="16.44140625" style="45" customWidth="1"/>
    <col min="7674" max="7674" width="1.44140625" style="45" customWidth="1"/>
    <col min="7675" max="7915" width="8.44140625" style="45"/>
    <col min="7916" max="7916" width="46" style="45" customWidth="1"/>
    <col min="7917" max="7917" width="15.44140625" style="45" customWidth="1"/>
    <col min="7918" max="7918" width="1.44140625" style="45" customWidth="1"/>
    <col min="7919" max="7919" width="16.44140625" style="45" customWidth="1"/>
    <col min="7920" max="7920" width="1.44140625" style="45" customWidth="1"/>
    <col min="7921" max="7921" width="16.44140625" style="45" customWidth="1"/>
    <col min="7922" max="7922" width="1.44140625" style="45" customWidth="1"/>
    <col min="7923" max="7923" width="16.44140625" style="45" customWidth="1"/>
    <col min="7924" max="7925" width="1.44140625" style="45" customWidth="1"/>
    <col min="7926" max="7926" width="16.44140625" style="45" customWidth="1"/>
    <col min="7927" max="7928" width="1.44140625" style="45" customWidth="1"/>
    <col min="7929" max="7929" width="16.44140625" style="45" customWidth="1"/>
    <col min="7930" max="7930" width="1.44140625" style="45" customWidth="1"/>
    <col min="7931" max="8171" width="8.44140625" style="45"/>
    <col min="8172" max="8172" width="46" style="45" customWidth="1"/>
    <col min="8173" max="8173" width="15.44140625" style="45" customWidth="1"/>
    <col min="8174" max="8174" width="1.44140625" style="45" customWidth="1"/>
    <col min="8175" max="8175" width="16.44140625" style="45" customWidth="1"/>
    <col min="8176" max="8176" width="1.44140625" style="45" customWidth="1"/>
    <col min="8177" max="8177" width="16.44140625" style="45" customWidth="1"/>
    <col min="8178" max="8178" width="1.44140625" style="45" customWidth="1"/>
    <col min="8179" max="8179" width="16.44140625" style="45" customWidth="1"/>
    <col min="8180" max="8181" width="1.44140625" style="45" customWidth="1"/>
    <col min="8182" max="8182" width="16.44140625" style="45" customWidth="1"/>
    <col min="8183" max="8184" width="1.44140625" style="45" customWidth="1"/>
    <col min="8185" max="8185" width="16.44140625" style="45" customWidth="1"/>
    <col min="8186" max="8186" width="1.44140625" style="45" customWidth="1"/>
    <col min="8187" max="8427" width="8.44140625" style="45"/>
    <col min="8428" max="8428" width="46" style="45" customWidth="1"/>
    <col min="8429" max="8429" width="15.44140625" style="45" customWidth="1"/>
    <col min="8430" max="8430" width="1.44140625" style="45" customWidth="1"/>
    <col min="8431" max="8431" width="16.44140625" style="45" customWidth="1"/>
    <col min="8432" max="8432" width="1.44140625" style="45" customWidth="1"/>
    <col min="8433" max="8433" width="16.44140625" style="45" customWidth="1"/>
    <col min="8434" max="8434" width="1.44140625" style="45" customWidth="1"/>
    <col min="8435" max="8435" width="16.44140625" style="45" customWidth="1"/>
    <col min="8436" max="8437" width="1.44140625" style="45" customWidth="1"/>
    <col min="8438" max="8438" width="16.44140625" style="45" customWidth="1"/>
    <col min="8439" max="8440" width="1.44140625" style="45" customWidth="1"/>
    <col min="8441" max="8441" width="16.44140625" style="45" customWidth="1"/>
    <col min="8442" max="8442" width="1.44140625" style="45" customWidth="1"/>
    <col min="8443" max="8683" width="8.44140625" style="45"/>
    <col min="8684" max="8684" width="46" style="45" customWidth="1"/>
    <col min="8685" max="8685" width="15.44140625" style="45" customWidth="1"/>
    <col min="8686" max="8686" width="1.44140625" style="45" customWidth="1"/>
    <col min="8687" max="8687" width="16.44140625" style="45" customWidth="1"/>
    <col min="8688" max="8688" width="1.44140625" style="45" customWidth="1"/>
    <col min="8689" max="8689" width="16.44140625" style="45" customWidth="1"/>
    <col min="8690" max="8690" width="1.44140625" style="45" customWidth="1"/>
    <col min="8691" max="8691" width="16.44140625" style="45" customWidth="1"/>
    <col min="8692" max="8693" width="1.44140625" style="45" customWidth="1"/>
    <col min="8694" max="8694" width="16.44140625" style="45" customWidth="1"/>
    <col min="8695" max="8696" width="1.44140625" style="45" customWidth="1"/>
    <col min="8697" max="8697" width="16.44140625" style="45" customWidth="1"/>
    <col min="8698" max="8698" width="1.44140625" style="45" customWidth="1"/>
    <col min="8699" max="8939" width="8.44140625" style="45"/>
    <col min="8940" max="8940" width="46" style="45" customWidth="1"/>
    <col min="8941" max="8941" width="15.44140625" style="45" customWidth="1"/>
    <col min="8942" max="8942" width="1.44140625" style="45" customWidth="1"/>
    <col min="8943" max="8943" width="16.44140625" style="45" customWidth="1"/>
    <col min="8944" max="8944" width="1.44140625" style="45" customWidth="1"/>
    <col min="8945" max="8945" width="16.44140625" style="45" customWidth="1"/>
    <col min="8946" max="8946" width="1.44140625" style="45" customWidth="1"/>
    <col min="8947" max="8947" width="16.44140625" style="45" customWidth="1"/>
    <col min="8948" max="8949" width="1.44140625" style="45" customWidth="1"/>
    <col min="8950" max="8950" width="16.44140625" style="45" customWidth="1"/>
    <col min="8951" max="8952" width="1.44140625" style="45" customWidth="1"/>
    <col min="8953" max="8953" width="16.44140625" style="45" customWidth="1"/>
    <col min="8954" max="8954" width="1.44140625" style="45" customWidth="1"/>
    <col min="8955" max="9195" width="8.44140625" style="45"/>
    <col min="9196" max="9196" width="46" style="45" customWidth="1"/>
    <col min="9197" max="9197" width="15.44140625" style="45" customWidth="1"/>
    <col min="9198" max="9198" width="1.44140625" style="45" customWidth="1"/>
    <col min="9199" max="9199" width="16.44140625" style="45" customWidth="1"/>
    <col min="9200" max="9200" width="1.44140625" style="45" customWidth="1"/>
    <col min="9201" max="9201" width="16.44140625" style="45" customWidth="1"/>
    <col min="9202" max="9202" width="1.44140625" style="45" customWidth="1"/>
    <col min="9203" max="9203" width="16.44140625" style="45" customWidth="1"/>
    <col min="9204" max="9205" width="1.44140625" style="45" customWidth="1"/>
    <col min="9206" max="9206" width="16.44140625" style="45" customWidth="1"/>
    <col min="9207" max="9208" width="1.44140625" style="45" customWidth="1"/>
    <col min="9209" max="9209" width="16.44140625" style="45" customWidth="1"/>
    <col min="9210" max="9210" width="1.44140625" style="45" customWidth="1"/>
    <col min="9211" max="9451" width="8.44140625" style="45"/>
    <col min="9452" max="9452" width="46" style="45" customWidth="1"/>
    <col min="9453" max="9453" width="15.44140625" style="45" customWidth="1"/>
    <col min="9454" max="9454" width="1.44140625" style="45" customWidth="1"/>
    <col min="9455" max="9455" width="16.44140625" style="45" customWidth="1"/>
    <col min="9456" max="9456" width="1.44140625" style="45" customWidth="1"/>
    <col min="9457" max="9457" width="16.44140625" style="45" customWidth="1"/>
    <col min="9458" max="9458" width="1.44140625" style="45" customWidth="1"/>
    <col min="9459" max="9459" width="16.44140625" style="45" customWidth="1"/>
    <col min="9460" max="9461" width="1.44140625" style="45" customWidth="1"/>
    <col min="9462" max="9462" width="16.44140625" style="45" customWidth="1"/>
    <col min="9463" max="9464" width="1.44140625" style="45" customWidth="1"/>
    <col min="9465" max="9465" width="16.44140625" style="45" customWidth="1"/>
    <col min="9466" max="9466" width="1.44140625" style="45" customWidth="1"/>
    <col min="9467" max="9707" width="8.44140625" style="45"/>
    <col min="9708" max="9708" width="46" style="45" customWidth="1"/>
    <col min="9709" max="9709" width="15.44140625" style="45" customWidth="1"/>
    <col min="9710" max="9710" width="1.44140625" style="45" customWidth="1"/>
    <col min="9711" max="9711" width="16.44140625" style="45" customWidth="1"/>
    <col min="9712" max="9712" width="1.44140625" style="45" customWidth="1"/>
    <col min="9713" max="9713" width="16.44140625" style="45" customWidth="1"/>
    <col min="9714" max="9714" width="1.44140625" style="45" customWidth="1"/>
    <col min="9715" max="9715" width="16.44140625" style="45" customWidth="1"/>
    <col min="9716" max="9717" width="1.44140625" style="45" customWidth="1"/>
    <col min="9718" max="9718" width="16.44140625" style="45" customWidth="1"/>
    <col min="9719" max="9720" width="1.44140625" style="45" customWidth="1"/>
    <col min="9721" max="9721" width="16.44140625" style="45" customWidth="1"/>
    <col min="9722" max="9722" width="1.44140625" style="45" customWidth="1"/>
    <col min="9723" max="9963" width="8.44140625" style="45"/>
    <col min="9964" max="9964" width="46" style="45" customWidth="1"/>
    <col min="9965" max="9965" width="15.44140625" style="45" customWidth="1"/>
    <col min="9966" max="9966" width="1.44140625" style="45" customWidth="1"/>
    <col min="9967" max="9967" width="16.44140625" style="45" customWidth="1"/>
    <col min="9968" max="9968" width="1.44140625" style="45" customWidth="1"/>
    <col min="9969" max="9969" width="16.44140625" style="45" customWidth="1"/>
    <col min="9970" max="9970" width="1.44140625" style="45" customWidth="1"/>
    <col min="9971" max="9971" width="16.44140625" style="45" customWidth="1"/>
    <col min="9972" max="9973" width="1.44140625" style="45" customWidth="1"/>
    <col min="9974" max="9974" width="16.44140625" style="45" customWidth="1"/>
    <col min="9975" max="9976" width="1.44140625" style="45" customWidth="1"/>
    <col min="9977" max="9977" width="16.44140625" style="45" customWidth="1"/>
    <col min="9978" max="9978" width="1.44140625" style="45" customWidth="1"/>
    <col min="9979" max="10219" width="8.44140625" style="45"/>
    <col min="10220" max="10220" width="46" style="45" customWidth="1"/>
    <col min="10221" max="10221" width="15.44140625" style="45" customWidth="1"/>
    <col min="10222" max="10222" width="1.44140625" style="45" customWidth="1"/>
    <col min="10223" max="10223" width="16.44140625" style="45" customWidth="1"/>
    <col min="10224" max="10224" width="1.44140625" style="45" customWidth="1"/>
    <col min="10225" max="10225" width="16.44140625" style="45" customWidth="1"/>
    <col min="10226" max="10226" width="1.44140625" style="45" customWidth="1"/>
    <col min="10227" max="10227" width="16.44140625" style="45" customWidth="1"/>
    <col min="10228" max="10229" width="1.44140625" style="45" customWidth="1"/>
    <col min="10230" max="10230" width="16.44140625" style="45" customWidth="1"/>
    <col min="10231" max="10232" width="1.44140625" style="45" customWidth="1"/>
    <col min="10233" max="10233" width="16.44140625" style="45" customWidth="1"/>
    <col min="10234" max="10234" width="1.44140625" style="45" customWidth="1"/>
    <col min="10235" max="10475" width="8.44140625" style="45"/>
    <col min="10476" max="10476" width="46" style="45" customWidth="1"/>
    <col min="10477" max="10477" width="15.44140625" style="45" customWidth="1"/>
    <col min="10478" max="10478" width="1.44140625" style="45" customWidth="1"/>
    <col min="10479" max="10479" width="16.44140625" style="45" customWidth="1"/>
    <col min="10480" max="10480" width="1.44140625" style="45" customWidth="1"/>
    <col min="10481" max="10481" width="16.44140625" style="45" customWidth="1"/>
    <col min="10482" max="10482" width="1.44140625" style="45" customWidth="1"/>
    <col min="10483" max="10483" width="16.44140625" style="45" customWidth="1"/>
    <col min="10484" max="10485" width="1.44140625" style="45" customWidth="1"/>
    <col min="10486" max="10486" width="16.44140625" style="45" customWidth="1"/>
    <col min="10487" max="10488" width="1.44140625" style="45" customWidth="1"/>
    <col min="10489" max="10489" width="16.44140625" style="45" customWidth="1"/>
    <col min="10490" max="10490" width="1.44140625" style="45" customWidth="1"/>
    <col min="10491" max="10731" width="8.44140625" style="45"/>
    <col min="10732" max="10732" width="46" style="45" customWidth="1"/>
    <col min="10733" max="10733" width="15.44140625" style="45" customWidth="1"/>
    <col min="10734" max="10734" width="1.44140625" style="45" customWidth="1"/>
    <col min="10735" max="10735" width="16.44140625" style="45" customWidth="1"/>
    <col min="10736" max="10736" width="1.44140625" style="45" customWidth="1"/>
    <col min="10737" max="10737" width="16.44140625" style="45" customWidth="1"/>
    <col min="10738" max="10738" width="1.44140625" style="45" customWidth="1"/>
    <col min="10739" max="10739" width="16.44140625" style="45" customWidth="1"/>
    <col min="10740" max="10741" width="1.44140625" style="45" customWidth="1"/>
    <col min="10742" max="10742" width="16.44140625" style="45" customWidth="1"/>
    <col min="10743" max="10744" width="1.44140625" style="45" customWidth="1"/>
    <col min="10745" max="10745" width="16.44140625" style="45" customWidth="1"/>
    <col min="10746" max="10746" width="1.44140625" style="45" customWidth="1"/>
    <col min="10747" max="10987" width="8.44140625" style="45"/>
    <col min="10988" max="10988" width="46" style="45" customWidth="1"/>
    <col min="10989" max="10989" width="15.44140625" style="45" customWidth="1"/>
    <col min="10990" max="10990" width="1.44140625" style="45" customWidth="1"/>
    <col min="10991" max="10991" width="16.44140625" style="45" customWidth="1"/>
    <col min="10992" max="10992" width="1.44140625" style="45" customWidth="1"/>
    <col min="10993" max="10993" width="16.44140625" style="45" customWidth="1"/>
    <col min="10994" max="10994" width="1.44140625" style="45" customWidth="1"/>
    <col min="10995" max="10995" width="16.44140625" style="45" customWidth="1"/>
    <col min="10996" max="10997" width="1.44140625" style="45" customWidth="1"/>
    <col min="10998" max="10998" width="16.44140625" style="45" customWidth="1"/>
    <col min="10999" max="11000" width="1.44140625" style="45" customWidth="1"/>
    <col min="11001" max="11001" width="16.44140625" style="45" customWidth="1"/>
    <col min="11002" max="11002" width="1.44140625" style="45" customWidth="1"/>
    <col min="11003" max="11243" width="8.44140625" style="45"/>
    <col min="11244" max="11244" width="46" style="45" customWidth="1"/>
    <col min="11245" max="11245" width="15.44140625" style="45" customWidth="1"/>
    <col min="11246" max="11246" width="1.44140625" style="45" customWidth="1"/>
    <col min="11247" max="11247" width="16.44140625" style="45" customWidth="1"/>
    <col min="11248" max="11248" width="1.44140625" style="45" customWidth="1"/>
    <col min="11249" max="11249" width="16.44140625" style="45" customWidth="1"/>
    <col min="11250" max="11250" width="1.44140625" style="45" customWidth="1"/>
    <col min="11251" max="11251" width="16.44140625" style="45" customWidth="1"/>
    <col min="11252" max="11253" width="1.44140625" style="45" customWidth="1"/>
    <col min="11254" max="11254" width="16.44140625" style="45" customWidth="1"/>
    <col min="11255" max="11256" width="1.44140625" style="45" customWidth="1"/>
    <col min="11257" max="11257" width="16.44140625" style="45" customWidth="1"/>
    <col min="11258" max="11258" width="1.44140625" style="45" customWidth="1"/>
    <col min="11259" max="11499" width="8.44140625" style="45"/>
    <col min="11500" max="11500" width="46" style="45" customWidth="1"/>
    <col min="11501" max="11501" width="15.44140625" style="45" customWidth="1"/>
    <col min="11502" max="11502" width="1.44140625" style="45" customWidth="1"/>
    <col min="11503" max="11503" width="16.44140625" style="45" customWidth="1"/>
    <col min="11504" max="11504" width="1.44140625" style="45" customWidth="1"/>
    <col min="11505" max="11505" width="16.44140625" style="45" customWidth="1"/>
    <col min="11506" max="11506" width="1.44140625" style="45" customWidth="1"/>
    <col min="11507" max="11507" width="16.44140625" style="45" customWidth="1"/>
    <col min="11508" max="11509" width="1.44140625" style="45" customWidth="1"/>
    <col min="11510" max="11510" width="16.44140625" style="45" customWidth="1"/>
    <col min="11511" max="11512" width="1.44140625" style="45" customWidth="1"/>
    <col min="11513" max="11513" width="16.44140625" style="45" customWidth="1"/>
    <col min="11514" max="11514" width="1.44140625" style="45" customWidth="1"/>
    <col min="11515" max="11755" width="8.44140625" style="45"/>
    <col min="11756" max="11756" width="46" style="45" customWidth="1"/>
    <col min="11757" max="11757" width="15.44140625" style="45" customWidth="1"/>
    <col min="11758" max="11758" width="1.44140625" style="45" customWidth="1"/>
    <col min="11759" max="11759" width="16.44140625" style="45" customWidth="1"/>
    <col min="11760" max="11760" width="1.44140625" style="45" customWidth="1"/>
    <col min="11761" max="11761" width="16.44140625" style="45" customWidth="1"/>
    <col min="11762" max="11762" width="1.44140625" style="45" customWidth="1"/>
    <col min="11763" max="11763" width="16.44140625" style="45" customWidth="1"/>
    <col min="11764" max="11765" width="1.44140625" style="45" customWidth="1"/>
    <col min="11766" max="11766" width="16.44140625" style="45" customWidth="1"/>
    <col min="11767" max="11768" width="1.44140625" style="45" customWidth="1"/>
    <col min="11769" max="11769" width="16.44140625" style="45" customWidth="1"/>
    <col min="11770" max="11770" width="1.44140625" style="45" customWidth="1"/>
    <col min="11771" max="12011" width="8.44140625" style="45"/>
    <col min="12012" max="12012" width="46" style="45" customWidth="1"/>
    <col min="12013" max="12013" width="15.44140625" style="45" customWidth="1"/>
    <col min="12014" max="12014" width="1.44140625" style="45" customWidth="1"/>
    <col min="12015" max="12015" width="16.44140625" style="45" customWidth="1"/>
    <col min="12016" max="12016" width="1.44140625" style="45" customWidth="1"/>
    <col min="12017" max="12017" width="16.44140625" style="45" customWidth="1"/>
    <col min="12018" max="12018" width="1.44140625" style="45" customWidth="1"/>
    <col min="12019" max="12019" width="16.44140625" style="45" customWidth="1"/>
    <col min="12020" max="12021" width="1.44140625" style="45" customWidth="1"/>
    <col min="12022" max="12022" width="16.44140625" style="45" customWidth="1"/>
    <col min="12023" max="12024" width="1.44140625" style="45" customWidth="1"/>
    <col min="12025" max="12025" width="16.44140625" style="45" customWidth="1"/>
    <col min="12026" max="12026" width="1.44140625" style="45" customWidth="1"/>
    <col min="12027" max="12267" width="8.44140625" style="45"/>
    <col min="12268" max="12268" width="46" style="45" customWidth="1"/>
    <col min="12269" max="12269" width="15.44140625" style="45" customWidth="1"/>
    <col min="12270" max="12270" width="1.44140625" style="45" customWidth="1"/>
    <col min="12271" max="12271" width="16.44140625" style="45" customWidth="1"/>
    <col min="12272" max="12272" width="1.44140625" style="45" customWidth="1"/>
    <col min="12273" max="12273" width="16.44140625" style="45" customWidth="1"/>
    <col min="12274" max="12274" width="1.44140625" style="45" customWidth="1"/>
    <col min="12275" max="12275" width="16.44140625" style="45" customWidth="1"/>
    <col min="12276" max="12277" width="1.44140625" style="45" customWidth="1"/>
    <col min="12278" max="12278" width="16.44140625" style="45" customWidth="1"/>
    <col min="12279" max="12280" width="1.44140625" style="45" customWidth="1"/>
    <col min="12281" max="12281" width="16.44140625" style="45" customWidth="1"/>
    <col min="12282" max="12282" width="1.44140625" style="45" customWidth="1"/>
    <col min="12283" max="12523" width="8.44140625" style="45"/>
    <col min="12524" max="12524" width="46" style="45" customWidth="1"/>
    <col min="12525" max="12525" width="15.44140625" style="45" customWidth="1"/>
    <col min="12526" max="12526" width="1.44140625" style="45" customWidth="1"/>
    <col min="12527" max="12527" width="16.44140625" style="45" customWidth="1"/>
    <col min="12528" max="12528" width="1.44140625" style="45" customWidth="1"/>
    <col min="12529" max="12529" width="16.44140625" style="45" customWidth="1"/>
    <col min="12530" max="12530" width="1.44140625" style="45" customWidth="1"/>
    <col min="12531" max="12531" width="16.44140625" style="45" customWidth="1"/>
    <col min="12532" max="12533" width="1.44140625" style="45" customWidth="1"/>
    <col min="12534" max="12534" width="16.44140625" style="45" customWidth="1"/>
    <col min="12535" max="12536" width="1.44140625" style="45" customWidth="1"/>
    <col min="12537" max="12537" width="16.44140625" style="45" customWidth="1"/>
    <col min="12538" max="12538" width="1.44140625" style="45" customWidth="1"/>
    <col min="12539" max="12779" width="8.44140625" style="45"/>
    <col min="12780" max="12780" width="46" style="45" customWidth="1"/>
    <col min="12781" max="12781" width="15.44140625" style="45" customWidth="1"/>
    <col min="12782" max="12782" width="1.44140625" style="45" customWidth="1"/>
    <col min="12783" max="12783" width="16.44140625" style="45" customWidth="1"/>
    <col min="12784" max="12784" width="1.44140625" style="45" customWidth="1"/>
    <col min="12785" max="12785" width="16.44140625" style="45" customWidth="1"/>
    <col min="12786" max="12786" width="1.44140625" style="45" customWidth="1"/>
    <col min="12787" max="12787" width="16.44140625" style="45" customWidth="1"/>
    <col min="12788" max="12789" width="1.44140625" style="45" customWidth="1"/>
    <col min="12790" max="12790" width="16.44140625" style="45" customWidth="1"/>
    <col min="12791" max="12792" width="1.44140625" style="45" customWidth="1"/>
    <col min="12793" max="12793" width="16.44140625" style="45" customWidth="1"/>
    <col min="12794" max="12794" width="1.44140625" style="45" customWidth="1"/>
    <col min="12795" max="13035" width="8.44140625" style="45"/>
    <col min="13036" max="13036" width="46" style="45" customWidth="1"/>
    <col min="13037" max="13037" width="15.44140625" style="45" customWidth="1"/>
    <col min="13038" max="13038" width="1.44140625" style="45" customWidth="1"/>
    <col min="13039" max="13039" width="16.44140625" style="45" customWidth="1"/>
    <col min="13040" max="13040" width="1.44140625" style="45" customWidth="1"/>
    <col min="13041" max="13041" width="16.44140625" style="45" customWidth="1"/>
    <col min="13042" max="13042" width="1.44140625" style="45" customWidth="1"/>
    <col min="13043" max="13043" width="16.44140625" style="45" customWidth="1"/>
    <col min="13044" max="13045" width="1.44140625" style="45" customWidth="1"/>
    <col min="13046" max="13046" width="16.44140625" style="45" customWidth="1"/>
    <col min="13047" max="13048" width="1.44140625" style="45" customWidth="1"/>
    <col min="13049" max="13049" width="16.44140625" style="45" customWidth="1"/>
    <col min="13050" max="13050" width="1.44140625" style="45" customWidth="1"/>
    <col min="13051" max="13291" width="8.44140625" style="45"/>
    <col min="13292" max="13292" width="46" style="45" customWidth="1"/>
    <col min="13293" max="13293" width="15.44140625" style="45" customWidth="1"/>
    <col min="13294" max="13294" width="1.44140625" style="45" customWidth="1"/>
    <col min="13295" max="13295" width="16.44140625" style="45" customWidth="1"/>
    <col min="13296" max="13296" width="1.44140625" style="45" customWidth="1"/>
    <col min="13297" max="13297" width="16.44140625" style="45" customWidth="1"/>
    <col min="13298" max="13298" width="1.44140625" style="45" customWidth="1"/>
    <col min="13299" max="13299" width="16.44140625" style="45" customWidth="1"/>
    <col min="13300" max="13301" width="1.44140625" style="45" customWidth="1"/>
    <col min="13302" max="13302" width="16.44140625" style="45" customWidth="1"/>
    <col min="13303" max="13304" width="1.44140625" style="45" customWidth="1"/>
    <col min="13305" max="13305" width="16.44140625" style="45" customWidth="1"/>
    <col min="13306" max="13306" width="1.44140625" style="45" customWidth="1"/>
    <col min="13307" max="13547" width="8.44140625" style="45"/>
    <col min="13548" max="13548" width="46" style="45" customWidth="1"/>
    <col min="13549" max="13549" width="15.44140625" style="45" customWidth="1"/>
    <col min="13550" max="13550" width="1.44140625" style="45" customWidth="1"/>
    <col min="13551" max="13551" width="16.44140625" style="45" customWidth="1"/>
    <col min="13552" max="13552" width="1.44140625" style="45" customWidth="1"/>
    <col min="13553" max="13553" width="16.44140625" style="45" customWidth="1"/>
    <col min="13554" max="13554" width="1.44140625" style="45" customWidth="1"/>
    <col min="13555" max="13555" width="16.44140625" style="45" customWidth="1"/>
    <col min="13556" max="13557" width="1.44140625" style="45" customWidth="1"/>
    <col min="13558" max="13558" width="16.44140625" style="45" customWidth="1"/>
    <col min="13559" max="13560" width="1.44140625" style="45" customWidth="1"/>
    <col min="13561" max="13561" width="16.44140625" style="45" customWidth="1"/>
    <col min="13562" max="13562" width="1.44140625" style="45" customWidth="1"/>
    <col min="13563" max="13803" width="8.44140625" style="45"/>
    <col min="13804" max="13804" width="46" style="45" customWidth="1"/>
    <col min="13805" max="13805" width="15.44140625" style="45" customWidth="1"/>
    <col min="13806" max="13806" width="1.44140625" style="45" customWidth="1"/>
    <col min="13807" max="13807" width="16.44140625" style="45" customWidth="1"/>
    <col min="13808" max="13808" width="1.44140625" style="45" customWidth="1"/>
    <col min="13809" max="13809" width="16.44140625" style="45" customWidth="1"/>
    <col min="13810" max="13810" width="1.44140625" style="45" customWidth="1"/>
    <col min="13811" max="13811" width="16.44140625" style="45" customWidth="1"/>
    <col min="13812" max="13813" width="1.44140625" style="45" customWidth="1"/>
    <col min="13814" max="13814" width="16.44140625" style="45" customWidth="1"/>
    <col min="13815" max="13816" width="1.44140625" style="45" customWidth="1"/>
    <col min="13817" max="13817" width="16.44140625" style="45" customWidth="1"/>
    <col min="13818" max="13818" width="1.44140625" style="45" customWidth="1"/>
    <col min="13819" max="14059" width="8.44140625" style="45"/>
    <col min="14060" max="14060" width="46" style="45" customWidth="1"/>
    <col min="14061" max="14061" width="15.44140625" style="45" customWidth="1"/>
    <col min="14062" max="14062" width="1.44140625" style="45" customWidth="1"/>
    <col min="14063" max="14063" width="16.44140625" style="45" customWidth="1"/>
    <col min="14064" max="14064" width="1.44140625" style="45" customWidth="1"/>
    <col min="14065" max="14065" width="16.44140625" style="45" customWidth="1"/>
    <col min="14066" max="14066" width="1.44140625" style="45" customWidth="1"/>
    <col min="14067" max="14067" width="16.44140625" style="45" customWidth="1"/>
    <col min="14068" max="14069" width="1.44140625" style="45" customWidth="1"/>
    <col min="14070" max="14070" width="16.44140625" style="45" customWidth="1"/>
    <col min="14071" max="14072" width="1.44140625" style="45" customWidth="1"/>
    <col min="14073" max="14073" width="16.44140625" style="45" customWidth="1"/>
    <col min="14074" max="14074" width="1.44140625" style="45" customWidth="1"/>
    <col min="14075" max="14315" width="8.44140625" style="45"/>
    <col min="14316" max="14316" width="46" style="45" customWidth="1"/>
    <col min="14317" max="14317" width="15.44140625" style="45" customWidth="1"/>
    <col min="14318" max="14318" width="1.44140625" style="45" customWidth="1"/>
    <col min="14319" max="14319" width="16.44140625" style="45" customWidth="1"/>
    <col min="14320" max="14320" width="1.44140625" style="45" customWidth="1"/>
    <col min="14321" max="14321" width="16.44140625" style="45" customWidth="1"/>
    <col min="14322" max="14322" width="1.44140625" style="45" customWidth="1"/>
    <col min="14323" max="14323" width="16.44140625" style="45" customWidth="1"/>
    <col min="14324" max="14325" width="1.44140625" style="45" customWidth="1"/>
    <col min="14326" max="14326" width="16.44140625" style="45" customWidth="1"/>
    <col min="14327" max="14328" width="1.44140625" style="45" customWidth="1"/>
    <col min="14329" max="14329" width="16.44140625" style="45" customWidth="1"/>
    <col min="14330" max="14330" width="1.44140625" style="45" customWidth="1"/>
    <col min="14331" max="14571" width="8.44140625" style="45"/>
    <col min="14572" max="14572" width="46" style="45" customWidth="1"/>
    <col min="14573" max="14573" width="15.44140625" style="45" customWidth="1"/>
    <col min="14574" max="14574" width="1.44140625" style="45" customWidth="1"/>
    <col min="14575" max="14575" width="16.44140625" style="45" customWidth="1"/>
    <col min="14576" max="14576" width="1.44140625" style="45" customWidth="1"/>
    <col min="14577" max="14577" width="16.44140625" style="45" customWidth="1"/>
    <col min="14578" max="14578" width="1.44140625" style="45" customWidth="1"/>
    <col min="14579" max="14579" width="16.44140625" style="45" customWidth="1"/>
    <col min="14580" max="14581" width="1.44140625" style="45" customWidth="1"/>
    <col min="14582" max="14582" width="16.44140625" style="45" customWidth="1"/>
    <col min="14583" max="14584" width="1.44140625" style="45" customWidth="1"/>
    <col min="14585" max="14585" width="16.44140625" style="45" customWidth="1"/>
    <col min="14586" max="14586" width="1.44140625" style="45" customWidth="1"/>
    <col min="14587" max="14827" width="8.44140625" style="45"/>
    <col min="14828" max="14828" width="46" style="45" customWidth="1"/>
    <col min="14829" max="14829" width="15.44140625" style="45" customWidth="1"/>
    <col min="14830" max="14830" width="1.44140625" style="45" customWidth="1"/>
    <col min="14831" max="14831" width="16.44140625" style="45" customWidth="1"/>
    <col min="14832" max="14832" width="1.44140625" style="45" customWidth="1"/>
    <col min="14833" max="14833" width="16.44140625" style="45" customWidth="1"/>
    <col min="14834" max="14834" width="1.44140625" style="45" customWidth="1"/>
    <col min="14835" max="14835" width="16.44140625" style="45" customWidth="1"/>
    <col min="14836" max="14837" width="1.44140625" style="45" customWidth="1"/>
    <col min="14838" max="14838" width="16.44140625" style="45" customWidth="1"/>
    <col min="14839" max="14840" width="1.44140625" style="45" customWidth="1"/>
    <col min="14841" max="14841" width="16.44140625" style="45" customWidth="1"/>
    <col min="14842" max="14842" width="1.44140625" style="45" customWidth="1"/>
    <col min="14843" max="15083" width="8.44140625" style="45"/>
    <col min="15084" max="15084" width="46" style="45" customWidth="1"/>
    <col min="15085" max="15085" width="15.44140625" style="45" customWidth="1"/>
    <col min="15086" max="15086" width="1.44140625" style="45" customWidth="1"/>
    <col min="15087" max="15087" width="16.44140625" style="45" customWidth="1"/>
    <col min="15088" max="15088" width="1.44140625" style="45" customWidth="1"/>
    <col min="15089" max="15089" width="16.44140625" style="45" customWidth="1"/>
    <col min="15090" max="15090" width="1.44140625" style="45" customWidth="1"/>
    <col min="15091" max="15091" width="16.44140625" style="45" customWidth="1"/>
    <col min="15092" max="15093" width="1.44140625" style="45" customWidth="1"/>
    <col min="15094" max="15094" width="16.44140625" style="45" customWidth="1"/>
    <col min="15095" max="15096" width="1.44140625" style="45" customWidth="1"/>
    <col min="15097" max="15097" width="16.44140625" style="45" customWidth="1"/>
    <col min="15098" max="15098" width="1.44140625" style="45" customWidth="1"/>
    <col min="15099" max="15339" width="8.44140625" style="45"/>
    <col min="15340" max="15340" width="46" style="45" customWidth="1"/>
    <col min="15341" max="15341" width="15.44140625" style="45" customWidth="1"/>
    <col min="15342" max="15342" width="1.44140625" style="45" customWidth="1"/>
    <col min="15343" max="15343" width="16.44140625" style="45" customWidth="1"/>
    <col min="15344" max="15344" width="1.44140625" style="45" customWidth="1"/>
    <col min="15345" max="15345" width="16.44140625" style="45" customWidth="1"/>
    <col min="15346" max="15346" width="1.44140625" style="45" customWidth="1"/>
    <col min="15347" max="15347" width="16.44140625" style="45" customWidth="1"/>
    <col min="15348" max="15349" width="1.44140625" style="45" customWidth="1"/>
    <col min="15350" max="15350" width="16.44140625" style="45" customWidth="1"/>
    <col min="15351" max="15352" width="1.44140625" style="45" customWidth="1"/>
    <col min="15353" max="15353" width="16.44140625" style="45" customWidth="1"/>
    <col min="15354" max="15354" width="1.44140625" style="45" customWidth="1"/>
    <col min="15355" max="15595" width="8.44140625" style="45"/>
    <col min="15596" max="15596" width="46" style="45" customWidth="1"/>
    <col min="15597" max="15597" width="15.44140625" style="45" customWidth="1"/>
    <col min="15598" max="15598" width="1.44140625" style="45" customWidth="1"/>
    <col min="15599" max="15599" width="16.44140625" style="45" customWidth="1"/>
    <col min="15600" max="15600" width="1.44140625" style="45" customWidth="1"/>
    <col min="15601" max="15601" width="16.44140625" style="45" customWidth="1"/>
    <col min="15602" max="15602" width="1.44140625" style="45" customWidth="1"/>
    <col min="15603" max="15603" width="16.44140625" style="45" customWidth="1"/>
    <col min="15604" max="15605" width="1.44140625" style="45" customWidth="1"/>
    <col min="15606" max="15606" width="16.44140625" style="45" customWidth="1"/>
    <col min="15607" max="15608" width="1.44140625" style="45" customWidth="1"/>
    <col min="15609" max="15609" width="16.44140625" style="45" customWidth="1"/>
    <col min="15610" max="15610" width="1.44140625" style="45" customWidth="1"/>
    <col min="15611" max="15851" width="8.44140625" style="45"/>
    <col min="15852" max="15852" width="46" style="45" customWidth="1"/>
    <col min="15853" max="15853" width="15.44140625" style="45" customWidth="1"/>
    <col min="15854" max="15854" width="1.44140625" style="45" customWidth="1"/>
    <col min="15855" max="15855" width="16.44140625" style="45" customWidth="1"/>
    <col min="15856" max="15856" width="1.44140625" style="45" customWidth="1"/>
    <col min="15857" max="15857" width="16.44140625" style="45" customWidth="1"/>
    <col min="15858" max="15858" width="1.44140625" style="45" customWidth="1"/>
    <col min="15859" max="15859" width="16.44140625" style="45" customWidth="1"/>
    <col min="15860" max="15861" width="1.44140625" style="45" customWidth="1"/>
    <col min="15862" max="15862" width="16.44140625" style="45" customWidth="1"/>
    <col min="15863" max="15864" width="1.44140625" style="45" customWidth="1"/>
    <col min="15865" max="15865" width="16.44140625" style="45" customWidth="1"/>
    <col min="15866" max="15866" width="1.44140625" style="45" customWidth="1"/>
    <col min="15867" max="16107" width="8.44140625" style="45"/>
    <col min="16108" max="16108" width="46" style="45" customWidth="1"/>
    <col min="16109" max="16109" width="15.44140625" style="45" customWidth="1"/>
    <col min="16110" max="16110" width="1.44140625" style="45" customWidth="1"/>
    <col min="16111" max="16111" width="16.44140625" style="45" customWidth="1"/>
    <col min="16112" max="16112" width="1.44140625" style="45" customWidth="1"/>
    <col min="16113" max="16113" width="16.44140625" style="45" customWidth="1"/>
    <col min="16114" max="16114" width="1.44140625" style="45" customWidth="1"/>
    <col min="16115" max="16115" width="16.44140625" style="45" customWidth="1"/>
    <col min="16116" max="16117" width="1.44140625" style="45" customWidth="1"/>
    <col min="16118" max="16118" width="16.44140625" style="45" customWidth="1"/>
    <col min="16119" max="16120" width="1.44140625" style="45" customWidth="1"/>
    <col min="16121" max="16121" width="16.44140625" style="45" customWidth="1"/>
    <col min="16122" max="16122" width="1.44140625" style="45" customWidth="1"/>
    <col min="16123" max="16384" width="8.44140625" style="45"/>
  </cols>
  <sheetData>
    <row r="1" spans="1:19" ht="23.2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9" ht="23.25" customHeight="1" x14ac:dyDescent="0.3">
      <c r="A2" s="56" t="s">
        <v>140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9" s="1" customFormat="1" ht="23.25" customHeight="1" x14ac:dyDescent="0.3">
      <c r="A3" s="175" t="s">
        <v>157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9" s="1" customFormat="1" ht="23.2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3" t="s">
        <v>1</v>
      </c>
    </row>
    <row r="5" spans="1:19" ht="23.25" customHeight="1" x14ac:dyDescent="0.3">
      <c r="B5" s="47"/>
      <c r="C5" s="177" t="s">
        <v>4</v>
      </c>
      <c r="D5" s="177"/>
      <c r="E5" s="177"/>
      <c r="F5" s="177"/>
      <c r="G5" s="177"/>
      <c r="H5" s="177"/>
      <c r="I5" s="177"/>
      <c r="J5" s="177"/>
      <c r="K5" s="177"/>
    </row>
    <row r="6" spans="1:19" ht="23.25" customHeight="1" x14ac:dyDescent="0.3">
      <c r="A6" s="47"/>
      <c r="B6" s="57"/>
      <c r="H6" s="58"/>
      <c r="I6" s="48" t="s">
        <v>80</v>
      </c>
    </row>
    <row r="7" spans="1:19" ht="23.25" customHeight="1" x14ac:dyDescent="0.3">
      <c r="A7" s="47"/>
      <c r="B7" s="47"/>
      <c r="H7" s="47"/>
      <c r="I7" s="49" t="s">
        <v>32</v>
      </c>
    </row>
    <row r="8" spans="1:19" ht="23.25" customHeight="1" x14ac:dyDescent="0.3">
      <c r="A8" s="47"/>
      <c r="B8" s="47"/>
      <c r="H8" s="47"/>
      <c r="I8" s="59" t="s">
        <v>65</v>
      </c>
    </row>
    <row r="9" spans="1:19" ht="23.25" customHeight="1" x14ac:dyDescent="0.3">
      <c r="A9" s="47"/>
      <c r="B9" s="47"/>
      <c r="E9" s="47"/>
      <c r="F9" s="48"/>
      <c r="G9" s="47"/>
      <c r="H9" s="47"/>
      <c r="I9" s="47" t="s">
        <v>168</v>
      </c>
      <c r="J9" s="60"/>
      <c r="K9" s="60"/>
    </row>
    <row r="10" spans="1:19" ht="23.25" customHeight="1" x14ac:dyDescent="0.3">
      <c r="A10" s="47"/>
      <c r="B10" s="47"/>
      <c r="E10" s="47"/>
      <c r="F10" s="48"/>
      <c r="G10" s="47"/>
      <c r="H10" s="47"/>
      <c r="I10" s="47" t="s">
        <v>81</v>
      </c>
      <c r="J10" s="60"/>
      <c r="K10" s="60"/>
    </row>
    <row r="11" spans="1:19" ht="23.25" customHeight="1" x14ac:dyDescent="0.3">
      <c r="A11" s="47"/>
      <c r="B11" s="47"/>
      <c r="C11" s="47"/>
      <c r="D11" s="47"/>
      <c r="E11" s="173" t="s">
        <v>37</v>
      </c>
      <c r="F11" s="173"/>
      <c r="G11" s="173"/>
      <c r="H11" s="47"/>
      <c r="I11" s="48" t="s">
        <v>82</v>
      </c>
    </row>
    <row r="12" spans="1:19" ht="23.25" customHeight="1" x14ac:dyDescent="0.3">
      <c r="A12" s="47"/>
      <c r="B12" s="47"/>
      <c r="C12" s="49" t="s">
        <v>83</v>
      </c>
      <c r="D12" s="48"/>
      <c r="E12" s="46" t="s">
        <v>75</v>
      </c>
      <c r="F12" s="47"/>
      <c r="G12" s="46" t="s">
        <v>76</v>
      </c>
      <c r="H12" s="47"/>
      <c r="I12" s="49" t="s">
        <v>84</v>
      </c>
      <c r="K12" s="46" t="s">
        <v>79</v>
      </c>
    </row>
    <row r="13" spans="1:19" ht="23.25" customHeight="1" x14ac:dyDescent="0.3">
      <c r="A13" s="61" t="s">
        <v>133</v>
      </c>
      <c r="B13" s="61"/>
      <c r="C13" s="12">
        <v>2137799400</v>
      </c>
      <c r="D13" s="12"/>
      <c r="E13" s="12">
        <v>125581129</v>
      </c>
      <c r="F13" s="12"/>
      <c r="G13" s="12">
        <v>250518798</v>
      </c>
      <c r="H13" s="12"/>
      <c r="I13" s="12">
        <v>1363172</v>
      </c>
      <c r="J13" s="12"/>
      <c r="K13" s="12">
        <f>SUM(C13:J13)</f>
        <v>2515262499</v>
      </c>
      <c r="L13" s="27"/>
      <c r="M13" s="27"/>
      <c r="N13" s="27"/>
      <c r="O13" s="27"/>
      <c r="P13" s="62"/>
      <c r="Q13" s="62"/>
      <c r="R13" s="62"/>
      <c r="S13" s="62"/>
    </row>
    <row r="14" spans="1:19" ht="23.25" customHeight="1" x14ac:dyDescent="0.3">
      <c r="A14" s="51" t="s">
        <v>160</v>
      </c>
      <c r="B14" s="61"/>
      <c r="C14" s="12"/>
      <c r="D14" s="12"/>
      <c r="E14" s="12"/>
      <c r="F14" s="12"/>
      <c r="G14" s="12"/>
      <c r="H14" s="12"/>
      <c r="I14" s="12"/>
      <c r="J14" s="12"/>
      <c r="K14" s="12"/>
      <c r="L14" s="27"/>
      <c r="M14" s="27"/>
      <c r="N14" s="27"/>
      <c r="O14" s="27"/>
      <c r="P14" s="62"/>
      <c r="Q14" s="62"/>
      <c r="R14" s="62"/>
      <c r="S14" s="62"/>
    </row>
    <row r="15" spans="1:19" ht="23.25" customHeight="1" x14ac:dyDescent="0.3">
      <c r="A15" s="52" t="s">
        <v>137</v>
      </c>
      <c r="B15" s="61"/>
      <c r="C15" s="12">
        <v>0</v>
      </c>
      <c r="D15" s="12"/>
      <c r="E15" s="12">
        <v>0</v>
      </c>
      <c r="F15" s="12"/>
      <c r="G15" s="12">
        <v>-90694520</v>
      </c>
      <c r="H15" s="12"/>
      <c r="I15" s="12">
        <v>0</v>
      </c>
      <c r="J15" s="12"/>
      <c r="K15" s="12">
        <f>SUM(C15:J15)</f>
        <v>-90694520</v>
      </c>
      <c r="L15" s="27"/>
      <c r="M15" s="27"/>
      <c r="N15" s="27"/>
      <c r="O15" s="27"/>
      <c r="P15" s="62"/>
      <c r="Q15" s="62"/>
      <c r="R15" s="62"/>
      <c r="S15" s="62"/>
    </row>
    <row r="16" spans="1:19" ht="23.25" customHeight="1" x14ac:dyDescent="0.3">
      <c r="A16" s="52" t="s">
        <v>138</v>
      </c>
      <c r="B16" s="61"/>
      <c r="C16" s="29">
        <v>0</v>
      </c>
      <c r="D16" s="53"/>
      <c r="E16" s="29">
        <v>4895923</v>
      </c>
      <c r="F16" s="53"/>
      <c r="G16" s="29">
        <v>-4895923</v>
      </c>
      <c r="H16" s="29"/>
      <c r="I16" s="29">
        <v>0</v>
      </c>
      <c r="J16" s="12"/>
      <c r="K16" s="12">
        <f>SUM(C16:J16)</f>
        <v>0</v>
      </c>
      <c r="L16" s="27"/>
      <c r="M16" s="27"/>
      <c r="N16" s="27"/>
      <c r="O16" s="27"/>
    </row>
    <row r="17" spans="1:16" ht="23.25" customHeight="1" x14ac:dyDescent="0.3">
      <c r="A17" s="63" t="s">
        <v>161</v>
      </c>
      <c r="B17" s="61"/>
      <c r="C17" s="54">
        <v>0</v>
      </c>
      <c r="D17" s="64"/>
      <c r="E17" s="54">
        <v>0</v>
      </c>
      <c r="F17" s="64"/>
      <c r="G17" s="54">
        <v>42506637</v>
      </c>
      <c r="H17" s="64"/>
      <c r="I17" s="54">
        <v>0</v>
      </c>
      <c r="J17" s="12"/>
      <c r="K17" s="35">
        <f>SUM(C17:J17)</f>
        <v>42506637</v>
      </c>
      <c r="L17" s="27"/>
      <c r="M17" s="27"/>
      <c r="N17" s="27"/>
      <c r="O17" s="27"/>
      <c r="P17" s="62"/>
    </row>
    <row r="18" spans="1:16" ht="23.25" customHeight="1" x14ac:dyDescent="0.3">
      <c r="A18" s="63" t="s">
        <v>162</v>
      </c>
      <c r="B18" s="61"/>
      <c r="C18" s="55">
        <v>0</v>
      </c>
      <c r="D18" s="64"/>
      <c r="E18" s="55">
        <v>0</v>
      </c>
      <c r="F18" s="64"/>
      <c r="G18" s="55">
        <v>-7631223</v>
      </c>
      <c r="H18" s="64"/>
      <c r="I18" s="55">
        <v>-32971</v>
      </c>
      <c r="J18" s="12"/>
      <c r="K18" s="36">
        <f>SUM(C18:J18)</f>
        <v>-7664194</v>
      </c>
      <c r="L18" s="27"/>
      <c r="M18" s="27"/>
      <c r="N18" s="27"/>
      <c r="O18" s="27"/>
      <c r="P18" s="62"/>
    </row>
    <row r="19" spans="1:16" ht="23.25" customHeight="1" x14ac:dyDescent="0.3">
      <c r="A19" s="63" t="s">
        <v>163</v>
      </c>
      <c r="B19" s="61"/>
      <c r="C19" s="12">
        <f>SUM(C17:C18)</f>
        <v>0</v>
      </c>
      <c r="D19" s="12"/>
      <c r="E19" s="12">
        <f>SUM(E17:E18)</f>
        <v>0</v>
      </c>
      <c r="F19" s="12"/>
      <c r="G19" s="12">
        <f>SUM(G17:G18)</f>
        <v>34875414</v>
      </c>
      <c r="H19" s="12"/>
      <c r="I19" s="12">
        <f>SUM(I17:I18)</f>
        <v>-32971</v>
      </c>
      <c r="J19" s="12"/>
      <c r="K19" s="12">
        <f>SUM(K17:K18)</f>
        <v>34842443</v>
      </c>
      <c r="L19" s="27"/>
      <c r="M19" s="27"/>
      <c r="N19" s="27"/>
      <c r="O19" s="27"/>
      <c r="P19" s="62"/>
    </row>
    <row r="20" spans="1:16" ht="23.25" customHeight="1" thickBot="1" x14ac:dyDescent="0.35">
      <c r="A20" s="44" t="s">
        <v>158</v>
      </c>
      <c r="B20" s="61"/>
      <c r="C20" s="37">
        <f>SUM(C13:C16,C19:C19)</f>
        <v>2137799400</v>
      </c>
      <c r="D20" s="12"/>
      <c r="E20" s="37">
        <f>SUM(E13:E16,E19:E19)</f>
        <v>130477052</v>
      </c>
      <c r="F20" s="12"/>
      <c r="G20" s="37">
        <f>SUM(G13:G16,G19:G19)</f>
        <v>189803769</v>
      </c>
      <c r="H20" s="12"/>
      <c r="I20" s="37">
        <f>SUM(I13:I16,I19:I19)</f>
        <v>1330201</v>
      </c>
      <c r="J20" s="12"/>
      <c r="K20" s="37">
        <f>SUM(K13:K16,K19:K19)</f>
        <v>2459410422</v>
      </c>
      <c r="L20" s="27"/>
      <c r="M20" s="27"/>
      <c r="N20" s="27"/>
      <c r="O20" s="27"/>
      <c r="P20" s="62"/>
    </row>
    <row r="21" spans="1:16" ht="13.8" customHeight="1" thickTop="1" x14ac:dyDescent="0.3">
      <c r="A21" s="61"/>
      <c r="B21" s="61"/>
      <c r="C21" s="15"/>
      <c r="D21" s="15"/>
      <c r="E21" s="15"/>
      <c r="F21" s="15"/>
      <c r="G21" s="15"/>
      <c r="H21" s="15"/>
      <c r="I21" s="15"/>
      <c r="J21" s="15"/>
      <c r="K21" s="15"/>
    </row>
    <row r="22" spans="1:16" ht="23.25" customHeight="1" x14ac:dyDescent="0.3">
      <c r="A22" s="61" t="s">
        <v>145</v>
      </c>
      <c r="B22" s="61"/>
      <c r="C22" s="12">
        <v>2137799400</v>
      </c>
      <c r="D22" s="12"/>
      <c r="E22" s="12">
        <v>130477052</v>
      </c>
      <c r="F22" s="12"/>
      <c r="G22" s="12">
        <v>189803769</v>
      </c>
      <c r="H22" s="12"/>
      <c r="I22" s="12">
        <v>1330201</v>
      </c>
      <c r="J22" s="12"/>
      <c r="K22" s="12">
        <f>SUM(C22:J22)</f>
        <v>2459410422</v>
      </c>
    </row>
    <row r="23" spans="1:16" s="50" customFormat="1" ht="23.25" customHeight="1" x14ac:dyDescent="0.3">
      <c r="A23" s="51" t="s">
        <v>160</v>
      </c>
      <c r="B23" s="65"/>
      <c r="C23" s="165"/>
      <c r="D23" s="53"/>
      <c r="E23" s="29"/>
      <c r="F23" s="53"/>
      <c r="G23" s="29"/>
      <c r="H23" s="29"/>
      <c r="I23" s="29"/>
      <c r="J23" s="30"/>
      <c r="K23" s="29"/>
    </row>
    <row r="24" spans="1:16" s="50" customFormat="1" ht="23.25" customHeight="1" x14ac:dyDescent="0.3">
      <c r="A24" s="52" t="s">
        <v>137</v>
      </c>
      <c r="B24" s="65"/>
      <c r="C24" s="53">
        <v>0</v>
      </c>
      <c r="D24" s="53"/>
      <c r="E24" s="53">
        <v>0</v>
      </c>
      <c r="F24" s="53"/>
      <c r="G24" s="29">
        <v>-38869080</v>
      </c>
      <c r="H24" s="29"/>
      <c r="I24" s="53">
        <v>0</v>
      </c>
      <c r="J24" s="30"/>
      <c r="K24" s="12">
        <f>SUM(C24:J24)</f>
        <v>-38869080</v>
      </c>
    </row>
    <row r="25" spans="1:16" s="50" customFormat="1" ht="23.25" customHeight="1" x14ac:dyDescent="0.3">
      <c r="A25" s="52" t="s">
        <v>138</v>
      </c>
      <c r="B25" s="65"/>
      <c r="C25" s="53">
        <v>0</v>
      </c>
      <c r="D25" s="53"/>
      <c r="E25" s="53">
        <v>2125332</v>
      </c>
      <c r="F25" s="53"/>
      <c r="G25" s="53">
        <v>-2125332</v>
      </c>
      <c r="H25" s="29"/>
      <c r="I25" s="53">
        <v>0</v>
      </c>
      <c r="J25" s="30"/>
      <c r="K25" s="12">
        <f>SUM(C25:J25)</f>
        <v>0</v>
      </c>
    </row>
    <row r="26" spans="1:16" ht="23.25" customHeight="1" x14ac:dyDescent="0.3">
      <c r="A26" s="63" t="s">
        <v>161</v>
      </c>
      <c r="B26" s="61"/>
      <c r="C26" s="54">
        <v>0</v>
      </c>
      <c r="D26" s="64"/>
      <c r="E26" s="54">
        <v>0</v>
      </c>
      <c r="F26" s="64"/>
      <c r="G26" s="54">
        <f>+งบกำไรขาดทุนเบ็ดเสร็จ!H26</f>
        <v>23969445</v>
      </c>
      <c r="H26" s="64"/>
      <c r="I26" s="54">
        <v>0</v>
      </c>
      <c r="J26" s="64"/>
      <c r="K26" s="54">
        <f>SUM(C26:J26)</f>
        <v>23969445</v>
      </c>
      <c r="L26" s="62">
        <f>+K26-งบกำไรขาดทุนเบ็ดเสร็จ!H26</f>
        <v>0</v>
      </c>
    </row>
    <row r="27" spans="1:16" ht="23.25" customHeight="1" x14ac:dyDescent="0.3">
      <c r="A27" s="63" t="s">
        <v>162</v>
      </c>
      <c r="B27" s="61"/>
      <c r="C27" s="55">
        <v>0</v>
      </c>
      <c r="D27" s="64"/>
      <c r="E27" s="55">
        <v>0</v>
      </c>
      <c r="F27" s="64"/>
      <c r="G27" s="55">
        <v>-4366658</v>
      </c>
      <c r="H27" s="64"/>
      <c r="I27" s="55">
        <v>83941</v>
      </c>
      <c r="J27" s="64"/>
      <c r="K27" s="55">
        <f>SUM(C27:J27)</f>
        <v>-4282717</v>
      </c>
      <c r="L27" s="62">
        <f>+K27-งบกำไรขาดทุนเบ็ดเสร็จ!H51</f>
        <v>0</v>
      </c>
    </row>
    <row r="28" spans="1:16" ht="23.25" customHeight="1" x14ac:dyDescent="0.3">
      <c r="A28" s="63" t="s">
        <v>163</v>
      </c>
      <c r="B28" s="61"/>
      <c r="C28" s="53">
        <f>SUM(C26:C27)</f>
        <v>0</v>
      </c>
      <c r="D28" s="12"/>
      <c r="E28" s="53">
        <f>SUM(E26:E27)</f>
        <v>0</v>
      </c>
      <c r="F28" s="12"/>
      <c r="G28" s="53">
        <f>SUM(G26:G27)</f>
        <v>19602787</v>
      </c>
      <c r="H28" s="12"/>
      <c r="I28" s="53">
        <f>SUM(I26:I27)</f>
        <v>83941</v>
      </c>
      <c r="J28" s="12"/>
      <c r="K28" s="53">
        <f>SUM(K26:K27)</f>
        <v>19686728</v>
      </c>
    </row>
    <row r="29" spans="1:16" ht="23.25" customHeight="1" thickBot="1" x14ac:dyDescent="0.35">
      <c r="A29" s="44" t="s">
        <v>159</v>
      </c>
      <c r="B29" s="61"/>
      <c r="C29" s="37">
        <f>SUM(C28:C28,C22:C25)</f>
        <v>2137799400</v>
      </c>
      <c r="D29" s="12"/>
      <c r="E29" s="37">
        <f>SUM(E28:E28,E22:E25)</f>
        <v>132602384</v>
      </c>
      <c r="F29" s="12"/>
      <c r="G29" s="37">
        <f>SUM(G28:G28,G22:G25)</f>
        <v>168412144</v>
      </c>
      <c r="H29" s="12"/>
      <c r="I29" s="37">
        <f>SUM(I28:I28,I22:I25)</f>
        <v>1414142</v>
      </c>
      <c r="J29" s="12"/>
      <c r="K29" s="37">
        <f>SUM(K28:K28,K22:K25)</f>
        <v>2440228070</v>
      </c>
    </row>
    <row r="30" spans="1:16" ht="13.95" customHeight="1" thickTop="1" x14ac:dyDescent="0.3">
      <c r="A30" s="66"/>
      <c r="B30" s="66"/>
      <c r="C30" s="166">
        <f>+C29-งบฐานะการเงิน!H49</f>
        <v>0</v>
      </c>
      <c r="D30" s="166"/>
      <c r="E30" s="57">
        <f>+E29-งบฐานะการเงิน!H53</f>
        <v>0</v>
      </c>
      <c r="F30" s="166"/>
      <c r="G30" s="166">
        <f>+G29-งบฐานะการเงิน!H54</f>
        <v>0</v>
      </c>
      <c r="H30" s="166"/>
      <c r="I30" s="166">
        <f>+I29-งบฐานะการเงิน!H55</f>
        <v>0</v>
      </c>
      <c r="J30" s="166"/>
      <c r="K30" s="166">
        <f>K29-งบฐานะการเงิน!H56</f>
        <v>0</v>
      </c>
    </row>
    <row r="31" spans="1:16" ht="23.25" customHeight="1" x14ac:dyDescent="0.3">
      <c r="A31" s="7" t="s">
        <v>21</v>
      </c>
      <c r="B31" s="66"/>
      <c r="C31" s="67"/>
      <c r="D31" s="67"/>
      <c r="E31" s="68"/>
      <c r="F31" s="67"/>
      <c r="G31" s="67"/>
      <c r="H31" s="67"/>
      <c r="I31" s="67"/>
      <c r="J31" s="67"/>
      <c r="K31" s="69"/>
    </row>
    <row r="32" spans="1:16" ht="23.25" customHeight="1" x14ac:dyDescent="0.3">
      <c r="E32" s="70"/>
      <c r="K32" s="62"/>
    </row>
  </sheetData>
  <mergeCells count="3">
    <mergeCell ref="C5:K5"/>
    <mergeCell ref="E11:G11"/>
    <mergeCell ref="A3:K3"/>
  </mergeCells>
  <printOptions horizontalCentered="1"/>
  <pageMargins left="0.59055118110236227" right="0.59055118110236227" top="0.86614173228346458" bottom="0" header="0.59055118110236227" footer="0.31496062992125984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4" tint="-0.499984740745262"/>
  </sheetPr>
  <dimension ref="A1:N113"/>
  <sheetViews>
    <sheetView showGridLines="0" view="pageBreakPreview" topLeftCell="A66" zoomScale="55" zoomScaleNormal="100" zoomScaleSheetLayoutView="55" workbookViewId="0">
      <selection activeCell="A85" sqref="A85"/>
    </sheetView>
  </sheetViews>
  <sheetFormatPr defaultColWidth="8.44140625" defaultRowHeight="22.5" customHeight="1" x14ac:dyDescent="0.6"/>
  <cols>
    <col min="1" max="1" width="60.109375" style="128" customWidth="1"/>
    <col min="2" max="2" width="1.44140625" style="128" customWidth="1"/>
    <col min="3" max="3" width="16.109375" style="128" customWidth="1"/>
    <col min="4" max="4" width="1.44140625" style="128" customWidth="1"/>
    <col min="5" max="5" width="16.109375" style="128" customWidth="1"/>
    <col min="6" max="6" width="1.44140625" style="128" customWidth="1"/>
    <col min="7" max="7" width="16.109375" style="45" customWidth="1"/>
    <col min="8" max="8" width="1.44140625" style="128" customWidth="1"/>
    <col min="9" max="9" width="16.109375" style="128" customWidth="1"/>
    <col min="10" max="10" width="16" style="128" bestFit="1" customWidth="1"/>
    <col min="11" max="11" width="13.109375" style="128" bestFit="1" customWidth="1"/>
    <col min="12" max="12" width="11.33203125" style="128" bestFit="1" customWidth="1"/>
    <col min="13" max="13" width="15" style="128" bestFit="1" customWidth="1"/>
    <col min="14" max="14" width="10.5546875" style="128" bestFit="1" customWidth="1"/>
    <col min="15" max="230" width="8.44140625" style="128"/>
    <col min="231" max="231" width="60.44140625" style="128" customWidth="1"/>
    <col min="232" max="232" width="1" style="128" customWidth="1"/>
    <col min="233" max="233" width="16.44140625" style="128" customWidth="1"/>
    <col min="234" max="234" width="1" style="128" customWidth="1"/>
    <col min="235" max="235" width="16.44140625" style="128" customWidth="1"/>
    <col min="236" max="236" width="1.44140625" style="128" customWidth="1"/>
    <col min="237" max="237" width="16.44140625" style="128" customWidth="1"/>
    <col min="238" max="238" width="0.44140625" style="128" customWidth="1"/>
    <col min="239" max="239" width="16.44140625" style="128" customWidth="1"/>
    <col min="240" max="240" width="0.44140625" style="128" customWidth="1"/>
    <col min="241" max="486" width="8.44140625" style="128"/>
    <col min="487" max="487" width="60.44140625" style="128" customWidth="1"/>
    <col min="488" max="488" width="1" style="128" customWidth="1"/>
    <col min="489" max="489" width="16.44140625" style="128" customWidth="1"/>
    <col min="490" max="490" width="1" style="128" customWidth="1"/>
    <col min="491" max="491" width="16.44140625" style="128" customWidth="1"/>
    <col min="492" max="492" width="1.44140625" style="128" customWidth="1"/>
    <col min="493" max="493" width="16.44140625" style="128" customWidth="1"/>
    <col min="494" max="494" width="0.44140625" style="128" customWidth="1"/>
    <col min="495" max="495" width="16.44140625" style="128" customWidth="1"/>
    <col min="496" max="496" width="0.44140625" style="128" customWidth="1"/>
    <col min="497" max="742" width="8.44140625" style="128"/>
    <col min="743" max="743" width="60.44140625" style="128" customWidth="1"/>
    <col min="744" max="744" width="1" style="128" customWidth="1"/>
    <col min="745" max="745" width="16.44140625" style="128" customWidth="1"/>
    <col min="746" max="746" width="1" style="128" customWidth="1"/>
    <col min="747" max="747" width="16.44140625" style="128" customWidth="1"/>
    <col min="748" max="748" width="1.44140625" style="128" customWidth="1"/>
    <col min="749" max="749" width="16.44140625" style="128" customWidth="1"/>
    <col min="750" max="750" width="0.44140625" style="128" customWidth="1"/>
    <col min="751" max="751" width="16.44140625" style="128" customWidth="1"/>
    <col min="752" max="752" width="0.44140625" style="128" customWidth="1"/>
    <col min="753" max="998" width="8.44140625" style="128"/>
    <col min="999" max="999" width="60.44140625" style="128" customWidth="1"/>
    <col min="1000" max="1000" width="1" style="128" customWidth="1"/>
    <col min="1001" max="1001" width="16.44140625" style="128" customWidth="1"/>
    <col min="1002" max="1002" width="1" style="128" customWidth="1"/>
    <col min="1003" max="1003" width="16.44140625" style="128" customWidth="1"/>
    <col min="1004" max="1004" width="1.44140625" style="128" customWidth="1"/>
    <col min="1005" max="1005" width="16.44140625" style="128" customWidth="1"/>
    <col min="1006" max="1006" width="0.44140625" style="128" customWidth="1"/>
    <col min="1007" max="1007" width="16.44140625" style="128" customWidth="1"/>
    <col min="1008" max="1008" width="0.44140625" style="128" customWidth="1"/>
    <col min="1009" max="1254" width="8.44140625" style="128"/>
    <col min="1255" max="1255" width="60.44140625" style="128" customWidth="1"/>
    <col min="1256" max="1256" width="1" style="128" customWidth="1"/>
    <col min="1257" max="1257" width="16.44140625" style="128" customWidth="1"/>
    <col min="1258" max="1258" width="1" style="128" customWidth="1"/>
    <col min="1259" max="1259" width="16.44140625" style="128" customWidth="1"/>
    <col min="1260" max="1260" width="1.44140625" style="128" customWidth="1"/>
    <col min="1261" max="1261" width="16.44140625" style="128" customWidth="1"/>
    <col min="1262" max="1262" width="0.44140625" style="128" customWidth="1"/>
    <col min="1263" max="1263" width="16.44140625" style="128" customWidth="1"/>
    <col min="1264" max="1264" width="0.44140625" style="128" customWidth="1"/>
    <col min="1265" max="1510" width="8.44140625" style="128"/>
    <col min="1511" max="1511" width="60.44140625" style="128" customWidth="1"/>
    <col min="1512" max="1512" width="1" style="128" customWidth="1"/>
    <col min="1513" max="1513" width="16.44140625" style="128" customWidth="1"/>
    <col min="1514" max="1514" width="1" style="128" customWidth="1"/>
    <col min="1515" max="1515" width="16.44140625" style="128" customWidth="1"/>
    <col min="1516" max="1516" width="1.44140625" style="128" customWidth="1"/>
    <col min="1517" max="1517" width="16.44140625" style="128" customWidth="1"/>
    <col min="1518" max="1518" width="0.44140625" style="128" customWidth="1"/>
    <col min="1519" max="1519" width="16.44140625" style="128" customWidth="1"/>
    <col min="1520" max="1520" width="0.44140625" style="128" customWidth="1"/>
    <col min="1521" max="1766" width="8.44140625" style="128"/>
    <col min="1767" max="1767" width="60.44140625" style="128" customWidth="1"/>
    <col min="1768" max="1768" width="1" style="128" customWidth="1"/>
    <col min="1769" max="1769" width="16.44140625" style="128" customWidth="1"/>
    <col min="1770" max="1770" width="1" style="128" customWidth="1"/>
    <col min="1771" max="1771" width="16.44140625" style="128" customWidth="1"/>
    <col min="1772" max="1772" width="1.44140625" style="128" customWidth="1"/>
    <col min="1773" max="1773" width="16.44140625" style="128" customWidth="1"/>
    <col min="1774" max="1774" width="0.44140625" style="128" customWidth="1"/>
    <col min="1775" max="1775" width="16.44140625" style="128" customWidth="1"/>
    <col min="1776" max="1776" width="0.44140625" style="128" customWidth="1"/>
    <col min="1777" max="2022" width="8.44140625" style="128"/>
    <col min="2023" max="2023" width="60.44140625" style="128" customWidth="1"/>
    <col min="2024" max="2024" width="1" style="128" customWidth="1"/>
    <col min="2025" max="2025" width="16.44140625" style="128" customWidth="1"/>
    <col min="2026" max="2026" width="1" style="128" customWidth="1"/>
    <col min="2027" max="2027" width="16.44140625" style="128" customWidth="1"/>
    <col min="2028" max="2028" width="1.44140625" style="128" customWidth="1"/>
    <col min="2029" max="2029" width="16.44140625" style="128" customWidth="1"/>
    <col min="2030" max="2030" width="0.44140625" style="128" customWidth="1"/>
    <col min="2031" max="2031" width="16.44140625" style="128" customWidth="1"/>
    <col min="2032" max="2032" width="0.44140625" style="128" customWidth="1"/>
    <col min="2033" max="2278" width="8.44140625" style="128"/>
    <col min="2279" max="2279" width="60.44140625" style="128" customWidth="1"/>
    <col min="2280" max="2280" width="1" style="128" customWidth="1"/>
    <col min="2281" max="2281" width="16.44140625" style="128" customWidth="1"/>
    <col min="2282" max="2282" width="1" style="128" customWidth="1"/>
    <col min="2283" max="2283" width="16.44140625" style="128" customWidth="1"/>
    <col min="2284" max="2284" width="1.44140625" style="128" customWidth="1"/>
    <col min="2285" max="2285" width="16.44140625" style="128" customWidth="1"/>
    <col min="2286" max="2286" width="0.44140625" style="128" customWidth="1"/>
    <col min="2287" max="2287" width="16.44140625" style="128" customWidth="1"/>
    <col min="2288" max="2288" width="0.44140625" style="128" customWidth="1"/>
    <col min="2289" max="2534" width="8.44140625" style="128"/>
    <col min="2535" max="2535" width="60.44140625" style="128" customWidth="1"/>
    <col min="2536" max="2536" width="1" style="128" customWidth="1"/>
    <col min="2537" max="2537" width="16.44140625" style="128" customWidth="1"/>
    <col min="2538" max="2538" width="1" style="128" customWidth="1"/>
    <col min="2539" max="2539" width="16.44140625" style="128" customWidth="1"/>
    <col min="2540" max="2540" width="1.44140625" style="128" customWidth="1"/>
    <col min="2541" max="2541" width="16.44140625" style="128" customWidth="1"/>
    <col min="2542" max="2542" width="0.44140625" style="128" customWidth="1"/>
    <col min="2543" max="2543" width="16.44140625" style="128" customWidth="1"/>
    <col min="2544" max="2544" width="0.44140625" style="128" customWidth="1"/>
    <col min="2545" max="2790" width="8.44140625" style="128"/>
    <col min="2791" max="2791" width="60.44140625" style="128" customWidth="1"/>
    <col min="2792" max="2792" width="1" style="128" customWidth="1"/>
    <col min="2793" max="2793" width="16.44140625" style="128" customWidth="1"/>
    <col min="2794" max="2794" width="1" style="128" customWidth="1"/>
    <col min="2795" max="2795" width="16.44140625" style="128" customWidth="1"/>
    <col min="2796" max="2796" width="1.44140625" style="128" customWidth="1"/>
    <col min="2797" max="2797" width="16.44140625" style="128" customWidth="1"/>
    <col min="2798" max="2798" width="0.44140625" style="128" customWidth="1"/>
    <col min="2799" max="2799" width="16.44140625" style="128" customWidth="1"/>
    <col min="2800" max="2800" width="0.44140625" style="128" customWidth="1"/>
    <col min="2801" max="3046" width="8.44140625" style="128"/>
    <col min="3047" max="3047" width="60.44140625" style="128" customWidth="1"/>
    <col min="3048" max="3048" width="1" style="128" customWidth="1"/>
    <col min="3049" max="3049" width="16.44140625" style="128" customWidth="1"/>
    <col min="3050" max="3050" width="1" style="128" customWidth="1"/>
    <col min="3051" max="3051" width="16.44140625" style="128" customWidth="1"/>
    <col min="3052" max="3052" width="1.44140625" style="128" customWidth="1"/>
    <col min="3053" max="3053" width="16.44140625" style="128" customWidth="1"/>
    <col min="3054" max="3054" width="0.44140625" style="128" customWidth="1"/>
    <col min="3055" max="3055" width="16.44140625" style="128" customWidth="1"/>
    <col min="3056" max="3056" width="0.44140625" style="128" customWidth="1"/>
    <col min="3057" max="3302" width="8.44140625" style="128"/>
    <col min="3303" max="3303" width="60.44140625" style="128" customWidth="1"/>
    <col min="3304" max="3304" width="1" style="128" customWidth="1"/>
    <col min="3305" max="3305" width="16.44140625" style="128" customWidth="1"/>
    <col min="3306" max="3306" width="1" style="128" customWidth="1"/>
    <col min="3307" max="3307" width="16.44140625" style="128" customWidth="1"/>
    <col min="3308" max="3308" width="1.44140625" style="128" customWidth="1"/>
    <col min="3309" max="3309" width="16.44140625" style="128" customWidth="1"/>
    <col min="3310" max="3310" width="0.44140625" style="128" customWidth="1"/>
    <col min="3311" max="3311" width="16.44140625" style="128" customWidth="1"/>
    <col min="3312" max="3312" width="0.44140625" style="128" customWidth="1"/>
    <col min="3313" max="3558" width="8.44140625" style="128"/>
    <col min="3559" max="3559" width="60.44140625" style="128" customWidth="1"/>
    <col min="3560" max="3560" width="1" style="128" customWidth="1"/>
    <col min="3561" max="3561" width="16.44140625" style="128" customWidth="1"/>
    <col min="3562" max="3562" width="1" style="128" customWidth="1"/>
    <col min="3563" max="3563" width="16.44140625" style="128" customWidth="1"/>
    <col min="3564" max="3564" width="1.44140625" style="128" customWidth="1"/>
    <col min="3565" max="3565" width="16.44140625" style="128" customWidth="1"/>
    <col min="3566" max="3566" width="0.44140625" style="128" customWidth="1"/>
    <col min="3567" max="3567" width="16.44140625" style="128" customWidth="1"/>
    <col min="3568" max="3568" width="0.44140625" style="128" customWidth="1"/>
    <col min="3569" max="3814" width="8.44140625" style="128"/>
    <col min="3815" max="3815" width="60.44140625" style="128" customWidth="1"/>
    <col min="3816" max="3816" width="1" style="128" customWidth="1"/>
    <col min="3817" max="3817" width="16.44140625" style="128" customWidth="1"/>
    <col min="3818" max="3818" width="1" style="128" customWidth="1"/>
    <col min="3819" max="3819" width="16.44140625" style="128" customWidth="1"/>
    <col min="3820" max="3820" width="1.44140625" style="128" customWidth="1"/>
    <col min="3821" max="3821" width="16.44140625" style="128" customWidth="1"/>
    <col min="3822" max="3822" width="0.44140625" style="128" customWidth="1"/>
    <col min="3823" max="3823" width="16.44140625" style="128" customWidth="1"/>
    <col min="3824" max="3824" width="0.44140625" style="128" customWidth="1"/>
    <col min="3825" max="4070" width="8.44140625" style="128"/>
    <col min="4071" max="4071" width="60.44140625" style="128" customWidth="1"/>
    <col min="4072" max="4072" width="1" style="128" customWidth="1"/>
    <col min="4073" max="4073" width="16.44140625" style="128" customWidth="1"/>
    <col min="4074" max="4074" width="1" style="128" customWidth="1"/>
    <col min="4075" max="4075" width="16.44140625" style="128" customWidth="1"/>
    <col min="4076" max="4076" width="1.44140625" style="128" customWidth="1"/>
    <col min="4077" max="4077" width="16.44140625" style="128" customWidth="1"/>
    <col min="4078" max="4078" width="0.44140625" style="128" customWidth="1"/>
    <col min="4079" max="4079" width="16.44140625" style="128" customWidth="1"/>
    <col min="4080" max="4080" width="0.44140625" style="128" customWidth="1"/>
    <col min="4081" max="4326" width="8.44140625" style="128"/>
    <col min="4327" max="4327" width="60.44140625" style="128" customWidth="1"/>
    <col min="4328" max="4328" width="1" style="128" customWidth="1"/>
    <col min="4329" max="4329" width="16.44140625" style="128" customWidth="1"/>
    <col min="4330" max="4330" width="1" style="128" customWidth="1"/>
    <col min="4331" max="4331" width="16.44140625" style="128" customWidth="1"/>
    <col min="4332" max="4332" width="1.44140625" style="128" customWidth="1"/>
    <col min="4333" max="4333" width="16.44140625" style="128" customWidth="1"/>
    <col min="4334" max="4334" width="0.44140625" style="128" customWidth="1"/>
    <col min="4335" max="4335" width="16.44140625" style="128" customWidth="1"/>
    <col min="4336" max="4336" width="0.44140625" style="128" customWidth="1"/>
    <col min="4337" max="4582" width="8.44140625" style="128"/>
    <col min="4583" max="4583" width="60.44140625" style="128" customWidth="1"/>
    <col min="4584" max="4584" width="1" style="128" customWidth="1"/>
    <col min="4585" max="4585" width="16.44140625" style="128" customWidth="1"/>
    <col min="4586" max="4586" width="1" style="128" customWidth="1"/>
    <col min="4587" max="4587" width="16.44140625" style="128" customWidth="1"/>
    <col min="4588" max="4588" width="1.44140625" style="128" customWidth="1"/>
    <col min="4589" max="4589" width="16.44140625" style="128" customWidth="1"/>
    <col min="4590" max="4590" width="0.44140625" style="128" customWidth="1"/>
    <col min="4591" max="4591" width="16.44140625" style="128" customWidth="1"/>
    <col min="4592" max="4592" width="0.44140625" style="128" customWidth="1"/>
    <col min="4593" max="4838" width="8.44140625" style="128"/>
    <col min="4839" max="4839" width="60.44140625" style="128" customWidth="1"/>
    <col min="4840" max="4840" width="1" style="128" customWidth="1"/>
    <col min="4841" max="4841" width="16.44140625" style="128" customWidth="1"/>
    <col min="4842" max="4842" width="1" style="128" customWidth="1"/>
    <col min="4843" max="4843" width="16.44140625" style="128" customWidth="1"/>
    <col min="4844" max="4844" width="1.44140625" style="128" customWidth="1"/>
    <col min="4845" max="4845" width="16.44140625" style="128" customWidth="1"/>
    <col min="4846" max="4846" width="0.44140625" style="128" customWidth="1"/>
    <col min="4847" max="4847" width="16.44140625" style="128" customWidth="1"/>
    <col min="4848" max="4848" width="0.44140625" style="128" customWidth="1"/>
    <col min="4849" max="5094" width="8.44140625" style="128"/>
    <col min="5095" max="5095" width="60.44140625" style="128" customWidth="1"/>
    <col min="5096" max="5096" width="1" style="128" customWidth="1"/>
    <col min="5097" max="5097" width="16.44140625" style="128" customWidth="1"/>
    <col min="5098" max="5098" width="1" style="128" customWidth="1"/>
    <col min="5099" max="5099" width="16.44140625" style="128" customWidth="1"/>
    <col min="5100" max="5100" width="1.44140625" style="128" customWidth="1"/>
    <col min="5101" max="5101" width="16.44140625" style="128" customWidth="1"/>
    <col min="5102" max="5102" width="0.44140625" style="128" customWidth="1"/>
    <col min="5103" max="5103" width="16.44140625" style="128" customWidth="1"/>
    <col min="5104" max="5104" width="0.44140625" style="128" customWidth="1"/>
    <col min="5105" max="5350" width="8.44140625" style="128"/>
    <col min="5351" max="5351" width="60.44140625" style="128" customWidth="1"/>
    <col min="5352" max="5352" width="1" style="128" customWidth="1"/>
    <col min="5353" max="5353" width="16.44140625" style="128" customWidth="1"/>
    <col min="5354" max="5354" width="1" style="128" customWidth="1"/>
    <col min="5355" max="5355" width="16.44140625" style="128" customWidth="1"/>
    <col min="5356" max="5356" width="1.44140625" style="128" customWidth="1"/>
    <col min="5357" max="5357" width="16.44140625" style="128" customWidth="1"/>
    <col min="5358" max="5358" width="0.44140625" style="128" customWidth="1"/>
    <col min="5359" max="5359" width="16.44140625" style="128" customWidth="1"/>
    <col min="5360" max="5360" width="0.44140625" style="128" customWidth="1"/>
    <col min="5361" max="5606" width="8.44140625" style="128"/>
    <col min="5607" max="5607" width="60.44140625" style="128" customWidth="1"/>
    <col min="5608" max="5608" width="1" style="128" customWidth="1"/>
    <col min="5609" max="5609" width="16.44140625" style="128" customWidth="1"/>
    <col min="5610" max="5610" width="1" style="128" customWidth="1"/>
    <col min="5611" max="5611" width="16.44140625" style="128" customWidth="1"/>
    <col min="5612" max="5612" width="1.44140625" style="128" customWidth="1"/>
    <col min="5613" max="5613" width="16.44140625" style="128" customWidth="1"/>
    <col min="5614" max="5614" width="0.44140625" style="128" customWidth="1"/>
    <col min="5615" max="5615" width="16.44140625" style="128" customWidth="1"/>
    <col min="5616" max="5616" width="0.44140625" style="128" customWidth="1"/>
    <col min="5617" max="5862" width="8.44140625" style="128"/>
    <col min="5863" max="5863" width="60.44140625" style="128" customWidth="1"/>
    <col min="5864" max="5864" width="1" style="128" customWidth="1"/>
    <col min="5865" max="5865" width="16.44140625" style="128" customWidth="1"/>
    <col min="5866" max="5866" width="1" style="128" customWidth="1"/>
    <col min="5867" max="5867" width="16.44140625" style="128" customWidth="1"/>
    <col min="5868" max="5868" width="1.44140625" style="128" customWidth="1"/>
    <col min="5869" max="5869" width="16.44140625" style="128" customWidth="1"/>
    <col min="5870" max="5870" width="0.44140625" style="128" customWidth="1"/>
    <col min="5871" max="5871" width="16.44140625" style="128" customWidth="1"/>
    <col min="5872" max="5872" width="0.44140625" style="128" customWidth="1"/>
    <col min="5873" max="6118" width="8.44140625" style="128"/>
    <col min="6119" max="6119" width="60.44140625" style="128" customWidth="1"/>
    <col min="6120" max="6120" width="1" style="128" customWidth="1"/>
    <col min="6121" max="6121" width="16.44140625" style="128" customWidth="1"/>
    <col min="6122" max="6122" width="1" style="128" customWidth="1"/>
    <col min="6123" max="6123" width="16.44140625" style="128" customWidth="1"/>
    <col min="6124" max="6124" width="1.44140625" style="128" customWidth="1"/>
    <col min="6125" max="6125" width="16.44140625" style="128" customWidth="1"/>
    <col min="6126" max="6126" width="0.44140625" style="128" customWidth="1"/>
    <col min="6127" max="6127" width="16.44140625" style="128" customWidth="1"/>
    <col min="6128" max="6128" width="0.44140625" style="128" customWidth="1"/>
    <col min="6129" max="6374" width="8.44140625" style="128"/>
    <col min="6375" max="6375" width="60.44140625" style="128" customWidth="1"/>
    <col min="6376" max="6376" width="1" style="128" customWidth="1"/>
    <col min="6377" max="6377" width="16.44140625" style="128" customWidth="1"/>
    <col min="6378" max="6378" width="1" style="128" customWidth="1"/>
    <col min="6379" max="6379" width="16.44140625" style="128" customWidth="1"/>
    <col min="6380" max="6380" width="1.44140625" style="128" customWidth="1"/>
    <col min="6381" max="6381" width="16.44140625" style="128" customWidth="1"/>
    <col min="6382" max="6382" width="0.44140625" style="128" customWidth="1"/>
    <col min="6383" max="6383" width="16.44140625" style="128" customWidth="1"/>
    <col min="6384" max="6384" width="0.44140625" style="128" customWidth="1"/>
    <col min="6385" max="6630" width="8.44140625" style="128"/>
    <col min="6631" max="6631" width="60.44140625" style="128" customWidth="1"/>
    <col min="6632" max="6632" width="1" style="128" customWidth="1"/>
    <col min="6633" max="6633" width="16.44140625" style="128" customWidth="1"/>
    <col min="6634" max="6634" width="1" style="128" customWidth="1"/>
    <col min="6635" max="6635" width="16.44140625" style="128" customWidth="1"/>
    <col min="6636" max="6636" width="1.44140625" style="128" customWidth="1"/>
    <col min="6637" max="6637" width="16.44140625" style="128" customWidth="1"/>
    <col min="6638" max="6638" width="0.44140625" style="128" customWidth="1"/>
    <col min="6639" max="6639" width="16.44140625" style="128" customWidth="1"/>
    <col min="6640" max="6640" width="0.44140625" style="128" customWidth="1"/>
    <col min="6641" max="6886" width="8.44140625" style="128"/>
    <col min="6887" max="6887" width="60.44140625" style="128" customWidth="1"/>
    <col min="6888" max="6888" width="1" style="128" customWidth="1"/>
    <col min="6889" max="6889" width="16.44140625" style="128" customWidth="1"/>
    <col min="6890" max="6890" width="1" style="128" customWidth="1"/>
    <col min="6891" max="6891" width="16.44140625" style="128" customWidth="1"/>
    <col min="6892" max="6892" width="1.44140625" style="128" customWidth="1"/>
    <col min="6893" max="6893" width="16.44140625" style="128" customWidth="1"/>
    <col min="6894" max="6894" width="0.44140625" style="128" customWidth="1"/>
    <col min="6895" max="6895" width="16.44140625" style="128" customWidth="1"/>
    <col min="6896" max="6896" width="0.44140625" style="128" customWidth="1"/>
    <col min="6897" max="7142" width="8.44140625" style="128"/>
    <col min="7143" max="7143" width="60.44140625" style="128" customWidth="1"/>
    <col min="7144" max="7144" width="1" style="128" customWidth="1"/>
    <col min="7145" max="7145" width="16.44140625" style="128" customWidth="1"/>
    <col min="7146" max="7146" width="1" style="128" customWidth="1"/>
    <col min="7147" max="7147" width="16.44140625" style="128" customWidth="1"/>
    <col min="7148" max="7148" width="1.44140625" style="128" customWidth="1"/>
    <col min="7149" max="7149" width="16.44140625" style="128" customWidth="1"/>
    <col min="7150" max="7150" width="0.44140625" style="128" customWidth="1"/>
    <col min="7151" max="7151" width="16.44140625" style="128" customWidth="1"/>
    <col min="7152" max="7152" width="0.44140625" style="128" customWidth="1"/>
    <col min="7153" max="7398" width="8.44140625" style="128"/>
    <col min="7399" max="7399" width="60.44140625" style="128" customWidth="1"/>
    <col min="7400" max="7400" width="1" style="128" customWidth="1"/>
    <col min="7401" max="7401" width="16.44140625" style="128" customWidth="1"/>
    <col min="7402" max="7402" width="1" style="128" customWidth="1"/>
    <col min="7403" max="7403" width="16.44140625" style="128" customWidth="1"/>
    <col min="7404" max="7404" width="1.44140625" style="128" customWidth="1"/>
    <col min="7405" max="7405" width="16.44140625" style="128" customWidth="1"/>
    <col min="7406" max="7406" width="0.44140625" style="128" customWidth="1"/>
    <col min="7407" max="7407" width="16.44140625" style="128" customWidth="1"/>
    <col min="7408" max="7408" width="0.44140625" style="128" customWidth="1"/>
    <col min="7409" max="7654" width="8.44140625" style="128"/>
    <col min="7655" max="7655" width="60.44140625" style="128" customWidth="1"/>
    <col min="7656" max="7656" width="1" style="128" customWidth="1"/>
    <col min="7657" max="7657" width="16.44140625" style="128" customWidth="1"/>
    <col min="7658" max="7658" width="1" style="128" customWidth="1"/>
    <col min="7659" max="7659" width="16.44140625" style="128" customWidth="1"/>
    <col min="7660" max="7660" width="1.44140625" style="128" customWidth="1"/>
    <col min="7661" max="7661" width="16.44140625" style="128" customWidth="1"/>
    <col min="7662" max="7662" width="0.44140625" style="128" customWidth="1"/>
    <col min="7663" max="7663" width="16.44140625" style="128" customWidth="1"/>
    <col min="7664" max="7664" width="0.44140625" style="128" customWidth="1"/>
    <col min="7665" max="7910" width="8.44140625" style="128"/>
    <col min="7911" max="7911" width="60.44140625" style="128" customWidth="1"/>
    <col min="7912" max="7912" width="1" style="128" customWidth="1"/>
    <col min="7913" max="7913" width="16.44140625" style="128" customWidth="1"/>
    <col min="7914" max="7914" width="1" style="128" customWidth="1"/>
    <col min="7915" max="7915" width="16.44140625" style="128" customWidth="1"/>
    <col min="7916" max="7916" width="1.44140625" style="128" customWidth="1"/>
    <col min="7917" max="7917" width="16.44140625" style="128" customWidth="1"/>
    <col min="7918" max="7918" width="0.44140625" style="128" customWidth="1"/>
    <col min="7919" max="7919" width="16.44140625" style="128" customWidth="1"/>
    <col min="7920" max="7920" width="0.44140625" style="128" customWidth="1"/>
    <col min="7921" max="8166" width="8.44140625" style="128"/>
    <col min="8167" max="8167" width="60.44140625" style="128" customWidth="1"/>
    <col min="8168" max="8168" width="1" style="128" customWidth="1"/>
    <col min="8169" max="8169" width="16.44140625" style="128" customWidth="1"/>
    <col min="8170" max="8170" width="1" style="128" customWidth="1"/>
    <col min="8171" max="8171" width="16.44140625" style="128" customWidth="1"/>
    <col min="8172" max="8172" width="1.44140625" style="128" customWidth="1"/>
    <col min="8173" max="8173" width="16.44140625" style="128" customWidth="1"/>
    <col min="8174" max="8174" width="0.44140625" style="128" customWidth="1"/>
    <col min="8175" max="8175" width="16.44140625" style="128" customWidth="1"/>
    <col min="8176" max="8176" width="0.44140625" style="128" customWidth="1"/>
    <col min="8177" max="8422" width="8.44140625" style="128"/>
    <col min="8423" max="8423" width="60.44140625" style="128" customWidth="1"/>
    <col min="8424" max="8424" width="1" style="128" customWidth="1"/>
    <col min="8425" max="8425" width="16.44140625" style="128" customWidth="1"/>
    <col min="8426" max="8426" width="1" style="128" customWidth="1"/>
    <col min="8427" max="8427" width="16.44140625" style="128" customWidth="1"/>
    <col min="8428" max="8428" width="1.44140625" style="128" customWidth="1"/>
    <col min="8429" max="8429" width="16.44140625" style="128" customWidth="1"/>
    <col min="8430" max="8430" width="0.44140625" style="128" customWidth="1"/>
    <col min="8431" max="8431" width="16.44140625" style="128" customWidth="1"/>
    <col min="8432" max="8432" width="0.44140625" style="128" customWidth="1"/>
    <col min="8433" max="8678" width="8.44140625" style="128"/>
    <col min="8679" max="8679" width="60.44140625" style="128" customWidth="1"/>
    <col min="8680" max="8680" width="1" style="128" customWidth="1"/>
    <col min="8681" max="8681" width="16.44140625" style="128" customWidth="1"/>
    <col min="8682" max="8682" width="1" style="128" customWidth="1"/>
    <col min="8683" max="8683" width="16.44140625" style="128" customWidth="1"/>
    <col min="8684" max="8684" width="1.44140625" style="128" customWidth="1"/>
    <col min="8685" max="8685" width="16.44140625" style="128" customWidth="1"/>
    <col min="8686" max="8686" width="0.44140625" style="128" customWidth="1"/>
    <col min="8687" max="8687" width="16.44140625" style="128" customWidth="1"/>
    <col min="8688" max="8688" width="0.44140625" style="128" customWidth="1"/>
    <col min="8689" max="8934" width="8.44140625" style="128"/>
    <col min="8935" max="8935" width="60.44140625" style="128" customWidth="1"/>
    <col min="8936" max="8936" width="1" style="128" customWidth="1"/>
    <col min="8937" max="8937" width="16.44140625" style="128" customWidth="1"/>
    <col min="8938" max="8938" width="1" style="128" customWidth="1"/>
    <col min="8939" max="8939" width="16.44140625" style="128" customWidth="1"/>
    <col min="8940" max="8940" width="1.44140625" style="128" customWidth="1"/>
    <col min="8941" max="8941" width="16.44140625" style="128" customWidth="1"/>
    <col min="8942" max="8942" width="0.44140625" style="128" customWidth="1"/>
    <col min="8943" max="8943" width="16.44140625" style="128" customWidth="1"/>
    <col min="8944" max="8944" width="0.44140625" style="128" customWidth="1"/>
    <col min="8945" max="9190" width="8.44140625" style="128"/>
    <col min="9191" max="9191" width="60.44140625" style="128" customWidth="1"/>
    <col min="9192" max="9192" width="1" style="128" customWidth="1"/>
    <col min="9193" max="9193" width="16.44140625" style="128" customWidth="1"/>
    <col min="9194" max="9194" width="1" style="128" customWidth="1"/>
    <col min="9195" max="9195" width="16.44140625" style="128" customWidth="1"/>
    <col min="9196" max="9196" width="1.44140625" style="128" customWidth="1"/>
    <col min="9197" max="9197" width="16.44140625" style="128" customWidth="1"/>
    <col min="9198" max="9198" width="0.44140625" style="128" customWidth="1"/>
    <col min="9199" max="9199" width="16.44140625" style="128" customWidth="1"/>
    <col min="9200" max="9200" width="0.44140625" style="128" customWidth="1"/>
    <col min="9201" max="9446" width="8.44140625" style="128"/>
    <col min="9447" max="9447" width="60.44140625" style="128" customWidth="1"/>
    <col min="9448" max="9448" width="1" style="128" customWidth="1"/>
    <col min="9449" max="9449" width="16.44140625" style="128" customWidth="1"/>
    <col min="9450" max="9450" width="1" style="128" customWidth="1"/>
    <col min="9451" max="9451" width="16.44140625" style="128" customWidth="1"/>
    <col min="9452" max="9452" width="1.44140625" style="128" customWidth="1"/>
    <col min="9453" max="9453" width="16.44140625" style="128" customWidth="1"/>
    <col min="9454" max="9454" width="0.44140625" style="128" customWidth="1"/>
    <col min="9455" max="9455" width="16.44140625" style="128" customWidth="1"/>
    <col min="9456" max="9456" width="0.44140625" style="128" customWidth="1"/>
    <col min="9457" max="9702" width="8.44140625" style="128"/>
    <col min="9703" max="9703" width="60.44140625" style="128" customWidth="1"/>
    <col min="9704" max="9704" width="1" style="128" customWidth="1"/>
    <col min="9705" max="9705" width="16.44140625" style="128" customWidth="1"/>
    <col min="9706" max="9706" width="1" style="128" customWidth="1"/>
    <col min="9707" max="9707" width="16.44140625" style="128" customWidth="1"/>
    <col min="9708" max="9708" width="1.44140625" style="128" customWidth="1"/>
    <col min="9709" max="9709" width="16.44140625" style="128" customWidth="1"/>
    <col min="9710" max="9710" width="0.44140625" style="128" customWidth="1"/>
    <col min="9711" max="9711" width="16.44140625" style="128" customWidth="1"/>
    <col min="9712" max="9712" width="0.44140625" style="128" customWidth="1"/>
    <col min="9713" max="9958" width="8.44140625" style="128"/>
    <col min="9959" max="9959" width="60.44140625" style="128" customWidth="1"/>
    <col min="9960" max="9960" width="1" style="128" customWidth="1"/>
    <col min="9961" max="9961" width="16.44140625" style="128" customWidth="1"/>
    <col min="9962" max="9962" width="1" style="128" customWidth="1"/>
    <col min="9963" max="9963" width="16.44140625" style="128" customWidth="1"/>
    <col min="9964" max="9964" width="1.44140625" style="128" customWidth="1"/>
    <col min="9965" max="9965" width="16.44140625" style="128" customWidth="1"/>
    <col min="9966" max="9966" width="0.44140625" style="128" customWidth="1"/>
    <col min="9967" max="9967" width="16.44140625" style="128" customWidth="1"/>
    <col min="9968" max="9968" width="0.44140625" style="128" customWidth="1"/>
    <col min="9969" max="10214" width="8.44140625" style="128"/>
    <col min="10215" max="10215" width="60.44140625" style="128" customWidth="1"/>
    <col min="10216" max="10216" width="1" style="128" customWidth="1"/>
    <col min="10217" max="10217" width="16.44140625" style="128" customWidth="1"/>
    <col min="10218" max="10218" width="1" style="128" customWidth="1"/>
    <col min="10219" max="10219" width="16.44140625" style="128" customWidth="1"/>
    <col min="10220" max="10220" width="1.44140625" style="128" customWidth="1"/>
    <col min="10221" max="10221" width="16.44140625" style="128" customWidth="1"/>
    <col min="10222" max="10222" width="0.44140625" style="128" customWidth="1"/>
    <col min="10223" max="10223" width="16.44140625" style="128" customWidth="1"/>
    <col min="10224" max="10224" width="0.44140625" style="128" customWidth="1"/>
    <col min="10225" max="10470" width="8.44140625" style="128"/>
    <col min="10471" max="10471" width="60.44140625" style="128" customWidth="1"/>
    <col min="10472" max="10472" width="1" style="128" customWidth="1"/>
    <col min="10473" max="10473" width="16.44140625" style="128" customWidth="1"/>
    <col min="10474" max="10474" width="1" style="128" customWidth="1"/>
    <col min="10475" max="10475" width="16.44140625" style="128" customWidth="1"/>
    <col min="10476" max="10476" width="1.44140625" style="128" customWidth="1"/>
    <col min="10477" max="10477" width="16.44140625" style="128" customWidth="1"/>
    <col min="10478" max="10478" width="0.44140625" style="128" customWidth="1"/>
    <col min="10479" max="10479" width="16.44140625" style="128" customWidth="1"/>
    <col min="10480" max="10480" width="0.44140625" style="128" customWidth="1"/>
    <col min="10481" max="10726" width="8.44140625" style="128"/>
    <col min="10727" max="10727" width="60.44140625" style="128" customWidth="1"/>
    <col min="10728" max="10728" width="1" style="128" customWidth="1"/>
    <col min="10729" max="10729" width="16.44140625" style="128" customWidth="1"/>
    <col min="10730" max="10730" width="1" style="128" customWidth="1"/>
    <col min="10731" max="10731" width="16.44140625" style="128" customWidth="1"/>
    <col min="10732" max="10732" width="1.44140625" style="128" customWidth="1"/>
    <col min="10733" max="10733" width="16.44140625" style="128" customWidth="1"/>
    <col min="10734" max="10734" width="0.44140625" style="128" customWidth="1"/>
    <col min="10735" max="10735" width="16.44140625" style="128" customWidth="1"/>
    <col min="10736" max="10736" width="0.44140625" style="128" customWidth="1"/>
    <col min="10737" max="10982" width="8.44140625" style="128"/>
    <col min="10983" max="10983" width="60.44140625" style="128" customWidth="1"/>
    <col min="10984" max="10984" width="1" style="128" customWidth="1"/>
    <col min="10985" max="10985" width="16.44140625" style="128" customWidth="1"/>
    <col min="10986" max="10986" width="1" style="128" customWidth="1"/>
    <col min="10987" max="10987" width="16.44140625" style="128" customWidth="1"/>
    <col min="10988" max="10988" width="1.44140625" style="128" customWidth="1"/>
    <col min="10989" max="10989" width="16.44140625" style="128" customWidth="1"/>
    <col min="10990" max="10990" width="0.44140625" style="128" customWidth="1"/>
    <col min="10991" max="10991" width="16.44140625" style="128" customWidth="1"/>
    <col min="10992" max="10992" width="0.44140625" style="128" customWidth="1"/>
    <col min="10993" max="11238" width="8.44140625" style="128"/>
    <col min="11239" max="11239" width="60.44140625" style="128" customWidth="1"/>
    <col min="11240" max="11240" width="1" style="128" customWidth="1"/>
    <col min="11241" max="11241" width="16.44140625" style="128" customWidth="1"/>
    <col min="11242" max="11242" width="1" style="128" customWidth="1"/>
    <col min="11243" max="11243" width="16.44140625" style="128" customWidth="1"/>
    <col min="11244" max="11244" width="1.44140625" style="128" customWidth="1"/>
    <col min="11245" max="11245" width="16.44140625" style="128" customWidth="1"/>
    <col min="11246" max="11246" width="0.44140625" style="128" customWidth="1"/>
    <col min="11247" max="11247" width="16.44140625" style="128" customWidth="1"/>
    <col min="11248" max="11248" width="0.44140625" style="128" customWidth="1"/>
    <col min="11249" max="11494" width="8.44140625" style="128"/>
    <col min="11495" max="11495" width="60.44140625" style="128" customWidth="1"/>
    <col min="11496" max="11496" width="1" style="128" customWidth="1"/>
    <col min="11497" max="11497" width="16.44140625" style="128" customWidth="1"/>
    <col min="11498" max="11498" width="1" style="128" customWidth="1"/>
    <col min="11499" max="11499" width="16.44140625" style="128" customWidth="1"/>
    <col min="11500" max="11500" width="1.44140625" style="128" customWidth="1"/>
    <col min="11501" max="11501" width="16.44140625" style="128" customWidth="1"/>
    <col min="11502" max="11502" width="0.44140625" style="128" customWidth="1"/>
    <col min="11503" max="11503" width="16.44140625" style="128" customWidth="1"/>
    <col min="11504" max="11504" width="0.44140625" style="128" customWidth="1"/>
    <col min="11505" max="11750" width="8.44140625" style="128"/>
    <col min="11751" max="11751" width="60.44140625" style="128" customWidth="1"/>
    <col min="11752" max="11752" width="1" style="128" customWidth="1"/>
    <col min="11753" max="11753" width="16.44140625" style="128" customWidth="1"/>
    <col min="11754" max="11754" width="1" style="128" customWidth="1"/>
    <col min="11755" max="11755" width="16.44140625" style="128" customWidth="1"/>
    <col min="11756" max="11756" width="1.44140625" style="128" customWidth="1"/>
    <col min="11757" max="11757" width="16.44140625" style="128" customWidth="1"/>
    <col min="11758" max="11758" width="0.44140625" style="128" customWidth="1"/>
    <col min="11759" max="11759" width="16.44140625" style="128" customWidth="1"/>
    <col min="11760" max="11760" width="0.44140625" style="128" customWidth="1"/>
    <col min="11761" max="12006" width="8.44140625" style="128"/>
    <col min="12007" max="12007" width="60.44140625" style="128" customWidth="1"/>
    <col min="12008" max="12008" width="1" style="128" customWidth="1"/>
    <col min="12009" max="12009" width="16.44140625" style="128" customWidth="1"/>
    <col min="12010" max="12010" width="1" style="128" customWidth="1"/>
    <col min="12011" max="12011" width="16.44140625" style="128" customWidth="1"/>
    <col min="12012" max="12012" width="1.44140625" style="128" customWidth="1"/>
    <col min="12013" max="12013" width="16.44140625" style="128" customWidth="1"/>
    <col min="12014" max="12014" width="0.44140625" style="128" customWidth="1"/>
    <col min="12015" max="12015" width="16.44140625" style="128" customWidth="1"/>
    <col min="12016" max="12016" width="0.44140625" style="128" customWidth="1"/>
    <col min="12017" max="12262" width="8.44140625" style="128"/>
    <col min="12263" max="12263" width="60.44140625" style="128" customWidth="1"/>
    <col min="12264" max="12264" width="1" style="128" customWidth="1"/>
    <col min="12265" max="12265" width="16.44140625" style="128" customWidth="1"/>
    <col min="12266" max="12266" width="1" style="128" customWidth="1"/>
    <col min="12267" max="12267" width="16.44140625" style="128" customWidth="1"/>
    <col min="12268" max="12268" width="1.44140625" style="128" customWidth="1"/>
    <col min="12269" max="12269" width="16.44140625" style="128" customWidth="1"/>
    <col min="12270" max="12270" width="0.44140625" style="128" customWidth="1"/>
    <col min="12271" max="12271" width="16.44140625" style="128" customWidth="1"/>
    <col min="12272" max="12272" width="0.44140625" style="128" customWidth="1"/>
    <col min="12273" max="12518" width="8.44140625" style="128"/>
    <col min="12519" max="12519" width="60.44140625" style="128" customWidth="1"/>
    <col min="12520" max="12520" width="1" style="128" customWidth="1"/>
    <col min="12521" max="12521" width="16.44140625" style="128" customWidth="1"/>
    <col min="12522" max="12522" width="1" style="128" customWidth="1"/>
    <col min="12523" max="12523" width="16.44140625" style="128" customWidth="1"/>
    <col min="12524" max="12524" width="1.44140625" style="128" customWidth="1"/>
    <col min="12525" max="12525" width="16.44140625" style="128" customWidth="1"/>
    <col min="12526" max="12526" width="0.44140625" style="128" customWidth="1"/>
    <col min="12527" max="12527" width="16.44140625" style="128" customWidth="1"/>
    <col min="12528" max="12528" width="0.44140625" style="128" customWidth="1"/>
    <col min="12529" max="12774" width="8.44140625" style="128"/>
    <col min="12775" max="12775" width="60.44140625" style="128" customWidth="1"/>
    <col min="12776" max="12776" width="1" style="128" customWidth="1"/>
    <col min="12777" max="12777" width="16.44140625" style="128" customWidth="1"/>
    <col min="12778" max="12778" width="1" style="128" customWidth="1"/>
    <col min="12779" max="12779" width="16.44140625" style="128" customWidth="1"/>
    <col min="12780" max="12780" width="1.44140625" style="128" customWidth="1"/>
    <col min="12781" max="12781" width="16.44140625" style="128" customWidth="1"/>
    <col min="12782" max="12782" width="0.44140625" style="128" customWidth="1"/>
    <col min="12783" max="12783" width="16.44140625" style="128" customWidth="1"/>
    <col min="12784" max="12784" width="0.44140625" style="128" customWidth="1"/>
    <col min="12785" max="13030" width="8.44140625" style="128"/>
    <col min="13031" max="13031" width="60.44140625" style="128" customWidth="1"/>
    <col min="13032" max="13032" width="1" style="128" customWidth="1"/>
    <col min="13033" max="13033" width="16.44140625" style="128" customWidth="1"/>
    <col min="13034" max="13034" width="1" style="128" customWidth="1"/>
    <col min="13035" max="13035" width="16.44140625" style="128" customWidth="1"/>
    <col min="13036" max="13036" width="1.44140625" style="128" customWidth="1"/>
    <col min="13037" max="13037" width="16.44140625" style="128" customWidth="1"/>
    <col min="13038" max="13038" width="0.44140625" style="128" customWidth="1"/>
    <col min="13039" max="13039" width="16.44140625" style="128" customWidth="1"/>
    <col min="13040" max="13040" width="0.44140625" style="128" customWidth="1"/>
    <col min="13041" max="13286" width="8.44140625" style="128"/>
    <col min="13287" max="13287" width="60.44140625" style="128" customWidth="1"/>
    <col min="13288" max="13288" width="1" style="128" customWidth="1"/>
    <col min="13289" max="13289" width="16.44140625" style="128" customWidth="1"/>
    <col min="13290" max="13290" width="1" style="128" customWidth="1"/>
    <col min="13291" max="13291" width="16.44140625" style="128" customWidth="1"/>
    <col min="13292" max="13292" width="1.44140625" style="128" customWidth="1"/>
    <col min="13293" max="13293" width="16.44140625" style="128" customWidth="1"/>
    <col min="13294" max="13294" width="0.44140625" style="128" customWidth="1"/>
    <col min="13295" max="13295" width="16.44140625" style="128" customWidth="1"/>
    <col min="13296" max="13296" width="0.44140625" style="128" customWidth="1"/>
    <col min="13297" max="13542" width="8.44140625" style="128"/>
    <col min="13543" max="13543" width="60.44140625" style="128" customWidth="1"/>
    <col min="13544" max="13544" width="1" style="128" customWidth="1"/>
    <col min="13545" max="13545" width="16.44140625" style="128" customWidth="1"/>
    <col min="13546" max="13546" width="1" style="128" customWidth="1"/>
    <col min="13547" max="13547" width="16.44140625" style="128" customWidth="1"/>
    <col min="13548" max="13548" width="1.44140625" style="128" customWidth="1"/>
    <col min="13549" max="13549" width="16.44140625" style="128" customWidth="1"/>
    <col min="13550" max="13550" width="0.44140625" style="128" customWidth="1"/>
    <col min="13551" max="13551" width="16.44140625" style="128" customWidth="1"/>
    <col min="13552" max="13552" width="0.44140625" style="128" customWidth="1"/>
    <col min="13553" max="13798" width="8.44140625" style="128"/>
    <col min="13799" max="13799" width="60.44140625" style="128" customWidth="1"/>
    <col min="13800" max="13800" width="1" style="128" customWidth="1"/>
    <col min="13801" max="13801" width="16.44140625" style="128" customWidth="1"/>
    <col min="13802" max="13802" width="1" style="128" customWidth="1"/>
    <col min="13803" max="13803" width="16.44140625" style="128" customWidth="1"/>
    <col min="13804" max="13804" width="1.44140625" style="128" customWidth="1"/>
    <col min="13805" max="13805" width="16.44140625" style="128" customWidth="1"/>
    <col min="13806" max="13806" width="0.44140625" style="128" customWidth="1"/>
    <col min="13807" max="13807" width="16.44140625" style="128" customWidth="1"/>
    <col min="13808" max="13808" width="0.44140625" style="128" customWidth="1"/>
    <col min="13809" max="14054" width="8.44140625" style="128"/>
    <col min="14055" max="14055" width="60.44140625" style="128" customWidth="1"/>
    <col min="14056" max="14056" width="1" style="128" customWidth="1"/>
    <col min="14057" max="14057" width="16.44140625" style="128" customWidth="1"/>
    <col min="14058" max="14058" width="1" style="128" customWidth="1"/>
    <col min="14059" max="14059" width="16.44140625" style="128" customWidth="1"/>
    <col min="14060" max="14060" width="1.44140625" style="128" customWidth="1"/>
    <col min="14061" max="14061" width="16.44140625" style="128" customWidth="1"/>
    <col min="14062" max="14062" width="0.44140625" style="128" customWidth="1"/>
    <col min="14063" max="14063" width="16.44140625" style="128" customWidth="1"/>
    <col min="14064" max="14064" width="0.44140625" style="128" customWidth="1"/>
    <col min="14065" max="14310" width="8.44140625" style="128"/>
    <col min="14311" max="14311" width="60.44140625" style="128" customWidth="1"/>
    <col min="14312" max="14312" width="1" style="128" customWidth="1"/>
    <col min="14313" max="14313" width="16.44140625" style="128" customWidth="1"/>
    <col min="14314" max="14314" width="1" style="128" customWidth="1"/>
    <col min="14315" max="14315" width="16.44140625" style="128" customWidth="1"/>
    <col min="14316" max="14316" width="1.44140625" style="128" customWidth="1"/>
    <col min="14317" max="14317" width="16.44140625" style="128" customWidth="1"/>
    <col min="14318" max="14318" width="0.44140625" style="128" customWidth="1"/>
    <col min="14319" max="14319" width="16.44140625" style="128" customWidth="1"/>
    <col min="14320" max="14320" width="0.44140625" style="128" customWidth="1"/>
    <col min="14321" max="14566" width="8.44140625" style="128"/>
    <col min="14567" max="14567" width="60.44140625" style="128" customWidth="1"/>
    <col min="14568" max="14568" width="1" style="128" customWidth="1"/>
    <col min="14569" max="14569" width="16.44140625" style="128" customWidth="1"/>
    <col min="14570" max="14570" width="1" style="128" customWidth="1"/>
    <col min="14571" max="14571" width="16.44140625" style="128" customWidth="1"/>
    <col min="14572" max="14572" width="1.44140625" style="128" customWidth="1"/>
    <col min="14573" max="14573" width="16.44140625" style="128" customWidth="1"/>
    <col min="14574" max="14574" width="0.44140625" style="128" customWidth="1"/>
    <col min="14575" max="14575" width="16.44140625" style="128" customWidth="1"/>
    <col min="14576" max="14576" width="0.44140625" style="128" customWidth="1"/>
    <col min="14577" max="14822" width="8.44140625" style="128"/>
    <col min="14823" max="14823" width="60.44140625" style="128" customWidth="1"/>
    <col min="14824" max="14824" width="1" style="128" customWidth="1"/>
    <col min="14825" max="14825" width="16.44140625" style="128" customWidth="1"/>
    <col min="14826" max="14826" width="1" style="128" customWidth="1"/>
    <col min="14827" max="14827" width="16.44140625" style="128" customWidth="1"/>
    <col min="14828" max="14828" width="1.44140625" style="128" customWidth="1"/>
    <col min="14829" max="14829" width="16.44140625" style="128" customWidth="1"/>
    <col min="14830" max="14830" width="0.44140625" style="128" customWidth="1"/>
    <col min="14831" max="14831" width="16.44140625" style="128" customWidth="1"/>
    <col min="14832" max="14832" width="0.44140625" style="128" customWidth="1"/>
    <col min="14833" max="15078" width="8.44140625" style="128"/>
    <col min="15079" max="15079" width="60.44140625" style="128" customWidth="1"/>
    <col min="15080" max="15080" width="1" style="128" customWidth="1"/>
    <col min="15081" max="15081" width="16.44140625" style="128" customWidth="1"/>
    <col min="15082" max="15082" width="1" style="128" customWidth="1"/>
    <col min="15083" max="15083" width="16.44140625" style="128" customWidth="1"/>
    <col min="15084" max="15084" width="1.44140625" style="128" customWidth="1"/>
    <col min="15085" max="15085" width="16.44140625" style="128" customWidth="1"/>
    <col min="15086" max="15086" width="0.44140625" style="128" customWidth="1"/>
    <col min="15087" max="15087" width="16.44140625" style="128" customWidth="1"/>
    <col min="15088" max="15088" width="0.44140625" style="128" customWidth="1"/>
    <col min="15089" max="15334" width="8.44140625" style="128"/>
    <col min="15335" max="15335" width="60.44140625" style="128" customWidth="1"/>
    <col min="15336" max="15336" width="1" style="128" customWidth="1"/>
    <col min="15337" max="15337" width="16.44140625" style="128" customWidth="1"/>
    <col min="15338" max="15338" width="1" style="128" customWidth="1"/>
    <col min="15339" max="15339" width="16.44140625" style="128" customWidth="1"/>
    <col min="15340" max="15340" width="1.44140625" style="128" customWidth="1"/>
    <col min="15341" max="15341" width="16.44140625" style="128" customWidth="1"/>
    <col min="15342" max="15342" width="0.44140625" style="128" customWidth="1"/>
    <col min="15343" max="15343" width="16.44140625" style="128" customWidth="1"/>
    <col min="15344" max="15344" width="0.44140625" style="128" customWidth="1"/>
    <col min="15345" max="15590" width="8.44140625" style="128"/>
    <col min="15591" max="15591" width="60.44140625" style="128" customWidth="1"/>
    <col min="15592" max="15592" width="1" style="128" customWidth="1"/>
    <col min="15593" max="15593" width="16.44140625" style="128" customWidth="1"/>
    <col min="15594" max="15594" width="1" style="128" customWidth="1"/>
    <col min="15595" max="15595" width="16.44140625" style="128" customWidth="1"/>
    <col min="15596" max="15596" width="1.44140625" style="128" customWidth="1"/>
    <col min="15597" max="15597" width="16.44140625" style="128" customWidth="1"/>
    <col min="15598" max="15598" width="0.44140625" style="128" customWidth="1"/>
    <col min="15599" max="15599" width="16.44140625" style="128" customWidth="1"/>
    <col min="15600" max="15600" width="0.44140625" style="128" customWidth="1"/>
    <col min="15601" max="15846" width="8.44140625" style="128"/>
    <col min="15847" max="15847" width="60.44140625" style="128" customWidth="1"/>
    <col min="15848" max="15848" width="1" style="128" customWidth="1"/>
    <col min="15849" max="15849" width="16.44140625" style="128" customWidth="1"/>
    <col min="15850" max="15850" width="1" style="128" customWidth="1"/>
    <col min="15851" max="15851" width="16.44140625" style="128" customWidth="1"/>
    <col min="15852" max="15852" width="1.44140625" style="128" customWidth="1"/>
    <col min="15853" max="15853" width="16.44140625" style="128" customWidth="1"/>
    <col min="15854" max="15854" width="0.44140625" style="128" customWidth="1"/>
    <col min="15855" max="15855" width="16.44140625" style="128" customWidth="1"/>
    <col min="15856" max="15856" width="0.44140625" style="128" customWidth="1"/>
    <col min="15857" max="16102" width="8.44140625" style="128"/>
    <col min="16103" max="16103" width="60.44140625" style="128" customWidth="1"/>
    <col min="16104" max="16104" width="1" style="128" customWidth="1"/>
    <col min="16105" max="16105" width="16.44140625" style="128" customWidth="1"/>
    <col min="16106" max="16106" width="1" style="128" customWidth="1"/>
    <col min="16107" max="16107" width="16.44140625" style="128" customWidth="1"/>
    <col min="16108" max="16108" width="1.44140625" style="128" customWidth="1"/>
    <col min="16109" max="16109" width="16.44140625" style="128" customWidth="1"/>
    <col min="16110" max="16110" width="0.44140625" style="128" customWidth="1"/>
    <col min="16111" max="16111" width="16.44140625" style="128" customWidth="1"/>
    <col min="16112" max="16112" width="0.44140625" style="128" customWidth="1"/>
    <col min="16113" max="16384" width="8.44140625" style="128"/>
  </cols>
  <sheetData>
    <row r="1" spans="1:12" s="45" customFormat="1" ht="22.2" customHeight="1" x14ac:dyDescent="0.3">
      <c r="A1" s="174" t="s">
        <v>0</v>
      </c>
      <c r="B1" s="174"/>
      <c r="C1" s="174"/>
      <c r="D1" s="174"/>
      <c r="E1" s="174"/>
      <c r="F1" s="174"/>
      <c r="G1" s="174"/>
      <c r="H1" s="174"/>
      <c r="I1" s="174"/>
    </row>
    <row r="2" spans="1:12" s="101" customFormat="1" ht="22.2" customHeight="1" x14ac:dyDescent="0.3">
      <c r="A2" s="174" t="s">
        <v>85</v>
      </c>
      <c r="B2" s="174"/>
      <c r="C2" s="174"/>
      <c r="D2" s="174"/>
      <c r="E2" s="174"/>
      <c r="F2" s="174"/>
      <c r="G2" s="174"/>
      <c r="H2" s="174"/>
      <c r="I2" s="174"/>
    </row>
    <row r="3" spans="1:12" s="101" customFormat="1" ht="22.2" customHeight="1" x14ac:dyDescent="0.3">
      <c r="A3" s="175" t="s">
        <v>157</v>
      </c>
      <c r="B3" s="175"/>
      <c r="C3" s="175"/>
      <c r="D3" s="175"/>
      <c r="E3" s="175"/>
      <c r="F3" s="175"/>
      <c r="G3" s="175"/>
      <c r="H3" s="175"/>
      <c r="I3" s="175"/>
    </row>
    <row r="4" spans="1:12" s="90" customFormat="1" ht="22.2" customHeight="1" x14ac:dyDescent="0.3">
      <c r="A4" s="71"/>
      <c r="B4" s="71"/>
      <c r="C4" s="1"/>
      <c r="D4" s="1"/>
      <c r="E4" s="1"/>
      <c r="F4" s="1"/>
      <c r="G4" s="1"/>
      <c r="H4" s="1"/>
      <c r="I4" s="23" t="s">
        <v>1</v>
      </c>
    </row>
    <row r="5" spans="1:12" s="90" customFormat="1" ht="22.2" customHeight="1" x14ac:dyDescent="0.3">
      <c r="A5" s="138"/>
      <c r="C5" s="168" t="s">
        <v>2</v>
      </c>
      <c r="D5" s="168"/>
      <c r="E5" s="168"/>
      <c r="F5" s="1"/>
      <c r="G5" s="1"/>
      <c r="H5" s="1"/>
      <c r="I5" s="1"/>
    </row>
    <row r="6" spans="1:12" s="139" customFormat="1" ht="22.2" customHeight="1" x14ac:dyDescent="0.6">
      <c r="A6" s="138"/>
      <c r="B6" s="138"/>
      <c r="C6" s="169" t="s">
        <v>3</v>
      </c>
      <c r="D6" s="169"/>
      <c r="E6" s="169"/>
      <c r="F6" s="1"/>
      <c r="G6" s="170" t="s">
        <v>4</v>
      </c>
      <c r="H6" s="170"/>
      <c r="I6" s="170"/>
    </row>
    <row r="7" spans="1:12" s="141" customFormat="1" ht="22.2" customHeight="1" x14ac:dyDescent="0.6">
      <c r="A7" s="140"/>
      <c r="B7" s="140"/>
      <c r="C7" s="80">
        <v>2568</v>
      </c>
      <c r="D7" s="79"/>
      <c r="E7" s="80">
        <v>2567</v>
      </c>
      <c r="F7" s="2"/>
      <c r="G7" s="80">
        <v>2568</v>
      </c>
      <c r="H7" s="79"/>
      <c r="I7" s="80">
        <v>2567</v>
      </c>
    </row>
    <row r="8" spans="1:12" s="141" customFormat="1" ht="22.2" customHeight="1" x14ac:dyDescent="0.6">
      <c r="A8" s="142" t="s">
        <v>86</v>
      </c>
      <c r="B8" s="142"/>
      <c r="C8" s="142"/>
      <c r="D8" s="142"/>
      <c r="E8" s="142"/>
      <c r="F8" s="142"/>
      <c r="G8" s="143"/>
    </row>
    <row r="9" spans="1:12" s="141" customFormat="1" ht="22.2" customHeight="1" x14ac:dyDescent="0.6">
      <c r="A9" s="144" t="s">
        <v>169</v>
      </c>
      <c r="B9" s="144"/>
      <c r="C9" s="53">
        <f>SUM(งบกำไรขาดทุนเบ็ดเสร็จ!D24)</f>
        <v>32305092</v>
      </c>
      <c r="D9" s="136"/>
      <c r="E9" s="53">
        <f>SUM(งบกำไรขาดทุนเบ็ดเสร็จ!F24)</f>
        <v>51349187</v>
      </c>
      <c r="F9" s="136"/>
      <c r="G9" s="53">
        <f>SUM(งบกำไรขาดทุนเบ็ดเสร็จ!H24)</f>
        <v>29013042</v>
      </c>
      <c r="H9" s="20"/>
      <c r="I9" s="53">
        <f>SUM(งบกำไรขาดทุนเบ็ดเสร็จ!J24)</f>
        <v>52115982</v>
      </c>
      <c r="J9" s="145"/>
      <c r="K9" s="146"/>
      <c r="L9" s="146"/>
    </row>
    <row r="10" spans="1:12" s="141" customFormat="1" ht="22.2" customHeight="1" x14ac:dyDescent="0.6">
      <c r="A10" s="100" t="s">
        <v>87</v>
      </c>
      <c r="B10" s="100"/>
      <c r="C10" s="53"/>
      <c r="D10" s="147"/>
      <c r="E10" s="53"/>
      <c r="F10" s="147"/>
      <c r="G10" s="62"/>
      <c r="H10" s="136"/>
      <c r="I10" s="62"/>
    </row>
    <row r="11" spans="1:12" s="141" customFormat="1" ht="22.2" customHeight="1" x14ac:dyDescent="0.6">
      <c r="A11" s="148" t="s">
        <v>88</v>
      </c>
      <c r="B11" s="100"/>
      <c r="C11" s="53"/>
      <c r="D11" s="147"/>
      <c r="E11" s="53"/>
      <c r="F11" s="146"/>
      <c r="G11" s="146"/>
      <c r="H11" s="146"/>
      <c r="I11" s="146"/>
    </row>
    <row r="12" spans="1:12" s="141" customFormat="1" ht="22.2" customHeight="1" x14ac:dyDescent="0.6">
      <c r="A12" s="149" t="s">
        <v>89</v>
      </c>
      <c r="B12" s="149"/>
      <c r="C12" s="53">
        <v>55464937</v>
      </c>
      <c r="D12" s="53"/>
      <c r="E12" s="53">
        <v>69342467</v>
      </c>
      <c r="F12" s="53"/>
      <c r="G12" s="53">
        <v>55464937</v>
      </c>
      <c r="H12" s="53"/>
      <c r="I12" s="53">
        <v>69342467</v>
      </c>
      <c r="J12" s="145"/>
      <c r="L12" s="146"/>
    </row>
    <row r="13" spans="1:12" s="141" customFormat="1" ht="22.2" customHeight="1" x14ac:dyDescent="0.6">
      <c r="A13" s="150" t="s">
        <v>150</v>
      </c>
      <c r="B13" s="149"/>
      <c r="C13" s="53">
        <v>-3854591</v>
      </c>
      <c r="D13" s="53"/>
      <c r="E13" s="53">
        <v>11284379</v>
      </c>
      <c r="F13" s="53"/>
      <c r="G13" s="53">
        <v>-3854591</v>
      </c>
      <c r="H13" s="53"/>
      <c r="I13" s="53">
        <v>11284379</v>
      </c>
      <c r="J13" s="145"/>
      <c r="K13" s="146"/>
      <c r="L13" s="146"/>
    </row>
    <row r="14" spans="1:12" s="141" customFormat="1" ht="22.2" customHeight="1" x14ac:dyDescent="0.6">
      <c r="A14" s="151" t="s">
        <v>135</v>
      </c>
      <c r="B14" s="151"/>
      <c r="C14" s="53">
        <v>15192175</v>
      </c>
      <c r="D14" s="85"/>
      <c r="E14" s="53">
        <v>16440877</v>
      </c>
      <c r="F14" s="152"/>
      <c r="G14" s="53">
        <v>15192175</v>
      </c>
      <c r="H14" s="136"/>
      <c r="I14" s="53">
        <v>16440877</v>
      </c>
      <c r="J14" s="145"/>
      <c r="L14" s="146"/>
    </row>
    <row r="15" spans="1:12" s="141" customFormat="1" ht="22.2" customHeight="1" x14ac:dyDescent="0.6">
      <c r="A15" s="151" t="s">
        <v>174</v>
      </c>
      <c r="B15" s="151"/>
      <c r="C15" s="53">
        <v>-8994261</v>
      </c>
      <c r="D15" s="85"/>
      <c r="E15" s="53">
        <v>-2658850</v>
      </c>
      <c r="F15" s="152"/>
      <c r="G15" s="53">
        <v>-8994261</v>
      </c>
      <c r="H15" s="136"/>
      <c r="I15" s="53">
        <v>-2658850</v>
      </c>
      <c r="J15" s="145"/>
      <c r="L15" s="146"/>
    </row>
    <row r="16" spans="1:12" s="141" customFormat="1" ht="22.2" customHeight="1" x14ac:dyDescent="0.6">
      <c r="A16" s="151" t="s">
        <v>175</v>
      </c>
      <c r="B16" s="151"/>
      <c r="C16" s="107">
        <v>3735454</v>
      </c>
      <c r="D16" s="85"/>
      <c r="E16" s="53">
        <v>1699077</v>
      </c>
      <c r="F16" s="152"/>
      <c r="G16" s="107">
        <v>3735454</v>
      </c>
      <c r="H16" s="136"/>
      <c r="I16" s="53">
        <v>1699077</v>
      </c>
      <c r="J16" s="145"/>
      <c r="L16" s="146"/>
    </row>
    <row r="17" spans="1:12" s="141" customFormat="1" ht="22.2" customHeight="1" x14ac:dyDescent="0.6">
      <c r="A17" s="151" t="s">
        <v>176</v>
      </c>
      <c r="B17" s="151"/>
      <c r="C17" s="107">
        <v>3051214</v>
      </c>
      <c r="D17" s="85"/>
      <c r="E17" s="53">
        <v>12782905</v>
      </c>
      <c r="F17" s="152"/>
      <c r="G17" s="107">
        <v>3051214</v>
      </c>
      <c r="H17" s="136"/>
      <c r="I17" s="53">
        <v>12782905</v>
      </c>
      <c r="J17" s="145"/>
      <c r="L17" s="146"/>
    </row>
    <row r="18" spans="1:12" s="141" customFormat="1" ht="22.2" customHeight="1" x14ac:dyDescent="0.6">
      <c r="A18" s="149" t="s">
        <v>153</v>
      </c>
      <c r="B18" s="149"/>
      <c r="C18" s="53">
        <v>0</v>
      </c>
      <c r="D18" s="62"/>
      <c r="E18" s="107">
        <v>59914</v>
      </c>
      <c r="F18" s="152"/>
      <c r="G18" s="53">
        <v>0</v>
      </c>
      <c r="H18" s="136"/>
      <c r="I18" s="107">
        <v>59914</v>
      </c>
      <c r="J18" s="145"/>
      <c r="L18" s="146"/>
    </row>
    <row r="19" spans="1:12" s="141" customFormat="1" ht="22.2" customHeight="1" x14ac:dyDescent="0.6">
      <c r="A19" s="149" t="s">
        <v>173</v>
      </c>
      <c r="B19" s="149"/>
      <c r="C19" s="53">
        <v>0</v>
      </c>
      <c r="D19" s="62"/>
      <c r="E19" s="107">
        <v>294712</v>
      </c>
      <c r="F19" s="152"/>
      <c r="G19" s="53">
        <v>0</v>
      </c>
      <c r="H19" s="136"/>
      <c r="I19" s="107">
        <v>294712</v>
      </c>
      <c r="J19" s="145"/>
      <c r="L19" s="146"/>
    </row>
    <row r="20" spans="1:12" s="141" customFormat="1" ht="22.2" customHeight="1" x14ac:dyDescent="0.6">
      <c r="A20" s="149" t="s">
        <v>154</v>
      </c>
      <c r="B20" s="149"/>
      <c r="C20" s="53">
        <v>-28119</v>
      </c>
      <c r="D20" s="62"/>
      <c r="E20" s="107">
        <v>0</v>
      </c>
      <c r="F20" s="152"/>
      <c r="G20" s="53">
        <v>-28119</v>
      </c>
      <c r="H20" s="136"/>
      <c r="I20" s="107">
        <v>0</v>
      </c>
      <c r="J20" s="145"/>
      <c r="L20" s="146"/>
    </row>
    <row r="21" spans="1:12" s="141" customFormat="1" ht="22.2" customHeight="1" x14ac:dyDescent="0.6">
      <c r="A21" s="149" t="s">
        <v>143</v>
      </c>
      <c r="B21" s="149"/>
      <c r="C21" s="53">
        <v>-98444</v>
      </c>
      <c r="D21" s="57"/>
      <c r="E21" s="53">
        <v>-43567</v>
      </c>
      <c r="F21" s="152"/>
      <c r="G21" s="53">
        <v>-98444</v>
      </c>
      <c r="H21" s="136"/>
      <c r="I21" s="53">
        <v>-43567</v>
      </c>
      <c r="J21" s="145"/>
      <c r="L21" s="146"/>
    </row>
    <row r="22" spans="1:12" s="141" customFormat="1" ht="22.2" customHeight="1" x14ac:dyDescent="0.6">
      <c r="A22" s="149" t="s">
        <v>141</v>
      </c>
      <c r="B22" s="149"/>
      <c r="C22" s="53">
        <v>-18646</v>
      </c>
      <c r="D22" s="57"/>
      <c r="E22" s="53">
        <v>-35846</v>
      </c>
      <c r="F22" s="152"/>
      <c r="G22" s="53">
        <v>-18646</v>
      </c>
      <c r="H22" s="136"/>
      <c r="I22" s="53">
        <v>-35846</v>
      </c>
      <c r="J22" s="145"/>
      <c r="L22" s="146"/>
    </row>
    <row r="23" spans="1:12" s="141" customFormat="1" ht="22.2" customHeight="1" x14ac:dyDescent="0.6">
      <c r="A23" s="149" t="s">
        <v>149</v>
      </c>
      <c r="B23" s="149"/>
      <c r="C23" s="107">
        <v>-6065810</v>
      </c>
      <c r="D23" s="57"/>
      <c r="E23" s="53">
        <v>-1939958</v>
      </c>
      <c r="F23" s="152"/>
      <c r="G23" s="107">
        <v>0</v>
      </c>
      <c r="H23" s="136"/>
      <c r="I23" s="53">
        <v>0</v>
      </c>
      <c r="J23" s="145"/>
      <c r="L23" s="146"/>
    </row>
    <row r="24" spans="1:12" s="141" customFormat="1" ht="22.2" customHeight="1" x14ac:dyDescent="0.6">
      <c r="A24" s="150" t="s">
        <v>54</v>
      </c>
      <c r="B24" s="149"/>
      <c r="C24" s="53">
        <v>64126279</v>
      </c>
      <c r="D24" s="57"/>
      <c r="E24" s="53">
        <v>85214177</v>
      </c>
      <c r="F24" s="152"/>
      <c r="G24" s="53">
        <v>64126279</v>
      </c>
      <c r="H24" s="136"/>
      <c r="I24" s="107">
        <v>85214177</v>
      </c>
      <c r="J24" s="145"/>
      <c r="L24" s="146"/>
    </row>
    <row r="25" spans="1:12" s="141" customFormat="1" ht="22.2" customHeight="1" x14ac:dyDescent="0.6">
      <c r="A25" s="150" t="s">
        <v>48</v>
      </c>
      <c r="B25" s="149"/>
      <c r="C25" s="53">
        <v>-216208148</v>
      </c>
      <c r="D25" s="57"/>
      <c r="E25" s="53">
        <v>-301552561</v>
      </c>
      <c r="F25" s="152"/>
      <c r="G25" s="53">
        <v>-216208148</v>
      </c>
      <c r="H25" s="136"/>
      <c r="I25" s="53">
        <v>-301552561</v>
      </c>
      <c r="J25" s="145"/>
      <c r="L25" s="146"/>
    </row>
    <row r="26" spans="1:12" s="141" customFormat="1" ht="22.2" customHeight="1" x14ac:dyDescent="0.6">
      <c r="A26" s="150" t="s">
        <v>90</v>
      </c>
      <c r="B26" s="149"/>
      <c r="C26" s="53">
        <v>-1793305</v>
      </c>
      <c r="D26" s="57"/>
      <c r="E26" s="53">
        <v>-16879384</v>
      </c>
      <c r="F26" s="152"/>
      <c r="G26" s="53">
        <v>-4567065</v>
      </c>
      <c r="H26" s="136"/>
      <c r="I26" s="53">
        <v>-19586137</v>
      </c>
      <c r="J26" s="145"/>
      <c r="L26" s="146"/>
    </row>
    <row r="27" spans="1:12" s="141" customFormat="1" ht="22.2" customHeight="1" x14ac:dyDescent="0.6">
      <c r="A27" s="150" t="s">
        <v>146</v>
      </c>
      <c r="B27" s="149"/>
      <c r="C27" s="53">
        <v>0</v>
      </c>
      <c r="D27" s="57"/>
      <c r="E27" s="53">
        <v>4565461</v>
      </c>
      <c r="F27" s="152"/>
      <c r="G27" s="53">
        <v>0</v>
      </c>
      <c r="H27" s="136"/>
      <c r="I27" s="53">
        <v>4565461</v>
      </c>
      <c r="J27" s="145"/>
      <c r="L27" s="146"/>
    </row>
    <row r="28" spans="1:12" ht="22.2" customHeight="1" x14ac:dyDescent="0.6">
      <c r="A28" s="149" t="s">
        <v>91</v>
      </c>
      <c r="B28" s="149"/>
      <c r="C28" s="76">
        <v>24334079</v>
      </c>
      <c r="D28" s="53"/>
      <c r="E28" s="76">
        <v>24781543</v>
      </c>
      <c r="F28" s="152"/>
      <c r="G28" s="76">
        <v>24334079</v>
      </c>
      <c r="H28" s="136"/>
      <c r="I28" s="76">
        <v>24781543</v>
      </c>
      <c r="J28" s="145"/>
      <c r="L28" s="146"/>
    </row>
    <row r="29" spans="1:12" ht="22.2" customHeight="1" x14ac:dyDescent="0.6">
      <c r="A29" s="73" t="s">
        <v>152</v>
      </c>
      <c r="B29" s="73"/>
      <c r="C29" s="62"/>
      <c r="D29" s="62"/>
      <c r="E29" s="62"/>
      <c r="F29" s="62"/>
      <c r="G29" s="62"/>
      <c r="H29" s="136"/>
      <c r="I29" s="62"/>
    </row>
    <row r="30" spans="1:12" ht="22.2" customHeight="1" x14ac:dyDescent="0.6">
      <c r="A30" s="148" t="s">
        <v>92</v>
      </c>
      <c r="B30" s="148"/>
      <c r="C30" s="53">
        <f>SUM(C9:C29)</f>
        <v>-38852094</v>
      </c>
      <c r="D30" s="62"/>
      <c r="E30" s="53">
        <f>SUM(E9:E29)</f>
        <v>-45295467</v>
      </c>
      <c r="F30" s="153"/>
      <c r="G30" s="53">
        <f>SUM(G9:G29)</f>
        <v>-38852094</v>
      </c>
      <c r="H30" s="136"/>
      <c r="I30" s="53">
        <f>SUM(I9:I29)</f>
        <v>-45295467</v>
      </c>
      <c r="J30" s="145"/>
      <c r="L30" s="146"/>
    </row>
    <row r="31" spans="1:12" ht="22.2" customHeight="1" x14ac:dyDescent="0.6">
      <c r="A31" s="60" t="s">
        <v>93</v>
      </c>
      <c r="B31" s="60"/>
      <c r="C31" s="62"/>
      <c r="D31" s="62"/>
      <c r="E31" s="62"/>
      <c r="F31" s="62"/>
      <c r="G31" s="62"/>
      <c r="H31" s="136"/>
      <c r="I31" s="62"/>
    </row>
    <row r="32" spans="1:12" ht="22.2" customHeight="1" x14ac:dyDescent="0.6">
      <c r="A32" s="149" t="s">
        <v>8</v>
      </c>
      <c r="B32" s="149"/>
      <c r="C32" s="62">
        <v>-28551516</v>
      </c>
      <c r="D32" s="62"/>
      <c r="E32" s="62">
        <v>347100894</v>
      </c>
      <c r="F32" s="152"/>
      <c r="G32" s="62">
        <v>-28551516</v>
      </c>
      <c r="H32" s="136"/>
      <c r="I32" s="62">
        <v>347100894</v>
      </c>
      <c r="J32" s="145"/>
      <c r="L32" s="146"/>
    </row>
    <row r="33" spans="1:13" ht="22.2" customHeight="1" x14ac:dyDescent="0.6">
      <c r="A33" s="149" t="s">
        <v>9</v>
      </c>
      <c r="B33" s="149"/>
      <c r="C33" s="62">
        <v>886774121</v>
      </c>
      <c r="D33" s="62"/>
      <c r="E33" s="62">
        <v>-461824827</v>
      </c>
      <c r="F33" s="152"/>
      <c r="G33" s="62">
        <v>886774121</v>
      </c>
      <c r="H33" s="136"/>
      <c r="I33" s="62">
        <v>-461824827</v>
      </c>
      <c r="J33" s="145"/>
      <c r="L33" s="146"/>
    </row>
    <row r="34" spans="1:13" ht="22.2" customHeight="1" x14ac:dyDescent="0.6">
      <c r="A34" s="150" t="s">
        <v>10</v>
      </c>
      <c r="B34" s="149"/>
      <c r="C34" s="62">
        <v>-9900568</v>
      </c>
      <c r="D34" s="62"/>
      <c r="E34" s="62">
        <v>4546600</v>
      </c>
      <c r="F34" s="152"/>
      <c r="G34" s="62">
        <v>-9900568</v>
      </c>
      <c r="H34" s="136"/>
      <c r="I34" s="62">
        <v>4546600</v>
      </c>
      <c r="J34" s="145"/>
      <c r="L34" s="146"/>
    </row>
    <row r="35" spans="1:13" ht="22.2" customHeight="1" x14ac:dyDescent="0.6">
      <c r="A35" s="150" t="s">
        <v>94</v>
      </c>
      <c r="B35" s="149"/>
      <c r="C35" s="62"/>
      <c r="D35" s="62"/>
      <c r="E35" s="62"/>
      <c r="F35" s="152"/>
      <c r="G35" s="62"/>
      <c r="H35" s="136"/>
      <c r="I35" s="62"/>
    </row>
    <row r="36" spans="1:13" ht="22.2" customHeight="1" x14ac:dyDescent="0.6">
      <c r="A36" s="150" t="s">
        <v>95</v>
      </c>
      <c r="B36" s="149"/>
      <c r="C36" s="62">
        <v>-229591615</v>
      </c>
      <c r="D36" s="62"/>
      <c r="E36" s="62">
        <v>1428280723</v>
      </c>
      <c r="F36" s="154"/>
      <c r="G36" s="62">
        <v>-229591615</v>
      </c>
      <c r="H36" s="136"/>
      <c r="I36" s="62">
        <v>1428280723</v>
      </c>
      <c r="J36" s="145"/>
      <c r="K36" s="155"/>
      <c r="L36" s="146"/>
      <c r="M36" s="34"/>
    </row>
    <row r="37" spans="1:13" ht="22.2" customHeight="1" x14ac:dyDescent="0.6">
      <c r="A37" s="149" t="s">
        <v>96</v>
      </c>
      <c r="B37" s="149"/>
      <c r="C37" s="62">
        <v>3751232</v>
      </c>
      <c r="D37" s="62"/>
      <c r="E37" s="62">
        <v>50152070</v>
      </c>
      <c r="F37" s="152"/>
      <c r="G37" s="62">
        <v>3751232</v>
      </c>
      <c r="H37" s="136"/>
      <c r="I37" s="62">
        <v>50152070</v>
      </c>
      <c r="J37" s="145"/>
      <c r="K37" s="155"/>
      <c r="L37" s="146"/>
      <c r="M37" s="34"/>
    </row>
    <row r="38" spans="1:13" ht="22.2" customHeight="1" x14ac:dyDescent="0.6">
      <c r="A38" s="128" t="s">
        <v>97</v>
      </c>
      <c r="B38" s="60"/>
      <c r="C38" s="62"/>
      <c r="D38" s="62"/>
      <c r="E38" s="62"/>
      <c r="F38" s="62"/>
      <c r="G38" s="62"/>
      <c r="H38" s="62"/>
      <c r="I38" s="62"/>
      <c r="M38" s="155"/>
    </row>
    <row r="39" spans="1:13" ht="22.2" customHeight="1" x14ac:dyDescent="0.6">
      <c r="A39" s="149" t="s">
        <v>24</v>
      </c>
      <c r="B39" s="149"/>
      <c r="C39" s="62">
        <v>133536462</v>
      </c>
      <c r="D39" s="62"/>
      <c r="E39" s="62">
        <v>-25248409</v>
      </c>
      <c r="F39" s="62"/>
      <c r="G39" s="62">
        <v>133536462</v>
      </c>
      <c r="H39" s="62"/>
      <c r="I39" s="62">
        <v>-25248409</v>
      </c>
      <c r="J39" s="145"/>
      <c r="L39" s="146"/>
    </row>
    <row r="40" spans="1:13" ht="22.2" customHeight="1" x14ac:dyDescent="0.6">
      <c r="A40" s="149" t="s">
        <v>25</v>
      </c>
      <c r="B40" s="149"/>
      <c r="C40" s="62">
        <v>-124694859</v>
      </c>
      <c r="D40" s="62"/>
      <c r="E40" s="62">
        <v>-18067316</v>
      </c>
      <c r="F40" s="62"/>
      <c r="G40" s="62">
        <v>-124694859</v>
      </c>
      <c r="H40" s="62"/>
      <c r="I40" s="62">
        <v>-18067316</v>
      </c>
      <c r="J40" s="145"/>
      <c r="L40" s="146"/>
    </row>
    <row r="41" spans="1:13" ht="22.2" customHeight="1" x14ac:dyDescent="0.6">
      <c r="A41" s="149" t="s">
        <v>26</v>
      </c>
      <c r="B41" s="149"/>
      <c r="C41" s="62">
        <v>-3013862</v>
      </c>
      <c r="D41" s="62"/>
      <c r="E41" s="53">
        <v>-10430985</v>
      </c>
      <c r="F41" s="62"/>
      <c r="G41" s="62">
        <v>-3013862</v>
      </c>
      <c r="H41" s="62"/>
      <c r="I41" s="62">
        <v>-10430985</v>
      </c>
      <c r="J41" s="145"/>
      <c r="L41" s="146"/>
    </row>
    <row r="42" spans="1:13" ht="22.2" customHeight="1" x14ac:dyDescent="0.6">
      <c r="A42" s="149" t="s">
        <v>98</v>
      </c>
      <c r="B42" s="149"/>
      <c r="C42" s="62">
        <v>-27153104</v>
      </c>
      <c r="D42" s="62"/>
      <c r="E42" s="53">
        <v>-30466881</v>
      </c>
      <c r="F42" s="62"/>
      <c r="G42" s="62">
        <v>-27153104</v>
      </c>
      <c r="H42" s="62"/>
      <c r="I42" s="62">
        <v>-30466881</v>
      </c>
      <c r="J42" s="145"/>
      <c r="L42" s="146"/>
    </row>
    <row r="43" spans="1:13" ht="22.2" customHeight="1" x14ac:dyDescent="0.6">
      <c r="A43" s="149" t="s">
        <v>99</v>
      </c>
      <c r="B43" s="149"/>
      <c r="C43" s="156">
        <v>2228311</v>
      </c>
      <c r="D43" s="85"/>
      <c r="E43" s="156">
        <v>-63634916</v>
      </c>
      <c r="F43" s="152"/>
      <c r="G43" s="156">
        <v>2228311</v>
      </c>
      <c r="H43" s="136"/>
      <c r="I43" s="156">
        <v>-63634916</v>
      </c>
      <c r="J43" s="145"/>
      <c r="L43" s="146"/>
    </row>
    <row r="44" spans="1:13" ht="22.2" customHeight="1" x14ac:dyDescent="0.6">
      <c r="A44" s="128" t="s">
        <v>177</v>
      </c>
      <c r="B44" s="149"/>
      <c r="C44" s="85">
        <f>SUM(C30:C43)</f>
        <v>564532508</v>
      </c>
      <c r="D44" s="85"/>
      <c r="E44" s="85">
        <f>SUM(E30:E43)</f>
        <v>1175111486</v>
      </c>
      <c r="F44" s="152"/>
      <c r="G44" s="85">
        <f>SUM(G30:G43)</f>
        <v>564532508</v>
      </c>
      <c r="H44" s="136"/>
      <c r="I44" s="85">
        <f>SUM(I30:I43)</f>
        <v>1175111486</v>
      </c>
      <c r="J44" s="145"/>
      <c r="L44" s="146"/>
    </row>
    <row r="45" spans="1:13" ht="22.2" customHeight="1" x14ac:dyDescent="0.6">
      <c r="A45" s="60" t="s">
        <v>100</v>
      </c>
      <c r="B45" s="149"/>
      <c r="C45" s="20">
        <v>-23279404</v>
      </c>
      <c r="D45" s="20"/>
      <c r="E45" s="20">
        <v>-26725673</v>
      </c>
      <c r="F45" s="152"/>
      <c r="G45" s="20">
        <v>-23279404</v>
      </c>
      <c r="H45" s="136"/>
      <c r="I45" s="20">
        <v>-26725673</v>
      </c>
      <c r="J45" s="145"/>
      <c r="L45" s="146"/>
    </row>
    <row r="46" spans="1:13" ht="22.2" customHeight="1" x14ac:dyDescent="0.6">
      <c r="A46" s="60" t="s">
        <v>101</v>
      </c>
      <c r="B46" s="151"/>
      <c r="C46" s="57">
        <v>221761650</v>
      </c>
      <c r="D46" s="57"/>
      <c r="E46" s="57">
        <v>309120203</v>
      </c>
      <c r="F46" s="152"/>
      <c r="G46" s="57">
        <v>221761650</v>
      </c>
      <c r="H46" s="136"/>
      <c r="I46" s="57">
        <v>309120203</v>
      </c>
      <c r="J46" s="145"/>
      <c r="L46" s="146"/>
    </row>
    <row r="47" spans="1:13" ht="22.2" customHeight="1" x14ac:dyDescent="0.6">
      <c r="A47" s="60" t="s">
        <v>102</v>
      </c>
      <c r="B47" s="151"/>
      <c r="C47" s="157">
        <v>-14125890</v>
      </c>
      <c r="D47" s="57"/>
      <c r="E47" s="157">
        <v>-15430337</v>
      </c>
      <c r="F47" s="152"/>
      <c r="G47" s="157">
        <v>-14125890</v>
      </c>
      <c r="H47" s="136"/>
      <c r="I47" s="157">
        <v>-15430337</v>
      </c>
      <c r="J47" s="145"/>
      <c r="L47" s="146"/>
    </row>
    <row r="48" spans="1:13" s="45" customFormat="1" ht="22.2" customHeight="1" x14ac:dyDescent="0.6">
      <c r="A48" s="142" t="s">
        <v>178</v>
      </c>
      <c r="B48" s="158"/>
      <c r="C48" s="159">
        <f>C44+C45+C46+C47</f>
        <v>748888864</v>
      </c>
      <c r="D48" s="62"/>
      <c r="E48" s="159">
        <f>E44+E45+E46+E47</f>
        <v>1442075679</v>
      </c>
      <c r="F48" s="160"/>
      <c r="G48" s="159">
        <f>G44+G45+G46+G47</f>
        <v>748888864</v>
      </c>
      <c r="H48" s="136"/>
      <c r="I48" s="159">
        <f>I44+I45+I46+I47</f>
        <v>1442075679</v>
      </c>
      <c r="J48" s="145"/>
      <c r="L48" s="146"/>
    </row>
    <row r="49" spans="1:12" s="45" customFormat="1" ht="13.2" customHeight="1" x14ac:dyDescent="0.6">
      <c r="A49" s="158"/>
      <c r="B49" s="158"/>
      <c r="C49" s="161"/>
      <c r="D49" s="161"/>
      <c r="E49" s="161"/>
      <c r="F49" s="158"/>
      <c r="G49" s="161"/>
      <c r="H49" s="128"/>
      <c r="I49" s="161"/>
    </row>
    <row r="50" spans="1:12" s="101" customFormat="1" ht="22.2" customHeight="1" x14ac:dyDescent="0.6">
      <c r="A50" s="60" t="s">
        <v>21</v>
      </c>
      <c r="B50" s="158"/>
      <c r="C50" s="161"/>
      <c r="D50" s="161"/>
      <c r="E50" s="161"/>
      <c r="F50" s="158"/>
      <c r="G50" s="161"/>
      <c r="H50" s="128"/>
      <c r="I50" s="161"/>
    </row>
    <row r="51" spans="1:12" s="101" customFormat="1" ht="22.5" customHeight="1" x14ac:dyDescent="0.3">
      <c r="A51" s="174" t="s">
        <v>0</v>
      </c>
      <c r="B51" s="174"/>
      <c r="C51" s="174"/>
      <c r="D51" s="174"/>
      <c r="E51" s="174"/>
      <c r="F51" s="174"/>
      <c r="G51" s="174"/>
      <c r="H51" s="174"/>
      <c r="I51" s="174"/>
    </row>
    <row r="52" spans="1:12" s="90" customFormat="1" ht="22.5" customHeight="1" x14ac:dyDescent="0.3">
      <c r="A52" s="174" t="s">
        <v>103</v>
      </c>
      <c r="B52" s="174"/>
      <c r="C52" s="174"/>
      <c r="D52" s="174"/>
      <c r="E52" s="174"/>
      <c r="F52" s="174"/>
      <c r="G52" s="174"/>
      <c r="H52" s="174"/>
      <c r="I52" s="174"/>
    </row>
    <row r="53" spans="1:12" s="139" customFormat="1" ht="22.5" customHeight="1" x14ac:dyDescent="0.6">
      <c r="A53" s="175" t="s">
        <v>157</v>
      </c>
      <c r="B53" s="175"/>
      <c r="C53" s="175"/>
      <c r="D53" s="175"/>
      <c r="E53" s="175"/>
      <c r="F53" s="175"/>
      <c r="G53" s="175"/>
      <c r="H53" s="175"/>
      <c r="I53" s="175"/>
    </row>
    <row r="54" spans="1:12" ht="22.5" customHeight="1" x14ac:dyDescent="0.6">
      <c r="A54" s="71"/>
      <c r="B54" s="71"/>
      <c r="C54" s="1"/>
      <c r="D54" s="1"/>
      <c r="E54" s="1"/>
      <c r="F54" s="1"/>
      <c r="G54" s="1"/>
      <c r="H54" s="1"/>
      <c r="I54" s="23" t="s">
        <v>1</v>
      </c>
    </row>
    <row r="55" spans="1:12" ht="22.5" customHeight="1" x14ac:dyDescent="0.6">
      <c r="A55" s="138"/>
      <c r="B55" s="90"/>
      <c r="C55" s="168" t="s">
        <v>2</v>
      </c>
      <c r="D55" s="168"/>
      <c r="E55" s="168"/>
      <c r="F55" s="1"/>
      <c r="G55" s="1"/>
      <c r="H55" s="1"/>
      <c r="I55" s="1"/>
    </row>
    <row r="56" spans="1:12" ht="22.5" customHeight="1" x14ac:dyDescent="0.6">
      <c r="A56" s="138"/>
      <c r="B56" s="138"/>
      <c r="C56" s="169" t="s">
        <v>3</v>
      </c>
      <c r="D56" s="169"/>
      <c r="E56" s="169"/>
      <c r="F56" s="1"/>
      <c r="G56" s="170" t="s">
        <v>4</v>
      </c>
      <c r="H56" s="170"/>
      <c r="I56" s="170"/>
    </row>
    <row r="57" spans="1:12" ht="22.5" customHeight="1" x14ac:dyDescent="0.6">
      <c r="A57" s="140"/>
      <c r="B57" s="140"/>
      <c r="C57" s="80">
        <v>2568</v>
      </c>
      <c r="D57" s="79"/>
      <c r="E57" s="80">
        <v>2567</v>
      </c>
      <c r="F57" s="2"/>
      <c r="G57" s="80">
        <v>2568</v>
      </c>
      <c r="H57" s="79"/>
      <c r="I57" s="80">
        <v>2567</v>
      </c>
    </row>
    <row r="58" spans="1:12" ht="22.5" customHeight="1" x14ac:dyDescent="0.6">
      <c r="A58" s="142" t="s">
        <v>104</v>
      </c>
      <c r="B58" s="142"/>
      <c r="C58" s="161"/>
      <c r="D58" s="161"/>
      <c r="E58" s="161"/>
      <c r="F58" s="142"/>
      <c r="G58" s="161"/>
      <c r="I58" s="28"/>
    </row>
    <row r="59" spans="1:12" ht="22.5" customHeight="1" x14ac:dyDescent="0.6">
      <c r="A59" s="60" t="s">
        <v>105</v>
      </c>
      <c r="B59" s="142"/>
      <c r="C59" s="161"/>
      <c r="D59" s="161"/>
      <c r="E59" s="161"/>
      <c r="F59" s="142"/>
      <c r="G59" s="161"/>
      <c r="I59" s="28"/>
    </row>
    <row r="60" spans="1:12" ht="22.5" customHeight="1" x14ac:dyDescent="0.6">
      <c r="A60" s="149" t="s">
        <v>190</v>
      </c>
      <c r="B60" s="142"/>
      <c r="C60" s="161">
        <v>-46536751</v>
      </c>
      <c r="D60" s="161"/>
      <c r="E60" s="62">
        <v>0</v>
      </c>
      <c r="F60" s="142"/>
      <c r="G60" s="161">
        <v>-46536751</v>
      </c>
      <c r="H60" s="161"/>
      <c r="I60" s="62">
        <v>0</v>
      </c>
    </row>
    <row r="61" spans="1:12" ht="22.5" customHeight="1" x14ac:dyDescent="0.6">
      <c r="A61" s="149" t="s">
        <v>106</v>
      </c>
      <c r="B61" s="149"/>
      <c r="C61" s="62">
        <v>-17110349</v>
      </c>
      <c r="D61" s="62"/>
      <c r="E61" s="62">
        <v>-17430819</v>
      </c>
      <c r="F61" s="152"/>
      <c r="G61" s="62">
        <v>-17110349</v>
      </c>
      <c r="H61" s="136"/>
      <c r="I61" s="62">
        <v>-17430819</v>
      </c>
      <c r="J61" s="145"/>
      <c r="L61" s="146"/>
    </row>
    <row r="62" spans="1:12" ht="22.5" customHeight="1" x14ac:dyDescent="0.6">
      <c r="A62" s="149" t="s">
        <v>107</v>
      </c>
      <c r="B62" s="149"/>
      <c r="C62" s="57">
        <v>98776</v>
      </c>
      <c r="D62" s="57"/>
      <c r="E62" s="57">
        <v>44403</v>
      </c>
      <c r="F62" s="152"/>
      <c r="G62" s="57">
        <v>98776</v>
      </c>
      <c r="H62" s="136"/>
      <c r="I62" s="57">
        <v>44403</v>
      </c>
      <c r="J62" s="145"/>
      <c r="L62" s="146"/>
    </row>
    <row r="63" spans="1:12" ht="22.5" customHeight="1" x14ac:dyDescent="0.6">
      <c r="A63" s="149" t="s">
        <v>108</v>
      </c>
      <c r="B63" s="149"/>
      <c r="C63" s="62">
        <v>-7571518</v>
      </c>
      <c r="D63" s="62"/>
      <c r="E63" s="62">
        <v>-7820395</v>
      </c>
      <c r="F63" s="152"/>
      <c r="G63" s="62">
        <v>-7571518</v>
      </c>
      <c r="H63" s="136"/>
      <c r="I63" s="62">
        <v>-7820395</v>
      </c>
      <c r="J63" s="145"/>
      <c r="L63" s="146"/>
    </row>
    <row r="64" spans="1:12" ht="22.5" customHeight="1" x14ac:dyDescent="0.6">
      <c r="A64" s="149" t="s">
        <v>109</v>
      </c>
      <c r="B64" s="149"/>
      <c r="C64" s="62">
        <v>6178665</v>
      </c>
      <c r="D64" s="53"/>
      <c r="E64" s="62">
        <v>17987337</v>
      </c>
      <c r="F64" s="152"/>
      <c r="G64" s="62">
        <v>6178665</v>
      </c>
      <c r="H64" s="136"/>
      <c r="I64" s="62">
        <v>17987337</v>
      </c>
      <c r="J64" s="145"/>
      <c r="L64" s="146"/>
    </row>
    <row r="65" spans="1:14" ht="22.5" customHeight="1" x14ac:dyDescent="0.6">
      <c r="A65" s="142" t="s">
        <v>151</v>
      </c>
      <c r="B65" s="158"/>
      <c r="C65" s="159">
        <f>SUM(C60:C64)</f>
        <v>-64941177</v>
      </c>
      <c r="D65" s="62"/>
      <c r="E65" s="159">
        <f>SUM(E60:E64)</f>
        <v>-7219474</v>
      </c>
      <c r="F65" s="160"/>
      <c r="G65" s="159">
        <f>SUM(G60:G64)</f>
        <v>-64941177</v>
      </c>
      <c r="H65" s="136"/>
      <c r="I65" s="159">
        <f>SUM(I60:I64)</f>
        <v>-7219474</v>
      </c>
      <c r="J65" s="145"/>
      <c r="L65" s="146"/>
    </row>
    <row r="66" spans="1:14" ht="22.5" customHeight="1" x14ac:dyDescent="0.6">
      <c r="A66" s="142" t="s">
        <v>110</v>
      </c>
      <c r="B66" s="142"/>
      <c r="C66" s="143"/>
      <c r="D66" s="143"/>
      <c r="E66" s="143"/>
      <c r="F66" s="143"/>
      <c r="G66" s="62"/>
      <c r="H66" s="136"/>
      <c r="I66" s="62"/>
    </row>
    <row r="67" spans="1:14" ht="22.5" customHeight="1" x14ac:dyDescent="0.6">
      <c r="A67" s="60" t="s">
        <v>111</v>
      </c>
      <c r="B67" s="142"/>
      <c r="C67" s="143"/>
      <c r="D67" s="143"/>
      <c r="E67" s="143"/>
      <c r="F67" s="143"/>
      <c r="G67" s="62"/>
      <c r="H67" s="136"/>
      <c r="I67" s="62"/>
    </row>
    <row r="68" spans="1:14" ht="22.5" customHeight="1" x14ac:dyDescent="0.6">
      <c r="A68" s="149" t="s">
        <v>112</v>
      </c>
      <c r="B68" s="149"/>
      <c r="C68" s="62">
        <v>50000000</v>
      </c>
      <c r="D68" s="62"/>
      <c r="E68" s="62">
        <v>6470000000</v>
      </c>
      <c r="F68" s="152"/>
      <c r="G68" s="62">
        <v>50000000</v>
      </c>
      <c r="H68" s="136"/>
      <c r="I68" s="62">
        <v>6470000000</v>
      </c>
      <c r="J68" s="145"/>
      <c r="L68" s="146"/>
    </row>
    <row r="69" spans="1:14" ht="22.5" customHeight="1" x14ac:dyDescent="0.6">
      <c r="A69" s="149" t="s">
        <v>113</v>
      </c>
      <c r="B69" s="149"/>
      <c r="C69" s="57">
        <v>-50000000</v>
      </c>
      <c r="D69" s="57"/>
      <c r="E69" s="57">
        <v>-6470000000</v>
      </c>
      <c r="F69" s="152"/>
      <c r="G69" s="57">
        <v>-50000000</v>
      </c>
      <c r="H69" s="136"/>
      <c r="I69" s="57">
        <v>-6470000000</v>
      </c>
      <c r="J69" s="145"/>
      <c r="L69" s="146"/>
    </row>
    <row r="70" spans="1:14" ht="22.5" customHeight="1" x14ac:dyDescent="0.6">
      <c r="A70" s="149" t="s">
        <v>114</v>
      </c>
      <c r="B70" s="149"/>
      <c r="C70" s="62">
        <v>3080340075</v>
      </c>
      <c r="D70" s="62"/>
      <c r="E70" s="62">
        <v>2370594600</v>
      </c>
      <c r="F70" s="152"/>
      <c r="G70" s="62">
        <v>3080340075</v>
      </c>
      <c r="H70" s="136"/>
      <c r="I70" s="62">
        <v>2370594600</v>
      </c>
      <c r="J70" s="145"/>
      <c r="L70" s="146"/>
    </row>
    <row r="71" spans="1:14" ht="22.5" customHeight="1" x14ac:dyDescent="0.6">
      <c r="A71" s="149" t="s">
        <v>115</v>
      </c>
      <c r="B71" s="149"/>
      <c r="C71" s="62">
        <v>-3326643249</v>
      </c>
      <c r="D71" s="62"/>
      <c r="E71" s="62">
        <v>-3754294856</v>
      </c>
      <c r="F71" s="152"/>
      <c r="G71" s="62">
        <v>-3326643249</v>
      </c>
      <c r="H71" s="136"/>
      <c r="I71" s="62">
        <v>-3754294856</v>
      </c>
      <c r="J71" s="145"/>
      <c r="L71" s="146"/>
    </row>
    <row r="72" spans="1:14" ht="22.5" customHeight="1" x14ac:dyDescent="0.6">
      <c r="A72" s="149" t="s">
        <v>116</v>
      </c>
      <c r="B72" s="149"/>
      <c r="C72" s="62">
        <v>-32680445</v>
      </c>
      <c r="D72" s="62"/>
      <c r="E72" s="62">
        <v>-27012316</v>
      </c>
      <c r="F72" s="152"/>
      <c r="G72" s="62">
        <v>-32680445</v>
      </c>
      <c r="H72" s="136"/>
      <c r="I72" s="62">
        <v>-27012316</v>
      </c>
      <c r="J72" s="145"/>
      <c r="L72" s="146"/>
    </row>
    <row r="73" spans="1:14" ht="22.5" customHeight="1" x14ac:dyDescent="0.6">
      <c r="A73" s="149" t="s">
        <v>117</v>
      </c>
      <c r="B73" s="149"/>
      <c r="C73" s="62">
        <v>-32665570</v>
      </c>
      <c r="D73" s="62"/>
      <c r="E73" s="62">
        <v>-44429780</v>
      </c>
      <c r="F73" s="152"/>
      <c r="G73" s="62">
        <v>-32665570</v>
      </c>
      <c r="H73" s="136"/>
      <c r="I73" s="62">
        <v>-44429780</v>
      </c>
      <c r="J73" s="145"/>
      <c r="L73" s="146"/>
      <c r="M73" s="145"/>
      <c r="N73" s="155"/>
    </row>
    <row r="74" spans="1:14" ht="22.5" customHeight="1" x14ac:dyDescent="0.6">
      <c r="A74" s="149" t="s">
        <v>118</v>
      </c>
      <c r="B74" s="149"/>
      <c r="C74" s="62">
        <v>-38869080</v>
      </c>
      <c r="D74" s="62"/>
      <c r="E74" s="62">
        <v>-90694520</v>
      </c>
      <c r="F74" s="152"/>
      <c r="G74" s="62">
        <v>-38869080</v>
      </c>
      <c r="H74" s="136"/>
      <c r="I74" s="62">
        <v>-90694520</v>
      </c>
      <c r="J74" s="145"/>
      <c r="L74" s="146"/>
    </row>
    <row r="75" spans="1:14" ht="22.5" customHeight="1" x14ac:dyDescent="0.6">
      <c r="A75" s="142" t="s">
        <v>128</v>
      </c>
      <c r="B75" s="158"/>
      <c r="C75" s="159">
        <f>SUM(C68:C74)</f>
        <v>-350518269</v>
      </c>
      <c r="D75" s="62"/>
      <c r="E75" s="159">
        <f>SUM(E68:E74)</f>
        <v>-1545836872</v>
      </c>
      <c r="F75" s="160"/>
      <c r="G75" s="159">
        <f>SUM(G68:G74)</f>
        <v>-350518269</v>
      </c>
      <c r="H75" s="136"/>
      <c r="I75" s="159">
        <f>SUM(I68:I74)</f>
        <v>-1545836872</v>
      </c>
      <c r="J75" s="145"/>
      <c r="L75" s="146"/>
    </row>
    <row r="76" spans="1:14" ht="22.5" customHeight="1" x14ac:dyDescent="0.6">
      <c r="A76" s="142" t="s">
        <v>136</v>
      </c>
      <c r="B76" s="60"/>
      <c r="C76" s="62">
        <f>C75+C65+C48</f>
        <v>333429418</v>
      </c>
      <c r="D76" s="62"/>
      <c r="E76" s="62">
        <f>E75+E65+E48</f>
        <v>-110980667</v>
      </c>
      <c r="F76" s="62"/>
      <c r="G76" s="62">
        <f>G75+G65+G48</f>
        <v>333429418</v>
      </c>
      <c r="H76" s="136"/>
      <c r="I76" s="62">
        <f>I75+I65+I48</f>
        <v>-110980667</v>
      </c>
      <c r="J76" s="145"/>
      <c r="L76" s="146"/>
    </row>
    <row r="77" spans="1:14" ht="22.5" customHeight="1" x14ac:dyDescent="0.6">
      <c r="A77" s="60" t="s">
        <v>119</v>
      </c>
      <c r="B77" s="60"/>
      <c r="C77" s="62">
        <v>-3735454</v>
      </c>
      <c r="D77" s="62"/>
      <c r="E77" s="62">
        <v>-1699077</v>
      </c>
      <c r="F77" s="62"/>
      <c r="G77" s="62">
        <v>-3735454</v>
      </c>
      <c r="H77" s="62"/>
      <c r="I77" s="62">
        <v>-1699077</v>
      </c>
      <c r="J77" s="145"/>
      <c r="L77" s="146"/>
    </row>
    <row r="78" spans="1:14" ht="22.5" customHeight="1" x14ac:dyDescent="0.6">
      <c r="A78" s="60" t="s">
        <v>165</v>
      </c>
      <c r="B78" s="60"/>
      <c r="C78" s="62">
        <v>260714269</v>
      </c>
      <c r="D78" s="62"/>
      <c r="E78" s="62">
        <v>373394013</v>
      </c>
      <c r="F78" s="62"/>
      <c r="G78" s="62">
        <v>260714269</v>
      </c>
      <c r="H78" s="136"/>
      <c r="I78" s="62">
        <v>373394013</v>
      </c>
      <c r="J78" s="145"/>
      <c r="L78" s="146"/>
    </row>
    <row r="79" spans="1:14" ht="22.5" customHeight="1" thickBot="1" x14ac:dyDescent="0.65">
      <c r="A79" s="142" t="s">
        <v>164</v>
      </c>
      <c r="B79" s="142"/>
      <c r="C79" s="162">
        <f>SUM(C76:C78)</f>
        <v>590408233</v>
      </c>
      <c r="D79" s="62"/>
      <c r="E79" s="162">
        <f>SUM(E76:E78)</f>
        <v>260714269</v>
      </c>
      <c r="F79" s="62"/>
      <c r="G79" s="162">
        <f>SUM(G76:G78)</f>
        <v>590408233</v>
      </c>
      <c r="H79" s="136"/>
      <c r="I79" s="162">
        <f>SUM(I76:I78)</f>
        <v>260714269</v>
      </c>
      <c r="J79" s="145"/>
      <c r="L79" s="146"/>
    </row>
    <row r="80" spans="1:14" ht="22.5" customHeight="1" thickTop="1" x14ac:dyDescent="0.6">
      <c r="A80" s="60"/>
      <c r="B80" s="60"/>
      <c r="C80" s="62">
        <f>C79-งบฐานะการเงิน!D9</f>
        <v>0</v>
      </c>
      <c r="D80" s="62"/>
      <c r="E80" s="62"/>
      <c r="F80" s="62"/>
      <c r="G80" s="62">
        <f>G79-งบฐานะการเงิน!H9</f>
        <v>0</v>
      </c>
      <c r="H80" s="136"/>
      <c r="I80" s="62"/>
    </row>
    <row r="81" spans="1:12" ht="22.5" customHeight="1" x14ac:dyDescent="0.6">
      <c r="A81" s="142" t="s">
        <v>120</v>
      </c>
      <c r="B81" s="142"/>
      <c r="C81" s="62"/>
      <c r="D81" s="62"/>
      <c r="E81" s="62"/>
      <c r="F81" s="143"/>
      <c r="G81" s="62"/>
      <c r="H81" s="136"/>
      <c r="I81" s="62"/>
    </row>
    <row r="82" spans="1:12" ht="22.5" customHeight="1" x14ac:dyDescent="0.6">
      <c r="A82" s="60" t="s">
        <v>121</v>
      </c>
      <c r="B82" s="60"/>
      <c r="C82" s="62"/>
      <c r="D82" s="62"/>
      <c r="E82" s="62"/>
      <c r="F82" s="62"/>
      <c r="G82" s="62"/>
      <c r="H82" s="136"/>
      <c r="I82" s="62"/>
    </row>
    <row r="83" spans="1:12" ht="22.5" customHeight="1" x14ac:dyDescent="0.6">
      <c r="A83" s="151" t="s">
        <v>144</v>
      </c>
      <c r="B83" s="151"/>
      <c r="C83" s="62"/>
      <c r="D83" s="62"/>
      <c r="E83" s="62"/>
      <c r="F83" s="62"/>
      <c r="G83" s="62"/>
      <c r="H83" s="136"/>
      <c r="I83" s="62"/>
    </row>
    <row r="84" spans="1:12" ht="22.5" customHeight="1" x14ac:dyDescent="0.6">
      <c r="A84" s="163" t="s">
        <v>122</v>
      </c>
      <c r="B84" s="164"/>
      <c r="C84" s="136"/>
      <c r="D84" s="136"/>
      <c r="E84" s="136"/>
      <c r="F84" s="136"/>
      <c r="G84" s="62"/>
      <c r="H84" s="136"/>
      <c r="I84" s="136"/>
    </row>
    <row r="85" spans="1:12" ht="22.5" customHeight="1" x14ac:dyDescent="0.6">
      <c r="A85" s="163" t="s">
        <v>179</v>
      </c>
      <c r="B85" s="164"/>
      <c r="C85" s="62">
        <v>-104926</v>
      </c>
      <c r="D85" s="62"/>
      <c r="E85" s="62">
        <v>41213</v>
      </c>
      <c r="F85" s="136"/>
      <c r="G85" s="62">
        <v>-104926</v>
      </c>
      <c r="H85" s="136"/>
      <c r="I85" s="62">
        <v>41213</v>
      </c>
      <c r="J85" s="145"/>
      <c r="L85" s="146"/>
    </row>
    <row r="86" spans="1:12" ht="22.5" customHeight="1" x14ac:dyDescent="0.6">
      <c r="A86" s="151" t="s">
        <v>147</v>
      </c>
      <c r="B86" s="164"/>
      <c r="C86" s="62">
        <v>1190376</v>
      </c>
      <c r="D86" s="62"/>
      <c r="E86" s="62">
        <v>0</v>
      </c>
      <c r="F86" s="152"/>
      <c r="G86" s="62">
        <v>1190376</v>
      </c>
      <c r="H86" s="136"/>
      <c r="I86" s="62">
        <v>0</v>
      </c>
      <c r="L86" s="146"/>
    </row>
    <row r="87" spans="1:12" ht="22.5" customHeight="1" x14ac:dyDescent="0.6">
      <c r="A87" s="151" t="s">
        <v>123</v>
      </c>
      <c r="B87" s="151"/>
      <c r="C87" s="167">
        <v>87971137</v>
      </c>
      <c r="D87" s="62"/>
      <c r="E87" s="62">
        <v>11028118</v>
      </c>
      <c r="F87" s="152"/>
      <c r="G87" s="167">
        <v>87971137</v>
      </c>
      <c r="H87" s="136"/>
      <c r="I87" s="62">
        <v>11028118</v>
      </c>
      <c r="J87" s="145"/>
      <c r="L87" s="146"/>
    </row>
    <row r="88" spans="1:12" ht="22.5" customHeight="1" x14ac:dyDescent="0.6">
      <c r="A88" s="151"/>
      <c r="B88" s="151"/>
      <c r="C88" s="161"/>
      <c r="D88" s="161"/>
      <c r="E88" s="161"/>
      <c r="F88" s="149"/>
      <c r="G88" s="161"/>
      <c r="I88" s="161"/>
    </row>
    <row r="89" spans="1:12" ht="22.5" customHeight="1" x14ac:dyDescent="0.6">
      <c r="A89" s="128" t="s">
        <v>21</v>
      </c>
      <c r="I89" s="45"/>
    </row>
    <row r="95" spans="1:12" s="45" customFormat="1" ht="22.5" customHeight="1" x14ac:dyDescent="0.6">
      <c r="A95" s="128"/>
      <c r="B95" s="128"/>
      <c r="C95" s="128"/>
      <c r="D95" s="128"/>
      <c r="E95" s="128"/>
      <c r="F95" s="128"/>
      <c r="H95" s="128"/>
      <c r="I95" s="128"/>
    </row>
    <row r="99" spans="1:6" ht="22.5" customHeight="1" x14ac:dyDescent="0.6">
      <c r="B99" s="73"/>
    </row>
    <row r="101" spans="1:6" ht="22.5" customHeight="1" x14ac:dyDescent="0.6">
      <c r="A101" s="45"/>
      <c r="B101" s="45"/>
      <c r="C101" s="60"/>
      <c r="D101" s="60"/>
      <c r="E101" s="60"/>
      <c r="F101" s="60"/>
    </row>
    <row r="113" spans="1:1" ht="22.5" customHeight="1" x14ac:dyDescent="0.6">
      <c r="A113" s="73"/>
    </row>
  </sheetData>
  <mergeCells count="12">
    <mergeCell ref="C56:E56"/>
    <mergeCell ref="G56:I56"/>
    <mergeCell ref="C6:E6"/>
    <mergeCell ref="G6:I6"/>
    <mergeCell ref="A51:I51"/>
    <mergeCell ref="A52:I52"/>
    <mergeCell ref="A53:I53"/>
    <mergeCell ref="A1:I1"/>
    <mergeCell ref="A2:I2"/>
    <mergeCell ref="C5:E5"/>
    <mergeCell ref="C55:E55"/>
    <mergeCell ref="A3:I3"/>
  </mergeCells>
  <pageMargins left="0.86614173228346503" right="0.39370078740157499" top="0.86614173228346503" bottom="0" header="0.59055118110236204" footer="0.196850393700787"/>
  <pageSetup paperSize="9" scale="70" fitToHeight="0" orientation="portrait" r:id="rId1"/>
  <headerFooter alignWithMargins="0"/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460408176DA45B1735284EE7B6AB9" ma:contentTypeVersion="19" ma:contentTypeDescription="Create a new document." ma:contentTypeScope="" ma:versionID="c6bd28ffbc3498b6b2b35665958a9da6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7d8af5dc437b89f1f3bee21294609dbc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1D1B7A-2A92-452E-83FF-BC7195436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89e5b-c3d7-45a2-9b51-fc3a8beccf7f"/>
    <ds:schemaRef ds:uri="6c38dde8-bb6f-4ae1-b2d7-6690e3031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9F9FD1-54DA-4E5A-98D0-CB3B5A550719}">
  <ds:schemaRefs>
    <ds:schemaRef ds:uri="http://schemas.microsoft.com/office/2006/documentManagement/types"/>
    <ds:schemaRef ds:uri="http://purl.org/dc/dcmitype/"/>
    <ds:schemaRef ds:uri="http://purl.org/dc/elements/1.1/"/>
    <ds:schemaRef ds:uri="ad789e5b-c3d7-45a2-9b51-fc3a8beccf7f"/>
    <ds:schemaRef ds:uri="6c38dde8-bb6f-4ae1-b2d7-6690e3031bb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D67903C-9D75-492A-8267-CC30AE039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งบกำไรขาดทุนเบ็ดเสร็จ!Print_Area</vt:lpstr>
      <vt:lpstr>งบฐานะการเงิน!Print_Area</vt:lpstr>
      <vt:lpstr>ส่วนผู้ถือหุ้น!Print_Area</vt:lpstr>
      <vt:lpstr>'ส่วนผู้ถือหุ้น (เฉพาะ)'!Print_Area</vt:lpstr>
    </vt:vector>
  </TitlesOfParts>
  <Manager/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obuathong@deloitte.com</dc:creator>
  <cp:keywords/>
  <dc:description/>
  <cp:lastModifiedBy>Wanpen Thammapapan</cp:lastModifiedBy>
  <cp:lastPrinted>2026-02-03T11:36:38Z</cp:lastPrinted>
  <dcterms:created xsi:type="dcterms:W3CDTF">2020-05-19T02:17:08Z</dcterms:created>
  <dcterms:modified xsi:type="dcterms:W3CDTF">2026-02-23T11:09:55Z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0x0101001C5460408176DA45B1735284EE7B6AB9</vt:lpwstr>
  </property>
  <property fmtid="{D5CDD505-2E9C-101B-9397-08002B2CF9AE}" pid="3" name="MediaServiceImageTags">
    <vt:lpwstr/>
  </property>
</Properties>
</file>