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25_FSI\K\Krungthai XSpring Securities\2025\YE'2025\CONVERT\"/>
    </mc:Choice>
  </mc:AlternateContent>
  <xr:revisionPtr revIDLastSave="0" documentId="13_ncr:1_{28A37097-B6D0-42DD-B20C-7FA80135AC03}" xr6:coauthVersionLast="47" xr6:coauthVersionMax="47" xr10:uidLastSave="{00000000-0000-0000-0000-000000000000}"/>
  <bookViews>
    <workbookView xWindow="-108" yWindow="-108" windowWidth="23256" windowHeight="12456" firstSheet="10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18" r:id="rId12"/>
    <sheet name="Shareholder" sheetId="15" r:id="rId13"/>
    <sheet name="Shareholder (Separate)" sheetId="19" r:id="rId14"/>
    <sheet name="CF" sheetId="17" r:id="rId15"/>
  </sheets>
  <definedNames>
    <definedName name="_xlnm.Print_Area" localSheetId="10">BS!$A$1:$L$63</definedName>
    <definedName name="_xlnm.Print_Area" localSheetId="14">CF!$A$1:$J$92</definedName>
    <definedName name="_xlnm.Print_Area" localSheetId="11">PL!$A$1:$J$64</definedName>
    <definedName name="_xlnm.Print_Area" localSheetId="12">Shareholder!$A$1:$P$36</definedName>
    <definedName name="_xlnm.Print_Area" localSheetId="13">'Shareholder (Separate)'!$A$1:$J$34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7" l="1"/>
  <c r="F9" i="17"/>
  <c r="H9" i="17"/>
  <c r="D9" i="17"/>
  <c r="D30" i="17" s="1"/>
  <c r="F27" i="19"/>
  <c r="F29" i="15"/>
  <c r="H65" i="17"/>
  <c r="D65" i="17"/>
  <c r="J65" i="17"/>
  <c r="F65" i="17"/>
  <c r="N29" i="15" l="1"/>
  <c r="N30" i="15"/>
  <c r="P30" i="15" s="1"/>
  <c r="P29" i="15"/>
  <c r="P26" i="15" l="1"/>
  <c r="J17" i="19" l="1"/>
  <c r="J16" i="19"/>
  <c r="N18" i="15"/>
  <c r="P18" i="15" s="1"/>
  <c r="N16" i="15"/>
  <c r="P16" i="15" s="1"/>
  <c r="J54" i="18"/>
  <c r="H54" i="18"/>
  <c r="F54" i="18"/>
  <c r="D54" i="18"/>
  <c r="J48" i="18"/>
  <c r="H48" i="18"/>
  <c r="F48" i="18"/>
  <c r="D48" i="18"/>
  <c r="J23" i="18"/>
  <c r="H23" i="18"/>
  <c r="F23" i="18"/>
  <c r="D23" i="18"/>
  <c r="J16" i="18"/>
  <c r="H16" i="18"/>
  <c r="F16" i="18"/>
  <c r="D16" i="18"/>
  <c r="K55" i="11"/>
  <c r="K44" i="11"/>
  <c r="G55" i="11"/>
  <c r="G44" i="11"/>
  <c r="K22" i="11"/>
  <c r="G22" i="11"/>
  <c r="D24" i="18" l="1"/>
  <c r="D26" i="18" s="1"/>
  <c r="D60" i="18" s="1"/>
  <c r="G56" i="11"/>
  <c r="K56" i="11"/>
  <c r="H55" i="18"/>
  <c r="J24" i="18"/>
  <c r="D55" i="18"/>
  <c r="F24" i="18"/>
  <c r="F55" i="18"/>
  <c r="J55" i="18"/>
  <c r="H24" i="18"/>
  <c r="H26" i="18" s="1"/>
  <c r="H60" i="18" s="1"/>
  <c r="J26" i="19"/>
  <c r="J25" i="19"/>
  <c r="P28" i="15"/>
  <c r="D57" i="18" l="1"/>
  <c r="H57" i="18"/>
  <c r="F26" i="18"/>
  <c r="J26" i="18"/>
  <c r="J57" i="18" l="1"/>
  <c r="F57" i="18"/>
  <c r="D75" i="17" l="1"/>
  <c r="F75" i="17"/>
  <c r="H75" i="17"/>
  <c r="J75" i="17"/>
  <c r="F30" i="17" l="1"/>
  <c r="H30" i="17"/>
  <c r="J30" i="17"/>
  <c r="J44" i="17" l="1"/>
  <c r="F44" i="17"/>
  <c r="H44" i="17"/>
  <c r="J48" i="17" l="1"/>
  <c r="F48" i="17"/>
  <c r="H48" i="17"/>
  <c r="D44" i="17"/>
  <c r="N14" i="15"/>
  <c r="N19" i="15"/>
  <c r="N20" i="15"/>
  <c r="H20" i="19"/>
  <c r="H21" i="19" s="1"/>
  <c r="F20" i="19"/>
  <c r="F21" i="19" s="1"/>
  <c r="D20" i="19"/>
  <c r="D21" i="19" s="1"/>
  <c r="B20" i="19"/>
  <c r="B21" i="19" s="1"/>
  <c r="J19" i="19"/>
  <c r="J18" i="19"/>
  <c r="J14" i="19"/>
  <c r="F76" i="17" l="1"/>
  <c r="J76" i="17"/>
  <c r="H76" i="17"/>
  <c r="D48" i="17"/>
  <c r="J20" i="19"/>
  <c r="J21" i="19" s="1"/>
  <c r="H29" i="19"/>
  <c r="H30" i="19" s="1"/>
  <c r="F29" i="19"/>
  <c r="D29" i="19"/>
  <c r="D30" i="19" s="1"/>
  <c r="B29" i="19"/>
  <c r="B30" i="19" s="1"/>
  <c r="J28" i="19"/>
  <c r="J27" i="19"/>
  <c r="J23" i="19"/>
  <c r="L31" i="15"/>
  <c r="L32" i="15" s="1"/>
  <c r="J31" i="15"/>
  <c r="J32" i="15" s="1"/>
  <c r="H31" i="15"/>
  <c r="F31" i="15"/>
  <c r="D31" i="15"/>
  <c r="D32" i="15" s="1"/>
  <c r="B31" i="15"/>
  <c r="B32" i="15" s="1"/>
  <c r="N24" i="15"/>
  <c r="I55" i="11"/>
  <c r="E55" i="11"/>
  <c r="I44" i="11"/>
  <c r="E44" i="11"/>
  <c r="L21" i="15"/>
  <c r="L22" i="15" s="1"/>
  <c r="J21" i="15"/>
  <c r="J22" i="15" s="1"/>
  <c r="H21" i="15"/>
  <c r="H22" i="15" s="1"/>
  <c r="F21" i="15"/>
  <c r="D21" i="15"/>
  <c r="D22" i="15" s="1"/>
  <c r="B21" i="15"/>
  <c r="B22" i="15" s="1"/>
  <c r="P20" i="15"/>
  <c r="P19" i="15"/>
  <c r="I22" i="11"/>
  <c r="E22" i="11"/>
  <c r="P14" i="15"/>
  <c r="J79" i="17" l="1"/>
  <c r="J80" i="17" s="1"/>
  <c r="F79" i="17"/>
  <c r="F80" i="17" s="1"/>
  <c r="H79" i="17"/>
  <c r="D76" i="17"/>
  <c r="F30" i="19"/>
  <c r="F22" i="15"/>
  <c r="H32" i="15"/>
  <c r="F32" i="15"/>
  <c r="P24" i="15"/>
  <c r="P21" i="15"/>
  <c r="K57" i="11"/>
  <c r="G57" i="11"/>
  <c r="E56" i="11"/>
  <c r="E57" i="11" s="1"/>
  <c r="I56" i="11"/>
  <c r="I57" i="11" s="1"/>
  <c r="N21" i="15"/>
  <c r="N22" i="15" s="1"/>
  <c r="J29" i="19"/>
  <c r="N31" i="15"/>
  <c r="H80" i="17" l="1"/>
  <c r="D79" i="17"/>
  <c r="J30" i="19"/>
  <c r="J31" i="19" s="1"/>
  <c r="P22" i="15"/>
  <c r="N32" i="15"/>
  <c r="P31" i="15"/>
  <c r="P32" i="15" s="1"/>
  <c r="D80" i="17" l="1"/>
  <c r="P33" i="15"/>
</calcChain>
</file>

<file path=xl/sharedStrings.xml><?xml version="1.0" encoding="utf-8"?>
<sst xmlns="http://schemas.openxmlformats.org/spreadsheetml/2006/main" count="311" uniqueCount="213">
  <si>
    <t xml:space="preserve">Krungthai XSpring Securities Company Limited </t>
  </si>
  <si>
    <t>Statement of financial position</t>
  </si>
  <si>
    <t>(Unit: Baht)</t>
  </si>
  <si>
    <t>Financial statements</t>
  </si>
  <si>
    <t>in which the equity method is applied</t>
  </si>
  <si>
    <t>Separate financial statements</t>
  </si>
  <si>
    <t>Note</t>
  </si>
  <si>
    <t>Assets</t>
  </si>
  <si>
    <t>Cash and cash equivalents</t>
  </si>
  <si>
    <t xml:space="preserve">Receivables from Clearing House and brokers </t>
  </si>
  <si>
    <t>Securities and derivatives business receivables</t>
  </si>
  <si>
    <t>Derivatives assets</t>
  </si>
  <si>
    <t>Non-collateralised investments</t>
  </si>
  <si>
    <t>Collateralised investments without granting</t>
  </si>
  <si>
    <t xml:space="preserve">   right to transferee to sell or repledge</t>
  </si>
  <si>
    <t>Investments in associates</t>
  </si>
  <si>
    <t>Leasehold improvements and equipment</t>
  </si>
  <si>
    <t>Right-of-use assets</t>
  </si>
  <si>
    <t>Intangible assets</t>
  </si>
  <si>
    <t>Deferred tax assets</t>
  </si>
  <si>
    <t>Other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</si>
  <si>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</si>
  <si>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</si>
  <si>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</si>
  <si>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</si>
  <si>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 xml:space="preserve">Liabilities </t>
  </si>
  <si>
    <t>Securities and derivatives business payables</t>
  </si>
  <si>
    <t>Derivatives liabilities</t>
  </si>
  <si>
    <t>Income tax payables</t>
  </si>
  <si>
    <t>Debts issued and other borrowings</t>
  </si>
  <si>
    <t>Lease liabilities</t>
  </si>
  <si>
    <t>Provision for employee benefits</t>
  </si>
  <si>
    <t>Other liabilities</t>
  </si>
  <si>
    <t>Total liabilities</t>
  </si>
  <si>
    <t>Shareholders' equity</t>
  </si>
  <si>
    <t>Share capital</t>
  </si>
  <si>
    <t xml:space="preserve">   Registered  </t>
  </si>
  <si>
    <t xml:space="preserve">      259,127,200 ordinary shares of Baht 8.25 each</t>
  </si>
  <si>
    <t xml:space="preserve">   Issued and paid-up  </t>
  </si>
  <si>
    <t xml:space="preserve">Retained earnings 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</si>
  <si>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</si>
  <si>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</si>
  <si>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</si>
  <si>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</si>
  <si>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</si>
  <si>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 xml:space="preserve"> </t>
  </si>
  <si>
    <t>Statement of comprehensive income</t>
  </si>
  <si>
    <t>Profit or loss:</t>
  </si>
  <si>
    <t>Income</t>
  </si>
  <si>
    <t>Interest income</t>
  </si>
  <si>
    <t>Total income</t>
  </si>
  <si>
    <t>Expenses</t>
  </si>
  <si>
    <t>Employee benefit expenses</t>
  </si>
  <si>
    <t>Fee and service expenses</t>
  </si>
  <si>
    <t>Interest expenses</t>
  </si>
  <si>
    <t>Other expenses</t>
  </si>
  <si>
    <t>Total expenses</t>
  </si>
  <si>
    <t xml:space="preserve">Income tax </t>
  </si>
  <si>
    <t>Statement of comprehensive income (continued)</t>
  </si>
  <si>
    <t>Other comprehensive income:</t>
  </si>
  <si>
    <t xml:space="preserve">Other comprehensive income not to be reclassified </t>
  </si>
  <si>
    <t xml:space="preserve">   to profit or loss in subsequent periods:</t>
  </si>
  <si>
    <t xml:space="preserve">   fair value through other comprehensive income</t>
  </si>
  <si>
    <t xml:space="preserve">Income tax relating to other comprehensive income not to be </t>
  </si>
  <si>
    <t xml:space="preserve">   to profit or loss in subsequent periods - net of income tax</t>
  </si>
  <si>
    <t xml:space="preserve">Other comprehensive income to be reclassified </t>
  </si>
  <si>
    <t xml:space="preserve">Exchange differences on translating financial statements </t>
  </si>
  <si>
    <t xml:space="preserve">   of foreign operations</t>
  </si>
  <si>
    <t xml:space="preserve">   to profit or loss in subsequent periods</t>
  </si>
  <si>
    <t xml:space="preserve">Statement of changes in shareholders' equity </t>
  </si>
  <si>
    <t>Financial statements in which the equity method is applied</t>
  </si>
  <si>
    <t>Other comprehensive income</t>
  </si>
  <si>
    <t xml:space="preserve">non-collateralised </t>
  </si>
  <si>
    <t>investments measured</t>
  </si>
  <si>
    <t>Exchange differences</t>
  </si>
  <si>
    <t xml:space="preserve">at fair value through </t>
  </si>
  <si>
    <t>on translating</t>
  </si>
  <si>
    <t>Total other</t>
  </si>
  <si>
    <t xml:space="preserve">Issued and </t>
  </si>
  <si>
    <t>other comprehensive</t>
  </si>
  <si>
    <t xml:space="preserve">financial statements </t>
  </si>
  <si>
    <t xml:space="preserve">other comprehensive </t>
  </si>
  <si>
    <t>components of</t>
  </si>
  <si>
    <t>paid-up capital</t>
  </si>
  <si>
    <t>Appropriated</t>
  </si>
  <si>
    <t>Unappropriated</t>
  </si>
  <si>
    <t>income</t>
  </si>
  <si>
    <t>of foreign operations</t>
  </si>
  <si>
    <t>income of associates</t>
  </si>
  <si>
    <t>shareholders' equity</t>
  </si>
  <si>
    <t>Total</t>
  </si>
  <si>
    <t>Statement of changes in shareholders' equity (continued)</t>
  </si>
  <si>
    <t xml:space="preserve">Other components of </t>
  </si>
  <si>
    <t xml:space="preserve">Appropriated </t>
  </si>
  <si>
    <t>other comprehensive income</t>
  </si>
  <si>
    <t>Cash flows statement</t>
  </si>
  <si>
    <t>Cash flows from operating activities</t>
  </si>
  <si>
    <t xml:space="preserve">Adjustments to reconcile profit before income tax to  </t>
  </si>
  <si>
    <t xml:space="preserve">   net cash provided by (paid for) operating activities</t>
  </si>
  <si>
    <t xml:space="preserve">      Depreciation and amortisation</t>
  </si>
  <si>
    <t xml:space="preserve">      Gain on sales of equipment</t>
  </si>
  <si>
    <t xml:space="preserve">      Interest expenses</t>
  </si>
  <si>
    <t xml:space="preserve">      Interest income</t>
  </si>
  <si>
    <t xml:space="preserve">      Dividend income</t>
  </si>
  <si>
    <t xml:space="preserve">      Provision for employee benefits</t>
  </si>
  <si>
    <t xml:space="preserve">   operating assets and liabilities</t>
  </si>
  <si>
    <t>(Increase) decrease in operating assets</t>
  </si>
  <si>
    <t xml:space="preserve">      Receivables from Clearing House and brokers </t>
  </si>
  <si>
    <t xml:space="preserve">      Securities and derivatives business receivables </t>
  </si>
  <si>
    <t xml:space="preserve">      Derivatives assets</t>
  </si>
  <si>
    <t xml:space="preserve">      Non-collateralised investments measured at fair value </t>
  </si>
  <si>
    <t xml:space="preserve">         through profit or loss</t>
  </si>
  <si>
    <t xml:space="preserve">      Other assets</t>
  </si>
  <si>
    <t>Increase (decrease) in operating liabilities</t>
  </si>
  <si>
    <t xml:space="preserve">      Payables to Clearing House and brokers</t>
  </si>
  <si>
    <t xml:space="preserve">      Securities and derivatives business payables </t>
  </si>
  <si>
    <t xml:space="preserve">      Derivative liabilities</t>
  </si>
  <si>
    <t xml:space="preserve">      Provisions</t>
  </si>
  <si>
    <t xml:space="preserve">      Other liabilities</t>
  </si>
  <si>
    <t xml:space="preserve">      Cash paid for interest</t>
  </si>
  <si>
    <t xml:space="preserve">      Cash received from interest</t>
  </si>
  <si>
    <t xml:space="preserve">      Cash paid for income tax</t>
  </si>
  <si>
    <t>Cash flows statement (continued)</t>
  </si>
  <si>
    <t>Cash flows from investing activities</t>
  </si>
  <si>
    <t xml:space="preserve">Cash received (paid) from investing activities </t>
  </si>
  <si>
    <t xml:space="preserve">   Cash paid for purchase of equipment</t>
  </si>
  <si>
    <t xml:space="preserve">   Cash received from disposal of equipment</t>
  </si>
  <si>
    <t xml:space="preserve">   Cash paid for purchase of intangible assets</t>
  </si>
  <si>
    <t xml:space="preserve">   Cash received on dividend income</t>
  </si>
  <si>
    <t>Cash flows from financing activities</t>
  </si>
  <si>
    <t xml:space="preserve">Cash received (paid) from financing activities </t>
  </si>
  <si>
    <t xml:space="preserve">   Cash received from borrowings from financial institutions</t>
  </si>
  <si>
    <t xml:space="preserve">   Repayment of borrowings from financial institutions</t>
  </si>
  <si>
    <t xml:space="preserve">   Cash received from debts issued and other borrowings</t>
  </si>
  <si>
    <t xml:space="preserve">   Repayment of debts issued and other borrowings</t>
  </si>
  <si>
    <t xml:space="preserve">   Cash paid for interest </t>
  </si>
  <si>
    <t xml:space="preserve">   Cash paid for liabilities under lease agreements</t>
  </si>
  <si>
    <t xml:space="preserve">   Dividend paid</t>
  </si>
  <si>
    <t>Net foreign exchange difference</t>
  </si>
  <si>
    <t>Supplementary disclosures of cash flows information</t>
  </si>
  <si>
    <t>Non-cash items:</t>
  </si>
  <si>
    <t xml:space="preserve">   Increase in right-of-use assets</t>
  </si>
  <si>
    <t>Payables to Clearing House and brokers</t>
  </si>
  <si>
    <t>Net cash flows used in financing activities</t>
  </si>
  <si>
    <t>29</t>
  </si>
  <si>
    <t>32</t>
  </si>
  <si>
    <t>12</t>
  </si>
  <si>
    <t>33</t>
  </si>
  <si>
    <t>17</t>
  </si>
  <si>
    <t>2024</t>
  </si>
  <si>
    <t>Balance as at 1 January 2024</t>
  </si>
  <si>
    <t>Dividend paid (Note 26)</t>
  </si>
  <si>
    <t xml:space="preserve">   to statutory reserve (Note 26)</t>
  </si>
  <si>
    <t xml:space="preserve">      Unrealised loss on revaluation of investments</t>
  </si>
  <si>
    <t xml:space="preserve">      Gain from lease termination</t>
  </si>
  <si>
    <t>Net increase (decrease) in cash and cash equivalents</t>
  </si>
  <si>
    <t>Transfer unappropriated retained earnings</t>
  </si>
  <si>
    <t>31 December 2024</t>
  </si>
  <si>
    <t>Gains and returns on financial instruments</t>
  </si>
  <si>
    <t xml:space="preserve">Earnings per share </t>
  </si>
  <si>
    <t>non-collateralised</t>
  </si>
  <si>
    <t xml:space="preserve">  investments measured </t>
  </si>
  <si>
    <t>Share of profit (loss) of</t>
  </si>
  <si>
    <t>2025</t>
  </si>
  <si>
    <t>Balance as at 1 January 2025</t>
  </si>
  <si>
    <t>Transfer unappropriated retained earnings to statutory reserve (Note 26)</t>
  </si>
  <si>
    <t xml:space="preserve">   Purchase of equipment and intangible assets on credit</t>
  </si>
  <si>
    <t xml:space="preserve">      Estimated compensation for litigation</t>
  </si>
  <si>
    <t>Director</t>
  </si>
  <si>
    <t>Other income</t>
  </si>
  <si>
    <t>Actuarial losses</t>
  </si>
  <si>
    <t>Expected credit loss (reversal)</t>
  </si>
  <si>
    <t xml:space="preserve">      Expected credit loss (reversal)</t>
  </si>
  <si>
    <t xml:space="preserve">      Share of gain from investment in associates</t>
  </si>
  <si>
    <t xml:space="preserve">Loss from operating activities before changes in </t>
  </si>
  <si>
    <t>Net cash flows used in investing activities</t>
  </si>
  <si>
    <t>Brokerage fee income</t>
  </si>
  <si>
    <t>Fee and service income</t>
  </si>
  <si>
    <t xml:space="preserve">      Loss on written-off of equipment</t>
  </si>
  <si>
    <t xml:space="preserve">   of associates</t>
  </si>
  <si>
    <t xml:space="preserve">      other comprehensive income</t>
  </si>
  <si>
    <t xml:space="preserve">      investments measured at fair value through </t>
  </si>
  <si>
    <t>As at 31 December 2025</t>
  </si>
  <si>
    <t>31 December 2025</t>
  </si>
  <si>
    <t>For the year ended 31 December 2025</t>
  </si>
  <si>
    <t>Balance as at 31 December 2024</t>
  </si>
  <si>
    <t>Balance as at 31 December 2025</t>
  </si>
  <si>
    <t>Changes during the year</t>
  </si>
  <si>
    <t xml:space="preserve">Profit for the year </t>
  </si>
  <si>
    <t>Other comprehensive income for the year</t>
  </si>
  <si>
    <t>Total comprehensive income for the year</t>
  </si>
  <si>
    <t>Cash and cash equivalents at the beginning of the years</t>
  </si>
  <si>
    <t>Cash and cash equivalents at the ending of the years</t>
  </si>
  <si>
    <t>Share of profit from investment in associates</t>
  </si>
  <si>
    <t xml:space="preserve">Profit before income tax </t>
  </si>
  <si>
    <t>Profit for the years</t>
  </si>
  <si>
    <t xml:space="preserve">Gains (loss) from non-collateralised investments measured at </t>
  </si>
  <si>
    <t xml:space="preserve">   reclassified to profit or loss in subsequent periods</t>
  </si>
  <si>
    <t>Share of gain of other comprehensive income</t>
  </si>
  <si>
    <t>Total comprehensive income for the years</t>
  </si>
  <si>
    <t xml:space="preserve">Basic earnings per share </t>
  </si>
  <si>
    <t>Gain (loss) from</t>
  </si>
  <si>
    <t xml:space="preserve">Gain (loss) from </t>
  </si>
  <si>
    <t xml:space="preserve">      Reversal for impairment of office equipment</t>
  </si>
  <si>
    <t xml:space="preserve">      Loss on impairment of assets</t>
  </si>
  <si>
    <t xml:space="preserve">      Unrealised gain on revaluation of derivatives </t>
  </si>
  <si>
    <t xml:space="preserve">      Unrealised loss on revaluation of structured notes</t>
  </si>
  <si>
    <t>Cash received from operating activities</t>
  </si>
  <si>
    <t>Net cash provided by operating activities</t>
  </si>
  <si>
    <t xml:space="preserve">   Increase (decrease) in loss on revaluation of non-collateralised  </t>
  </si>
  <si>
    <t xml:space="preserve">   Cash paid for investment in debt securities</t>
  </si>
  <si>
    <t>Other comprehensive income for the years</t>
  </si>
  <si>
    <t xml:space="preserve">      Unrealised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</si>
</sst>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_(* #,##0_);_(* \(#,##0\);_(* &quot;-&quot;??_);_(@_)"/>
  </numFmts>
  <fonts count="30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 New"/>
      <family val="1"/>
    </font>
    <font>
      <sz val="16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1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28" fillId="0" borderId="0"/>
    <xf numFmtId="165" fontId="2" fillId="0" borderId="0" applyFont="0" applyFill="0" applyBorder="0" applyAlignment="0" applyProtection="0"/>
  </cellStyleXfs>
  <cellXfs count="156">
    <xf numFmtId="1" fontId="0" fillId="0" borderId="0" xfId="0"/>
    <xf numFmtId="0" fontId="5" fillId="24" borderId="0" xfId="0" applyNumberFormat="1" applyFont="1" applyFill="1" applyAlignment="1">
      <alignment vertical="center"/>
    </xf>
    <xf numFmtId="1" fontId="5" fillId="24" borderId="0" xfId="0" applyFont="1" applyFill="1" applyAlignment="1">
      <alignment vertical="center"/>
    </xf>
    <xf numFmtId="38" fontId="6" fillId="24" borderId="0" xfId="0" applyNumberFormat="1" applyFont="1" applyFill="1" applyAlignment="1">
      <alignment horizontal="left" vertical="center"/>
    </xf>
    <xf numFmtId="0" fontId="5" fillId="24" borderId="0" xfId="56" applyFont="1" applyFill="1" applyAlignment="1">
      <alignment vertical="center"/>
    </xf>
    <xf numFmtId="37" fontId="5" fillId="24" borderId="0" xfId="0" applyNumberFormat="1" applyFont="1" applyFill="1" applyAlignment="1">
      <alignment horizontal="left" vertical="center"/>
    </xf>
    <xf numFmtId="164" fontId="5" fillId="24" borderId="0" xfId="0" applyNumberFormat="1" applyFont="1" applyFill="1" applyAlignment="1">
      <alignment horizontal="left" vertical="center"/>
    </xf>
    <xf numFmtId="38" fontId="6" fillId="24" borderId="0" xfId="0" applyNumberFormat="1" applyFont="1" applyFill="1" applyAlignment="1">
      <alignment vertical="center"/>
    </xf>
    <xf numFmtId="164" fontId="6" fillId="24" borderId="0" xfId="0" applyNumberFormat="1" applyFont="1" applyFill="1" applyAlignment="1">
      <alignment horizontal="right" vertical="center"/>
    </xf>
    <xf numFmtId="0" fontId="6" fillId="24" borderId="0" xfId="0" applyNumberFormat="1" applyFont="1" applyFill="1" applyAlignment="1">
      <alignment horizontal="right" vertical="center"/>
    </xf>
    <xf numFmtId="15" fontId="6" fillId="24" borderId="10" xfId="0" quotePrefix="1" applyNumberFormat="1" applyFont="1" applyFill="1" applyBorder="1" applyAlignment="1">
      <alignment horizontal="center" vertical="center"/>
    </xf>
    <xf numFmtId="0" fontId="7" fillId="24" borderId="0" xfId="0" applyNumberFormat="1" applyFont="1" applyFill="1" applyAlignment="1">
      <alignment horizontal="center" vertical="center"/>
    </xf>
    <xf numFmtId="1" fontId="5" fillId="24" borderId="0" xfId="0" applyFont="1" applyFill="1" applyAlignment="1">
      <alignment horizontal="left" vertical="center"/>
    </xf>
    <xf numFmtId="37" fontId="6" fillId="24" borderId="0" xfId="0" applyNumberFormat="1" applyFont="1" applyFill="1" applyAlignment="1">
      <alignment vertical="center"/>
    </xf>
    <xf numFmtId="1" fontId="6" fillId="24" borderId="0" xfId="0" applyFont="1" applyFill="1" applyAlignment="1">
      <alignment vertical="center"/>
    </xf>
    <xf numFmtId="38" fontId="8" fillId="24" borderId="0" xfId="0" applyNumberFormat="1" applyFont="1" applyFill="1" applyAlignment="1">
      <alignment horizontal="center" vertical="center"/>
    </xf>
    <xf numFmtId="164" fontId="6" fillId="24" borderId="0" xfId="0" applyNumberFormat="1" applyFont="1" applyFill="1" applyAlignment="1">
      <alignment vertical="center"/>
    </xf>
    <xf numFmtId="38" fontId="9" fillId="24" borderId="0" xfId="0" applyNumberFormat="1" applyFont="1" applyFill="1" applyAlignment="1">
      <alignment vertical="center"/>
    </xf>
    <xf numFmtId="0" fontId="6" fillId="24" borderId="0" xfId="0" applyNumberFormat="1" applyFont="1" applyFill="1" applyAlignment="1">
      <alignment vertical="center"/>
    </xf>
    <xf numFmtId="164" fontId="9" fillId="24" borderId="11" xfId="0" applyNumberFormat="1" applyFont="1" applyFill="1" applyBorder="1" applyAlignment="1">
      <alignment vertical="center"/>
    </xf>
    <xf numFmtId="164" fontId="9" fillId="24" borderId="0" xfId="0" applyNumberFormat="1" applyFont="1" applyFill="1" applyAlignment="1">
      <alignment vertical="center"/>
    </xf>
    <xf numFmtId="37" fontId="6" fillId="24" borderId="0" xfId="0" applyNumberFormat="1" applyFont="1" applyFill="1" applyAlignment="1">
      <alignment horizontal="center" vertical="center"/>
    </xf>
    <xf numFmtId="38" fontId="6" fillId="24" borderId="12" xfId="0" applyNumberFormat="1" applyFont="1" applyFill="1" applyBorder="1" applyAlignment="1">
      <alignment vertical="center"/>
    </xf>
    <xf numFmtId="38" fontId="5" fillId="24" borderId="0" xfId="0" applyNumberFormat="1" applyFont="1" applyFill="1" applyAlignment="1">
      <alignment vertical="center"/>
    </xf>
    <xf numFmtId="38" fontId="7" fillId="24" borderId="0" xfId="0" applyNumberFormat="1" applyFont="1" applyFill="1" applyAlignment="1">
      <alignment vertical="center"/>
    </xf>
    <xf numFmtId="164" fontId="6" fillId="24" borderId="15" xfId="0" applyNumberFormat="1" applyFont="1" applyFill="1" applyBorder="1" applyAlignment="1">
      <alignment vertical="center"/>
    </xf>
    <xf numFmtId="164" fontId="6" fillId="24" borderId="16" xfId="0" applyNumberFormat="1" applyFont="1" applyFill="1" applyBorder="1" applyAlignment="1">
      <alignment vertical="center"/>
    </xf>
    <xf numFmtId="164" fontId="6" fillId="24" borderId="14" xfId="0" applyNumberFormat="1" applyFont="1" applyFill="1" applyBorder="1" applyAlignment="1">
      <alignment vertical="center"/>
    </xf>
    <xf numFmtId="38" fontId="7" fillId="24" borderId="0" xfId="0" applyNumberFormat="1" applyFont="1" applyFill="1" applyAlignment="1">
      <alignment horizontal="center" vertical="center"/>
    </xf>
    <xf numFmtId="0" fontId="6" fillId="24" borderId="10" xfId="0" applyNumberFormat="1" applyFont="1" applyFill="1" applyBorder="1" applyAlignment="1">
      <alignment horizontal="center" vertical="center"/>
    </xf>
    <xf numFmtId="38" fontId="6" fillId="24" borderId="0" xfId="0" quotePrefix="1" applyNumberFormat="1" applyFont="1" applyFill="1" applyAlignment="1">
      <alignment horizontal="left" vertical="center"/>
    </xf>
    <xf numFmtId="38" fontId="10" fillId="24" borderId="0" xfId="0" applyNumberFormat="1" applyFont="1" applyFill="1" applyAlignment="1">
      <alignment vertical="center"/>
    </xf>
    <xf numFmtId="38" fontId="10" fillId="24" borderId="0" xfId="0" applyNumberFormat="1" applyFont="1" applyFill="1" applyAlignment="1">
      <alignment horizontal="left" vertical="center"/>
    </xf>
    <xf numFmtId="38" fontId="6" fillId="24" borderId="0" xfId="0" applyNumberFormat="1" applyFont="1" applyFill="1" applyAlignment="1">
      <alignment horizontal="centerContinuous" vertical="center"/>
    </xf>
    <xf numFmtId="0" fontId="6" fillId="24" borderId="10" xfId="0" quotePrefix="1" applyNumberFormat="1" applyFont="1" applyFill="1" applyBorder="1" applyAlignment="1">
      <alignment horizontal="center" vertical="center"/>
    </xf>
    <xf numFmtId="0" fontId="6" fillId="24" borderId="0" xfId="0" quotePrefix="1" applyNumberFormat="1" applyFont="1" applyFill="1" applyAlignment="1">
      <alignment horizontal="center" vertical="center"/>
    </xf>
    <xf numFmtId="38" fontId="8" fillId="24" borderId="0" xfId="0" applyNumberFormat="1" applyFont="1" applyFill="1" applyAlignment="1">
      <alignment vertical="center"/>
    </xf>
    <xf numFmtId="37" fontId="9" fillId="24" borderId="0" xfId="0" applyNumberFormat="1" applyFont="1" applyFill="1" applyAlignment="1">
      <alignment vertical="center"/>
    </xf>
    <xf numFmtId="166" fontId="8" fillId="24" borderId="0" xfId="0" applyNumberFormat="1" applyFont="1" applyFill="1" applyAlignment="1">
      <alignment horizontal="center" vertical="center"/>
    </xf>
    <xf numFmtId="1" fontId="6" fillId="24" borderId="10" xfId="0" applyFont="1" applyFill="1" applyBorder="1" applyAlignment="1">
      <alignment horizontal="center" vertical="center"/>
    </xf>
    <xf numFmtId="1" fontId="7" fillId="24" borderId="0" xfId="0" applyFont="1" applyFill="1" applyAlignment="1">
      <alignment horizontal="center" vertical="center"/>
    </xf>
    <xf numFmtId="40" fontId="8" fillId="24" borderId="0" xfId="0" applyNumberFormat="1" applyFont="1" applyFill="1" applyAlignment="1">
      <alignment horizontal="center" vertical="center"/>
    </xf>
    <xf numFmtId="167" fontId="6" fillId="24" borderId="0" xfId="0" applyNumberFormat="1" applyFont="1" applyFill="1" applyAlignment="1">
      <alignment horizontal="right" vertical="center"/>
    </xf>
    <xf numFmtId="1" fontId="6" fillId="24" borderId="0" xfId="0" applyFont="1" applyFill="1" applyAlignment="1">
      <alignment horizontal="left" vertical="center"/>
    </xf>
    <xf numFmtId="164" fontId="6" fillId="24" borderId="0" xfId="55" applyNumberFormat="1" applyFont="1" applyFill="1" applyAlignment="1">
      <alignment horizontal="center" vertical="center"/>
    </xf>
    <xf numFmtId="40" fontId="6" fillId="24" borderId="0" xfId="0" applyNumberFormat="1" applyFont="1" applyFill="1" applyAlignment="1">
      <alignment vertical="center"/>
    </xf>
    <xf numFmtId="40" fontId="8" fillId="24" borderId="0" xfId="55" applyNumberFormat="1" applyFont="1" applyFill="1" applyAlignment="1">
      <alignment horizontal="center" vertical="center"/>
    </xf>
    <xf numFmtId="38" fontId="6" fillId="24" borderId="0" xfId="55" applyNumberFormat="1" applyFont="1" applyFill="1" applyAlignment="1">
      <alignment vertical="center"/>
    </xf>
    <xf numFmtId="164" fontId="9" fillId="24" borderId="0" xfId="0" applyNumberFormat="1" applyFont="1" applyFill="1" applyAlignment="1">
      <alignment horizontal="left" vertical="center"/>
    </xf>
    <xf numFmtId="38" fontId="9" fillId="24" borderId="0" xfId="0" applyNumberFormat="1" applyFont="1" applyFill="1" applyAlignment="1">
      <alignment horizontal="left" vertical="center"/>
    </xf>
    <xf numFmtId="164" fontId="8" fillId="0" borderId="0" xfId="47" applyNumberFormat="1" applyFont="1" applyAlignment="1">
      <alignment vertical="center"/>
    </xf>
    <xf numFmtId="164" fontId="6" fillId="0" borderId="0" xfId="47" applyNumberFormat="1" applyFont="1" applyAlignment="1">
      <alignment vertical="center"/>
    </xf>
    <xf numFmtId="164" fontId="6" fillId="0" borderId="0" xfId="29" applyNumberFormat="1" applyFont="1" applyFill="1" applyAlignment="1">
      <alignment vertical="center"/>
    </xf>
    <xf numFmtId="164" fontId="8" fillId="0" borderId="0" xfId="47" applyNumberFormat="1" applyFont="1" applyAlignment="1">
      <alignment horizontal="left" vertical="center"/>
    </xf>
    <xf numFmtId="164" fontId="6" fillId="0" borderId="0" xfId="47" applyNumberFormat="1" applyFont="1" applyAlignment="1">
      <alignment horizontal="right" vertical="center"/>
    </xf>
    <xf numFmtId="164" fontId="6" fillId="0" borderId="0" xfId="47" applyNumberFormat="1" applyFont="1" applyAlignment="1">
      <alignment horizontal="left" vertical="center"/>
    </xf>
    <xf numFmtId="164" fontId="6" fillId="0" borderId="13" xfId="29" applyNumberFormat="1" applyFont="1" applyFill="1" applyBorder="1" applyAlignment="1">
      <alignment horizontal="right" vertical="center"/>
    </xf>
    <xf numFmtId="164" fontId="6" fillId="0" borderId="0" xfId="29" applyNumberFormat="1" applyFont="1" applyFill="1" applyBorder="1" applyAlignment="1">
      <alignment horizontal="right" vertical="center"/>
    </xf>
    <xf numFmtId="164" fontId="6" fillId="0" borderId="10" xfId="29" applyNumberFormat="1" applyFont="1" applyFill="1" applyBorder="1" applyAlignment="1">
      <alignment horizontal="right" vertical="center"/>
    </xf>
    <xf numFmtId="0" fontId="6" fillId="0" borderId="0" xfId="64" applyFont="1" applyAlignment="1">
      <alignment vertical="center"/>
    </xf>
    <xf numFmtId="164" fontId="6" fillId="0" borderId="0" xfId="29" applyNumberFormat="1" applyFont="1" applyFill="1" applyBorder="1" applyAlignment="1">
      <alignment vertical="center"/>
    </xf>
    <xf numFmtId="164" fontId="6" fillId="0" borderId="0" xfId="30" applyNumberFormat="1" applyFont="1" applyFill="1" applyBorder="1" applyAlignment="1">
      <alignment horizontal="center" vertical="center"/>
    </xf>
    <xf numFmtId="164" fontId="6" fillId="0" borderId="0" xfId="30" applyNumberFormat="1" applyFont="1" applyFill="1" applyBorder="1" applyAlignment="1">
      <alignment horizontal="right" vertical="center"/>
    </xf>
    <xf numFmtId="164" fontId="6" fillId="0" borderId="11" xfId="29" applyNumberFormat="1" applyFont="1" applyFill="1" applyBorder="1" applyAlignment="1">
      <alignment horizontal="right" vertical="center"/>
    </xf>
    <xf numFmtId="164" fontId="6" fillId="0" borderId="0" xfId="47" applyNumberFormat="1" applyFont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29" applyNumberFormat="1" applyFont="1" applyAlignment="1">
      <alignment vertical="center"/>
    </xf>
    <xf numFmtId="164" fontId="6" fillId="0" borderId="14" xfId="29" applyNumberFormat="1" applyFont="1" applyBorder="1" applyAlignment="1">
      <alignment vertical="center"/>
    </xf>
    <xf numFmtId="164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left" vertical="center"/>
    </xf>
    <xf numFmtId="164" fontId="6" fillId="0" borderId="0" xfId="51" applyNumberFormat="1" applyFont="1" applyAlignment="1">
      <alignment horizontal="center" vertical="center"/>
    </xf>
    <xf numFmtId="164" fontId="6" fillId="0" borderId="10" xfId="51" applyNumberFormat="1" applyFont="1" applyBorder="1" applyAlignment="1">
      <alignment horizontal="center" vertical="center"/>
    </xf>
    <xf numFmtId="164" fontId="5" fillId="0" borderId="0" xfId="51" applyNumberFormat="1" applyFont="1" applyAlignment="1">
      <alignment vertical="center"/>
    </xf>
    <xf numFmtId="164" fontId="6" fillId="0" borderId="13" xfId="51" applyNumberFormat="1" applyFont="1" applyBorder="1" applyAlignment="1">
      <alignment vertical="center"/>
    </xf>
    <xf numFmtId="164" fontId="6" fillId="0" borderId="14" xfId="51" applyNumberFormat="1" applyFont="1" applyBorder="1" applyAlignment="1">
      <alignment vertical="center"/>
    </xf>
    <xf numFmtId="167" fontId="6" fillId="0" borderId="0" xfId="51" applyNumberFormat="1" applyFont="1" applyAlignment="1">
      <alignment vertical="center"/>
    </xf>
    <xf numFmtId="164" fontId="6" fillId="0" borderId="0" xfId="29" applyNumberFormat="1" applyFont="1" applyAlignment="1">
      <alignment horizontal="right" vertical="center"/>
    </xf>
    <xf numFmtId="164" fontId="6" fillId="0" borderId="0" xfId="65" applyNumberFormat="1" applyFont="1" applyAlignment="1">
      <alignment horizontal="right" vertical="center"/>
    </xf>
    <xf numFmtId="164" fontId="6" fillId="0" borderId="0" xfId="28" applyNumberFormat="1" applyFont="1" applyAlignment="1">
      <alignment vertical="center"/>
    </xf>
    <xf numFmtId="0" fontId="6" fillId="0" borderId="0" xfId="51" applyFont="1" applyAlignment="1">
      <alignment vertical="center"/>
    </xf>
    <xf numFmtId="164" fontId="6" fillId="0" borderId="0" xfId="29" applyNumberFormat="1" applyFont="1" applyFill="1" applyBorder="1" applyAlignment="1">
      <alignment horizontal="center" vertical="center"/>
    </xf>
    <xf numFmtId="164" fontId="6" fillId="0" borderId="15" xfId="29" applyNumberFormat="1" applyFont="1" applyBorder="1" applyAlignment="1">
      <alignment vertical="center"/>
    </xf>
    <xf numFmtId="164" fontId="6" fillId="0" borderId="16" xfId="29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164" fontId="6" fillId="24" borderId="0" xfId="29" applyNumberFormat="1" applyFont="1" applyFill="1" applyBorder="1" applyAlignment="1">
      <alignment horizontal="right" vertical="center"/>
    </xf>
    <xf numFmtId="164" fontId="6" fillId="24" borderId="10" xfId="29" applyNumberFormat="1" applyFont="1" applyFill="1" applyBorder="1" applyAlignment="1">
      <alignment horizontal="right" vertical="center"/>
    </xf>
    <xf numFmtId="38" fontId="8" fillId="24" borderId="0" xfId="0" applyNumberFormat="1" applyFont="1" applyFill="1" applyAlignment="1">
      <alignment horizontal="centerContinuous" vertical="center"/>
    </xf>
    <xf numFmtId="164" fontId="6" fillId="24" borderId="0" xfId="47" applyNumberFormat="1" applyFont="1" applyFill="1" applyAlignment="1">
      <alignment vertical="center"/>
    </xf>
    <xf numFmtId="164" fontId="6" fillId="24" borderId="0" xfId="48" applyNumberFormat="1" applyFont="1" applyFill="1" applyAlignment="1">
      <alignment vertical="center"/>
    </xf>
    <xf numFmtId="164" fontId="6" fillId="24" borderId="0" xfId="30" applyNumberFormat="1" applyFont="1" applyFill="1" applyBorder="1" applyAlignment="1">
      <alignment horizontal="center" vertical="center"/>
    </xf>
    <xf numFmtId="164" fontId="6" fillId="24" borderId="11" xfId="29" applyNumberFormat="1" applyFont="1" applyFill="1" applyBorder="1" applyAlignment="1">
      <alignment horizontal="right" vertical="center"/>
    </xf>
    <xf numFmtId="38" fontId="6" fillId="24" borderId="0" xfId="0" applyNumberFormat="1" applyFont="1" applyFill="1" applyAlignment="1">
      <alignment horizontal="center" vertical="center"/>
    </xf>
    <xf numFmtId="38" fontId="6" fillId="24" borderId="0" xfId="0" applyNumberFormat="1" applyFont="1" applyFill="1" applyAlignment="1">
      <alignment horizontal="right" vertical="center"/>
    </xf>
    <xf numFmtId="38" fontId="5" fillId="24" borderId="0" xfId="0" applyNumberFormat="1" applyFont="1" applyFill="1" applyAlignment="1">
      <alignment horizontal="left" vertical="center"/>
    </xf>
    <xf numFmtId="38" fontId="6" fillId="24" borderId="10" xfId="0" applyNumberFormat="1" applyFont="1" applyFill="1" applyBorder="1" applyAlignment="1">
      <alignment horizontal="center" vertical="center"/>
    </xf>
    <xf numFmtId="38" fontId="6" fillId="24" borderId="13" xfId="0" applyNumberFormat="1" applyFont="1" applyFill="1" applyBorder="1" applyAlignment="1">
      <alignment horizontal="center" vertical="center"/>
    </xf>
    <xf numFmtId="0" fontId="6" fillId="24" borderId="13" xfId="0" applyNumberFormat="1" applyFont="1" applyFill="1" applyBorder="1" applyAlignment="1">
      <alignment horizontal="center" vertical="center"/>
    </xf>
    <xf numFmtId="0" fontId="8" fillId="24" borderId="0" xfId="47" applyFont="1" applyFill="1" applyAlignment="1">
      <alignment horizontal="center" vertical="center"/>
    </xf>
    <xf numFmtId="38" fontId="8" fillId="24" borderId="0" xfId="47" applyNumberFormat="1" applyFont="1" applyFill="1" applyAlignment="1">
      <alignment horizontal="center" vertical="center"/>
    </xf>
    <xf numFmtId="38" fontId="6" fillId="0" borderId="0" xfId="47" applyNumberFormat="1" applyFont="1" applyAlignment="1">
      <alignment vertical="center"/>
    </xf>
    <xf numFmtId="38" fontId="8" fillId="0" borderId="0" xfId="47" applyNumberFormat="1" applyFont="1" applyAlignment="1">
      <alignment horizontal="center" vertical="center"/>
    </xf>
    <xf numFmtId="0" fontId="6" fillId="24" borderId="0" xfId="47" applyFont="1" applyFill="1" applyAlignment="1">
      <alignment horizontal="center" vertical="center"/>
    </xf>
    <xf numFmtId="49" fontId="6" fillId="24" borderId="0" xfId="47" applyNumberFormat="1" applyFont="1" applyFill="1" applyAlignment="1">
      <alignment horizontal="center" vertical="center"/>
    </xf>
    <xf numFmtId="49" fontId="8" fillId="0" borderId="0" xfId="47" applyNumberFormat="1" applyFont="1" applyAlignment="1">
      <alignment horizontal="center" vertical="center"/>
    </xf>
    <xf numFmtId="49" fontId="6" fillId="0" borderId="0" xfId="47" applyNumberFormat="1" applyFont="1" applyAlignment="1">
      <alignment horizontal="center" vertical="center"/>
    </xf>
    <xf numFmtId="0" fontId="8" fillId="0" borderId="0" xfId="64" applyFont="1" applyAlignment="1">
      <alignment horizontal="center" vertical="center"/>
    </xf>
    <xf numFmtId="164" fontId="6" fillId="24" borderId="0" xfId="47" applyNumberFormat="1" applyFont="1" applyFill="1" applyAlignment="1">
      <alignment horizontal="center" vertical="center"/>
    </xf>
    <xf numFmtId="164" fontId="6" fillId="24" borderId="0" xfId="51" applyNumberFormat="1" applyFont="1" applyFill="1" applyAlignment="1">
      <alignment horizontal="left" vertical="center"/>
    </xf>
    <xf numFmtId="164" fontId="6" fillId="24" borderId="0" xfId="51" applyNumberFormat="1" applyFont="1" applyFill="1" applyAlignment="1">
      <alignment vertical="center"/>
    </xf>
    <xf numFmtId="164" fontId="6" fillId="24" borderId="0" xfId="51" applyNumberFormat="1" applyFont="1" applyFill="1" applyAlignment="1">
      <alignment horizontal="center" vertical="center"/>
    </xf>
    <xf numFmtId="164" fontId="6" fillId="24" borderId="10" xfId="47" applyNumberFormat="1" applyFont="1" applyFill="1" applyBorder="1" applyAlignment="1">
      <alignment horizontal="center" vertical="center"/>
    </xf>
    <xf numFmtId="164" fontId="6" fillId="24" borderId="10" xfId="51" applyNumberFormat="1" applyFont="1" applyFill="1" applyBorder="1" applyAlignment="1">
      <alignment horizontal="center" vertical="center"/>
    </xf>
    <xf numFmtId="167" fontId="6" fillId="24" borderId="0" xfId="51" applyNumberFormat="1" applyFont="1" applyFill="1" applyAlignment="1">
      <alignment vertical="center"/>
    </xf>
    <xf numFmtId="38" fontId="6" fillId="24" borderId="0" xfId="51" applyNumberFormat="1" applyFont="1" applyFill="1" applyAlignment="1">
      <alignment horizontal="left" vertical="center"/>
    </xf>
    <xf numFmtId="4" fontId="6" fillId="24" borderId="0" xfId="28" applyFont="1" applyFill="1" applyAlignment="1">
      <alignment vertical="center"/>
    </xf>
    <xf numFmtId="3" fontId="6" fillId="24" borderId="0" xfId="28" applyNumberFormat="1" applyFont="1" applyFill="1" applyAlignment="1">
      <alignment vertical="center"/>
    </xf>
    <xf numFmtId="4" fontId="6" fillId="24" borderId="0" xfId="28" applyFont="1" applyFill="1" applyAlignment="1">
      <alignment horizontal="left" vertical="center"/>
    </xf>
    <xf numFmtId="164" fontId="6" fillId="24" borderId="0" xfId="28" applyNumberFormat="1" applyFont="1" applyFill="1" applyAlignment="1">
      <alignment vertical="center"/>
    </xf>
    <xf numFmtId="165" fontId="6" fillId="0" borderId="0" xfId="29" applyFont="1" applyFill="1" applyBorder="1" applyAlignment="1">
      <alignment horizontal="right" vertical="center"/>
    </xf>
    <xf numFmtId="3" fontId="6" fillId="24" borderId="0" xfId="0" applyNumberFormat="1" applyFont="1" applyFill="1" applyAlignment="1">
      <alignment vertical="center"/>
    </xf>
    <xf numFmtId="3" fontId="6" fillId="24" borderId="0" xfId="28" applyNumberFormat="1" applyFont="1" applyFill="1" applyAlignment="1">
      <alignment horizontal="left" vertical="center"/>
    </xf>
    <xf numFmtId="38" fontId="5" fillId="0" borderId="0" xfId="0" applyNumberFormat="1" applyFont="1" applyAlignment="1">
      <alignment vertical="center"/>
    </xf>
    <xf numFmtId="164" fontId="8" fillId="0" borderId="0" xfId="47" applyNumberFormat="1" applyFont="1" applyAlignment="1">
      <alignment horizontal="center" vertical="center"/>
    </xf>
    <xf numFmtId="164" fontId="6" fillId="0" borderId="11" xfId="29" applyNumberFormat="1" applyFont="1" applyFill="1" applyBorder="1" applyAlignment="1">
      <alignment horizontal="center" vertical="center"/>
    </xf>
    <xf numFmtId="164" fontId="6" fillId="0" borderId="13" xfId="29" applyNumberFormat="1" applyFont="1" applyFill="1" applyBorder="1" applyAlignment="1">
      <alignment horizontal="center" vertical="center"/>
    </xf>
    <xf numFmtId="164" fontId="9" fillId="24" borderId="0" xfId="0" applyNumberFormat="1" applyFont="1" applyFill="1" applyAlignment="1">
      <alignment horizontal="center" vertical="center"/>
    </xf>
    <xf numFmtId="164" fontId="6" fillId="0" borderId="14" xfId="29" applyNumberFormat="1" applyFont="1" applyFill="1" applyBorder="1" applyAlignment="1">
      <alignment horizontal="center" vertical="center"/>
    </xf>
    <xf numFmtId="164" fontId="6" fillId="0" borderId="13" xfId="47" applyNumberFormat="1" applyFont="1" applyBorder="1" applyAlignment="1">
      <alignment horizontal="center" vertical="center"/>
    </xf>
    <xf numFmtId="164" fontId="5" fillId="0" borderId="0" xfId="47" applyNumberFormat="1" applyFont="1" applyAlignment="1">
      <alignment horizontal="center" vertical="center"/>
    </xf>
    <xf numFmtId="164" fontId="6" fillId="0" borderId="0" xfId="29" applyNumberFormat="1" applyFont="1" applyFill="1" applyAlignment="1">
      <alignment horizontal="center" vertical="center"/>
    </xf>
    <xf numFmtId="164" fontId="6" fillId="24" borderId="0" xfId="29" applyNumberFormat="1" applyFont="1" applyFill="1" applyAlignment="1">
      <alignment horizontal="center" vertical="center"/>
    </xf>
    <xf numFmtId="164" fontId="6" fillId="24" borderId="13" xfId="29" applyNumberFormat="1" applyFont="1" applyFill="1" applyBorder="1" applyAlignment="1">
      <alignment horizontal="center" vertical="center"/>
    </xf>
    <xf numFmtId="164" fontId="6" fillId="24" borderId="0" xfId="29" applyNumberFormat="1" applyFont="1" applyFill="1" applyBorder="1" applyAlignment="1">
      <alignment horizontal="center" vertical="center"/>
    </xf>
    <xf numFmtId="164" fontId="6" fillId="0" borderId="10" xfId="47" applyNumberFormat="1" applyFont="1" applyBorder="1" applyAlignment="1">
      <alignment horizontal="center" vertical="center"/>
    </xf>
    <xf numFmtId="164" fontId="6" fillId="24" borderId="13" xfId="47" applyNumberFormat="1" applyFont="1" applyFill="1" applyBorder="1" applyAlignment="1">
      <alignment horizontal="center" vertical="center"/>
    </xf>
    <xf numFmtId="164" fontId="8" fillId="24" borderId="0" xfId="47" applyNumberFormat="1" applyFont="1" applyFill="1" applyAlignment="1">
      <alignment horizontal="center" vertical="center"/>
    </xf>
    <xf numFmtId="0" fontId="6" fillId="24" borderId="17" xfId="64" applyFont="1" applyFill="1" applyBorder="1" applyAlignment="1">
      <alignment horizontal="right" vertical="center"/>
    </xf>
    <xf numFmtId="0" fontId="6" fillId="24" borderId="0" xfId="64" applyFont="1" applyFill="1" applyAlignment="1">
      <alignment horizontal="right" vertical="center"/>
    </xf>
    <xf numFmtId="0" fontId="6" fillId="0" borderId="17" xfId="64" applyFont="1" applyBorder="1" applyAlignment="1">
      <alignment horizontal="right" vertical="center"/>
    </xf>
    <xf numFmtId="0" fontId="6" fillId="0" borderId="0" xfId="64" applyFont="1" applyAlignment="1">
      <alignment horizontal="right" vertical="center"/>
    </xf>
    <xf numFmtId="164" fontId="6" fillId="0" borderId="0" xfId="51" applyNumberFormat="1" applyFont="1" applyAlignment="1">
      <alignment horizontal="right"/>
    </xf>
    <xf numFmtId="164" fontId="9" fillId="24" borderId="0" xfId="0" applyNumberFormat="1" applyFont="1" applyFill="1" applyAlignment="1">
      <alignment horizontal="right"/>
    </xf>
    <xf numFmtId="164" fontId="9" fillId="24" borderId="10" xfId="0" applyNumberFormat="1" applyFont="1" applyFill="1" applyBorder="1" applyAlignment="1">
      <alignment horizontal="center" vertical="center"/>
    </xf>
    <xf numFmtId="164" fontId="29" fillId="0" borderId="0" xfId="51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164" fontId="6" fillId="24" borderId="10" xfId="0" applyNumberFormat="1" applyFont="1" applyFill="1" applyBorder="1" applyAlignment="1">
      <alignment horizontal="center" vertical="center"/>
    </xf>
    <xf numFmtId="37" fontId="6" fillId="24" borderId="10" xfId="0" applyNumberFormat="1" applyFont="1" applyFill="1" applyBorder="1" applyAlignment="1">
      <alignment horizontal="center" vertical="center"/>
    </xf>
    <xf numFmtId="38" fontId="6" fillId="24" borderId="0" xfId="0" applyNumberFormat="1" applyFont="1" applyFill="1" applyAlignment="1">
      <alignment horizontal="center" vertical="center"/>
    </xf>
    <xf numFmtId="38" fontId="6" fillId="24" borderId="0" xfId="0" applyNumberFormat="1" applyFont="1" applyFill="1" applyAlignment="1">
      <alignment horizontal="right" vertical="center"/>
    </xf>
    <xf numFmtId="38" fontId="5" fillId="24" borderId="0" xfId="0" applyNumberFormat="1" applyFont="1" applyFill="1" applyAlignment="1">
      <alignment horizontal="left" vertical="center"/>
    </xf>
    <xf numFmtId="38" fontId="6" fillId="24" borderId="10" xfId="0" applyNumberFormat="1" applyFont="1" applyFill="1" applyBorder="1" applyAlignment="1">
      <alignment horizontal="center" vertical="center"/>
    </xf>
    <xf numFmtId="38" fontId="6" fillId="24" borderId="13" xfId="0" applyNumberFormat="1" applyFont="1" applyFill="1" applyBorder="1" applyAlignment="1">
      <alignment horizontal="center" vertical="center"/>
    </xf>
    <xf numFmtId="0" fontId="6" fillId="24" borderId="13" xfId="0" applyNumberFormat="1" applyFont="1" applyFill="1" applyBorder="1" applyAlignment="1">
      <alignment horizontal="center" vertical="center"/>
    </xf>
  </cellXfs>
  <cellStyles count="6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6" xr:uid="{00000000-0005-0000-0000-000023000000}"/>
    <cellStyle name="Explanatory Text 2" xfId="36" xr:uid="{00000000-0005-0000-0000-000024000000}"/>
    <cellStyle name="Good 2" xfId="37" xr:uid="{00000000-0005-0000-0000-000025000000}"/>
    <cellStyle name="Heading 1 2" xfId="38" xr:uid="{00000000-0005-0000-0000-000026000000}"/>
    <cellStyle name="Heading 2 2" xfId="39" xr:uid="{00000000-0005-0000-0000-000027000000}"/>
    <cellStyle name="Heading 3 2" xfId="40" xr:uid="{00000000-0005-0000-0000-000028000000}"/>
    <cellStyle name="Heading 4 2" xfId="41" xr:uid="{00000000-0005-0000-0000-000029000000}"/>
    <cellStyle name="Input 2" xfId="42" xr:uid="{00000000-0005-0000-0000-00002A000000}"/>
    <cellStyle name="Linked Cell 2" xfId="43" xr:uid="{00000000-0005-0000-0000-00002B000000}"/>
    <cellStyle name="Neutral 2" xfId="44" xr:uid="{00000000-0005-0000-0000-00002C000000}"/>
    <cellStyle name="Normal" xfId="0" builtinId="0"/>
    <cellStyle name="Normal 100" xfId="45" xr:uid="{00000000-0005-0000-0000-00002E000000}"/>
    <cellStyle name="Normal 100 2" xfId="46" xr:uid="{00000000-0005-0000-0000-00002F000000}"/>
    <cellStyle name="Normal 2" xfId="47" xr:uid="{00000000-0005-0000-0000-000030000000}"/>
    <cellStyle name="Normal 2 2" xfId="48" xr:uid="{00000000-0005-0000-0000-000031000000}"/>
    <cellStyle name="Normal 2 3" xfId="49" xr:uid="{00000000-0005-0000-0000-000032000000}"/>
    <cellStyle name="Normal 3" xfId="50" xr:uid="{00000000-0005-0000-0000-000033000000}"/>
    <cellStyle name="Normal 4" xfId="51" xr:uid="{00000000-0005-0000-0000-000034000000}"/>
    <cellStyle name="Normal 4 2" xfId="52" xr:uid="{00000000-0005-0000-0000-000035000000}"/>
    <cellStyle name="Normal 5" xfId="53" xr:uid="{00000000-0005-0000-0000-000036000000}"/>
    <cellStyle name="Normal 6" xfId="54" xr:uid="{00000000-0005-0000-0000-000037000000}"/>
    <cellStyle name="Normal_KTZ54Q1" xfId="65" xr:uid="{00000000-0005-0000-0000-000038000000}"/>
    <cellStyle name="Normal_S593-Bs&amp;plT-Q3'08" xfId="55" xr:uid="{00000000-0005-0000-0000-000039000000}"/>
    <cellStyle name="Normal_SHEET" xfId="64" xr:uid="{00000000-0005-0000-0000-00003A000000}"/>
    <cellStyle name="Normal_Sheet1" xfId="56" xr:uid="{00000000-0005-0000-0000-00003B000000}"/>
    <cellStyle name="Note 2" xfId="57" xr:uid="{00000000-0005-0000-0000-00003C000000}"/>
    <cellStyle name="Output 2" xfId="58" xr:uid="{00000000-0005-0000-0000-00003D000000}"/>
    <cellStyle name="Percent 2" xfId="59" xr:uid="{00000000-0005-0000-0000-00003E000000}"/>
    <cellStyle name="Title 2" xfId="60" xr:uid="{00000000-0005-0000-0000-00003F000000}"/>
    <cellStyle name="Total 2" xfId="61" xr:uid="{00000000-0005-0000-0000-000040000000}"/>
    <cellStyle name="Warning Text 2" xfId="62" xr:uid="{00000000-0005-0000-0000-000041000000}"/>
    <cellStyle name="ปกติ 2" xfId="63" xr:uid="{00000000-0005-0000-0000-000042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499984740745262"/>
  </sheetPr>
  <dimension ref="A1:AA63"/>
  <sheetViews>
    <sheetView showGridLines="0" tabSelected="1" view="pageBreakPreview" topLeftCell="A11" zoomScale="55" zoomScaleNormal="70" zoomScaleSheetLayoutView="55" workbookViewId="0">
      <selection activeCell="X21" sqref="X21"/>
    </sheetView>
  </sheetViews>
  <sheetFormatPr defaultColWidth="10.5546875" defaultRowHeight="24" customHeight="1"/>
  <cols>
    <col min="1" max="1" width="39.44140625" style="7" customWidth="1"/>
    <col min="2" max="2" width="7.5546875" style="7" customWidth="1"/>
    <col min="3" max="3" width="5.44140625" style="7" customWidth="1"/>
    <col min="4" max="4" width="1.44140625" style="7" customWidth="1"/>
    <col min="5" max="5" width="17.5546875" style="7" customWidth="1"/>
    <col min="6" max="6" width="1.44140625" style="7" customWidth="1"/>
    <col min="7" max="7" width="17.5546875" style="16" customWidth="1"/>
    <col min="8" max="8" width="1.44140625" style="7" customWidth="1"/>
    <col min="9" max="9" width="17.5546875" style="7" customWidth="1"/>
    <col min="10" max="10" width="1.44140625" style="7" customWidth="1"/>
    <col min="11" max="11" width="17.5546875" style="16" customWidth="1"/>
    <col min="12" max="12" width="1" style="7" customWidth="1"/>
    <col min="13" max="15" width="10.5546875" style="7"/>
    <col min="16" max="16" width="10.5546875" style="117"/>
    <col min="17" max="17" width="14.6640625" style="7" customWidth="1"/>
    <col min="18" max="18" width="12.88671875" style="7" customWidth="1"/>
    <col min="19" max="19" width="14.5546875" style="7" customWidth="1"/>
    <col min="20" max="16384" width="10.5546875" style="7"/>
  </cols>
  <sheetData>
    <row r="1" spans="1:27" s="3" customFormat="1" ht="24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P1" s="119"/>
    </row>
    <row r="2" spans="1:27" s="3" customFormat="1" ht="24" customHeight="1">
      <c r="A2" s="4" t="s">
        <v>1</v>
      </c>
      <c r="B2" s="4"/>
      <c r="C2" s="96"/>
      <c r="D2" s="96"/>
      <c r="E2" s="96"/>
      <c r="F2" s="96"/>
      <c r="G2" s="96"/>
      <c r="H2" s="5"/>
      <c r="I2" s="5"/>
      <c r="J2" s="5"/>
      <c r="K2" s="96"/>
      <c r="L2" s="5"/>
      <c r="P2" s="119"/>
    </row>
    <row r="3" spans="1:27" s="3" customFormat="1" ht="24" customHeight="1">
      <c r="A3" s="4" t="s">
        <v>182</v>
      </c>
      <c r="B3" s="4"/>
      <c r="C3" s="96"/>
      <c r="D3" s="96"/>
      <c r="E3" s="96"/>
      <c r="F3" s="96"/>
      <c r="G3" s="6"/>
      <c r="H3" s="5"/>
      <c r="I3" s="5"/>
      <c r="J3" s="5"/>
      <c r="K3" s="6"/>
      <c r="P3" s="119"/>
    </row>
    <row r="4" spans="1:27" ht="24" customHeight="1">
      <c r="G4" s="8"/>
      <c r="K4" s="9" t="s">
        <v>2</v>
      </c>
    </row>
    <row r="5" spans="1:27" ht="24" customHeight="1">
      <c r="E5" s="150" t="s">
        <v>3</v>
      </c>
      <c r="F5" s="150"/>
      <c r="G5" s="150"/>
      <c r="K5" s="9"/>
    </row>
    <row r="6" spans="1:27" ht="24" customHeight="1">
      <c r="E6" s="148" t="s">
        <v>4</v>
      </c>
      <c r="F6" s="148"/>
      <c r="G6" s="148"/>
      <c r="I6" s="149" t="s">
        <v>5</v>
      </c>
      <c r="J6" s="149"/>
      <c r="K6" s="149"/>
    </row>
    <row r="7" spans="1:27" ht="24" customHeight="1">
      <c r="C7" s="97" t="s">
        <v>6</v>
      </c>
      <c r="E7" s="10" t="s">
        <v>183</v>
      </c>
      <c r="G7" s="10" t="s">
        <v>157</v>
      </c>
      <c r="H7" s="11"/>
      <c r="I7" s="10" t="s">
        <v>183</v>
      </c>
      <c r="K7" s="10" t="s">
        <v>157</v>
      </c>
    </row>
    <row r="8" spans="1:27" ht="24" customHeight="1">
      <c r="A8" s="12" t="s">
        <v>7</v>
      </c>
      <c r="B8" s="12"/>
      <c r="G8" s="13"/>
      <c r="K8" s="13"/>
    </row>
    <row r="9" spans="1:27" ht="24" customHeight="1">
      <c r="A9" s="14" t="s">
        <v>8</v>
      </c>
      <c r="B9" s="14"/>
      <c r="C9" s="100">
        <v>6</v>
      </c>
      <c r="D9" s="101"/>
      <c r="E9" s="57">
        <v>590408233</v>
      </c>
      <c r="F9" s="57"/>
      <c r="G9" s="57">
        <v>260714269</v>
      </c>
      <c r="H9" s="57"/>
      <c r="I9" s="57">
        <v>590408233</v>
      </c>
      <c r="J9" s="57"/>
      <c r="K9" s="57">
        <v>260714269</v>
      </c>
      <c r="L9" s="17"/>
      <c r="P9" s="118"/>
      <c r="R9" s="118"/>
      <c r="T9" s="122"/>
      <c r="U9" s="117"/>
      <c r="V9" s="117"/>
      <c r="W9" s="117"/>
      <c r="X9" s="117"/>
      <c r="Y9" s="117"/>
      <c r="Z9" s="117"/>
      <c r="AA9" s="117"/>
    </row>
    <row r="10" spans="1:27" ht="24" customHeight="1">
      <c r="A10" s="14" t="s">
        <v>9</v>
      </c>
      <c r="B10" s="14"/>
      <c r="C10" s="100">
        <v>7</v>
      </c>
      <c r="D10" s="101"/>
      <c r="E10" s="87">
        <v>84361778</v>
      </c>
      <c r="F10" s="87"/>
      <c r="G10" s="87">
        <v>55810262</v>
      </c>
      <c r="H10" s="87"/>
      <c r="I10" s="87">
        <v>84361778</v>
      </c>
      <c r="J10" s="57"/>
      <c r="K10" s="87">
        <v>55810262</v>
      </c>
      <c r="L10" s="17"/>
      <c r="P10" s="118"/>
      <c r="R10" s="118"/>
      <c r="T10" s="122"/>
      <c r="U10" s="117"/>
      <c r="V10" s="117"/>
      <c r="W10" s="117"/>
      <c r="X10" s="117"/>
      <c r="Y10" s="117"/>
      <c r="Z10" s="117"/>
      <c r="AA10" s="117"/>
    </row>
    <row r="11" spans="1:27" ht="24" customHeight="1">
      <c r="A11" s="14" t="s">
        <v>10</v>
      </c>
      <c r="B11" s="14"/>
      <c r="C11" s="100">
        <v>8</v>
      </c>
      <c r="D11" s="101"/>
      <c r="E11" s="87">
        <v>3316715692</v>
      </c>
      <c r="F11" s="87"/>
      <c r="G11" s="87">
        <v>4207426506</v>
      </c>
      <c r="H11" s="87"/>
      <c r="I11" s="87">
        <v>3316715692</v>
      </c>
      <c r="J11" s="57"/>
      <c r="K11" s="87">
        <v>4207426506</v>
      </c>
      <c r="L11" s="17"/>
      <c r="P11" s="118"/>
      <c r="R11" s="118"/>
      <c r="T11" s="122"/>
      <c r="U11" s="117"/>
      <c r="V11" s="117"/>
      <c r="W11" s="117"/>
      <c r="X11" s="117"/>
      <c r="Y11" s="117"/>
      <c r="Z11" s="117"/>
      <c r="AA11" s="117"/>
    </row>
    <row r="12" spans="1:27" ht="24" customHeight="1">
      <c r="A12" s="14" t="s">
        <v>11</v>
      </c>
      <c r="B12" s="14"/>
      <c r="C12" s="100">
        <v>9</v>
      </c>
      <c r="D12" s="101"/>
      <c r="E12" s="87">
        <v>19066998</v>
      </c>
      <c r="F12" s="87"/>
      <c r="G12" s="87">
        <v>5494891</v>
      </c>
      <c r="H12" s="87"/>
      <c r="I12" s="87">
        <v>19066998</v>
      </c>
      <c r="J12" s="57"/>
      <c r="K12" s="87">
        <v>5494891</v>
      </c>
      <c r="L12" s="17"/>
      <c r="P12" s="118"/>
      <c r="R12" s="118"/>
      <c r="T12" s="122"/>
      <c r="U12" s="117"/>
      <c r="V12" s="117"/>
      <c r="W12" s="117"/>
      <c r="X12" s="117"/>
      <c r="Y12" s="117"/>
      <c r="Z12" s="117"/>
      <c r="AA12" s="117"/>
    </row>
    <row r="13" spans="1:27" ht="24" customHeight="1">
      <c r="A13" s="7" t="s">
        <v>12</v>
      </c>
      <c r="C13" s="100">
        <v>10</v>
      </c>
      <c r="D13" s="101"/>
      <c r="E13" s="87">
        <v>567901914</v>
      </c>
      <c r="F13" s="87"/>
      <c r="G13" s="87">
        <v>386294728</v>
      </c>
      <c r="H13" s="87"/>
      <c r="I13" s="87">
        <v>567901914</v>
      </c>
      <c r="J13" s="57"/>
      <c r="K13" s="87">
        <v>386294728</v>
      </c>
      <c r="L13" s="17"/>
      <c r="P13" s="118"/>
      <c r="R13" s="118"/>
      <c r="T13" s="122"/>
      <c r="U13" s="117"/>
      <c r="V13" s="117"/>
      <c r="W13" s="117"/>
      <c r="X13" s="117"/>
      <c r="Y13" s="117"/>
      <c r="Z13" s="117"/>
      <c r="AA13" s="117"/>
    </row>
    <row r="14" spans="1:27" s="85" customFormat="1" ht="24" customHeight="1">
      <c r="A14" s="7" t="s">
        <v>13</v>
      </c>
      <c r="B14" s="7"/>
      <c r="C14" s="100"/>
      <c r="D14" s="101"/>
      <c r="E14" s="87"/>
      <c r="F14" s="87"/>
      <c r="G14" s="87"/>
      <c r="H14" s="87"/>
      <c r="I14" s="87"/>
      <c r="J14" s="57"/>
      <c r="K14" s="87"/>
      <c r="L14" s="86"/>
      <c r="N14" s="7"/>
      <c r="O14" s="7"/>
      <c r="P14" s="118"/>
      <c r="Q14" s="7"/>
      <c r="R14" s="118"/>
      <c r="T14" s="122"/>
      <c r="U14" s="117"/>
      <c r="V14" s="117"/>
      <c r="W14" s="117"/>
      <c r="X14" s="117"/>
      <c r="Y14" s="117"/>
      <c r="Z14" s="117"/>
      <c r="AA14" s="117"/>
    </row>
    <row r="15" spans="1:27" s="85" customFormat="1" ht="24" customHeight="1">
      <c r="A15" s="7" t="s">
        <v>14</v>
      </c>
      <c r="B15" s="7"/>
      <c r="C15" s="100">
        <v>11</v>
      </c>
      <c r="D15" s="101"/>
      <c r="E15" s="87">
        <v>3254332</v>
      </c>
      <c r="F15" s="87"/>
      <c r="G15" s="87">
        <v>3275663</v>
      </c>
      <c r="H15" s="87"/>
      <c r="I15" s="87">
        <v>3254332</v>
      </c>
      <c r="J15" s="87"/>
      <c r="K15" s="87">
        <v>3275663</v>
      </c>
      <c r="L15" s="86"/>
      <c r="N15" s="7"/>
      <c r="P15" s="118"/>
      <c r="R15" s="118"/>
      <c r="T15" s="122"/>
      <c r="U15" s="117"/>
      <c r="V15" s="117"/>
      <c r="W15" s="117"/>
      <c r="X15" s="117"/>
      <c r="Y15" s="117"/>
      <c r="Z15" s="117"/>
      <c r="AA15" s="117"/>
    </row>
    <row r="16" spans="1:27" ht="24" customHeight="1">
      <c r="A16" s="18" t="s">
        <v>15</v>
      </c>
      <c r="B16" s="18"/>
      <c r="C16" s="100">
        <v>12</v>
      </c>
      <c r="D16" s="101"/>
      <c r="E16" s="87">
        <v>95482598</v>
      </c>
      <c r="F16" s="87"/>
      <c r="G16" s="87">
        <v>100141171</v>
      </c>
      <c r="H16" s="87"/>
      <c r="I16" s="87">
        <v>117067097</v>
      </c>
      <c r="J16" s="57"/>
      <c r="K16" s="87">
        <v>117067097</v>
      </c>
      <c r="L16" s="17"/>
      <c r="O16" s="85"/>
      <c r="P16" s="118"/>
      <c r="Q16" s="85"/>
      <c r="R16" s="118"/>
      <c r="T16" s="122"/>
      <c r="U16" s="117"/>
      <c r="V16" s="117"/>
      <c r="W16" s="117"/>
      <c r="X16" s="117"/>
      <c r="Y16" s="117"/>
      <c r="Z16" s="117"/>
      <c r="AA16" s="117"/>
    </row>
    <row r="17" spans="1:27" ht="24" customHeight="1">
      <c r="A17" s="18" t="s">
        <v>16</v>
      </c>
      <c r="B17" s="18"/>
      <c r="C17" s="100">
        <v>14</v>
      </c>
      <c r="D17" s="101"/>
      <c r="E17" s="87">
        <v>35878595</v>
      </c>
      <c r="F17" s="87"/>
      <c r="G17" s="87">
        <v>34751174</v>
      </c>
      <c r="H17" s="87"/>
      <c r="I17" s="87">
        <v>35878595</v>
      </c>
      <c r="J17" s="57"/>
      <c r="K17" s="87">
        <v>34751174</v>
      </c>
      <c r="L17" s="17"/>
      <c r="P17" s="118"/>
      <c r="R17" s="118"/>
      <c r="T17" s="122"/>
      <c r="U17" s="117"/>
      <c r="V17" s="117"/>
      <c r="W17" s="117"/>
      <c r="X17" s="117"/>
      <c r="Y17" s="117"/>
      <c r="Z17" s="117"/>
      <c r="AA17" s="117"/>
    </row>
    <row r="18" spans="1:27" ht="24" customHeight="1">
      <c r="A18" s="18" t="s">
        <v>17</v>
      </c>
      <c r="B18" s="18"/>
      <c r="C18" s="100">
        <v>15</v>
      </c>
      <c r="D18" s="101"/>
      <c r="E18" s="87">
        <v>69604483</v>
      </c>
      <c r="F18" s="87"/>
      <c r="G18" s="87">
        <v>16712847</v>
      </c>
      <c r="H18" s="87"/>
      <c r="I18" s="87">
        <v>69604483</v>
      </c>
      <c r="J18" s="57"/>
      <c r="K18" s="87">
        <v>16712847</v>
      </c>
      <c r="L18" s="17"/>
      <c r="P18" s="118"/>
      <c r="R18" s="118"/>
      <c r="T18" s="122"/>
      <c r="U18" s="117"/>
      <c r="V18" s="117"/>
      <c r="W18" s="117"/>
      <c r="X18" s="117"/>
      <c r="Y18" s="117"/>
      <c r="Z18" s="117"/>
      <c r="AA18" s="117"/>
    </row>
    <row r="19" spans="1:27" ht="24" customHeight="1">
      <c r="A19" s="14" t="s">
        <v>18</v>
      </c>
      <c r="B19" s="14"/>
      <c r="C19" s="100">
        <v>16</v>
      </c>
      <c r="D19" s="101"/>
      <c r="E19" s="87">
        <v>390127065</v>
      </c>
      <c r="F19" s="87"/>
      <c r="G19" s="87">
        <v>389198594</v>
      </c>
      <c r="H19" s="87"/>
      <c r="I19" s="87">
        <v>390127065</v>
      </c>
      <c r="J19" s="57"/>
      <c r="K19" s="87">
        <v>389198594</v>
      </c>
      <c r="L19" s="17"/>
      <c r="P19" s="118"/>
      <c r="R19" s="118"/>
      <c r="T19" s="122"/>
      <c r="U19" s="117"/>
      <c r="V19" s="117"/>
      <c r="W19" s="117"/>
      <c r="X19" s="117"/>
      <c r="Y19" s="117"/>
      <c r="Z19" s="117"/>
      <c r="AA19" s="117"/>
    </row>
    <row r="20" spans="1:27" ht="24" customHeight="1">
      <c r="A20" s="7" t="s">
        <v>19</v>
      </c>
      <c r="C20" s="100">
        <v>17</v>
      </c>
      <c r="D20" s="101"/>
      <c r="E20" s="57">
        <v>55417047</v>
      </c>
      <c r="F20" s="87"/>
      <c r="G20" s="57">
        <v>54136453</v>
      </c>
      <c r="H20" s="87"/>
      <c r="I20" s="57">
        <v>55417047</v>
      </c>
      <c r="J20" s="57"/>
      <c r="K20" s="57">
        <v>54136453</v>
      </c>
      <c r="L20" s="17"/>
      <c r="P20" s="118"/>
      <c r="R20" s="118"/>
      <c r="T20" s="122"/>
      <c r="U20" s="117"/>
      <c r="V20" s="117"/>
      <c r="W20" s="117"/>
      <c r="X20" s="117"/>
      <c r="Y20" s="117"/>
      <c r="Z20" s="117"/>
      <c r="AA20" s="117"/>
    </row>
    <row r="21" spans="1:27" ht="24" customHeight="1">
      <c r="A21" s="14" t="s">
        <v>20</v>
      </c>
      <c r="B21" s="14"/>
      <c r="C21" s="100">
        <v>18</v>
      </c>
      <c r="D21" s="101"/>
      <c r="E21" s="58">
        <v>233896439</v>
      </c>
      <c r="F21" s="87"/>
      <c r="G21" s="58">
        <v>232873389</v>
      </c>
      <c r="H21" s="87"/>
      <c r="I21" s="58">
        <v>233896439</v>
      </c>
      <c r="J21" s="57"/>
      <c r="K21" s="58">
        <v>232873389</v>
      </c>
      <c r="L21" s="17"/>
      <c r="P21" s="118"/>
      <c r="R21" s="118"/>
      <c r="T21" s="122"/>
      <c r="U21" s="117"/>
      <c r="V21" s="117"/>
      <c r="W21" s="117"/>
      <c r="X21" s="117"/>
      <c r="Y21" s="117"/>
      <c r="Z21" s="117"/>
      <c r="AA21" s="117"/>
    </row>
    <row r="22" spans="1:27" ht="24" customHeight="1" thickBot="1">
      <c r="A22" s="2" t="s">
        <v>21</v>
      </c>
      <c r="B22" s="2"/>
      <c r="C22" s="15"/>
      <c r="D22" s="15"/>
      <c r="E22" s="19">
        <f>SUM(E9:E21)</f>
        <v>5462115174</v>
      </c>
      <c r="F22" s="15"/>
      <c r="G22" s="19">
        <f>SUM(G9:G21)</f>
        <v>5746829947</v>
      </c>
      <c r="H22" s="20"/>
      <c r="I22" s="19">
        <f>SUM(I9:I21)</f>
        <v>5483699673</v>
      </c>
      <c r="J22" s="20"/>
      <c r="K22" s="19">
        <f>SUM(K9:K21)</f>
        <v>5763755873</v>
      </c>
      <c r="P22" s="118"/>
      <c r="R22" s="118"/>
      <c r="T22" s="122"/>
      <c r="U22" s="117"/>
      <c r="V22" s="117"/>
      <c r="W22" s="117"/>
      <c r="X22" s="117"/>
      <c r="Y22" s="117"/>
      <c r="Z22" s="117"/>
      <c r="AA22" s="117"/>
    </row>
    <row r="23" spans="1:27" ht="24" customHeight="1" thickTop="1">
      <c r="C23" s="15"/>
      <c r="D23" s="15"/>
      <c r="E23" s="15"/>
      <c r="F23" s="15"/>
      <c r="L23" s="13"/>
      <c r="U23" s="117"/>
      <c r="V23" s="117"/>
      <c r="W23" s="117"/>
      <c r="X23" s="117"/>
      <c r="Y23" s="117"/>
      <c r="Z23" s="117"/>
      <c r="AA23" s="117"/>
    </row>
    <row r="24" spans="1:27" ht="24" customHeight="1">
      <c r="A24" s="14" t="s">
        <v>22</v>
      </c>
      <c r="B24" s="14"/>
      <c r="C24" s="15"/>
      <c r="D24" s="15"/>
      <c r="E24" s="15"/>
      <c r="F24" s="15"/>
      <c r="G24" s="7"/>
      <c r="H24" s="13"/>
      <c r="I24" s="13"/>
      <c r="J24" s="13"/>
      <c r="K24" s="7"/>
      <c r="L24" s="13"/>
      <c r="U24" s="117"/>
      <c r="V24" s="117"/>
      <c r="W24" s="117"/>
      <c r="X24" s="117"/>
      <c r="Y24" s="117"/>
      <c r="Z24" s="117"/>
      <c r="AA24" s="117"/>
    </row>
    <row r="25" spans="1:27" ht="24" customHeight="1">
      <c r="A25" s="14"/>
      <c r="B25" s="14"/>
      <c r="C25" s="15"/>
      <c r="D25" s="15"/>
      <c r="E25" s="15"/>
      <c r="F25" s="15"/>
      <c r="G25" s="7"/>
      <c r="H25" s="13"/>
      <c r="I25" s="13"/>
      <c r="J25" s="13"/>
      <c r="K25" s="7"/>
      <c r="L25" s="13"/>
      <c r="U25" s="117"/>
      <c r="V25" s="117"/>
      <c r="W25" s="117"/>
      <c r="X25" s="117"/>
      <c r="Y25" s="117"/>
      <c r="Z25" s="117"/>
      <c r="AA25" s="117"/>
    </row>
    <row r="26" spans="1:27" ht="24" customHeight="1">
      <c r="A26" s="14"/>
      <c r="B26" s="14"/>
      <c r="C26" s="15"/>
      <c r="D26" s="15"/>
      <c r="E26" s="15"/>
      <c r="F26" s="15"/>
      <c r="G26" s="7"/>
      <c r="H26" s="13"/>
      <c r="I26" s="13"/>
      <c r="J26" s="13"/>
      <c r="K26" s="7"/>
      <c r="L26" s="13"/>
      <c r="U26" s="117"/>
      <c r="V26" s="117"/>
      <c r="W26" s="117"/>
      <c r="X26" s="117"/>
      <c r="Y26" s="117"/>
      <c r="Z26" s="117"/>
      <c r="AA26" s="117"/>
    </row>
    <row r="27" spans="1:27" s="3" customFormat="1" ht="24" customHeight="1">
      <c r="A27" s="1" t="s">
        <v>0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P27" s="119"/>
      <c r="U27" s="117"/>
      <c r="V27" s="117"/>
      <c r="W27" s="117"/>
      <c r="X27" s="117"/>
      <c r="Y27" s="117"/>
      <c r="Z27" s="117"/>
      <c r="AA27" s="117"/>
    </row>
    <row r="28" spans="1:27" ht="24" customHeight="1">
      <c r="A28" s="4" t="s">
        <v>23</v>
      </c>
      <c r="B28" s="4"/>
      <c r="C28" s="96"/>
      <c r="D28" s="96"/>
      <c r="E28" s="96"/>
      <c r="F28" s="96"/>
      <c r="G28" s="96"/>
      <c r="H28" s="5"/>
      <c r="I28" s="5"/>
      <c r="J28" s="5"/>
      <c r="K28" s="96"/>
      <c r="L28" s="5"/>
      <c r="U28" s="117"/>
      <c r="V28" s="117"/>
      <c r="W28" s="117"/>
      <c r="X28" s="117"/>
      <c r="Y28" s="117"/>
      <c r="Z28" s="117"/>
      <c r="AA28" s="117"/>
    </row>
    <row r="29" spans="1:27" s="3" customFormat="1" ht="24" customHeight="1">
      <c r="A29" s="4" t="s">
        <v>182</v>
      </c>
      <c r="B29" s="4"/>
      <c r="C29" s="96"/>
      <c r="D29" s="96"/>
      <c r="E29" s="96"/>
      <c r="F29" s="96"/>
      <c r="G29" s="6"/>
      <c r="H29" s="5"/>
      <c r="I29" s="5"/>
      <c r="J29" s="5"/>
      <c r="K29" s="6"/>
      <c r="P29" s="119"/>
      <c r="U29" s="117"/>
      <c r="V29" s="117"/>
      <c r="W29" s="117"/>
      <c r="X29" s="117"/>
      <c r="Y29" s="117"/>
      <c r="Z29" s="117"/>
      <c r="AA29" s="117"/>
    </row>
    <row r="30" spans="1:27" ht="24" customHeight="1">
      <c r="G30" s="8"/>
      <c r="K30" s="9" t="s">
        <v>2</v>
      </c>
      <c r="U30" s="117"/>
      <c r="V30" s="117"/>
      <c r="W30" s="117"/>
      <c r="X30" s="117"/>
      <c r="Y30" s="117"/>
      <c r="Z30" s="117"/>
      <c r="AA30" s="117"/>
    </row>
    <row r="31" spans="1:27" ht="24" customHeight="1">
      <c r="E31" s="150" t="s">
        <v>3</v>
      </c>
      <c r="F31" s="150"/>
      <c r="G31" s="150"/>
      <c r="K31" s="9"/>
      <c r="U31" s="117"/>
      <c r="V31" s="117"/>
      <c r="W31" s="117"/>
      <c r="X31" s="117"/>
      <c r="Y31" s="117"/>
      <c r="Z31" s="117"/>
      <c r="AA31" s="117"/>
    </row>
    <row r="32" spans="1:27" ht="24" customHeight="1">
      <c r="E32" s="148" t="s">
        <v>4</v>
      </c>
      <c r="F32" s="148"/>
      <c r="G32" s="148"/>
      <c r="I32" s="149" t="s">
        <v>5</v>
      </c>
      <c r="J32" s="149"/>
      <c r="K32" s="149"/>
      <c r="U32" s="117"/>
      <c r="V32" s="117"/>
      <c r="W32" s="117"/>
      <c r="X32" s="117"/>
      <c r="Y32" s="117"/>
      <c r="Z32" s="117"/>
      <c r="AA32" s="117"/>
    </row>
    <row r="33" spans="1:27" ht="24" customHeight="1">
      <c r="C33" s="97" t="s">
        <v>6</v>
      </c>
      <c r="E33" s="10" t="s">
        <v>183</v>
      </c>
      <c r="G33" s="10" t="s">
        <v>157</v>
      </c>
      <c r="H33" s="11"/>
      <c r="I33" s="10" t="s">
        <v>183</v>
      </c>
      <c r="K33" s="10" t="s">
        <v>157</v>
      </c>
      <c r="U33" s="117"/>
      <c r="V33" s="117"/>
      <c r="W33" s="117"/>
      <c r="X33" s="117"/>
      <c r="Y33" s="117"/>
      <c r="Z33" s="117"/>
      <c r="AA33" s="117"/>
    </row>
    <row r="34" spans="1:27" ht="24" customHeight="1">
      <c r="A34" s="2" t="s">
        <v>24</v>
      </c>
      <c r="B34" s="2"/>
      <c r="C34" s="15"/>
      <c r="D34" s="15"/>
      <c r="E34" s="15"/>
      <c r="F34" s="15"/>
      <c r="G34" s="21"/>
      <c r="H34" s="21"/>
      <c r="I34" s="21"/>
      <c r="J34" s="21"/>
      <c r="K34" s="21"/>
      <c r="P34" s="118"/>
      <c r="R34" s="118"/>
      <c r="T34" s="118"/>
      <c r="U34" s="117"/>
      <c r="V34" s="117"/>
      <c r="W34" s="117"/>
      <c r="X34" s="117"/>
      <c r="Y34" s="117"/>
      <c r="Z34" s="117"/>
      <c r="AA34" s="117"/>
    </row>
    <row r="35" spans="1:27" ht="24" customHeight="1">
      <c r="A35" s="2" t="s">
        <v>25</v>
      </c>
      <c r="B35" s="2"/>
      <c r="C35" s="15"/>
      <c r="D35" s="15"/>
      <c r="E35" s="15"/>
      <c r="F35" s="15"/>
      <c r="G35" s="21"/>
      <c r="H35" s="21"/>
      <c r="I35" s="21"/>
      <c r="J35" s="21"/>
      <c r="K35" s="21"/>
      <c r="P35" s="118"/>
      <c r="R35" s="118"/>
      <c r="T35" s="118"/>
      <c r="U35" s="117"/>
      <c r="V35" s="117"/>
      <c r="W35" s="117"/>
      <c r="X35" s="117"/>
      <c r="Y35" s="117"/>
      <c r="Z35" s="117"/>
      <c r="AA35" s="117"/>
    </row>
    <row r="36" spans="1:27" ht="24" customHeight="1">
      <c r="A36" s="14" t="s">
        <v>142</v>
      </c>
      <c r="B36" s="14"/>
      <c r="C36" s="100">
        <v>20</v>
      </c>
      <c r="D36" s="102"/>
      <c r="E36" s="82">
        <v>430018964</v>
      </c>
      <c r="F36" s="82"/>
      <c r="G36" s="82">
        <v>301805224</v>
      </c>
      <c r="H36" s="82"/>
      <c r="I36" s="82">
        <v>430018964</v>
      </c>
      <c r="J36" s="82"/>
      <c r="K36" s="82">
        <v>301805224</v>
      </c>
      <c r="L36" s="17"/>
      <c r="P36" s="118"/>
      <c r="R36" s="118"/>
      <c r="T36" s="118"/>
      <c r="U36" s="117"/>
      <c r="V36" s="117"/>
      <c r="W36" s="117"/>
      <c r="X36" s="117"/>
      <c r="Y36" s="117"/>
      <c r="Z36" s="117"/>
      <c r="AA36" s="117"/>
    </row>
    <row r="37" spans="1:27" ht="24" customHeight="1">
      <c r="A37" s="14" t="s">
        <v>26</v>
      </c>
      <c r="B37" s="14"/>
      <c r="C37" s="100">
        <v>21</v>
      </c>
      <c r="D37" s="102"/>
      <c r="E37" s="82">
        <v>752344718</v>
      </c>
      <c r="F37" s="82"/>
      <c r="G37" s="82">
        <v>882763325</v>
      </c>
      <c r="H37" s="82"/>
      <c r="I37" s="82">
        <v>752344718</v>
      </c>
      <c r="J37" s="82"/>
      <c r="K37" s="82">
        <v>882763325</v>
      </c>
      <c r="L37" s="17"/>
      <c r="P37" s="118"/>
      <c r="R37" s="118"/>
      <c r="T37" s="118"/>
      <c r="U37" s="117"/>
      <c r="V37" s="117"/>
      <c r="W37" s="117"/>
      <c r="X37" s="117"/>
      <c r="Y37" s="117"/>
      <c r="Z37" s="117"/>
      <c r="AA37" s="117"/>
    </row>
    <row r="38" spans="1:27" ht="24" customHeight="1">
      <c r="A38" s="14" t="s">
        <v>27</v>
      </c>
      <c r="B38" s="14"/>
      <c r="C38" s="100">
        <v>9</v>
      </c>
      <c r="D38" s="103"/>
      <c r="E38" s="82">
        <v>100000</v>
      </c>
      <c r="F38" s="82"/>
      <c r="G38" s="82">
        <v>3113862</v>
      </c>
      <c r="H38" s="82"/>
      <c r="I38" s="82">
        <v>100000</v>
      </c>
      <c r="J38" s="82"/>
      <c r="K38" s="82">
        <v>3113862</v>
      </c>
      <c r="L38" s="17"/>
      <c r="P38" s="118"/>
      <c r="R38" s="118"/>
      <c r="T38" s="118"/>
      <c r="U38" s="117"/>
      <c r="V38" s="117"/>
      <c r="W38" s="117"/>
      <c r="X38" s="117"/>
      <c r="Y38" s="117"/>
      <c r="Z38" s="117"/>
      <c r="AA38" s="117"/>
    </row>
    <row r="39" spans="1:27" ht="24" customHeight="1">
      <c r="A39" s="14" t="s">
        <v>28</v>
      </c>
      <c r="B39" s="14"/>
      <c r="C39" s="100"/>
      <c r="D39" s="103"/>
      <c r="E39" s="82">
        <v>0</v>
      </c>
      <c r="F39" s="82"/>
      <c r="G39" s="82">
        <v>3537613</v>
      </c>
      <c r="H39" s="82"/>
      <c r="I39" s="82">
        <v>0</v>
      </c>
      <c r="J39" s="82"/>
      <c r="K39" s="82">
        <v>3537613</v>
      </c>
      <c r="L39" s="17"/>
      <c r="P39" s="118"/>
      <c r="R39" s="118"/>
      <c r="T39" s="118"/>
      <c r="U39" s="117"/>
      <c r="V39" s="117"/>
      <c r="W39" s="117"/>
      <c r="X39" s="117"/>
      <c r="Y39" s="117"/>
      <c r="Z39" s="117"/>
      <c r="AA39" s="117"/>
    </row>
    <row r="40" spans="1:27" ht="24" customHeight="1">
      <c r="A40" s="14" t="s">
        <v>29</v>
      </c>
      <c r="B40" s="14"/>
      <c r="C40" s="100">
        <v>22</v>
      </c>
      <c r="D40" s="103"/>
      <c r="E40" s="82">
        <v>1483074642</v>
      </c>
      <c r="F40" s="82"/>
      <c r="G40" s="82">
        <v>1793632400</v>
      </c>
      <c r="H40" s="82"/>
      <c r="I40" s="82">
        <v>1483074642</v>
      </c>
      <c r="J40" s="82"/>
      <c r="K40" s="82">
        <v>1793632400</v>
      </c>
      <c r="L40" s="17"/>
      <c r="P40" s="118"/>
      <c r="R40" s="118"/>
      <c r="T40" s="118"/>
      <c r="U40" s="117"/>
      <c r="V40" s="117"/>
      <c r="W40" s="117"/>
      <c r="X40" s="117"/>
      <c r="Y40" s="117"/>
      <c r="Z40" s="117"/>
      <c r="AA40" s="117"/>
    </row>
    <row r="41" spans="1:27" ht="24" customHeight="1">
      <c r="A41" s="14" t="s">
        <v>30</v>
      </c>
      <c r="B41" s="14"/>
      <c r="C41" s="100">
        <v>23</v>
      </c>
      <c r="D41" s="103"/>
      <c r="E41" s="82">
        <v>70332035</v>
      </c>
      <c r="F41" s="82"/>
      <c r="G41" s="82">
        <v>16719623</v>
      </c>
      <c r="H41" s="82"/>
      <c r="I41" s="82">
        <v>70332035</v>
      </c>
      <c r="J41" s="82"/>
      <c r="K41" s="82">
        <v>16719623</v>
      </c>
      <c r="L41" s="17"/>
      <c r="P41" s="118"/>
      <c r="R41" s="118"/>
      <c r="T41" s="118"/>
      <c r="U41" s="117"/>
      <c r="V41" s="117"/>
      <c r="W41" s="117"/>
      <c r="X41" s="117"/>
      <c r="Y41" s="117"/>
      <c r="Z41" s="117"/>
      <c r="AA41" s="117"/>
    </row>
    <row r="42" spans="1:27" ht="24" customHeight="1">
      <c r="A42" s="14" t="s">
        <v>31</v>
      </c>
      <c r="B42" s="14"/>
      <c r="C42" s="100">
        <v>24</v>
      </c>
      <c r="D42" s="103"/>
      <c r="E42" s="82">
        <v>202931008</v>
      </c>
      <c r="F42" s="82"/>
      <c r="G42" s="82">
        <v>200291711</v>
      </c>
      <c r="H42" s="82"/>
      <c r="I42" s="82">
        <v>202931008</v>
      </c>
      <c r="J42" s="82"/>
      <c r="K42" s="82">
        <v>200291711</v>
      </c>
      <c r="L42" s="17"/>
      <c r="P42" s="118"/>
      <c r="R42" s="118"/>
      <c r="T42" s="118"/>
      <c r="U42" s="117"/>
      <c r="V42" s="117"/>
      <c r="W42" s="117"/>
      <c r="X42" s="117"/>
      <c r="Y42" s="117"/>
      <c r="Z42" s="117"/>
      <c r="AA42" s="117"/>
    </row>
    <row r="43" spans="1:27" ht="24" customHeight="1">
      <c r="A43" s="7" t="s">
        <v>32</v>
      </c>
      <c r="C43" s="100">
        <v>25</v>
      </c>
      <c r="D43" s="103"/>
      <c r="E43" s="82">
        <v>104670236</v>
      </c>
      <c r="F43" s="125"/>
      <c r="G43" s="82">
        <v>102481693</v>
      </c>
      <c r="H43" s="125"/>
      <c r="I43" s="82">
        <v>104670236</v>
      </c>
      <c r="J43" s="64"/>
      <c r="K43" s="82">
        <v>102481693</v>
      </c>
      <c r="L43" s="17"/>
      <c r="P43" s="118"/>
      <c r="R43" s="118"/>
      <c r="T43" s="118"/>
      <c r="U43" s="117"/>
      <c r="V43" s="117"/>
      <c r="W43" s="117"/>
      <c r="X43" s="117"/>
      <c r="Y43" s="117"/>
      <c r="Z43" s="117"/>
      <c r="AA43" s="117"/>
    </row>
    <row r="44" spans="1:27" ht="24" customHeight="1">
      <c r="A44" s="2" t="s">
        <v>33</v>
      </c>
      <c r="B44" s="2"/>
      <c r="C44" s="15"/>
      <c r="D44" s="15"/>
      <c r="E44" s="56">
        <f>SUM(E36:E43)</f>
        <v>3043471603</v>
      </c>
      <c r="F44" s="50"/>
      <c r="G44" s="56">
        <f>SUM(G36:G43)</f>
        <v>3304345451</v>
      </c>
      <c r="H44" s="50"/>
      <c r="I44" s="56">
        <f>SUM(I36:I43)</f>
        <v>3043471603</v>
      </c>
      <c r="J44" s="20"/>
      <c r="K44" s="56">
        <f>SUM(K36:K43)</f>
        <v>3304345451</v>
      </c>
      <c r="P44" s="118"/>
      <c r="R44" s="118"/>
      <c r="T44" s="118"/>
      <c r="U44" s="117"/>
      <c r="V44" s="117"/>
      <c r="W44" s="117"/>
      <c r="X44" s="117"/>
      <c r="Y44" s="117"/>
      <c r="Z44" s="117"/>
      <c r="AA44" s="117"/>
    </row>
    <row r="45" spans="1:27" ht="24" customHeight="1">
      <c r="A45" s="2" t="s">
        <v>34</v>
      </c>
      <c r="B45" s="2"/>
      <c r="C45" s="15"/>
      <c r="D45" s="15"/>
      <c r="E45" s="50"/>
      <c r="F45" s="50"/>
      <c r="G45" s="50"/>
      <c r="H45" s="50"/>
      <c r="I45" s="50"/>
      <c r="K45" s="50"/>
      <c r="P45" s="118"/>
      <c r="R45" s="118"/>
      <c r="T45" s="118"/>
      <c r="U45" s="117"/>
      <c r="V45" s="117"/>
      <c r="W45" s="117"/>
      <c r="X45" s="117"/>
      <c r="Y45" s="117"/>
      <c r="Z45" s="117"/>
      <c r="AA45" s="117"/>
    </row>
    <row r="46" spans="1:27" ht="24" customHeight="1">
      <c r="A46" s="14" t="s">
        <v>35</v>
      </c>
      <c r="B46" s="14"/>
      <c r="C46" s="15"/>
      <c r="D46" s="15"/>
      <c r="E46" s="50"/>
      <c r="F46" s="50"/>
      <c r="G46" s="50"/>
      <c r="H46" s="50"/>
      <c r="I46" s="50"/>
      <c r="J46" s="20"/>
      <c r="K46" s="50"/>
      <c r="L46" s="17"/>
      <c r="P46" s="118"/>
      <c r="R46" s="118"/>
      <c r="T46" s="118"/>
      <c r="U46" s="117"/>
      <c r="V46" s="117"/>
      <c r="W46" s="117"/>
      <c r="X46" s="117"/>
      <c r="Y46" s="117"/>
      <c r="Z46" s="117"/>
      <c r="AA46" s="117"/>
    </row>
    <row r="47" spans="1:27" ht="24" customHeight="1">
      <c r="A47" s="14" t="s">
        <v>36</v>
      </c>
      <c r="B47" s="14"/>
      <c r="C47" s="15"/>
      <c r="D47" s="15"/>
      <c r="E47" s="50"/>
      <c r="F47" s="50"/>
      <c r="G47" s="50"/>
      <c r="H47" s="50"/>
      <c r="I47" s="50"/>
      <c r="J47" s="20"/>
      <c r="K47" s="50"/>
      <c r="L47" s="17"/>
      <c r="P47" s="118"/>
      <c r="R47" s="118"/>
      <c r="T47" s="118"/>
      <c r="U47" s="117"/>
      <c r="V47" s="117"/>
      <c r="W47" s="117"/>
      <c r="X47" s="117"/>
      <c r="Y47" s="117"/>
      <c r="Z47" s="117"/>
      <c r="AA47" s="117"/>
    </row>
    <row r="48" spans="1:27" ht="24" customHeight="1" thickBot="1">
      <c r="A48" s="7" t="s">
        <v>37</v>
      </c>
      <c r="C48" s="104"/>
      <c r="D48" s="103"/>
      <c r="E48" s="126">
        <v>2137799400</v>
      </c>
      <c r="F48" s="82"/>
      <c r="G48" s="126">
        <v>2137799400</v>
      </c>
      <c r="H48" s="82"/>
      <c r="I48" s="126">
        <v>2137799400</v>
      </c>
      <c r="J48" s="82"/>
      <c r="K48" s="126">
        <v>2137799400</v>
      </c>
      <c r="L48" s="17"/>
      <c r="P48" s="118"/>
      <c r="R48" s="118"/>
      <c r="T48" s="118"/>
      <c r="U48" s="117"/>
      <c r="V48" s="117"/>
      <c r="W48" s="117"/>
      <c r="X48" s="117"/>
      <c r="Y48" s="117"/>
      <c r="Z48" s="117"/>
      <c r="AA48" s="117"/>
    </row>
    <row r="49" spans="1:27" ht="24" customHeight="1" thickTop="1">
      <c r="A49" s="14" t="s">
        <v>38</v>
      </c>
      <c r="B49" s="14"/>
      <c r="C49" s="104"/>
      <c r="D49" s="103"/>
      <c r="E49" s="64"/>
      <c r="F49" s="82"/>
      <c r="G49" s="64"/>
      <c r="H49" s="82"/>
      <c r="I49" s="64"/>
      <c r="J49" s="82"/>
      <c r="K49" s="64"/>
      <c r="L49" s="17"/>
      <c r="P49" s="118"/>
      <c r="R49" s="118"/>
      <c r="T49" s="118"/>
      <c r="U49" s="117"/>
      <c r="V49" s="117"/>
      <c r="W49" s="117"/>
      <c r="X49" s="117"/>
      <c r="Y49" s="117"/>
      <c r="Z49" s="117"/>
      <c r="AA49" s="117"/>
    </row>
    <row r="50" spans="1:27" ht="24" customHeight="1">
      <c r="A50" s="14" t="s">
        <v>37</v>
      </c>
      <c r="B50" s="14"/>
      <c r="C50" s="104"/>
      <c r="D50" s="103"/>
      <c r="E50" s="82">
        <v>2137799400</v>
      </c>
      <c r="F50" s="82"/>
      <c r="G50" s="82">
        <v>2137799400</v>
      </c>
      <c r="H50" s="82"/>
      <c r="I50" s="82">
        <v>2137799400</v>
      </c>
      <c r="J50" s="82"/>
      <c r="K50" s="82">
        <v>2137799400</v>
      </c>
      <c r="L50" s="17"/>
      <c r="P50" s="118"/>
      <c r="R50" s="118"/>
      <c r="T50" s="118"/>
      <c r="U50" s="117"/>
      <c r="V50" s="117"/>
      <c r="W50" s="117"/>
      <c r="X50" s="117"/>
      <c r="Y50" s="117"/>
      <c r="Z50" s="117"/>
      <c r="AA50" s="117"/>
    </row>
    <row r="51" spans="1:27" ht="24" customHeight="1">
      <c r="A51" s="14" t="s">
        <v>39</v>
      </c>
      <c r="B51" s="14"/>
      <c r="C51" s="105"/>
      <c r="D51" s="103"/>
      <c r="E51" s="82"/>
      <c r="F51" s="82"/>
      <c r="G51" s="82"/>
      <c r="H51" s="82"/>
      <c r="I51" s="82"/>
      <c r="J51" s="82"/>
      <c r="K51" s="82"/>
      <c r="L51" s="17"/>
      <c r="P51" s="118"/>
      <c r="R51" s="118"/>
      <c r="T51" s="118"/>
      <c r="U51" s="117"/>
      <c r="V51" s="117"/>
      <c r="W51" s="117"/>
      <c r="X51" s="117"/>
      <c r="Y51" s="117"/>
      <c r="Z51" s="117"/>
      <c r="AA51" s="117"/>
    </row>
    <row r="52" spans="1:27" ht="24" customHeight="1">
      <c r="A52" s="14" t="s">
        <v>40</v>
      </c>
      <c r="B52" s="14"/>
      <c r="C52" s="100">
        <v>27</v>
      </c>
      <c r="D52" s="103"/>
      <c r="E52" s="82">
        <v>132602384</v>
      </c>
      <c r="F52" s="82"/>
      <c r="G52" s="82">
        <v>130477052</v>
      </c>
      <c r="H52" s="82"/>
      <c r="I52" s="82">
        <v>132602384</v>
      </c>
      <c r="J52" s="82"/>
      <c r="K52" s="82">
        <v>130477052</v>
      </c>
      <c r="L52" s="17"/>
      <c r="P52" s="118"/>
      <c r="R52" s="118"/>
      <c r="T52" s="118"/>
      <c r="U52" s="117"/>
      <c r="V52" s="117"/>
      <c r="W52" s="117"/>
      <c r="X52" s="117"/>
      <c r="Y52" s="117"/>
      <c r="Z52" s="117"/>
      <c r="AA52" s="117"/>
    </row>
    <row r="53" spans="1:27" ht="24" customHeight="1">
      <c r="A53" s="14" t="s">
        <v>41</v>
      </c>
      <c r="B53" s="14"/>
      <c r="C53" s="105"/>
      <c r="D53" s="103"/>
      <c r="E53" s="82">
        <v>271956407</v>
      </c>
      <c r="F53" s="125"/>
      <c r="G53" s="82">
        <v>290055982</v>
      </c>
      <c r="H53" s="125"/>
      <c r="I53" s="82">
        <v>168412144</v>
      </c>
      <c r="J53" s="64"/>
      <c r="K53" s="82">
        <v>189803769</v>
      </c>
      <c r="L53" s="17"/>
      <c r="P53" s="118"/>
      <c r="R53" s="118"/>
      <c r="T53" s="118"/>
      <c r="U53" s="117"/>
      <c r="V53" s="117"/>
      <c r="W53" s="117"/>
      <c r="X53" s="117"/>
      <c r="Y53" s="117"/>
      <c r="Z53" s="117"/>
      <c r="AA53" s="117"/>
    </row>
    <row r="54" spans="1:27" ht="24" customHeight="1">
      <c r="A54" s="14" t="s">
        <v>42</v>
      </c>
      <c r="B54" s="14"/>
      <c r="C54" s="105"/>
      <c r="D54" s="103"/>
      <c r="E54" s="82">
        <v>-123714620</v>
      </c>
      <c r="F54" s="125"/>
      <c r="G54" s="82">
        <v>-115847938</v>
      </c>
      <c r="H54" s="125"/>
      <c r="I54" s="82">
        <v>1414142</v>
      </c>
      <c r="J54" s="64"/>
      <c r="K54" s="82">
        <v>1330201</v>
      </c>
      <c r="L54" s="17"/>
      <c r="P54" s="118"/>
      <c r="R54" s="118"/>
      <c r="T54" s="118"/>
      <c r="U54" s="117"/>
      <c r="V54" s="117"/>
      <c r="W54" s="117"/>
      <c r="X54" s="117"/>
      <c r="Y54" s="117"/>
      <c r="Z54" s="117"/>
      <c r="AA54" s="117"/>
    </row>
    <row r="55" spans="1:27" ht="24" customHeight="1">
      <c r="A55" s="2" t="s">
        <v>43</v>
      </c>
      <c r="B55" s="2"/>
      <c r="C55" s="15"/>
      <c r="D55" s="15"/>
      <c r="E55" s="127">
        <f>SUM(E50:E54)</f>
        <v>2418643571</v>
      </c>
      <c r="F55" s="125"/>
      <c r="G55" s="127">
        <f>SUM(G50:G54)</f>
        <v>2442484496</v>
      </c>
      <c r="H55" s="125"/>
      <c r="I55" s="127">
        <f>SUM(I50:I54)</f>
        <v>2440228070</v>
      </c>
      <c r="J55" s="128"/>
      <c r="K55" s="127">
        <f>SUM(K50:K54)</f>
        <v>2459410422</v>
      </c>
      <c r="P55" s="118"/>
      <c r="R55" s="118"/>
      <c r="T55" s="118"/>
      <c r="U55" s="117"/>
      <c r="V55" s="117"/>
      <c r="W55" s="117"/>
      <c r="X55" s="117"/>
      <c r="Y55" s="117"/>
      <c r="Z55" s="117"/>
      <c r="AA55" s="117"/>
    </row>
    <row r="56" spans="1:27" ht="24" customHeight="1" thickBot="1">
      <c r="A56" s="2" t="s">
        <v>44</v>
      </c>
      <c r="B56" s="2"/>
      <c r="C56" s="15"/>
      <c r="D56" s="15"/>
      <c r="E56" s="129">
        <f>E55+E44</f>
        <v>5462115174</v>
      </c>
      <c r="F56" s="64"/>
      <c r="G56" s="129">
        <f>G55+G44</f>
        <v>5746829947</v>
      </c>
      <c r="H56" s="64"/>
      <c r="I56" s="129">
        <f>I55+I44</f>
        <v>5483699673</v>
      </c>
      <c r="J56" s="128"/>
      <c r="K56" s="129">
        <f>K55+K44</f>
        <v>5763755873</v>
      </c>
      <c r="P56" s="118"/>
      <c r="R56" s="118"/>
      <c r="T56" s="118"/>
      <c r="U56" s="117"/>
      <c r="V56" s="117"/>
      <c r="W56" s="117"/>
      <c r="X56" s="117"/>
      <c r="Y56" s="117"/>
      <c r="Z56" s="117"/>
      <c r="AA56" s="117"/>
    </row>
    <row r="57" spans="1:27" ht="24" customHeight="1" thickTop="1">
      <c r="C57" s="15"/>
      <c r="D57" s="15"/>
      <c r="E57" s="20">
        <f>E22-E56</f>
        <v>0</v>
      </c>
      <c r="F57" s="15"/>
      <c r="G57" s="20">
        <f>G22-G56</f>
        <v>0</v>
      </c>
      <c r="H57" s="20"/>
      <c r="I57" s="20">
        <f>I22-I56</f>
        <v>0</v>
      </c>
      <c r="J57" s="20"/>
      <c r="K57" s="20">
        <f>K22-K56</f>
        <v>0</v>
      </c>
    </row>
    <row r="58" spans="1:27" ht="24" customHeight="1">
      <c r="A58" s="14" t="s">
        <v>22</v>
      </c>
      <c r="B58" s="14"/>
      <c r="C58" s="15"/>
      <c r="D58" s="15"/>
      <c r="E58" s="15"/>
      <c r="F58" s="15"/>
      <c r="L58" s="13"/>
    </row>
    <row r="59" spans="1:27" ht="24" customHeight="1">
      <c r="C59" s="15"/>
      <c r="D59" s="15"/>
      <c r="E59" s="15"/>
      <c r="F59" s="15"/>
      <c r="G59" s="7"/>
      <c r="H59" s="13"/>
      <c r="I59" s="13"/>
      <c r="J59" s="13"/>
      <c r="K59" s="7"/>
      <c r="L59" s="13"/>
    </row>
    <row r="60" spans="1:27" ht="24" customHeight="1">
      <c r="G60" s="7"/>
      <c r="H60" s="13"/>
      <c r="I60" s="13"/>
      <c r="J60" s="13"/>
      <c r="K60" s="7"/>
      <c r="L60" s="13"/>
    </row>
    <row r="61" spans="1:27" ht="24" customHeight="1">
      <c r="G61" s="7"/>
      <c r="H61" s="13"/>
      <c r="I61" s="13"/>
      <c r="J61" s="13"/>
      <c r="K61" s="7"/>
      <c r="L61" s="13"/>
    </row>
    <row r="62" spans="1:27" s="3" customFormat="1" ht="24" customHeight="1">
      <c r="A62" s="22" t="s">
        <v>45</v>
      </c>
      <c r="B62" s="22" t="s">
        <v>45</v>
      </c>
      <c r="C62" s="147" t="s">
        <v>168</v>
      </c>
      <c r="D62" s="147"/>
      <c r="E62" s="147"/>
      <c r="F62" s="7"/>
      <c r="G62" s="7"/>
      <c r="H62" s="13"/>
      <c r="I62" s="13"/>
      <c r="J62" s="13"/>
      <c r="K62" s="7"/>
      <c r="L62" s="13"/>
      <c r="P62" s="119"/>
    </row>
    <row r="63" spans="1:27" s="3" customFormat="1" ht="24" customHeight="1">
      <c r="A63" s="7" t="s">
        <v>45</v>
      </c>
      <c r="B63" s="7" t="s">
        <v>45</v>
      </c>
      <c r="C63" s="7"/>
      <c r="D63" s="7"/>
      <c r="E63" s="7"/>
      <c r="F63" s="7"/>
      <c r="G63" s="7"/>
      <c r="H63" s="13"/>
      <c r="I63" s="13"/>
      <c r="J63" s="13"/>
      <c r="K63" s="7"/>
      <c r="L63" s="13"/>
      <c r="P63" s="119"/>
    </row>
  </sheetData>
  <mergeCells count="7">
    <mergeCell ref="C62:E62"/>
    <mergeCell ref="E6:G6"/>
    <mergeCell ref="I6:K6"/>
    <mergeCell ref="E5:G5"/>
    <mergeCell ref="E31:G31"/>
    <mergeCell ref="E32:G32"/>
    <mergeCell ref="I32:K32"/>
  </mergeCells>
  <phoneticPr fontId="0" type="noConversion"/>
  <printOptions gridLinesSet="0"/>
  <pageMargins left="0.86614173228346503" right="0.39370078740157499" top="0.90551181102362199" bottom="0" header="0.196850393700787" footer="0.196850393700787"/>
  <pageSetup paperSize="9" scale="70" orientation="portrait" r:id="rId1"/>
  <headerFooter scaleWithDoc="0" alignWithMargins="0"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-0.499984740745262"/>
  </sheetPr>
  <dimension ref="A1:Z63"/>
  <sheetViews>
    <sheetView showGridLines="0" view="pageBreakPreview" topLeftCell="A51" zoomScale="70" zoomScaleNormal="85" zoomScaleSheetLayoutView="70" workbookViewId="0">
      <selection activeCell="O62" sqref="O62"/>
    </sheetView>
  </sheetViews>
  <sheetFormatPr defaultColWidth="9.44140625" defaultRowHeight="24" customHeight="1"/>
  <cols>
    <col min="1" max="1" width="56.6640625" style="14" customWidth="1"/>
    <col min="2" max="2" width="5.5546875" style="14" customWidth="1"/>
    <col min="3" max="3" width="1" style="14" customWidth="1"/>
    <col min="4" max="4" width="17.109375" style="14" customWidth="1"/>
    <col min="5" max="5" width="1" style="14" customWidth="1"/>
    <col min="6" max="6" width="17.88671875" style="14" customWidth="1"/>
    <col min="7" max="7" width="1" style="14" customWidth="1"/>
    <col min="8" max="8" width="15.44140625" style="14" customWidth="1"/>
    <col min="9" max="9" width="1" style="14" customWidth="1"/>
    <col min="10" max="10" width="15.44140625" style="14" customWidth="1"/>
    <col min="11" max="11" width="15.88671875" style="14" customWidth="1"/>
    <col min="12" max="12" width="9.44140625" style="43" customWidth="1"/>
    <col min="13" max="13" width="9.44140625" style="14" customWidth="1"/>
    <col min="14" max="14" width="9.44140625" style="14"/>
    <col min="15" max="15" width="15.44140625" style="117" bestFit="1" customWidth="1"/>
    <col min="16" max="16" width="14.33203125" style="118" customWidth="1"/>
    <col min="17" max="17" width="15.44140625" style="117" bestFit="1" customWidth="1"/>
    <col min="18" max="18" width="11.44140625" style="14" customWidth="1"/>
    <col min="19" max="20" width="9.44140625" style="14"/>
    <col min="21" max="21" width="11.5546875" style="117" bestFit="1" customWidth="1"/>
    <col min="22" max="26" width="9.44140625" style="117"/>
    <col min="27" max="16384" width="9.44140625" style="14"/>
  </cols>
  <sheetData>
    <row r="1" spans="1:18" ht="2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8" ht="24" customHeight="1">
      <c r="A2" s="2" t="s">
        <v>46</v>
      </c>
      <c r="B2" s="23"/>
      <c r="C2" s="23"/>
      <c r="D2" s="23"/>
      <c r="E2" s="23"/>
      <c r="F2" s="23"/>
      <c r="G2" s="23"/>
      <c r="H2" s="23"/>
      <c r="I2" s="23"/>
      <c r="J2" s="23"/>
    </row>
    <row r="3" spans="1:18" ht="24" customHeight="1">
      <c r="A3" s="2" t="s">
        <v>184</v>
      </c>
      <c r="B3" s="23"/>
      <c r="C3" s="23"/>
      <c r="D3" s="23"/>
      <c r="E3" s="23"/>
      <c r="F3" s="23"/>
      <c r="G3" s="23"/>
      <c r="H3" s="23"/>
      <c r="I3" s="23"/>
      <c r="J3" s="23"/>
    </row>
    <row r="4" spans="1:18" ht="24" customHeight="1">
      <c r="A4" s="7"/>
      <c r="B4" s="33"/>
      <c r="C4" s="33"/>
      <c r="D4" s="8"/>
      <c r="E4" s="33"/>
      <c r="F4" s="9"/>
      <c r="G4" s="33"/>
      <c r="H4" s="8"/>
      <c r="I4" s="33"/>
      <c r="J4" s="9" t="s">
        <v>2</v>
      </c>
    </row>
    <row r="5" spans="1:18" ht="24" customHeight="1">
      <c r="A5" s="7"/>
      <c r="B5" s="33"/>
      <c r="C5" s="33"/>
      <c r="D5" s="150" t="s">
        <v>3</v>
      </c>
      <c r="E5" s="150"/>
      <c r="F5" s="150"/>
      <c r="G5" s="7"/>
      <c r="H5" s="7"/>
      <c r="I5" s="7"/>
      <c r="J5" s="9"/>
    </row>
    <row r="6" spans="1:18" ht="24" customHeight="1">
      <c r="A6" s="7"/>
      <c r="B6" s="33"/>
      <c r="C6" s="33"/>
      <c r="D6" s="148" t="s">
        <v>4</v>
      </c>
      <c r="E6" s="148"/>
      <c r="F6" s="148"/>
      <c r="G6" s="7"/>
      <c r="H6" s="149" t="s">
        <v>5</v>
      </c>
      <c r="I6" s="149"/>
      <c r="J6" s="149"/>
    </row>
    <row r="7" spans="1:18" ht="24" customHeight="1">
      <c r="A7" s="7"/>
      <c r="B7" s="97" t="s">
        <v>6</v>
      </c>
      <c r="C7" s="28"/>
      <c r="D7" s="34" t="s">
        <v>163</v>
      </c>
      <c r="E7" s="11"/>
      <c r="F7" s="34" t="s">
        <v>149</v>
      </c>
      <c r="G7" s="28"/>
      <c r="H7" s="34" t="s">
        <v>163</v>
      </c>
      <c r="I7" s="11"/>
      <c r="J7" s="34" t="s">
        <v>149</v>
      </c>
      <c r="R7" s="117"/>
    </row>
    <row r="8" spans="1:18" ht="24" customHeight="1">
      <c r="A8" s="23" t="s">
        <v>47</v>
      </c>
      <c r="B8" s="94"/>
      <c r="C8" s="28"/>
      <c r="D8" s="35"/>
      <c r="E8" s="11"/>
      <c r="F8" s="35"/>
      <c r="G8" s="28"/>
      <c r="H8" s="35"/>
      <c r="I8" s="11"/>
      <c r="J8" s="35"/>
      <c r="M8" s="43"/>
      <c r="O8" s="119"/>
      <c r="P8" s="122"/>
    </row>
    <row r="9" spans="1:18" ht="24" customHeight="1">
      <c r="A9" s="23" t="s">
        <v>48</v>
      </c>
      <c r="B9" s="36"/>
      <c r="C9" s="13"/>
      <c r="D9" s="16"/>
      <c r="E9" s="13"/>
      <c r="F9" s="16"/>
      <c r="G9" s="13"/>
      <c r="H9" s="16"/>
      <c r="I9" s="13"/>
      <c r="J9" s="16"/>
      <c r="M9" s="43"/>
      <c r="O9" s="119"/>
      <c r="P9" s="122"/>
    </row>
    <row r="10" spans="1:18" ht="24" customHeight="1">
      <c r="A10" s="7" t="s">
        <v>176</v>
      </c>
      <c r="B10" s="106" t="s">
        <v>144</v>
      </c>
      <c r="C10" s="107"/>
      <c r="D10" s="52">
        <v>480085865</v>
      </c>
      <c r="E10" s="53"/>
      <c r="F10" s="52">
        <v>525405571</v>
      </c>
      <c r="G10" s="54"/>
      <c r="H10" s="52">
        <v>480085865</v>
      </c>
      <c r="I10" s="51"/>
      <c r="J10" s="52">
        <v>525405571</v>
      </c>
      <c r="M10" s="43"/>
      <c r="O10" s="119"/>
      <c r="P10" s="122"/>
    </row>
    <row r="11" spans="1:18" ht="24" customHeight="1">
      <c r="A11" s="7" t="s">
        <v>177</v>
      </c>
      <c r="B11" s="108">
        <v>30</v>
      </c>
      <c r="C11" s="107"/>
      <c r="D11" s="52">
        <v>252871114</v>
      </c>
      <c r="E11" s="55"/>
      <c r="F11" s="52">
        <v>172876534</v>
      </c>
      <c r="G11" s="54"/>
      <c r="H11" s="52">
        <v>252871114</v>
      </c>
      <c r="I11" s="51"/>
      <c r="J11" s="52">
        <v>172876534</v>
      </c>
      <c r="M11" s="43"/>
      <c r="O11" s="119"/>
      <c r="P11" s="122"/>
    </row>
    <row r="12" spans="1:18" ht="24" customHeight="1">
      <c r="A12" s="7" t="s">
        <v>49</v>
      </c>
      <c r="B12" s="108">
        <v>31</v>
      </c>
      <c r="C12" s="107"/>
      <c r="D12" s="52">
        <v>216208148</v>
      </c>
      <c r="E12" s="55"/>
      <c r="F12" s="52">
        <v>301552561</v>
      </c>
      <c r="G12" s="54"/>
      <c r="H12" s="52">
        <v>216208148</v>
      </c>
      <c r="I12" s="51"/>
      <c r="J12" s="52">
        <v>301552561</v>
      </c>
      <c r="M12" s="43"/>
      <c r="O12" s="119"/>
      <c r="P12" s="122"/>
    </row>
    <row r="13" spans="1:18" ht="24" customHeight="1">
      <c r="A13" s="7" t="s">
        <v>158</v>
      </c>
      <c r="B13" s="106" t="s">
        <v>145</v>
      </c>
      <c r="C13" s="107"/>
      <c r="D13" s="52">
        <v>42300265</v>
      </c>
      <c r="E13" s="55"/>
      <c r="F13" s="52">
        <v>37253430</v>
      </c>
      <c r="G13" s="54"/>
      <c r="H13" s="52">
        <v>45074025</v>
      </c>
      <c r="I13" s="51"/>
      <c r="J13" s="52">
        <v>39960183</v>
      </c>
      <c r="M13" s="43"/>
      <c r="O13" s="119"/>
      <c r="P13" s="122"/>
    </row>
    <row r="14" spans="1:18" ht="24" customHeight="1">
      <c r="A14" s="7" t="s">
        <v>193</v>
      </c>
      <c r="B14" s="106" t="s">
        <v>146</v>
      </c>
      <c r="C14" s="107"/>
      <c r="D14" s="52">
        <v>6065810</v>
      </c>
      <c r="E14" s="55"/>
      <c r="F14" s="52">
        <v>1939958</v>
      </c>
      <c r="G14" s="54"/>
      <c r="H14" s="54">
        <v>0</v>
      </c>
      <c r="I14" s="51"/>
      <c r="J14" s="54">
        <v>0</v>
      </c>
      <c r="M14" s="43"/>
      <c r="O14" s="119"/>
      <c r="P14" s="122"/>
    </row>
    <row r="15" spans="1:18" ht="24" customHeight="1">
      <c r="A15" s="7" t="s">
        <v>169</v>
      </c>
      <c r="B15" s="59"/>
      <c r="C15" s="107"/>
      <c r="D15" s="52">
        <v>16225499</v>
      </c>
      <c r="E15" s="55"/>
      <c r="F15" s="52">
        <v>19379212</v>
      </c>
      <c r="G15" s="54"/>
      <c r="H15" s="52">
        <v>16225499</v>
      </c>
      <c r="I15" s="51"/>
      <c r="J15" s="52">
        <v>19379212</v>
      </c>
      <c r="M15" s="43"/>
      <c r="O15" s="119"/>
      <c r="P15" s="122"/>
    </row>
    <row r="16" spans="1:18" ht="24" customHeight="1">
      <c r="A16" s="2" t="s">
        <v>50</v>
      </c>
      <c r="B16" s="36"/>
      <c r="C16" s="7"/>
      <c r="D16" s="130">
        <f>ROUND(SUM(D10:D15),0)</f>
        <v>1013756701</v>
      </c>
      <c r="E16" s="64"/>
      <c r="F16" s="130">
        <f>ROUND(SUM(F10:F15),0)</f>
        <v>1058407266</v>
      </c>
      <c r="G16" s="64"/>
      <c r="H16" s="130">
        <f>ROUND(SUM(H10:H15),0)</f>
        <v>1010464651</v>
      </c>
      <c r="I16" s="64"/>
      <c r="J16" s="130">
        <f>ROUND(SUM(J10:J15),0)</f>
        <v>1059174061</v>
      </c>
      <c r="M16" s="43"/>
      <c r="O16" s="119"/>
      <c r="P16" s="122"/>
    </row>
    <row r="17" spans="1:16" ht="24" customHeight="1">
      <c r="A17" s="2" t="s">
        <v>51</v>
      </c>
      <c r="B17" s="36"/>
      <c r="C17" s="7"/>
      <c r="D17" s="131"/>
      <c r="E17" s="131"/>
      <c r="F17" s="131"/>
      <c r="G17" s="131"/>
      <c r="H17" s="131"/>
      <c r="I17" s="131"/>
      <c r="J17" s="131"/>
      <c r="M17" s="43"/>
      <c r="O17" s="119"/>
      <c r="P17" s="122"/>
    </row>
    <row r="18" spans="1:16" ht="24" customHeight="1">
      <c r="A18" s="14" t="s">
        <v>52</v>
      </c>
      <c r="B18" s="107"/>
      <c r="C18" s="107"/>
      <c r="D18" s="132">
        <v>622615245</v>
      </c>
      <c r="E18" s="64"/>
      <c r="F18" s="132">
        <v>591010854</v>
      </c>
      <c r="G18" s="64"/>
      <c r="H18" s="132">
        <v>622615245</v>
      </c>
      <c r="I18" s="64"/>
      <c r="J18" s="132">
        <v>591010854</v>
      </c>
      <c r="M18" s="43"/>
      <c r="O18" s="119"/>
      <c r="P18" s="122"/>
    </row>
    <row r="19" spans="1:16" ht="24" customHeight="1">
      <c r="A19" s="7" t="s">
        <v>53</v>
      </c>
      <c r="B19" s="107"/>
      <c r="C19" s="107"/>
      <c r="D19" s="132">
        <v>90269059</v>
      </c>
      <c r="E19" s="132"/>
      <c r="F19" s="132">
        <v>94130667</v>
      </c>
      <c r="G19" s="132"/>
      <c r="H19" s="132">
        <v>90269059</v>
      </c>
      <c r="I19" s="132"/>
      <c r="J19" s="132">
        <v>94130667</v>
      </c>
      <c r="M19" s="43"/>
      <c r="O19" s="119"/>
      <c r="P19" s="122"/>
    </row>
    <row r="20" spans="1:16" ht="24" customHeight="1">
      <c r="A20" s="7" t="s">
        <v>54</v>
      </c>
      <c r="B20" s="107"/>
      <c r="C20" s="107"/>
      <c r="D20" s="132">
        <v>64126279</v>
      </c>
      <c r="E20" s="64"/>
      <c r="F20" s="133">
        <v>85214177</v>
      </c>
      <c r="G20" s="64"/>
      <c r="H20" s="132">
        <v>64126279</v>
      </c>
      <c r="I20" s="64"/>
      <c r="J20" s="132">
        <v>85214177</v>
      </c>
      <c r="M20" s="43"/>
      <c r="O20" s="119"/>
      <c r="P20" s="122"/>
    </row>
    <row r="21" spans="1:16" ht="24" customHeight="1">
      <c r="A21" s="7" t="s">
        <v>171</v>
      </c>
      <c r="B21" s="107"/>
      <c r="C21" s="107"/>
      <c r="D21" s="132">
        <v>-3854591</v>
      </c>
      <c r="E21" s="64"/>
      <c r="F21" s="133">
        <v>11284379</v>
      </c>
      <c r="G21" s="64"/>
      <c r="H21" s="132">
        <v>-3854591</v>
      </c>
      <c r="I21" s="64"/>
      <c r="J21" s="132">
        <v>11284379</v>
      </c>
      <c r="M21" s="43"/>
      <c r="O21" s="119"/>
      <c r="P21" s="122"/>
    </row>
    <row r="22" spans="1:16" ht="24" customHeight="1">
      <c r="A22" s="7" t="s">
        <v>55</v>
      </c>
      <c r="B22" s="106" t="s">
        <v>147</v>
      </c>
      <c r="C22" s="107"/>
      <c r="D22" s="132">
        <v>208295617</v>
      </c>
      <c r="E22" s="64"/>
      <c r="F22" s="133">
        <v>225418002</v>
      </c>
      <c r="G22" s="64"/>
      <c r="H22" s="132">
        <v>208295617</v>
      </c>
      <c r="I22" s="64"/>
      <c r="J22" s="132">
        <v>225418002</v>
      </c>
      <c r="M22" s="43"/>
      <c r="O22" s="119"/>
      <c r="P22" s="122"/>
    </row>
    <row r="23" spans="1:16" ht="24" customHeight="1">
      <c r="A23" s="2" t="s">
        <v>56</v>
      </c>
      <c r="B23" s="36"/>
      <c r="C23" s="7"/>
      <c r="D23" s="134">
        <f>SUM(D18:D22)</f>
        <v>981451609</v>
      </c>
      <c r="E23" s="109"/>
      <c r="F23" s="127">
        <f>SUM(F18:F22)</f>
        <v>1007058079</v>
      </c>
      <c r="G23" s="64"/>
      <c r="H23" s="127">
        <f>SUM(H18:H22)</f>
        <v>981451609</v>
      </c>
      <c r="I23" s="64"/>
      <c r="J23" s="127">
        <f>SUM(J18:J22)</f>
        <v>1007058079</v>
      </c>
      <c r="M23" s="43"/>
      <c r="O23" s="119"/>
      <c r="P23" s="122"/>
    </row>
    <row r="24" spans="1:16" ht="24" customHeight="1">
      <c r="A24" s="2" t="s">
        <v>194</v>
      </c>
      <c r="B24" s="36"/>
      <c r="C24" s="7"/>
      <c r="D24" s="135">
        <f>D16-D23</f>
        <v>32305092</v>
      </c>
      <c r="E24" s="109"/>
      <c r="F24" s="82">
        <f>F16-F23</f>
        <v>51349187</v>
      </c>
      <c r="G24" s="64"/>
      <c r="H24" s="82">
        <f>H16-H23</f>
        <v>29013042</v>
      </c>
      <c r="I24" s="64"/>
      <c r="J24" s="82">
        <f>J16-J23</f>
        <v>52115982</v>
      </c>
      <c r="M24" s="43"/>
      <c r="O24" s="119"/>
      <c r="P24" s="122"/>
    </row>
    <row r="25" spans="1:16" ht="24" customHeight="1">
      <c r="A25" s="14" t="s">
        <v>57</v>
      </c>
      <c r="B25" s="106" t="s">
        <v>148</v>
      </c>
      <c r="C25" s="107"/>
      <c r="D25" s="136">
        <v>-5043597</v>
      </c>
      <c r="E25" s="125"/>
      <c r="F25" s="113">
        <v>-9609345</v>
      </c>
      <c r="G25" s="64"/>
      <c r="H25" s="136">
        <v>-5043597</v>
      </c>
      <c r="I25" s="64"/>
      <c r="J25" s="136">
        <v>-9609345</v>
      </c>
      <c r="M25" s="43"/>
      <c r="O25" s="119"/>
      <c r="P25" s="122"/>
    </row>
    <row r="26" spans="1:16" ht="24" customHeight="1">
      <c r="A26" s="2" t="s">
        <v>195</v>
      </c>
      <c r="B26" s="36"/>
      <c r="C26" s="7"/>
      <c r="D26" s="137">
        <f>ROUNDDOWN(D24+D25,0)</f>
        <v>27261495</v>
      </c>
      <c r="E26" s="138"/>
      <c r="F26" s="130">
        <f>ROUNDDOWN(F24+F25,0)</f>
        <v>41739842</v>
      </c>
      <c r="G26" s="64"/>
      <c r="H26" s="130">
        <f>ROUNDDOWN(H24+H25,0)</f>
        <v>23969445</v>
      </c>
      <c r="I26" s="64"/>
      <c r="J26" s="130">
        <f>ROUNDDOWN(J24+J25,0)</f>
        <v>42506637</v>
      </c>
      <c r="M26" s="43"/>
      <c r="O26" s="119"/>
      <c r="P26" s="122"/>
    </row>
    <row r="27" spans="1:16" ht="24" customHeight="1">
      <c r="A27" s="2"/>
      <c r="B27" s="36"/>
      <c r="C27" s="7"/>
      <c r="D27" s="20"/>
      <c r="E27" s="37"/>
      <c r="F27" s="20"/>
      <c r="G27" s="7"/>
      <c r="H27" s="20"/>
      <c r="I27" s="37"/>
      <c r="J27" s="20"/>
      <c r="O27" s="119"/>
    </row>
    <row r="28" spans="1:16" ht="24" customHeight="1">
      <c r="A28" s="7" t="s">
        <v>22</v>
      </c>
      <c r="B28" s="7"/>
      <c r="C28" s="7"/>
      <c r="D28" s="16"/>
      <c r="E28" s="13"/>
      <c r="F28" s="16"/>
      <c r="G28" s="7"/>
      <c r="H28" s="16"/>
      <c r="I28" s="13"/>
      <c r="J28" s="16"/>
      <c r="O28" s="119"/>
    </row>
    <row r="29" spans="1:16" ht="24" customHeight="1">
      <c r="A29" s="7"/>
      <c r="B29" s="7"/>
      <c r="C29" s="7"/>
      <c r="D29" s="16"/>
      <c r="E29" s="13"/>
      <c r="F29" s="16"/>
      <c r="G29" s="7"/>
      <c r="H29" s="16"/>
      <c r="I29" s="13"/>
      <c r="J29" s="16"/>
      <c r="O29" s="119"/>
    </row>
    <row r="30" spans="1:16" ht="24" customHeight="1">
      <c r="A30" s="1" t="s">
        <v>0</v>
      </c>
      <c r="O30" s="119"/>
    </row>
    <row r="31" spans="1:16" ht="24" customHeight="1">
      <c r="A31" s="2" t="s">
        <v>58</v>
      </c>
      <c r="O31" s="119"/>
    </row>
    <row r="32" spans="1:16" ht="24" customHeight="1">
      <c r="A32" s="2" t="s">
        <v>184</v>
      </c>
      <c r="O32" s="119"/>
    </row>
    <row r="33" spans="1:26" s="3" customFormat="1" ht="23.85" customHeight="1">
      <c r="A33" s="151" t="s">
        <v>2</v>
      </c>
      <c r="B33" s="151"/>
      <c r="C33" s="151"/>
      <c r="D33" s="151"/>
      <c r="E33" s="151"/>
      <c r="F33" s="151"/>
      <c r="G33" s="151"/>
      <c r="H33" s="151"/>
      <c r="I33" s="151"/>
      <c r="J33" s="151"/>
      <c r="K33" s="7"/>
      <c r="O33" s="119"/>
      <c r="P33" s="123"/>
      <c r="Q33" s="119"/>
      <c r="U33" s="117"/>
      <c r="V33" s="117"/>
      <c r="W33" s="117"/>
      <c r="X33" s="117"/>
      <c r="Y33" s="117"/>
      <c r="Z33" s="117"/>
    </row>
    <row r="34" spans="1:26" s="3" customFormat="1" ht="23.85" customHeight="1">
      <c r="B34" s="94"/>
      <c r="D34" s="150" t="s">
        <v>3</v>
      </c>
      <c r="E34" s="150"/>
      <c r="F34" s="150"/>
      <c r="G34" s="7"/>
      <c r="H34" s="7"/>
      <c r="I34" s="7"/>
      <c r="J34" s="9"/>
      <c r="O34" s="119"/>
      <c r="P34" s="123"/>
      <c r="Q34" s="119"/>
      <c r="U34" s="117"/>
      <c r="V34" s="117"/>
      <c r="W34" s="117"/>
      <c r="X34" s="117"/>
      <c r="Y34" s="117"/>
      <c r="Z34" s="117"/>
    </row>
    <row r="35" spans="1:26" s="3" customFormat="1" ht="23.85" customHeight="1">
      <c r="B35" s="94"/>
      <c r="D35" s="148" t="s">
        <v>4</v>
      </c>
      <c r="E35" s="148"/>
      <c r="F35" s="148"/>
      <c r="G35" s="7"/>
      <c r="H35" s="149" t="s">
        <v>5</v>
      </c>
      <c r="I35" s="149"/>
      <c r="J35" s="149"/>
      <c r="O35" s="119"/>
      <c r="P35" s="123"/>
      <c r="Q35" s="119"/>
      <c r="U35" s="117"/>
      <c r="V35" s="117"/>
      <c r="W35" s="117"/>
      <c r="X35" s="117"/>
      <c r="Y35" s="117"/>
      <c r="Z35" s="117"/>
    </row>
    <row r="36" spans="1:26" s="3" customFormat="1" ht="23.85" customHeight="1">
      <c r="B36" s="39" t="s">
        <v>6</v>
      </c>
      <c r="C36" s="40"/>
      <c r="D36" s="34" t="s">
        <v>163</v>
      </c>
      <c r="E36" s="11"/>
      <c r="F36" s="34" t="s">
        <v>149</v>
      </c>
      <c r="G36" s="28"/>
      <c r="H36" s="34" t="s">
        <v>163</v>
      </c>
      <c r="I36" s="11"/>
      <c r="J36" s="34" t="s">
        <v>149</v>
      </c>
      <c r="O36" s="119"/>
      <c r="P36" s="123"/>
      <c r="Q36" s="119"/>
      <c r="U36" s="117"/>
      <c r="V36" s="117"/>
      <c r="W36" s="117"/>
      <c r="X36" s="117"/>
      <c r="Y36" s="117"/>
      <c r="Z36" s="117"/>
    </row>
    <row r="37" spans="1:26" s="3" customFormat="1" ht="23.85" customHeight="1">
      <c r="A37" s="12" t="s">
        <v>59</v>
      </c>
      <c r="B37" s="41"/>
      <c r="C37" s="7"/>
      <c r="D37" s="42"/>
      <c r="E37" s="42"/>
      <c r="F37" s="42"/>
      <c r="G37" s="42"/>
      <c r="H37" s="42"/>
      <c r="I37" s="42"/>
      <c r="J37" s="42"/>
      <c r="O37" s="119"/>
      <c r="P37" s="123"/>
      <c r="Q37" s="119"/>
      <c r="U37" s="117"/>
      <c r="V37" s="117"/>
      <c r="W37" s="117"/>
      <c r="X37" s="117"/>
      <c r="Y37" s="117"/>
      <c r="Z37" s="117"/>
    </row>
    <row r="38" spans="1:26" s="3" customFormat="1" ht="23.85" customHeight="1">
      <c r="A38" s="43" t="s">
        <v>60</v>
      </c>
      <c r="B38" s="41"/>
      <c r="C38" s="7"/>
      <c r="D38" s="7"/>
      <c r="E38" s="7"/>
      <c r="F38" s="7"/>
      <c r="G38" s="7"/>
      <c r="H38" s="7"/>
      <c r="I38" s="7"/>
      <c r="J38" s="7"/>
      <c r="O38" s="119"/>
      <c r="P38" s="123"/>
      <c r="Q38" s="119"/>
      <c r="U38" s="117"/>
      <c r="V38" s="117"/>
      <c r="W38" s="117"/>
      <c r="X38" s="117"/>
      <c r="Y38" s="117"/>
      <c r="Z38" s="117"/>
    </row>
    <row r="39" spans="1:26" s="3" customFormat="1" ht="23.85" customHeight="1">
      <c r="A39" s="43" t="s">
        <v>61</v>
      </c>
      <c r="O39" s="119"/>
      <c r="P39" s="123"/>
      <c r="Q39" s="119"/>
      <c r="U39" s="117"/>
      <c r="V39" s="117"/>
      <c r="W39" s="117"/>
      <c r="X39" s="117"/>
      <c r="Y39" s="117"/>
      <c r="Z39" s="117"/>
    </row>
    <row r="40" spans="1:26" s="3" customFormat="1" ht="23.85" customHeight="1">
      <c r="A40" s="43" t="s">
        <v>196</v>
      </c>
      <c r="O40" s="119"/>
      <c r="P40" s="123"/>
      <c r="Q40" s="119"/>
      <c r="U40" s="117"/>
      <c r="V40" s="117"/>
      <c r="W40" s="117"/>
      <c r="X40" s="117"/>
      <c r="Y40" s="117"/>
      <c r="Z40" s="117"/>
    </row>
    <row r="41" spans="1:26" s="3" customFormat="1" ht="23.85" customHeight="1">
      <c r="A41" s="43" t="s">
        <v>62</v>
      </c>
      <c r="D41" s="57">
        <v>104926</v>
      </c>
      <c r="E41" s="57"/>
      <c r="F41" s="57">
        <v>-41213</v>
      </c>
      <c r="G41" s="57"/>
      <c r="H41" s="57">
        <v>104926</v>
      </c>
      <c r="I41" s="57"/>
      <c r="J41" s="57">
        <v>-41213</v>
      </c>
      <c r="O41" s="119"/>
      <c r="P41" s="123"/>
      <c r="Q41" s="119"/>
      <c r="U41" s="117"/>
      <c r="V41" s="117"/>
      <c r="W41" s="117"/>
      <c r="X41" s="117"/>
      <c r="Y41" s="117"/>
      <c r="Z41" s="117"/>
    </row>
    <row r="42" spans="1:26" s="3" customFormat="1" ht="23.85" customHeight="1">
      <c r="A42" s="43" t="s">
        <v>170</v>
      </c>
      <c r="D42" s="57">
        <v>-5458322</v>
      </c>
      <c r="E42" s="57"/>
      <c r="F42" s="57">
        <v>-9539029</v>
      </c>
      <c r="G42" s="57"/>
      <c r="H42" s="57">
        <v>-5458322</v>
      </c>
      <c r="I42" s="57"/>
      <c r="J42" s="57">
        <v>-9539029</v>
      </c>
      <c r="O42" s="119"/>
      <c r="P42" s="123"/>
      <c r="Q42" s="119"/>
      <c r="U42" s="117"/>
      <c r="V42" s="117"/>
      <c r="W42" s="117"/>
      <c r="X42" s="117"/>
      <c r="Y42" s="117"/>
      <c r="Z42" s="117"/>
    </row>
    <row r="43" spans="1:26" s="3" customFormat="1" ht="23.85" customHeight="1">
      <c r="A43" s="43" t="s">
        <v>63</v>
      </c>
      <c r="C43" s="7"/>
      <c r="D43" s="87"/>
      <c r="E43" s="87"/>
      <c r="F43" s="57"/>
      <c r="G43" s="57"/>
      <c r="H43" s="57"/>
      <c r="I43" s="57"/>
      <c r="J43" s="57"/>
      <c r="P43" s="123"/>
      <c r="U43" s="117"/>
      <c r="V43" s="117"/>
      <c r="W43" s="117"/>
      <c r="X43" s="117"/>
      <c r="Y43" s="117"/>
      <c r="Z43" s="117"/>
    </row>
    <row r="44" spans="1:26" s="3" customFormat="1" ht="23.85" customHeight="1">
      <c r="A44" s="43" t="s">
        <v>197</v>
      </c>
      <c r="B44" s="15">
        <v>17</v>
      </c>
      <c r="C44" s="7"/>
      <c r="D44" s="57">
        <v>1070679</v>
      </c>
      <c r="E44" s="57"/>
      <c r="F44" s="57">
        <v>1916048</v>
      </c>
      <c r="G44" s="57"/>
      <c r="H44" s="57">
        <v>1070679</v>
      </c>
      <c r="I44" s="57"/>
      <c r="J44" s="57">
        <v>1916048</v>
      </c>
      <c r="P44" s="123"/>
      <c r="Q44" s="119"/>
      <c r="U44" s="117"/>
      <c r="V44" s="117"/>
      <c r="W44" s="117"/>
      <c r="X44" s="117"/>
      <c r="Y44" s="117"/>
      <c r="Z44" s="117"/>
    </row>
    <row r="45" spans="1:26" s="3" customFormat="1" ht="23.85" customHeight="1">
      <c r="A45" s="43" t="s">
        <v>198</v>
      </c>
      <c r="B45" s="15"/>
      <c r="C45" s="7"/>
      <c r="E45" s="57"/>
      <c r="F45" s="57"/>
      <c r="G45" s="57"/>
      <c r="I45" s="57"/>
      <c r="J45" s="57"/>
      <c r="P45" s="123"/>
      <c r="Q45" s="119"/>
      <c r="U45" s="117"/>
      <c r="V45" s="117"/>
      <c r="W45" s="117"/>
      <c r="X45" s="117"/>
      <c r="Y45" s="117"/>
      <c r="Z45" s="117"/>
    </row>
    <row r="46" spans="1:26" s="3" customFormat="1" ht="23.85" customHeight="1">
      <c r="A46" s="43" t="s">
        <v>179</v>
      </c>
      <c r="B46" s="45"/>
      <c r="C46" s="7"/>
      <c r="D46" s="57">
        <v>649687</v>
      </c>
      <c r="E46" s="57"/>
      <c r="F46" s="57">
        <v>137701</v>
      </c>
      <c r="G46" s="57"/>
      <c r="H46" s="57">
        <v>0</v>
      </c>
      <c r="I46" s="57"/>
      <c r="J46" s="57">
        <v>0</v>
      </c>
      <c r="O46" s="119"/>
      <c r="P46" s="123"/>
      <c r="Q46" s="119"/>
      <c r="U46" s="117"/>
      <c r="V46" s="117"/>
      <c r="W46" s="117"/>
      <c r="X46" s="117"/>
      <c r="Y46" s="117"/>
      <c r="Z46" s="117"/>
    </row>
    <row r="47" spans="1:26" s="3" customFormat="1" ht="23.85" customHeight="1">
      <c r="A47" s="43" t="s">
        <v>60</v>
      </c>
      <c r="B47" s="46"/>
      <c r="C47" s="47"/>
      <c r="D47" s="139"/>
      <c r="E47" s="140"/>
      <c r="F47" s="141"/>
      <c r="G47" s="142"/>
      <c r="H47" s="141"/>
      <c r="I47" s="142"/>
      <c r="J47" s="141"/>
      <c r="O47" s="119"/>
      <c r="P47" s="123"/>
      <c r="Q47" s="119"/>
      <c r="U47" s="117"/>
      <c r="V47" s="117"/>
      <c r="W47" s="117"/>
      <c r="X47" s="117"/>
      <c r="Y47" s="117"/>
      <c r="Z47" s="117"/>
    </row>
    <row r="48" spans="1:26" s="3" customFormat="1" ht="23.85" customHeight="1">
      <c r="A48" s="3" t="s">
        <v>64</v>
      </c>
      <c r="B48" s="46"/>
      <c r="C48" s="47"/>
      <c r="D48" s="88">
        <f>SUM(D41:D46)</f>
        <v>-3633030</v>
      </c>
      <c r="E48" s="87"/>
      <c r="F48" s="58">
        <f>SUM(F41:F46)</f>
        <v>-7526493</v>
      </c>
      <c r="G48" s="57"/>
      <c r="H48" s="58">
        <f>SUM(H41:H46)</f>
        <v>-4282717</v>
      </c>
      <c r="I48" s="57"/>
      <c r="J48" s="58">
        <f>SUM(J41:J46)</f>
        <v>-7664194</v>
      </c>
      <c r="O48" s="119"/>
      <c r="P48" s="123"/>
      <c r="Q48" s="119"/>
      <c r="U48" s="117"/>
      <c r="V48" s="117"/>
      <c r="W48" s="117"/>
      <c r="X48" s="117"/>
      <c r="Y48" s="117"/>
      <c r="Z48" s="117"/>
    </row>
    <row r="49" spans="1:26" s="3" customFormat="1" ht="23.85" customHeight="1">
      <c r="A49" s="43" t="s">
        <v>65</v>
      </c>
      <c r="B49" s="46"/>
      <c r="C49" s="47"/>
      <c r="D49" s="91"/>
      <c r="E49" s="91"/>
      <c r="F49" s="91"/>
      <c r="G49" s="91"/>
      <c r="H49" s="91"/>
      <c r="I49" s="44"/>
      <c r="J49" s="44"/>
      <c r="O49" s="119"/>
      <c r="P49" s="123"/>
      <c r="Q49" s="119"/>
      <c r="U49" s="117"/>
      <c r="V49" s="117"/>
      <c r="W49" s="117"/>
      <c r="X49" s="117"/>
      <c r="Y49" s="117"/>
      <c r="Z49" s="117"/>
    </row>
    <row r="50" spans="1:26" s="3" customFormat="1" ht="23.85" customHeight="1">
      <c r="A50" s="43" t="s">
        <v>61</v>
      </c>
      <c r="B50" s="45"/>
      <c r="C50" s="7"/>
      <c r="D50" s="91"/>
      <c r="E50" s="91"/>
      <c r="F50" s="91"/>
      <c r="G50" s="91"/>
      <c r="H50" s="91"/>
      <c r="O50" s="119"/>
      <c r="P50" s="123"/>
      <c r="Q50" s="119"/>
      <c r="U50" s="117"/>
      <c r="V50" s="117"/>
      <c r="W50" s="117"/>
      <c r="X50" s="117"/>
      <c r="Y50" s="117"/>
      <c r="Z50" s="117"/>
    </row>
    <row r="51" spans="1:26" s="3" customFormat="1" ht="23.85" customHeight="1">
      <c r="A51" s="43" t="s">
        <v>66</v>
      </c>
      <c r="B51" s="46"/>
      <c r="C51" s="7"/>
      <c r="I51" s="44"/>
      <c r="J51" s="44"/>
      <c r="O51" s="119"/>
      <c r="P51" s="123"/>
      <c r="Q51" s="119"/>
      <c r="U51" s="117"/>
      <c r="V51" s="117"/>
      <c r="W51" s="117"/>
      <c r="X51" s="117"/>
      <c r="Y51" s="117"/>
      <c r="Z51" s="117"/>
    </row>
    <row r="52" spans="1:26" s="3" customFormat="1" ht="23.85" customHeight="1">
      <c r="A52" s="43" t="s">
        <v>67</v>
      </c>
      <c r="B52" s="46"/>
      <c r="C52" s="7"/>
      <c r="D52" s="58">
        <v>-8600310</v>
      </c>
      <c r="E52" s="60"/>
      <c r="F52" s="58">
        <v>-4338277</v>
      </c>
      <c r="G52" s="60"/>
      <c r="H52" s="58"/>
      <c r="I52" s="57"/>
      <c r="J52" s="58">
        <v>0</v>
      </c>
      <c r="O52" s="119"/>
      <c r="P52" s="123"/>
      <c r="Q52" s="119"/>
      <c r="U52" s="117"/>
      <c r="V52" s="117"/>
      <c r="W52" s="117"/>
      <c r="X52" s="117"/>
      <c r="Y52" s="117"/>
      <c r="Z52" s="117"/>
    </row>
    <row r="53" spans="1:26" s="3" customFormat="1" ht="23.85" customHeight="1">
      <c r="A53" s="43" t="s">
        <v>65</v>
      </c>
      <c r="D53" s="87"/>
      <c r="E53" s="92"/>
      <c r="F53" s="57"/>
      <c r="G53" s="62"/>
      <c r="H53" s="57"/>
      <c r="I53" s="62"/>
      <c r="J53" s="57"/>
      <c r="O53" s="119"/>
      <c r="P53" s="123"/>
      <c r="Q53" s="119"/>
      <c r="U53" s="117"/>
      <c r="V53" s="117"/>
      <c r="W53" s="117"/>
      <c r="X53" s="117"/>
      <c r="Y53" s="117"/>
      <c r="Z53" s="117"/>
    </row>
    <row r="54" spans="1:26" s="3" customFormat="1" ht="23.85" customHeight="1">
      <c r="A54" s="43" t="s">
        <v>68</v>
      </c>
      <c r="B54" s="45"/>
      <c r="C54" s="7"/>
      <c r="D54" s="88">
        <f>SUM(D52:D52)</f>
        <v>-8600310</v>
      </c>
      <c r="E54" s="92"/>
      <c r="F54" s="58">
        <f>SUM(F52:F52)</f>
        <v>-4338277</v>
      </c>
      <c r="G54" s="62"/>
      <c r="H54" s="58">
        <f>SUM(H52:H52)</f>
        <v>0</v>
      </c>
      <c r="I54" s="62"/>
      <c r="J54" s="58">
        <f>SUM(J52:J52)</f>
        <v>0</v>
      </c>
      <c r="O54" s="119"/>
      <c r="P54" s="123"/>
      <c r="Q54" s="119"/>
      <c r="U54" s="117"/>
      <c r="V54" s="117"/>
      <c r="W54" s="117"/>
      <c r="X54" s="117"/>
      <c r="Y54" s="117"/>
      <c r="Z54" s="117"/>
    </row>
    <row r="55" spans="1:26" s="3" customFormat="1" ht="23.85" customHeight="1">
      <c r="A55" s="12" t="s">
        <v>211</v>
      </c>
      <c r="B55" s="38"/>
      <c r="C55" s="15"/>
      <c r="D55" s="88">
        <f>SUM(D48,D54)</f>
        <v>-12233340</v>
      </c>
      <c r="E55" s="90"/>
      <c r="F55" s="58">
        <f>SUM(F48,F54)</f>
        <v>-11864770</v>
      </c>
      <c r="G55" s="51"/>
      <c r="H55" s="58">
        <f>SUM(H48,H54)</f>
        <v>-4282717</v>
      </c>
      <c r="I55" s="51"/>
      <c r="J55" s="58">
        <f>SUM(J48,J54)</f>
        <v>-7664194</v>
      </c>
      <c r="O55" s="119"/>
      <c r="P55" s="123"/>
      <c r="Q55" s="119"/>
      <c r="U55" s="117"/>
      <c r="V55" s="117"/>
      <c r="W55" s="117"/>
      <c r="X55" s="117"/>
      <c r="Y55" s="117"/>
      <c r="Z55" s="117"/>
    </row>
    <row r="56" spans="1:26" s="3" customFormat="1" ht="23.85" customHeight="1">
      <c r="A56" s="12"/>
      <c r="B56" s="38"/>
      <c r="C56" s="15"/>
      <c r="D56" s="87"/>
      <c r="E56" s="90"/>
      <c r="F56" s="57"/>
      <c r="G56" s="51"/>
      <c r="H56" s="57"/>
      <c r="I56" s="51"/>
      <c r="J56" s="57"/>
      <c r="O56" s="119"/>
      <c r="P56" s="123"/>
      <c r="Q56" s="119"/>
      <c r="U56" s="117"/>
      <c r="V56" s="117"/>
      <c r="W56" s="117"/>
      <c r="X56" s="117"/>
      <c r="Y56" s="117"/>
      <c r="Z56" s="117"/>
    </row>
    <row r="57" spans="1:26" s="3" customFormat="1" ht="23.85" customHeight="1" thickBot="1">
      <c r="A57" s="12" t="s">
        <v>199</v>
      </c>
      <c r="B57" s="47"/>
      <c r="C57" s="47"/>
      <c r="D57" s="93">
        <f>SUM(D55,D26)</f>
        <v>15028155</v>
      </c>
      <c r="E57" s="92"/>
      <c r="F57" s="63">
        <f>SUM(F55,F26)</f>
        <v>29875072</v>
      </c>
      <c r="G57" s="61"/>
      <c r="H57" s="63">
        <f>SUM(H55,H26)</f>
        <v>19686728</v>
      </c>
      <c r="I57" s="61"/>
      <c r="J57" s="63">
        <f>SUM(J55,J26)</f>
        <v>34842443</v>
      </c>
      <c r="O57" s="119"/>
      <c r="P57" s="123"/>
      <c r="Q57" s="119"/>
      <c r="U57" s="117"/>
      <c r="V57" s="117"/>
      <c r="W57" s="117"/>
      <c r="X57" s="117"/>
      <c r="Y57" s="117"/>
      <c r="Z57" s="117"/>
    </row>
    <row r="58" spans="1:26" s="3" customFormat="1" ht="23.85" customHeight="1" thickTop="1">
      <c r="A58" s="12"/>
      <c r="B58" s="47"/>
      <c r="C58" s="47"/>
      <c r="D58" s="44"/>
      <c r="E58" s="44"/>
      <c r="F58" s="44"/>
      <c r="G58" s="44"/>
      <c r="H58" s="44"/>
      <c r="I58" s="44"/>
      <c r="J58" s="44"/>
      <c r="O58" s="119"/>
      <c r="P58" s="123"/>
      <c r="Q58" s="119"/>
      <c r="U58" s="117"/>
      <c r="V58" s="117"/>
      <c r="W58" s="117"/>
      <c r="X58" s="117"/>
      <c r="Y58" s="117"/>
      <c r="Z58" s="117"/>
    </row>
    <row r="59" spans="1:26" ht="24" customHeight="1">
      <c r="A59" s="2" t="s">
        <v>159</v>
      </c>
      <c r="B59" s="89">
        <v>35</v>
      </c>
      <c r="C59" s="3"/>
      <c r="D59" s="48"/>
      <c r="E59" s="49"/>
      <c r="F59" s="48"/>
      <c r="G59" s="3"/>
      <c r="H59" s="48"/>
      <c r="I59" s="49"/>
      <c r="J59" s="48"/>
      <c r="K59" s="3"/>
      <c r="L59" s="3"/>
      <c r="M59" s="3"/>
      <c r="N59" s="3"/>
      <c r="O59" s="119"/>
      <c r="P59" s="123"/>
      <c r="Q59" s="119"/>
      <c r="R59" s="3"/>
      <c r="S59" s="3"/>
    </row>
    <row r="60" spans="1:26" ht="24" customHeight="1">
      <c r="A60" s="14" t="s">
        <v>200</v>
      </c>
      <c r="B60" s="15"/>
      <c r="C60" s="3"/>
      <c r="D60" s="121">
        <f>+D26/259127200</f>
        <v>0.10520506917066214</v>
      </c>
      <c r="E60" s="121"/>
      <c r="F60" s="121">
        <v>0.16</v>
      </c>
      <c r="G60" s="121"/>
      <c r="H60" s="121">
        <f>+H26/259127200</f>
        <v>9.2500690780435241E-2</v>
      </c>
      <c r="I60" s="121"/>
      <c r="J60" s="121">
        <v>0.16</v>
      </c>
      <c r="K60" s="3"/>
      <c r="L60" s="3"/>
      <c r="N60" s="3"/>
      <c r="O60" s="119"/>
      <c r="P60" s="123"/>
      <c r="Q60" s="119"/>
      <c r="R60" s="119"/>
      <c r="S60" s="3"/>
    </row>
    <row r="61" spans="1:26" ht="24" customHeight="1">
      <c r="M61" s="3"/>
      <c r="N61" s="3"/>
      <c r="O61" s="119"/>
      <c r="P61" s="123"/>
    </row>
    <row r="62" spans="1:26" ht="24" customHeight="1">
      <c r="A62" s="7" t="s">
        <v>22</v>
      </c>
      <c r="O62" s="119"/>
      <c r="P62" s="123"/>
    </row>
    <row r="63" spans="1:26" ht="24" customHeight="1">
      <c r="O63" s="119"/>
    </row>
  </sheetData>
  <mergeCells count="7">
    <mergeCell ref="D35:F35"/>
    <mergeCell ref="H35:J35"/>
    <mergeCell ref="D5:F5"/>
    <mergeCell ref="D6:F6"/>
    <mergeCell ref="H6:J6"/>
    <mergeCell ref="A33:J33"/>
    <mergeCell ref="D34:F34"/>
  </mergeCells>
  <conditionalFormatting sqref="U1:Z1048576">
    <cfRule type="cellIs" dxfId="5" priority="1" operator="greaterThan">
      <formula>0</formula>
    </cfRule>
    <cfRule type="cellIs" dxfId="4" priority="2" operator="lessThan">
      <formula>0</formula>
    </cfRule>
  </conditionalFormatting>
  <pageMargins left="0.86614173228346503" right="0.511811023622047" top="0.90551181102362199" bottom="0" header="0.31496062992126" footer="0.31496062992126"/>
  <pageSetup paperSize="9" scale="68" orientation="portrait" r:id="rId1"/>
  <rowBreaks count="1" manualBreakCount="1">
    <brk id="29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-0.499984740745262"/>
  </sheetPr>
  <dimension ref="A1:AH55"/>
  <sheetViews>
    <sheetView showGridLines="0" view="pageBreakPreview" topLeftCell="A16" zoomScale="55" zoomScaleNormal="70" zoomScaleSheetLayoutView="55" workbookViewId="0">
      <selection activeCell="T38" sqref="T38"/>
    </sheetView>
  </sheetViews>
  <sheetFormatPr defaultColWidth="10.5546875" defaultRowHeight="22.5" customHeight="1"/>
  <cols>
    <col min="1" max="1" width="42" style="7" customWidth="1"/>
    <col min="2" max="2" width="16.5546875" style="7" customWidth="1"/>
    <col min="3" max="3" width="1.5546875" style="7" customWidth="1"/>
    <col min="4" max="4" width="16.5546875" style="7" customWidth="1"/>
    <col min="5" max="5" width="1.5546875" style="7" customWidth="1"/>
    <col min="6" max="6" width="16.5546875" style="7" customWidth="1"/>
    <col min="7" max="7" width="1.5546875" style="7" customWidth="1"/>
    <col min="8" max="8" width="22" style="7" customWidth="1"/>
    <col min="9" max="9" width="1.5546875" style="7" customWidth="1"/>
    <col min="10" max="10" width="22" style="7" customWidth="1"/>
    <col min="11" max="11" width="1.5546875" style="7" customWidth="1"/>
    <col min="12" max="12" width="22" style="7" customWidth="1"/>
    <col min="13" max="13" width="1.5546875" style="7" customWidth="1"/>
    <col min="14" max="14" width="18.5546875" style="7" customWidth="1"/>
    <col min="15" max="15" width="1.5546875" style="7" customWidth="1"/>
    <col min="16" max="16" width="17.44140625" style="7" customWidth="1"/>
    <col min="17" max="18" width="10.5546875" style="7"/>
    <col min="19" max="19" width="14.5546875" style="7" customWidth="1"/>
    <col min="20" max="20" width="10.5546875" style="7"/>
    <col min="21" max="21" width="13.44140625" style="7" bestFit="1" customWidth="1"/>
    <col min="22" max="22" width="15" style="7" customWidth="1"/>
    <col min="23" max="23" width="13.33203125" style="7" bestFit="1" customWidth="1"/>
    <col min="24" max="26" width="10.5546875" style="7"/>
    <col min="27" max="27" width="14" style="7" bestFit="1" customWidth="1"/>
    <col min="28" max="28" width="2.88671875" style="7" bestFit="1" customWidth="1"/>
    <col min="29" max="29" width="11.44140625" style="7" bestFit="1" customWidth="1"/>
    <col min="30" max="30" width="10.5546875" style="7"/>
    <col min="31" max="31" width="14" style="7" bestFit="1" customWidth="1"/>
    <col min="32" max="33" width="15" style="7" bestFit="1" customWidth="1"/>
    <col min="34" max="16384" width="10.5546875" style="7"/>
  </cols>
  <sheetData>
    <row r="1" spans="1:17" s="3" customFormat="1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s="3" customFormat="1" ht="22.5" customHeight="1">
      <c r="A2" s="152" t="s">
        <v>69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7" s="3" customFormat="1" ht="22.5" customHeight="1">
      <c r="A3" s="152" t="s">
        <v>184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7" s="3" customFormat="1" ht="22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5"/>
      <c r="O4" s="96"/>
      <c r="P4" s="95" t="s">
        <v>2</v>
      </c>
    </row>
    <row r="5" spans="1:17" s="3" customFormat="1" ht="22.5" customHeight="1">
      <c r="A5" s="96"/>
      <c r="B5" s="153" t="s">
        <v>70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7" ht="22.5" customHeight="1">
      <c r="H6" s="154" t="s">
        <v>42</v>
      </c>
      <c r="I6" s="154"/>
      <c r="J6" s="154"/>
      <c r="K6" s="154"/>
      <c r="L6" s="154"/>
      <c r="M6" s="154"/>
      <c r="N6" s="154"/>
      <c r="O6" s="95"/>
    </row>
    <row r="7" spans="1:17" s="94" customFormat="1" ht="22.5" customHeight="1">
      <c r="H7" s="155" t="s">
        <v>71</v>
      </c>
      <c r="I7" s="155"/>
      <c r="J7" s="155"/>
      <c r="K7" s="155"/>
      <c r="L7" s="155"/>
      <c r="M7" s="155"/>
      <c r="N7" s="155"/>
    </row>
    <row r="8" spans="1:17" s="94" customFormat="1" ht="22.5" customHeight="1">
      <c r="H8" s="94" t="s">
        <v>201</v>
      </c>
    </row>
    <row r="9" spans="1:17" s="94" customFormat="1" ht="22.5" customHeight="1">
      <c r="H9" s="94" t="s">
        <v>72</v>
      </c>
    </row>
    <row r="10" spans="1:17" s="94" customFormat="1" ht="22.5" customHeight="1">
      <c r="H10" s="94" t="s">
        <v>73</v>
      </c>
      <c r="J10" s="94" t="s">
        <v>74</v>
      </c>
    </row>
    <row r="11" spans="1:17" s="94" customFormat="1" ht="22.5" customHeight="1">
      <c r="H11" s="94" t="s">
        <v>75</v>
      </c>
      <c r="J11" s="94" t="s">
        <v>76</v>
      </c>
      <c r="L11" s="94" t="s">
        <v>162</v>
      </c>
      <c r="N11" s="94" t="s">
        <v>77</v>
      </c>
    </row>
    <row r="12" spans="1:17" s="94" customFormat="1" ht="22.5" customHeight="1">
      <c r="B12" s="94" t="s">
        <v>78</v>
      </c>
      <c r="D12" s="153" t="s">
        <v>39</v>
      </c>
      <c r="E12" s="153"/>
      <c r="F12" s="153"/>
      <c r="H12" s="94" t="s">
        <v>79</v>
      </c>
      <c r="J12" s="94" t="s">
        <v>80</v>
      </c>
      <c r="L12" s="94" t="s">
        <v>81</v>
      </c>
      <c r="N12" s="94" t="s">
        <v>82</v>
      </c>
    </row>
    <row r="13" spans="1:17" s="94" customFormat="1" ht="22.5" customHeight="1">
      <c r="B13" s="97" t="s">
        <v>83</v>
      </c>
      <c r="C13" s="11"/>
      <c r="D13" s="97" t="s">
        <v>84</v>
      </c>
      <c r="E13" s="7"/>
      <c r="F13" s="97" t="s">
        <v>85</v>
      </c>
      <c r="H13" s="97" t="s">
        <v>86</v>
      </c>
      <c r="J13" s="97" t="s">
        <v>87</v>
      </c>
      <c r="L13" s="97" t="s">
        <v>88</v>
      </c>
      <c r="N13" s="97" t="s">
        <v>89</v>
      </c>
      <c r="P13" s="97" t="s">
        <v>90</v>
      </c>
    </row>
    <row r="14" spans="1:17" s="94" customFormat="1" ht="22.5" customHeight="1">
      <c r="A14" s="23" t="s">
        <v>150</v>
      </c>
      <c r="B14" s="68">
        <v>2137799400</v>
      </c>
      <c r="C14" s="68"/>
      <c r="D14" s="68">
        <v>125581129</v>
      </c>
      <c r="E14" s="68"/>
      <c r="F14" s="68">
        <v>351537806</v>
      </c>
      <c r="G14" s="68"/>
      <c r="H14" s="68">
        <v>1363172</v>
      </c>
      <c r="I14" s="68"/>
      <c r="J14" s="68">
        <v>-110660840</v>
      </c>
      <c r="K14" s="68"/>
      <c r="L14" s="54">
        <v>-2316723</v>
      </c>
      <c r="M14" s="16"/>
      <c r="N14" s="16">
        <f>SUM(H14:L14)</f>
        <v>-111614391</v>
      </c>
      <c r="O14" s="16"/>
      <c r="P14" s="16">
        <f>SUM(B14:F14,N14)</f>
        <v>2503303944</v>
      </c>
      <c r="Q14" s="3"/>
    </row>
    <row r="15" spans="1:17" s="94" customFormat="1" ht="22.5" customHeight="1">
      <c r="A15" s="24" t="s">
        <v>187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54"/>
      <c r="M15" s="16"/>
      <c r="N15" s="16"/>
      <c r="O15" s="16"/>
      <c r="P15" s="16"/>
      <c r="Q15" s="3"/>
    </row>
    <row r="16" spans="1:17" s="94" customFormat="1" ht="22.5" customHeight="1">
      <c r="A16" s="7" t="s">
        <v>151</v>
      </c>
      <c r="B16" s="68">
        <v>0</v>
      </c>
      <c r="C16" s="68"/>
      <c r="D16" s="68">
        <v>0</v>
      </c>
      <c r="E16" s="68"/>
      <c r="F16" s="68">
        <v>-90694520</v>
      </c>
      <c r="G16" s="68"/>
      <c r="H16" s="68">
        <v>0</v>
      </c>
      <c r="I16" s="68"/>
      <c r="J16" s="68">
        <v>0</v>
      </c>
      <c r="K16" s="68"/>
      <c r="L16" s="54">
        <v>0</v>
      </c>
      <c r="M16" s="16"/>
      <c r="N16" s="16">
        <f>SUM(H16:L16)</f>
        <v>0</v>
      </c>
      <c r="O16" s="16"/>
      <c r="P16" s="16">
        <f>SUM(B16:F16,N16)</f>
        <v>-90694520</v>
      </c>
      <c r="Q16" s="3"/>
    </row>
    <row r="17" spans="1:34" s="94" customFormat="1" ht="22.5" customHeight="1">
      <c r="A17" s="7" t="s">
        <v>156</v>
      </c>
      <c r="Q17" s="3"/>
    </row>
    <row r="18" spans="1:34" s="94" customFormat="1" ht="22.5" customHeight="1">
      <c r="A18" s="7" t="s">
        <v>152</v>
      </c>
      <c r="B18" s="64">
        <v>0</v>
      </c>
      <c r="C18" s="78"/>
      <c r="D18" s="64">
        <v>4895923</v>
      </c>
      <c r="E18" s="78"/>
      <c r="F18" s="78">
        <v>-4895923</v>
      </c>
      <c r="G18" s="78"/>
      <c r="H18" s="68">
        <v>0</v>
      </c>
      <c r="I18" s="78"/>
      <c r="J18" s="79">
        <v>0</v>
      </c>
      <c r="K18" s="78"/>
      <c r="L18" s="79">
        <v>0</v>
      </c>
      <c r="M18" s="16"/>
      <c r="N18" s="16">
        <f t="shared" ref="N18" si="0">SUM(H18:L18)</f>
        <v>0</v>
      </c>
      <c r="O18" s="16"/>
      <c r="P18" s="16">
        <f t="shared" ref="P18" si="1">SUM(B18:F18,N18)</f>
        <v>0</v>
      </c>
      <c r="Q18" s="3"/>
    </row>
    <row r="19" spans="1:34" s="94" customFormat="1" ht="22.5" customHeight="1">
      <c r="A19" s="7" t="s">
        <v>188</v>
      </c>
      <c r="B19" s="65">
        <v>0</v>
      </c>
      <c r="C19" s="78"/>
      <c r="D19" s="65">
        <v>0</v>
      </c>
      <c r="E19" s="78"/>
      <c r="F19" s="65">
        <v>41739842</v>
      </c>
      <c r="G19" s="78"/>
      <c r="H19" s="65">
        <v>0</v>
      </c>
      <c r="I19" s="78"/>
      <c r="J19" s="65">
        <v>0</v>
      </c>
      <c r="K19" s="78"/>
      <c r="L19" s="65">
        <v>0</v>
      </c>
      <c r="M19" s="16"/>
      <c r="N19" s="25">
        <f>SUM(H19:L19)</f>
        <v>0</v>
      </c>
      <c r="O19" s="16"/>
      <c r="P19" s="25">
        <f>SUM(B19:F19,N19)</f>
        <v>41739842</v>
      </c>
      <c r="Q19" s="3"/>
    </row>
    <row r="20" spans="1:34" s="94" customFormat="1" ht="22.5" customHeight="1">
      <c r="A20" s="7" t="s">
        <v>189</v>
      </c>
      <c r="B20" s="66">
        <v>0</v>
      </c>
      <c r="C20" s="78"/>
      <c r="D20" s="66">
        <v>0</v>
      </c>
      <c r="E20" s="78"/>
      <c r="F20" s="66">
        <v>-7631223</v>
      </c>
      <c r="G20" s="78"/>
      <c r="H20" s="66">
        <v>-32971</v>
      </c>
      <c r="I20" s="78"/>
      <c r="J20" s="66">
        <v>-4338277</v>
      </c>
      <c r="K20" s="78"/>
      <c r="L20" s="66">
        <v>137701</v>
      </c>
      <c r="M20" s="16"/>
      <c r="N20" s="26">
        <f>SUM(H20:L20)</f>
        <v>-4233547</v>
      </c>
      <c r="O20" s="16"/>
      <c r="P20" s="26">
        <f>SUM(B20:F20,N20)</f>
        <v>-11864770</v>
      </c>
      <c r="Q20" s="3"/>
    </row>
    <row r="21" spans="1:34" s="94" customFormat="1" ht="22.5" customHeight="1">
      <c r="A21" s="7" t="s">
        <v>190</v>
      </c>
      <c r="B21" s="16">
        <f>SUM(B19:B20)</f>
        <v>0</v>
      </c>
      <c r="C21" s="16"/>
      <c r="D21" s="16">
        <f>SUM(D19:D20)</f>
        <v>0</v>
      </c>
      <c r="E21" s="16"/>
      <c r="F21" s="16">
        <f>SUM(F19:F20)</f>
        <v>34108619</v>
      </c>
      <c r="G21" s="16"/>
      <c r="H21" s="16">
        <f>SUM(H19:H20)</f>
        <v>-32971</v>
      </c>
      <c r="I21" s="16"/>
      <c r="J21" s="16">
        <f>SUM(J19:J20)</f>
        <v>-4338277</v>
      </c>
      <c r="K21" s="16"/>
      <c r="L21" s="16">
        <f>SUM(L19:L20)</f>
        <v>137701</v>
      </c>
      <c r="M21" s="16"/>
      <c r="N21" s="16">
        <f>SUM(N19:N20)</f>
        <v>-4233547</v>
      </c>
      <c r="O21" s="16"/>
      <c r="P21" s="16">
        <f>SUM(P19:P20)</f>
        <v>29875072</v>
      </c>
      <c r="Q21" s="3"/>
    </row>
    <row r="22" spans="1:34" ht="22.5" customHeight="1" thickBot="1">
      <c r="A22" s="23" t="s">
        <v>185</v>
      </c>
      <c r="B22" s="27">
        <f>SUM(B14:B18,B21:B21)</f>
        <v>2137799400</v>
      </c>
      <c r="C22" s="16"/>
      <c r="D22" s="27">
        <f>SUM(D14:D18,D21:D21)</f>
        <v>130477052</v>
      </c>
      <c r="E22" s="16"/>
      <c r="F22" s="27">
        <f>SUM(F14:F18,F21:F21)</f>
        <v>290055982</v>
      </c>
      <c r="G22" s="16"/>
      <c r="H22" s="27">
        <f>SUM(H14:H18,H21:H21)</f>
        <v>1330201</v>
      </c>
      <c r="I22" s="16"/>
      <c r="J22" s="27">
        <f>SUM(J14:J18,J21:J21)</f>
        <v>-114999117</v>
      </c>
      <c r="K22" s="16"/>
      <c r="L22" s="27">
        <f>SUM(L14:L18,L21:L21)</f>
        <v>-2179022</v>
      </c>
      <c r="M22" s="16"/>
      <c r="N22" s="27">
        <f>SUM(N14:N18,N21:N21)</f>
        <v>-115847938</v>
      </c>
      <c r="O22" s="16"/>
      <c r="P22" s="27">
        <f>SUM(P14:P18,P21:P21)</f>
        <v>2442484496</v>
      </c>
      <c r="Q22" s="3"/>
      <c r="R22" s="94"/>
      <c r="T22" s="94"/>
      <c r="V22" s="94"/>
      <c r="X22" s="94"/>
      <c r="Z22" s="94"/>
      <c r="AB22" s="94"/>
      <c r="AD22" s="94"/>
      <c r="AF22" s="94"/>
      <c r="AH22" s="94"/>
    </row>
    <row r="23" spans="1:34" ht="22.5" customHeight="1" thickTop="1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T23" s="94"/>
    </row>
    <row r="24" spans="1:34" s="94" customFormat="1" ht="22.5" customHeight="1">
      <c r="A24" s="23" t="s">
        <v>164</v>
      </c>
      <c r="B24" s="68">
        <v>2137799400</v>
      </c>
      <c r="C24" s="68"/>
      <c r="D24" s="68">
        <v>130477052</v>
      </c>
      <c r="E24" s="68"/>
      <c r="F24" s="68">
        <v>290055982</v>
      </c>
      <c r="G24" s="68"/>
      <c r="H24" s="68">
        <v>1330201</v>
      </c>
      <c r="I24" s="68"/>
      <c r="J24" s="68">
        <v>-114999117</v>
      </c>
      <c r="K24" s="68"/>
      <c r="L24" s="54">
        <v>-2179022</v>
      </c>
      <c r="M24" s="68"/>
      <c r="N24" s="54">
        <f>SUM(H24:L24)</f>
        <v>-115847938</v>
      </c>
      <c r="O24" s="68"/>
      <c r="P24" s="68">
        <f>SUM(B24:F24,N24)</f>
        <v>2442484496</v>
      </c>
    </row>
    <row r="25" spans="1:34" s="94" customFormat="1" ht="22.5" customHeight="1">
      <c r="A25" s="24" t="s">
        <v>187</v>
      </c>
      <c r="B25" s="64"/>
      <c r="C25" s="78"/>
      <c r="D25" s="64"/>
      <c r="E25" s="78"/>
      <c r="F25" s="78"/>
      <c r="G25" s="78"/>
      <c r="H25" s="68"/>
      <c r="I25" s="78"/>
      <c r="J25" s="79"/>
      <c r="K25" s="78"/>
      <c r="L25" s="79"/>
      <c r="M25" s="78"/>
      <c r="N25" s="79"/>
      <c r="O25" s="78"/>
      <c r="P25" s="68"/>
    </row>
    <row r="26" spans="1:34" s="94" customFormat="1" ht="22.5" customHeight="1">
      <c r="A26" s="7" t="s">
        <v>151</v>
      </c>
      <c r="B26" s="64">
        <v>0</v>
      </c>
      <c r="C26" s="78"/>
      <c r="D26" s="64">
        <v>0</v>
      </c>
      <c r="E26" s="78"/>
      <c r="F26" s="78">
        <v>-38869080</v>
      </c>
      <c r="G26" s="78"/>
      <c r="H26" s="64">
        <v>0</v>
      </c>
      <c r="I26" s="78"/>
      <c r="J26" s="64">
        <v>0</v>
      </c>
      <c r="K26" s="78"/>
      <c r="L26" s="64">
        <v>0</v>
      </c>
      <c r="M26" s="78"/>
      <c r="N26" s="54">
        <v>0</v>
      </c>
      <c r="O26" s="78"/>
      <c r="P26" s="68">
        <f>SUM(B26:F26,N26)</f>
        <v>-38869080</v>
      </c>
    </row>
    <row r="27" spans="1:34" s="94" customFormat="1" ht="22.5" customHeight="1">
      <c r="A27" s="7" t="s">
        <v>156</v>
      </c>
      <c r="B27" s="64"/>
      <c r="C27" s="78"/>
      <c r="D27" s="64"/>
      <c r="E27" s="78"/>
      <c r="F27" s="78"/>
      <c r="G27" s="78"/>
      <c r="H27" s="68"/>
      <c r="I27" s="78"/>
      <c r="J27" s="79"/>
      <c r="K27" s="78"/>
      <c r="L27" s="79"/>
      <c r="M27" s="78"/>
      <c r="N27" s="79"/>
      <c r="O27" s="78"/>
      <c r="P27" s="68"/>
    </row>
    <row r="28" spans="1:34" s="94" customFormat="1" ht="22.5" customHeight="1">
      <c r="A28" s="7" t="s">
        <v>152</v>
      </c>
      <c r="B28" s="64">
        <v>0</v>
      </c>
      <c r="C28" s="78"/>
      <c r="D28" s="64">
        <v>2125332</v>
      </c>
      <c r="E28" s="78"/>
      <c r="F28" s="78">
        <v>-2125332</v>
      </c>
      <c r="G28" s="78"/>
      <c r="H28" s="64">
        <v>0</v>
      </c>
      <c r="I28" s="78"/>
      <c r="J28" s="64">
        <v>0</v>
      </c>
      <c r="K28" s="78"/>
      <c r="L28" s="64">
        <v>0</v>
      </c>
      <c r="M28" s="78"/>
      <c r="N28" s="54">
        <v>0</v>
      </c>
      <c r="O28" s="78"/>
      <c r="P28" s="68">
        <f>SUM(B28:F28,N28)</f>
        <v>0</v>
      </c>
    </row>
    <row r="29" spans="1:34" s="94" customFormat="1" ht="22.5" customHeight="1">
      <c r="A29" s="7" t="s">
        <v>188</v>
      </c>
      <c r="B29" s="65">
        <v>0</v>
      </c>
      <c r="C29" s="78"/>
      <c r="D29" s="65">
        <v>0</v>
      </c>
      <c r="E29" s="78"/>
      <c r="F29" s="65">
        <f>SUM(PL!D26)</f>
        <v>27261495</v>
      </c>
      <c r="G29" s="78"/>
      <c r="H29" s="65">
        <v>0</v>
      </c>
      <c r="I29" s="78"/>
      <c r="J29" s="65">
        <v>0</v>
      </c>
      <c r="K29" s="78"/>
      <c r="L29" s="65">
        <v>0</v>
      </c>
      <c r="M29" s="78"/>
      <c r="N29" s="65">
        <f>SUM(H29:L29)</f>
        <v>0</v>
      </c>
      <c r="O29" s="78"/>
      <c r="P29" s="65">
        <f t="shared" ref="P29" si="2">SUM(B29:F29,N29)</f>
        <v>27261495</v>
      </c>
    </row>
    <row r="30" spans="1:34" ht="22.5" customHeight="1">
      <c r="A30" s="7" t="s">
        <v>189</v>
      </c>
      <c r="B30" s="66">
        <v>0</v>
      </c>
      <c r="C30" s="78"/>
      <c r="D30" s="66">
        <v>0</v>
      </c>
      <c r="E30" s="78"/>
      <c r="F30" s="66">
        <v>-4366658</v>
      </c>
      <c r="G30" s="78"/>
      <c r="H30" s="66">
        <v>83941</v>
      </c>
      <c r="I30" s="78"/>
      <c r="J30" s="66">
        <v>-8600310</v>
      </c>
      <c r="K30" s="78"/>
      <c r="L30" s="66">
        <v>649687</v>
      </c>
      <c r="M30" s="78"/>
      <c r="N30" s="66">
        <f>SUM(H30:L30)</f>
        <v>-7866682</v>
      </c>
      <c r="O30" s="78"/>
      <c r="P30" s="66">
        <f>SUM(B30:F30,N30)</f>
        <v>-12233340</v>
      </c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</row>
    <row r="31" spans="1:34" ht="22.5" customHeight="1">
      <c r="A31" s="7" t="s">
        <v>190</v>
      </c>
      <c r="B31" s="64">
        <f>SUM(B29:B30)</f>
        <v>0</v>
      </c>
      <c r="C31" s="78"/>
      <c r="D31" s="64">
        <f>SUM(D29:D30)</f>
        <v>0</v>
      </c>
      <c r="E31" s="78"/>
      <c r="F31" s="64">
        <f>SUM(F29:F30)</f>
        <v>22894837</v>
      </c>
      <c r="G31" s="78"/>
      <c r="H31" s="64">
        <f>SUM(H29:H30)</f>
        <v>83941</v>
      </c>
      <c r="I31" s="78"/>
      <c r="J31" s="64">
        <f>SUM(J29:J30)</f>
        <v>-8600310</v>
      </c>
      <c r="K31" s="78"/>
      <c r="L31" s="64">
        <f>SUM(L29:L30)</f>
        <v>649687</v>
      </c>
      <c r="M31" s="78"/>
      <c r="N31" s="64">
        <f>SUM(H31:L31)</f>
        <v>-7866682</v>
      </c>
      <c r="O31" s="78"/>
      <c r="P31" s="64">
        <f>SUM(P29:P30)</f>
        <v>15028155</v>
      </c>
      <c r="Q31" s="16"/>
      <c r="R31" s="16"/>
      <c r="S31" s="16"/>
      <c r="T31" s="16"/>
      <c r="U31" s="16"/>
    </row>
    <row r="32" spans="1:34" ht="22.5" customHeight="1" thickBot="1">
      <c r="A32" s="23" t="s">
        <v>186</v>
      </c>
      <c r="B32" s="69">
        <f>SUM(B24:B28,B31)</f>
        <v>2137799400</v>
      </c>
      <c r="C32" s="68"/>
      <c r="D32" s="69">
        <f>SUM(D24:D28,D31)</f>
        <v>132602384</v>
      </c>
      <c r="E32" s="68"/>
      <c r="F32" s="69">
        <f>SUM(F24:F28,F31)</f>
        <v>271956407</v>
      </c>
      <c r="G32" s="80"/>
      <c r="H32" s="69">
        <f>SUM(H24:H28,H31)</f>
        <v>1414142</v>
      </c>
      <c r="I32" s="68"/>
      <c r="J32" s="69">
        <f>SUM(J24:J28,J31)</f>
        <v>-123599427</v>
      </c>
      <c r="K32" s="68"/>
      <c r="L32" s="69">
        <f>SUM(L24:L28,L31)</f>
        <v>-1529335</v>
      </c>
      <c r="M32" s="68"/>
      <c r="N32" s="69">
        <f>SUM(N24:N28,N31)</f>
        <v>-123714620</v>
      </c>
      <c r="O32" s="68"/>
      <c r="P32" s="69">
        <f>SUM(P24:P28,P31)</f>
        <v>2418643571</v>
      </c>
      <c r="Q32" s="16"/>
      <c r="R32" s="16"/>
      <c r="S32" s="16"/>
      <c r="T32" s="16"/>
      <c r="U32" s="16"/>
    </row>
    <row r="33" spans="1:33" ht="22.5" customHeight="1" thickTop="1">
      <c r="A33" s="2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20">
        <f>+P32-BS!E55</f>
        <v>0</v>
      </c>
    </row>
    <row r="34" spans="1:33" ht="22.5" customHeight="1">
      <c r="A34" s="7" t="s">
        <v>22</v>
      </c>
    </row>
    <row r="39" spans="1:33" ht="22.5" customHeight="1"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</row>
    <row r="40" spans="1:33" ht="22.5" customHeight="1"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</row>
    <row r="41" spans="1:33" ht="22.5" customHeight="1"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</row>
    <row r="42" spans="1:33" ht="22.5" customHeight="1"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</row>
    <row r="43" spans="1:33" ht="22.5" customHeight="1"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</row>
    <row r="44" spans="1:33" ht="22.5" customHeight="1"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</row>
    <row r="45" spans="1:33" ht="22.5" customHeight="1"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</row>
    <row r="46" spans="1:33" ht="22.5" customHeight="1"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</row>
    <row r="47" spans="1:33" ht="22.5" customHeight="1"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</row>
    <row r="48" spans="1:33" ht="22.5" customHeight="1"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</row>
    <row r="49" spans="17:33" ht="22.5" customHeight="1"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</row>
    <row r="50" spans="17:33" ht="22.5" customHeight="1"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</row>
    <row r="51" spans="17:33" ht="22.5" customHeight="1"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</row>
    <row r="52" spans="17:33" ht="22.5" customHeight="1"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</row>
    <row r="53" spans="17:33" ht="22.5" customHeight="1"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</row>
    <row r="54" spans="17:33" ht="22.5" customHeight="1"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</row>
    <row r="55" spans="17:33" ht="22.5" customHeight="1"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</row>
  </sheetData>
  <mergeCells count="6">
    <mergeCell ref="A2:P2"/>
    <mergeCell ref="A3:P3"/>
    <mergeCell ref="D12:F12"/>
    <mergeCell ref="B5:P5"/>
    <mergeCell ref="H6:N6"/>
    <mergeCell ref="H7:N7"/>
  </mergeCells>
  <phoneticPr fontId="0" type="noConversion"/>
  <conditionalFormatting sqref="Q39:AG55">
    <cfRule type="cellIs" dxfId="3" priority="3" operator="greaterThan">
      <formula>0.2</formula>
    </cfRule>
  </conditionalFormatting>
  <conditionalFormatting sqref="Q39:AL56">
    <cfRule type="cellIs" dxfId="2" priority="1" operator="lessThan">
      <formula>0</formula>
    </cfRule>
    <cfRule type="cellIs" dxfId="1" priority="2" operator="greaterThan">
      <formula>0</formula>
    </cfRule>
  </conditionalFormatting>
  <printOptions horizontalCentered="1" gridLinesSet="0"/>
  <pageMargins left="0.39370078740157483" right="0.39370078740157483" top="0.86614173228346458" bottom="0" header="0.19685039370078741" footer="0.15748031496062992"/>
  <pageSetup paperSize="9" scale="68" orientation="landscape" r:id="rId1"/>
  <headerFooter alignWithMargins="0"/>
  <rowBreaks count="5" manualBreakCount="5">
    <brk id="68" max="16383" man="1"/>
    <brk id="86" max="16383" man="1"/>
    <brk id="120" max="16383" man="1"/>
    <brk id="147" max="16383" man="1"/>
    <brk id="18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-0.499984740745262"/>
  </sheetPr>
  <dimension ref="A1:P53"/>
  <sheetViews>
    <sheetView showGridLines="0" view="pageBreakPreview" zoomScale="85" zoomScaleNormal="70" zoomScaleSheetLayoutView="85" workbookViewId="0">
      <selection activeCell="D32" sqref="D32"/>
    </sheetView>
  </sheetViews>
  <sheetFormatPr defaultColWidth="10.5546875" defaultRowHeight="24" customHeight="1"/>
  <cols>
    <col min="1" max="1" width="69.6640625" style="7" customWidth="1"/>
    <col min="2" max="2" width="21.109375" style="7" customWidth="1"/>
    <col min="3" max="3" width="2.44140625" style="7" customWidth="1"/>
    <col min="4" max="4" width="21.109375" style="7" customWidth="1"/>
    <col min="5" max="5" width="2.44140625" style="7" customWidth="1"/>
    <col min="6" max="6" width="21.109375" style="7" customWidth="1"/>
    <col min="7" max="7" width="2.44140625" style="7" customWidth="1"/>
    <col min="8" max="8" width="28.5546875" style="7" customWidth="1"/>
    <col min="9" max="9" width="2.44140625" style="7" customWidth="1"/>
    <col min="10" max="10" width="21.109375" style="7" customWidth="1"/>
    <col min="11" max="16384" width="10.5546875" style="7"/>
  </cols>
  <sheetData>
    <row r="1" spans="1:16" s="3" customFormat="1" ht="23.5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6" s="3" customFormat="1" ht="23.55" customHeight="1">
      <c r="A2" s="152" t="s">
        <v>91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6" s="3" customFormat="1" ht="23.55" customHeight="1">
      <c r="A3" s="152" t="s">
        <v>184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s="3" customFormat="1" ht="23.55" customHeight="1">
      <c r="A4" s="96"/>
      <c r="B4" s="96"/>
      <c r="C4" s="96"/>
      <c r="D4" s="96"/>
      <c r="E4" s="96"/>
      <c r="F4" s="96"/>
      <c r="G4" s="96"/>
      <c r="H4" s="96"/>
      <c r="I4" s="96"/>
      <c r="J4" s="95" t="s">
        <v>2</v>
      </c>
    </row>
    <row r="5" spans="1:16" s="3" customFormat="1" ht="23.55" customHeight="1">
      <c r="A5" s="96"/>
      <c r="B5" s="153" t="s">
        <v>5</v>
      </c>
      <c r="C5" s="153"/>
      <c r="D5" s="153"/>
      <c r="E5" s="153"/>
      <c r="F5" s="153"/>
      <c r="G5" s="153"/>
      <c r="H5" s="153"/>
      <c r="I5" s="153"/>
      <c r="J5" s="153"/>
    </row>
    <row r="6" spans="1:16" s="3" customFormat="1" ht="23.55" customHeight="1">
      <c r="A6" s="96"/>
      <c r="B6" s="94"/>
      <c r="C6" s="94"/>
      <c r="D6" s="94"/>
      <c r="E6" s="94"/>
      <c r="F6" s="94"/>
      <c r="G6" s="94"/>
      <c r="H6" s="94" t="s">
        <v>92</v>
      </c>
      <c r="I6" s="94"/>
      <c r="J6" s="94"/>
    </row>
    <row r="7" spans="1:16" ht="23.55" customHeight="1">
      <c r="H7" s="97" t="s">
        <v>89</v>
      </c>
      <c r="I7" s="95"/>
    </row>
    <row r="8" spans="1:16" s="94" customFormat="1" ht="23.55" customHeight="1">
      <c r="H8" s="99" t="s">
        <v>71</v>
      </c>
    </row>
    <row r="9" spans="1:16" s="94" customFormat="1" ht="23.55" customHeight="1">
      <c r="H9" s="94" t="s">
        <v>202</v>
      </c>
    </row>
    <row r="10" spans="1:16" s="94" customFormat="1" ht="23.55" customHeight="1">
      <c r="H10" s="94" t="s">
        <v>160</v>
      </c>
    </row>
    <row r="11" spans="1:16" s="94" customFormat="1" ht="23.55" customHeight="1">
      <c r="H11" s="94" t="s">
        <v>161</v>
      </c>
    </row>
    <row r="12" spans="1:16" s="94" customFormat="1" ht="23.55" customHeight="1">
      <c r="B12" s="94" t="s">
        <v>78</v>
      </c>
      <c r="D12" s="153" t="s">
        <v>39</v>
      </c>
      <c r="E12" s="153"/>
      <c r="F12" s="153"/>
      <c r="H12" s="94" t="s">
        <v>75</v>
      </c>
    </row>
    <row r="13" spans="1:16" s="94" customFormat="1" ht="23.55" customHeight="1">
      <c r="B13" s="97" t="s">
        <v>83</v>
      </c>
      <c r="C13" s="11"/>
      <c r="D13" s="98" t="s">
        <v>93</v>
      </c>
      <c r="E13" s="7"/>
      <c r="F13" s="97" t="s">
        <v>85</v>
      </c>
      <c r="H13" s="97" t="s">
        <v>94</v>
      </c>
      <c r="J13" s="97" t="s">
        <v>90</v>
      </c>
    </row>
    <row r="14" spans="1:16" s="94" customFormat="1" ht="23.55" customHeight="1">
      <c r="A14" s="23" t="s">
        <v>150</v>
      </c>
      <c r="B14" s="68">
        <v>2137799400</v>
      </c>
      <c r="C14" s="68"/>
      <c r="D14" s="68">
        <v>125581129</v>
      </c>
      <c r="E14" s="68"/>
      <c r="F14" s="68">
        <v>250518798</v>
      </c>
      <c r="G14" s="68"/>
      <c r="H14" s="68">
        <v>1363172</v>
      </c>
      <c r="I14" s="68"/>
      <c r="J14" s="68">
        <f>SUM(B14:I14)</f>
        <v>2515262499</v>
      </c>
    </row>
    <row r="15" spans="1:16" s="94" customFormat="1" ht="23.55" customHeight="1">
      <c r="A15" s="24" t="s">
        <v>187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6" s="94" customFormat="1" ht="23.55" customHeight="1">
      <c r="A16" s="7" t="s">
        <v>151</v>
      </c>
      <c r="B16" s="68">
        <v>0</v>
      </c>
      <c r="C16" s="68"/>
      <c r="D16" s="68">
        <v>0</v>
      </c>
      <c r="E16" s="68"/>
      <c r="F16" s="68">
        <v>-90694520</v>
      </c>
      <c r="G16" s="68"/>
      <c r="H16" s="68">
        <v>0</v>
      </c>
      <c r="I16" s="68"/>
      <c r="J16" s="68">
        <f t="shared" ref="J16:J17" si="0">SUM(B16:I16)</f>
        <v>-90694520</v>
      </c>
    </row>
    <row r="17" spans="1:10" s="94" customFormat="1" ht="23.55" customHeight="1">
      <c r="A17" s="7" t="s">
        <v>165</v>
      </c>
      <c r="B17" s="68">
        <v>0</v>
      </c>
      <c r="C17" s="68"/>
      <c r="D17" s="68">
        <v>4895923</v>
      </c>
      <c r="E17" s="68"/>
      <c r="F17" s="68">
        <v>-4895923</v>
      </c>
      <c r="G17" s="68"/>
      <c r="H17" s="68">
        <v>0</v>
      </c>
      <c r="I17" s="68"/>
      <c r="J17" s="68">
        <f t="shared" si="0"/>
        <v>0</v>
      </c>
    </row>
    <row r="18" spans="1:10" s="94" customFormat="1" ht="23.55" customHeight="1">
      <c r="A18" s="7" t="s">
        <v>188</v>
      </c>
      <c r="B18" s="83">
        <v>0</v>
      </c>
      <c r="C18" s="68"/>
      <c r="D18" s="83">
        <v>0</v>
      </c>
      <c r="E18" s="68"/>
      <c r="F18" s="83">
        <v>42506637</v>
      </c>
      <c r="G18" s="68"/>
      <c r="H18" s="83">
        <v>0</v>
      </c>
      <c r="I18" s="68"/>
      <c r="J18" s="83">
        <f>SUM(B18:I18)</f>
        <v>42506637</v>
      </c>
    </row>
    <row r="19" spans="1:10" s="94" customFormat="1" ht="23.55" customHeight="1">
      <c r="A19" s="7" t="s">
        <v>189</v>
      </c>
      <c r="B19" s="84">
        <v>0</v>
      </c>
      <c r="C19" s="68"/>
      <c r="D19" s="84">
        <v>0</v>
      </c>
      <c r="E19" s="68"/>
      <c r="F19" s="84">
        <v>-7631223</v>
      </c>
      <c r="G19" s="68"/>
      <c r="H19" s="84">
        <v>-32971</v>
      </c>
      <c r="I19" s="68"/>
      <c r="J19" s="84">
        <f>SUM(B19:I19)</f>
        <v>-7664194</v>
      </c>
    </row>
    <row r="20" spans="1:10" s="94" customFormat="1" ht="23.55" customHeight="1">
      <c r="A20" s="7" t="s">
        <v>190</v>
      </c>
      <c r="B20" s="68">
        <f>SUM(B18:B19)</f>
        <v>0</v>
      </c>
      <c r="C20" s="68"/>
      <c r="D20" s="68">
        <f>SUM(D18:D19)</f>
        <v>0</v>
      </c>
      <c r="E20" s="68"/>
      <c r="F20" s="68">
        <f>SUM(F18:F19)</f>
        <v>34875414</v>
      </c>
      <c r="G20" s="68"/>
      <c r="H20" s="68">
        <f>SUM(H18:H19)</f>
        <v>-32971</v>
      </c>
      <c r="I20" s="68"/>
      <c r="J20" s="68">
        <f>SUM(J18:J19)</f>
        <v>34842443</v>
      </c>
    </row>
    <row r="21" spans="1:10" ht="23.55" customHeight="1" thickBot="1">
      <c r="A21" s="23" t="s">
        <v>185</v>
      </c>
      <c r="B21" s="69">
        <f>SUM(B14:B17,B20:B20)</f>
        <v>2137799400</v>
      </c>
      <c r="C21" s="68"/>
      <c r="D21" s="69">
        <f>SUM(D14:D17,D20:D20)</f>
        <v>130477052</v>
      </c>
      <c r="E21" s="68"/>
      <c r="F21" s="69">
        <f>SUM(F14:F17,F20:F20)</f>
        <v>189803769</v>
      </c>
      <c r="G21" s="68"/>
      <c r="H21" s="69">
        <f>SUM(H14:H17,H20:H20)</f>
        <v>1330201</v>
      </c>
      <c r="I21" s="68"/>
      <c r="J21" s="69">
        <f>SUM(J14:J17,J20:J20)</f>
        <v>2459410422</v>
      </c>
    </row>
    <row r="22" spans="1:10" ht="21" customHeight="1" thickTop="1">
      <c r="B22" s="16"/>
      <c r="C22" s="16"/>
      <c r="D22" s="16"/>
      <c r="E22" s="16"/>
      <c r="F22" s="16"/>
      <c r="G22" s="16"/>
      <c r="H22" s="16"/>
      <c r="I22" s="16"/>
      <c r="J22" s="16"/>
    </row>
    <row r="23" spans="1:10" s="94" customFormat="1" ht="23.55" customHeight="1">
      <c r="A23" s="23" t="s">
        <v>164</v>
      </c>
      <c r="B23" s="68">
        <v>2137799400</v>
      </c>
      <c r="C23" s="68"/>
      <c r="D23" s="68">
        <v>130477052</v>
      </c>
      <c r="E23" s="68"/>
      <c r="F23" s="68">
        <v>189803769</v>
      </c>
      <c r="G23" s="68"/>
      <c r="H23" s="68">
        <v>1330201</v>
      </c>
      <c r="I23" s="68"/>
      <c r="J23" s="68">
        <f>SUM(B23:I23)</f>
        <v>2459410422</v>
      </c>
    </row>
    <row r="24" spans="1:10" s="94" customFormat="1" ht="23.55" customHeight="1">
      <c r="A24" s="24" t="s">
        <v>187</v>
      </c>
      <c r="B24" s="72"/>
      <c r="C24" s="64"/>
      <c r="D24" s="78"/>
      <c r="E24" s="64"/>
      <c r="F24" s="78"/>
      <c r="G24" s="78"/>
      <c r="H24" s="78"/>
      <c r="I24" s="68"/>
      <c r="J24" s="78"/>
    </row>
    <row r="25" spans="1:10" s="94" customFormat="1" ht="23.55" customHeight="1">
      <c r="A25" s="7" t="s">
        <v>151</v>
      </c>
      <c r="B25" s="72">
        <v>0</v>
      </c>
      <c r="C25" s="64"/>
      <c r="D25" s="72">
        <v>0</v>
      </c>
      <c r="E25" s="64"/>
      <c r="F25" s="78">
        <v>-38869080</v>
      </c>
      <c r="G25" s="78"/>
      <c r="H25" s="72">
        <v>0</v>
      </c>
      <c r="I25" s="68"/>
      <c r="J25" s="68">
        <f>SUM(B25:I25)</f>
        <v>-38869080</v>
      </c>
    </row>
    <row r="26" spans="1:10" s="94" customFormat="1" ht="23.55" customHeight="1">
      <c r="A26" s="7" t="s">
        <v>165</v>
      </c>
      <c r="B26" s="72">
        <v>0</v>
      </c>
      <c r="C26" s="64"/>
      <c r="D26" s="78">
        <v>2125332</v>
      </c>
      <c r="E26" s="78"/>
      <c r="F26" s="78">
        <v>-2125332</v>
      </c>
      <c r="G26" s="78"/>
      <c r="H26" s="72">
        <v>0</v>
      </c>
      <c r="I26" s="68"/>
      <c r="J26" s="68">
        <f>SUM(B26:I26)</f>
        <v>0</v>
      </c>
    </row>
    <row r="27" spans="1:10" s="94" customFormat="1" ht="23.55" customHeight="1">
      <c r="A27" s="7" t="s">
        <v>188</v>
      </c>
      <c r="B27" s="65">
        <v>0</v>
      </c>
      <c r="C27" s="67"/>
      <c r="D27" s="65">
        <v>0</v>
      </c>
      <c r="E27" s="67"/>
      <c r="F27" s="65">
        <f>SUM(PL!H26)</f>
        <v>23969445</v>
      </c>
      <c r="G27" s="67"/>
      <c r="H27" s="65">
        <v>0</v>
      </c>
      <c r="I27" s="67"/>
      <c r="J27" s="65">
        <f>SUM(B27:I27)</f>
        <v>23969445</v>
      </c>
    </row>
    <row r="28" spans="1:10" s="94" customFormat="1" ht="23.55" customHeight="1">
      <c r="A28" s="7" t="s">
        <v>189</v>
      </c>
      <c r="B28" s="66">
        <v>0</v>
      </c>
      <c r="C28" s="67"/>
      <c r="D28" s="66">
        <v>0</v>
      </c>
      <c r="E28" s="67"/>
      <c r="F28" s="66">
        <v>-4366657.8</v>
      </c>
      <c r="G28" s="67"/>
      <c r="H28" s="66">
        <v>83940.800000000003</v>
      </c>
      <c r="I28" s="67"/>
      <c r="J28" s="66">
        <f>SUM(B28:I28)</f>
        <v>-4282717</v>
      </c>
    </row>
    <row r="29" spans="1:10" ht="23.55" customHeight="1">
      <c r="A29" s="7" t="s">
        <v>190</v>
      </c>
      <c r="B29" s="64">
        <f>SUM(B27:B28)</f>
        <v>0</v>
      </c>
      <c r="C29" s="68"/>
      <c r="D29" s="64">
        <f>SUM(D27:D28)</f>
        <v>0</v>
      </c>
      <c r="E29" s="68"/>
      <c r="F29" s="64">
        <f>SUM(F27:F28)</f>
        <v>19602787.199999999</v>
      </c>
      <c r="G29" s="68"/>
      <c r="H29" s="64">
        <f>SUM(H27:H28)</f>
        <v>83940.800000000003</v>
      </c>
      <c r="I29" s="68"/>
      <c r="J29" s="64">
        <f>SUM(J27:J28)</f>
        <v>19686728</v>
      </c>
    </row>
    <row r="30" spans="1:10" ht="23.55" customHeight="1" thickBot="1">
      <c r="A30" s="23" t="s">
        <v>186</v>
      </c>
      <c r="B30" s="69">
        <f>SUM(B23:B26,B29)</f>
        <v>2137799400</v>
      </c>
      <c r="C30" s="68"/>
      <c r="D30" s="69">
        <f>SUM(D23:D26,D29)</f>
        <v>132602384</v>
      </c>
      <c r="E30" s="68"/>
      <c r="F30" s="69">
        <f>SUM(F23:F26,F29)</f>
        <v>168412144.19999999</v>
      </c>
      <c r="G30" s="68"/>
      <c r="H30" s="69">
        <f>SUM(H23:H26,H29)</f>
        <v>1414141.8</v>
      </c>
      <c r="I30" s="68"/>
      <c r="J30" s="69">
        <f>SUM(J23:J26,J29)</f>
        <v>2440228070</v>
      </c>
    </row>
    <row r="31" spans="1:10" ht="23.55" customHeight="1" thickTop="1">
      <c r="A31" s="23"/>
      <c r="B31" s="16"/>
      <c r="C31" s="16"/>
      <c r="D31" s="16"/>
      <c r="E31" s="16"/>
      <c r="F31" s="16"/>
      <c r="G31" s="16"/>
      <c r="H31" s="16"/>
      <c r="I31" s="16"/>
      <c r="J31" s="16">
        <f>+J30-BS!I55</f>
        <v>0</v>
      </c>
    </row>
    <row r="32" spans="1:10" ht="23.55" customHeight="1">
      <c r="A32" s="7" t="s">
        <v>22</v>
      </c>
    </row>
    <row r="35" spans="11:11" ht="24" customHeight="1">
      <c r="K35" s="117"/>
    </row>
    <row r="36" spans="11:11" ht="24" customHeight="1">
      <c r="K36" s="117"/>
    </row>
    <row r="37" spans="11:11" ht="24" customHeight="1">
      <c r="K37" s="117"/>
    </row>
    <row r="38" spans="11:11" ht="24" customHeight="1">
      <c r="K38" s="117"/>
    </row>
    <row r="39" spans="11:11" ht="24" customHeight="1">
      <c r="K39" s="117"/>
    </row>
    <row r="40" spans="11:11" ht="24" customHeight="1">
      <c r="K40" s="117"/>
    </row>
    <row r="41" spans="11:11" ht="24" customHeight="1">
      <c r="K41" s="117"/>
    </row>
    <row r="42" spans="11:11" ht="24" customHeight="1">
      <c r="K42" s="117"/>
    </row>
    <row r="43" spans="11:11" ht="24" customHeight="1">
      <c r="K43" s="117"/>
    </row>
    <row r="44" spans="11:11" ht="24" customHeight="1">
      <c r="K44" s="117"/>
    </row>
    <row r="45" spans="11:11" ht="24" customHeight="1">
      <c r="K45" s="117"/>
    </row>
    <row r="46" spans="11:11" ht="24" customHeight="1">
      <c r="K46" s="117"/>
    </row>
    <row r="47" spans="11:11" ht="24" customHeight="1">
      <c r="K47" s="117"/>
    </row>
    <row r="48" spans="11:11" ht="24" customHeight="1">
      <c r="K48" s="117"/>
    </row>
    <row r="49" spans="11:11" ht="24" customHeight="1">
      <c r="K49" s="117"/>
    </row>
    <row r="50" spans="11:11" ht="24" customHeight="1">
      <c r="K50" s="117"/>
    </row>
    <row r="51" spans="11:11" ht="24" customHeight="1">
      <c r="K51" s="117"/>
    </row>
    <row r="52" spans="11:11" ht="24" customHeight="1">
      <c r="K52" s="117"/>
    </row>
    <row r="53" spans="11:11" ht="24" customHeight="1">
      <c r="K53" s="117"/>
    </row>
  </sheetData>
  <mergeCells count="4">
    <mergeCell ref="A2:J2"/>
    <mergeCell ref="D12:F12"/>
    <mergeCell ref="B5:J5"/>
    <mergeCell ref="A3:P3"/>
  </mergeCells>
  <printOptions horizontalCentered="1" gridLinesSet="0"/>
  <pageMargins left="0.59055118110236227" right="0.59055118110236227" top="0.86614173228346458" bottom="0" header="0.19685039370078741" footer="0.15748031496062992"/>
  <pageSetup paperSize="9" scale="70" orientation="landscape" r:id="rId1"/>
  <headerFooter alignWithMargins="0"/>
  <rowBreaks count="5" manualBreakCount="5">
    <brk id="64" max="16383" man="1"/>
    <brk id="82" max="16383" man="1"/>
    <brk id="116" max="16383" man="1"/>
    <brk id="143" max="16383" man="1"/>
    <brk id="1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-0.499984740745262"/>
  </sheetPr>
  <dimension ref="A1:S89"/>
  <sheetViews>
    <sheetView showGridLines="0" view="pageBreakPreview" topLeftCell="A34" zoomScale="55" zoomScaleNormal="70" zoomScaleSheetLayoutView="55" workbookViewId="0">
      <selection activeCell="X53" sqref="X53"/>
    </sheetView>
  </sheetViews>
  <sheetFormatPr defaultColWidth="10.5546875" defaultRowHeight="24" customHeight="1"/>
  <cols>
    <col min="1" max="1" width="51.109375" style="7" customWidth="1"/>
    <col min="2" max="2" width="3.44140625" style="7" customWidth="1"/>
    <col min="3" max="3" width="3" style="7" customWidth="1"/>
    <col min="4" max="4" width="17" style="16" customWidth="1"/>
    <col min="5" max="5" width="1.44140625" style="7" customWidth="1"/>
    <col min="6" max="6" width="17" style="16" bestFit="1" customWidth="1"/>
    <col min="7" max="7" width="1.44140625" style="7" customWidth="1"/>
    <col min="8" max="8" width="16.6640625" style="16" customWidth="1"/>
    <col min="9" max="9" width="1.44140625" style="7" customWidth="1"/>
    <col min="10" max="10" width="17" style="16" bestFit="1" customWidth="1"/>
    <col min="11" max="11" width="14.5546875" style="7" bestFit="1" customWidth="1"/>
    <col min="12" max="12" width="10.5546875" style="7"/>
    <col min="13" max="19" width="10.5546875" style="117"/>
    <col min="20" max="16384" width="10.5546875" style="7"/>
  </cols>
  <sheetData>
    <row r="1" spans="1:10" ht="24" customHeight="1">
      <c r="A1" s="1" t="s">
        <v>0</v>
      </c>
      <c r="B1" s="12"/>
      <c r="C1" s="12"/>
      <c r="D1" s="12"/>
      <c r="E1" s="12"/>
    </row>
    <row r="2" spans="1:10" ht="24" customHeight="1">
      <c r="A2" s="2" t="s">
        <v>95</v>
      </c>
      <c r="B2" s="96"/>
      <c r="C2" s="96"/>
      <c r="D2" s="6"/>
      <c r="E2" s="96"/>
    </row>
    <row r="3" spans="1:10" ht="24" customHeight="1">
      <c r="A3" s="152" t="s">
        <v>184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4" customHeight="1">
      <c r="D4" s="8"/>
      <c r="E4" s="94"/>
      <c r="F4" s="8"/>
      <c r="H4" s="8"/>
      <c r="I4" s="94"/>
      <c r="J4" s="8" t="s">
        <v>2</v>
      </c>
    </row>
    <row r="5" spans="1:10" ht="24" customHeight="1">
      <c r="D5" s="150" t="s">
        <v>3</v>
      </c>
      <c r="E5" s="150"/>
      <c r="F5" s="150"/>
      <c r="H5" s="7"/>
      <c r="J5" s="9"/>
    </row>
    <row r="6" spans="1:10" ht="24" customHeight="1">
      <c r="D6" s="148" t="s">
        <v>4</v>
      </c>
      <c r="E6" s="148"/>
      <c r="F6" s="148"/>
      <c r="H6" s="149" t="s">
        <v>5</v>
      </c>
      <c r="I6" s="149"/>
      <c r="J6" s="149"/>
    </row>
    <row r="7" spans="1:10" ht="24" customHeight="1">
      <c r="B7" s="28"/>
      <c r="C7" s="28"/>
      <c r="D7" s="29">
        <v>2025</v>
      </c>
      <c r="E7" s="11"/>
      <c r="F7" s="29">
        <v>2024</v>
      </c>
      <c r="G7" s="28"/>
      <c r="H7" s="29">
        <v>2025</v>
      </c>
      <c r="I7" s="11"/>
      <c r="J7" s="29">
        <v>2024</v>
      </c>
    </row>
    <row r="8" spans="1:10" ht="24" customHeight="1">
      <c r="A8" s="23" t="s">
        <v>96</v>
      </c>
    </row>
    <row r="9" spans="1:10" ht="24" customHeight="1">
      <c r="A9" s="7" t="s">
        <v>194</v>
      </c>
      <c r="D9" s="109">
        <f>SUM(PL!D24)</f>
        <v>32305092</v>
      </c>
      <c r="E9" s="109"/>
      <c r="F9" s="109">
        <f>SUM(PL!F24)</f>
        <v>51349187</v>
      </c>
      <c r="G9" s="109"/>
      <c r="H9" s="109">
        <f>SUM(PL!H24)</f>
        <v>29013042</v>
      </c>
      <c r="I9" s="109"/>
      <c r="J9" s="109">
        <f>SUM(PL!J24)</f>
        <v>52115982</v>
      </c>
    </row>
    <row r="10" spans="1:10" ht="24" customHeight="1">
      <c r="A10" s="30" t="s">
        <v>97</v>
      </c>
      <c r="D10" s="109"/>
      <c r="E10" s="109"/>
      <c r="F10" s="109"/>
      <c r="G10" s="109"/>
      <c r="H10" s="109"/>
      <c r="I10" s="109"/>
      <c r="J10" s="109"/>
    </row>
    <row r="11" spans="1:10" ht="24" customHeight="1">
      <c r="A11" s="3" t="s">
        <v>98</v>
      </c>
      <c r="D11" s="109"/>
      <c r="E11" s="109"/>
      <c r="F11" s="109"/>
      <c r="G11" s="109"/>
      <c r="H11" s="109"/>
      <c r="I11" s="109"/>
      <c r="J11" s="109"/>
    </row>
    <row r="12" spans="1:10" ht="24" customHeight="1">
      <c r="A12" s="7" t="s">
        <v>99</v>
      </c>
      <c r="D12" s="109">
        <v>55464937</v>
      </c>
      <c r="E12" s="109"/>
      <c r="F12" s="109">
        <v>69342467</v>
      </c>
      <c r="G12" s="109"/>
      <c r="H12" s="109">
        <v>55464937</v>
      </c>
      <c r="I12" s="109"/>
      <c r="J12" s="109">
        <v>69342467</v>
      </c>
    </row>
    <row r="13" spans="1:10" ht="24" customHeight="1">
      <c r="A13" s="7" t="s">
        <v>172</v>
      </c>
      <c r="D13" s="109">
        <v>-3854591</v>
      </c>
      <c r="E13" s="109"/>
      <c r="F13" s="109">
        <v>11284379</v>
      </c>
      <c r="G13" s="109"/>
      <c r="H13" s="109">
        <v>-3854591</v>
      </c>
      <c r="I13" s="109"/>
      <c r="J13" s="109">
        <v>11284379</v>
      </c>
    </row>
    <row r="14" spans="1:10" ht="24" customHeight="1">
      <c r="A14" s="7" t="s">
        <v>153</v>
      </c>
      <c r="D14" s="109">
        <v>15192175</v>
      </c>
      <c r="E14" s="109"/>
      <c r="F14" s="109">
        <v>16440877</v>
      </c>
      <c r="G14" s="109"/>
      <c r="H14" s="109">
        <v>15192175</v>
      </c>
      <c r="I14" s="109"/>
      <c r="J14" s="109">
        <v>16440877</v>
      </c>
    </row>
    <row r="15" spans="1:10" ht="24" customHeight="1">
      <c r="A15" s="85" t="s">
        <v>205</v>
      </c>
      <c r="D15" s="109">
        <v>-8994261</v>
      </c>
      <c r="E15" s="109"/>
      <c r="F15" s="109">
        <v>-2658850</v>
      </c>
      <c r="G15" s="109"/>
      <c r="H15" s="109">
        <v>-8994261</v>
      </c>
      <c r="I15" s="109"/>
      <c r="J15" s="109">
        <v>-2658850</v>
      </c>
    </row>
    <row r="16" spans="1:10" ht="24" customHeight="1">
      <c r="A16" s="85" t="s">
        <v>212</v>
      </c>
      <c r="D16" s="109">
        <v>3735454</v>
      </c>
      <c r="E16" s="109"/>
      <c r="F16" s="109">
        <v>1699077</v>
      </c>
      <c r="G16" s="109"/>
      <c r="H16" s="109">
        <v>3735454</v>
      </c>
      <c r="I16" s="109"/>
      <c r="J16" s="109">
        <v>1699077</v>
      </c>
    </row>
    <row r="17" spans="1:10" ht="24" customHeight="1">
      <c r="A17" s="85" t="s">
        <v>206</v>
      </c>
      <c r="D17" s="109">
        <v>3051214</v>
      </c>
      <c r="E17" s="109"/>
      <c r="F17" s="109">
        <v>12782905</v>
      </c>
      <c r="G17" s="109"/>
      <c r="H17" s="109">
        <v>3051214</v>
      </c>
      <c r="I17" s="109"/>
      <c r="J17" s="109">
        <v>12782905</v>
      </c>
    </row>
    <row r="18" spans="1:10" ht="24" customHeight="1">
      <c r="A18" s="85" t="s">
        <v>178</v>
      </c>
      <c r="D18" s="109">
        <v>0</v>
      </c>
      <c r="E18" s="109"/>
      <c r="F18" s="109">
        <v>59914</v>
      </c>
      <c r="G18" s="109"/>
      <c r="H18" s="109">
        <v>0</v>
      </c>
      <c r="I18" s="109"/>
      <c r="J18" s="109">
        <v>59914</v>
      </c>
    </row>
    <row r="19" spans="1:10" ht="24" customHeight="1">
      <c r="A19" s="85" t="s">
        <v>204</v>
      </c>
      <c r="D19" s="109">
        <v>0</v>
      </c>
      <c r="E19" s="109"/>
      <c r="F19" s="109">
        <v>294712</v>
      </c>
      <c r="G19" s="109"/>
      <c r="H19" s="109">
        <v>0</v>
      </c>
      <c r="I19" s="109"/>
      <c r="J19" s="109">
        <v>294712</v>
      </c>
    </row>
    <row r="20" spans="1:10" ht="24" customHeight="1">
      <c r="A20" s="85" t="s">
        <v>203</v>
      </c>
      <c r="D20" s="109">
        <v>-28119</v>
      </c>
      <c r="E20" s="109"/>
      <c r="F20" s="109">
        <v>0</v>
      </c>
      <c r="G20" s="109"/>
      <c r="H20" s="109">
        <v>-28119</v>
      </c>
      <c r="I20" s="109"/>
      <c r="J20" s="109"/>
    </row>
    <row r="21" spans="1:10" ht="24" customHeight="1">
      <c r="A21" s="85" t="s">
        <v>100</v>
      </c>
      <c r="D21" s="109">
        <v>-98444</v>
      </c>
      <c r="E21" s="109"/>
      <c r="F21" s="109">
        <v>-43567</v>
      </c>
      <c r="G21" s="109"/>
      <c r="H21" s="109">
        <v>-98444</v>
      </c>
      <c r="I21" s="109"/>
      <c r="J21" s="109">
        <v>-43567</v>
      </c>
    </row>
    <row r="22" spans="1:10" ht="24" customHeight="1">
      <c r="A22" s="85" t="s">
        <v>154</v>
      </c>
      <c r="D22" s="109">
        <v>-18646</v>
      </c>
      <c r="E22" s="109"/>
      <c r="F22" s="109">
        <v>-35846</v>
      </c>
      <c r="G22" s="109"/>
      <c r="H22" s="109">
        <v>-18646</v>
      </c>
      <c r="I22" s="109"/>
      <c r="J22" s="109">
        <v>-35846</v>
      </c>
    </row>
    <row r="23" spans="1:10" ht="24" customHeight="1">
      <c r="A23" s="85" t="s">
        <v>173</v>
      </c>
      <c r="D23" s="109">
        <v>-6065810</v>
      </c>
      <c r="E23" s="109"/>
      <c r="F23" s="109">
        <v>-1939958</v>
      </c>
      <c r="G23" s="109"/>
      <c r="H23" s="109">
        <v>0</v>
      </c>
      <c r="I23" s="109"/>
      <c r="J23" s="109">
        <v>0</v>
      </c>
    </row>
    <row r="24" spans="1:10" ht="24" customHeight="1">
      <c r="A24" s="7" t="s">
        <v>101</v>
      </c>
      <c r="D24" s="109">
        <v>64126279</v>
      </c>
      <c r="E24" s="109"/>
      <c r="F24" s="109">
        <v>85214177</v>
      </c>
      <c r="G24" s="109"/>
      <c r="H24" s="109">
        <v>64126279</v>
      </c>
      <c r="I24" s="109"/>
      <c r="J24" s="109">
        <v>85214177</v>
      </c>
    </row>
    <row r="25" spans="1:10" ht="24" customHeight="1">
      <c r="A25" s="7" t="s">
        <v>102</v>
      </c>
      <c r="D25" s="109">
        <v>-216208148</v>
      </c>
      <c r="E25" s="109"/>
      <c r="F25" s="109">
        <v>-301552561</v>
      </c>
      <c r="G25" s="109"/>
      <c r="H25" s="109">
        <v>-216208148</v>
      </c>
      <c r="I25" s="109"/>
      <c r="J25" s="109">
        <v>-301552561</v>
      </c>
    </row>
    <row r="26" spans="1:10" ht="24" customHeight="1">
      <c r="A26" s="7" t="s">
        <v>103</v>
      </c>
      <c r="D26" s="109">
        <v>-1793305</v>
      </c>
      <c r="E26" s="109"/>
      <c r="F26" s="109">
        <v>-16879384</v>
      </c>
      <c r="G26" s="109"/>
      <c r="H26" s="109">
        <v>-4567065</v>
      </c>
      <c r="I26" s="109"/>
      <c r="J26" s="109">
        <v>-19586137</v>
      </c>
    </row>
    <row r="27" spans="1:10" ht="24" customHeight="1">
      <c r="A27" s="7" t="s">
        <v>167</v>
      </c>
      <c r="D27" s="109">
        <v>0</v>
      </c>
      <c r="E27" s="109"/>
      <c r="F27" s="109">
        <v>4565461</v>
      </c>
      <c r="G27" s="109"/>
      <c r="H27" s="109">
        <v>0</v>
      </c>
      <c r="I27" s="72"/>
      <c r="J27" s="109">
        <v>4565461</v>
      </c>
    </row>
    <row r="28" spans="1:10" ht="24" customHeight="1">
      <c r="A28" s="7" t="s">
        <v>104</v>
      </c>
      <c r="D28" s="113">
        <v>24334079</v>
      </c>
      <c r="E28" s="109"/>
      <c r="F28" s="113">
        <v>24781543</v>
      </c>
      <c r="G28" s="112"/>
      <c r="H28" s="113">
        <v>24334079</v>
      </c>
      <c r="I28" s="72"/>
      <c r="J28" s="113">
        <v>24781543</v>
      </c>
    </row>
    <row r="29" spans="1:10" ht="24" customHeight="1">
      <c r="A29" s="7" t="s">
        <v>174</v>
      </c>
      <c r="D29" s="143"/>
      <c r="E29" s="143"/>
      <c r="F29" s="143"/>
      <c r="G29" s="143"/>
      <c r="H29" s="143"/>
      <c r="I29" s="144"/>
      <c r="J29" s="143"/>
    </row>
    <row r="30" spans="1:10" ht="24" customHeight="1">
      <c r="A30" s="7" t="s">
        <v>105</v>
      </c>
      <c r="D30" s="64">
        <f>SUM(D9:D29)</f>
        <v>-38852094</v>
      </c>
      <c r="E30" s="72"/>
      <c r="F30" s="64">
        <f>SUM(F9:F29)</f>
        <v>-45295467</v>
      </c>
      <c r="G30" s="72"/>
      <c r="H30" s="64">
        <f>SUM(H9:H29)</f>
        <v>-38852094</v>
      </c>
      <c r="I30" s="128"/>
      <c r="J30" s="64">
        <f>SUM(J9:J29)</f>
        <v>-45295467</v>
      </c>
    </row>
    <row r="31" spans="1:10" ht="24" customHeight="1">
      <c r="A31" s="7" t="s">
        <v>106</v>
      </c>
      <c r="D31" s="72"/>
      <c r="E31" s="72"/>
      <c r="F31" s="72"/>
      <c r="G31" s="72"/>
      <c r="H31" s="72"/>
      <c r="I31" s="128"/>
      <c r="J31" s="72"/>
    </row>
    <row r="32" spans="1:10" ht="24" customHeight="1">
      <c r="A32" s="7" t="s">
        <v>107</v>
      </c>
      <c r="D32" s="112">
        <v>-28551516</v>
      </c>
      <c r="E32" s="112"/>
      <c r="F32" s="112">
        <v>347100894</v>
      </c>
      <c r="G32" s="112"/>
      <c r="H32" s="112">
        <v>-28551516</v>
      </c>
      <c r="I32" s="72"/>
      <c r="J32" s="72">
        <v>347100894</v>
      </c>
    </row>
    <row r="33" spans="1:10" ht="24" customHeight="1">
      <c r="A33" s="7" t="s">
        <v>108</v>
      </c>
      <c r="D33" s="112">
        <v>886774121</v>
      </c>
      <c r="E33" s="112"/>
      <c r="F33" s="112">
        <v>-461824827</v>
      </c>
      <c r="G33" s="112"/>
      <c r="H33" s="112">
        <v>886774121</v>
      </c>
      <c r="I33" s="72"/>
      <c r="J33" s="72">
        <v>-461824827</v>
      </c>
    </row>
    <row r="34" spans="1:10" ht="24" customHeight="1">
      <c r="A34" s="7" t="s">
        <v>109</v>
      </c>
      <c r="D34" s="112">
        <v>-9900568</v>
      </c>
      <c r="E34" s="112"/>
      <c r="F34" s="112">
        <v>4546600</v>
      </c>
      <c r="G34" s="112"/>
      <c r="H34" s="112">
        <v>-9900568</v>
      </c>
      <c r="I34" s="72"/>
      <c r="J34" s="72">
        <v>4546600</v>
      </c>
    </row>
    <row r="35" spans="1:10" ht="24" customHeight="1">
      <c r="A35" s="7" t="s">
        <v>110</v>
      </c>
      <c r="D35" s="112"/>
      <c r="E35" s="112"/>
      <c r="F35" s="112"/>
      <c r="G35" s="112"/>
      <c r="H35" s="112"/>
      <c r="I35" s="72"/>
      <c r="J35" s="72"/>
    </row>
    <row r="36" spans="1:10" ht="24" customHeight="1">
      <c r="A36" s="7" t="s">
        <v>111</v>
      </c>
      <c r="D36" s="112">
        <v>-229591615</v>
      </c>
      <c r="E36" s="112"/>
      <c r="F36" s="112">
        <v>1428280723</v>
      </c>
      <c r="G36" s="112"/>
      <c r="H36" s="112">
        <v>-229591615</v>
      </c>
      <c r="I36" s="72"/>
      <c r="J36" s="112">
        <v>1428280723</v>
      </c>
    </row>
    <row r="37" spans="1:10" ht="24" customHeight="1">
      <c r="A37" s="7" t="s">
        <v>112</v>
      </c>
      <c r="D37" s="112">
        <v>3751232</v>
      </c>
      <c r="E37" s="112"/>
      <c r="F37" s="112">
        <v>50152070</v>
      </c>
      <c r="G37" s="112"/>
      <c r="H37" s="112">
        <v>3751232</v>
      </c>
      <c r="I37" s="72"/>
      <c r="J37" s="72">
        <v>50152070</v>
      </c>
    </row>
    <row r="38" spans="1:10" ht="24" customHeight="1">
      <c r="A38" s="7" t="s">
        <v>113</v>
      </c>
      <c r="D38" s="112"/>
      <c r="E38" s="112"/>
      <c r="F38" s="112"/>
      <c r="G38" s="112"/>
      <c r="H38" s="112"/>
      <c r="I38" s="72"/>
      <c r="J38" s="72"/>
    </row>
    <row r="39" spans="1:10" ht="24" customHeight="1">
      <c r="A39" s="7" t="s">
        <v>114</v>
      </c>
      <c r="D39" s="112">
        <v>133536462</v>
      </c>
      <c r="E39" s="112"/>
      <c r="F39" s="112">
        <v>-25248409</v>
      </c>
      <c r="G39" s="112"/>
      <c r="H39" s="112">
        <v>133536462</v>
      </c>
      <c r="I39" s="72"/>
      <c r="J39" s="72">
        <v>-25248409</v>
      </c>
    </row>
    <row r="40" spans="1:10" ht="24" customHeight="1">
      <c r="A40" s="7" t="s">
        <v>115</v>
      </c>
      <c r="D40" s="112">
        <v>-124694859</v>
      </c>
      <c r="E40" s="112"/>
      <c r="F40" s="112">
        <v>-18067316</v>
      </c>
      <c r="G40" s="112"/>
      <c r="H40" s="112">
        <v>-124694859</v>
      </c>
      <c r="I40" s="72"/>
      <c r="J40" s="72">
        <v>-18067316</v>
      </c>
    </row>
    <row r="41" spans="1:10" ht="24" customHeight="1">
      <c r="A41" s="7" t="s">
        <v>116</v>
      </c>
      <c r="D41" s="109">
        <v>-3013862</v>
      </c>
      <c r="E41" s="109"/>
      <c r="F41" s="109">
        <v>-10430985</v>
      </c>
      <c r="G41" s="112"/>
      <c r="H41" s="112">
        <v>-3013862</v>
      </c>
      <c r="I41" s="72"/>
      <c r="J41" s="64">
        <v>-10430985</v>
      </c>
    </row>
    <row r="42" spans="1:10" ht="24" customHeight="1">
      <c r="A42" s="7" t="s">
        <v>117</v>
      </c>
      <c r="D42" s="109">
        <v>-27153104</v>
      </c>
      <c r="E42" s="109"/>
      <c r="F42" s="109">
        <v>-30466881</v>
      </c>
      <c r="G42" s="112"/>
      <c r="H42" s="112">
        <v>-27153104</v>
      </c>
      <c r="I42" s="72"/>
      <c r="J42" s="64">
        <v>-30466881</v>
      </c>
    </row>
    <row r="43" spans="1:10" ht="24" customHeight="1">
      <c r="A43" s="7" t="s">
        <v>118</v>
      </c>
      <c r="D43" s="113">
        <v>2228311</v>
      </c>
      <c r="E43" s="109"/>
      <c r="F43" s="113">
        <v>-63634916</v>
      </c>
      <c r="G43" s="112"/>
      <c r="H43" s="113">
        <v>2228311</v>
      </c>
      <c r="I43" s="72"/>
      <c r="J43" s="136">
        <v>-63634916</v>
      </c>
    </row>
    <row r="44" spans="1:10" ht="24" customHeight="1">
      <c r="A44" s="85" t="s">
        <v>207</v>
      </c>
      <c r="D44" s="64">
        <f>SUM(D30:D43)</f>
        <v>564532508</v>
      </c>
      <c r="E44" s="64"/>
      <c r="F44" s="64">
        <f>SUM(F30:F43)</f>
        <v>1175111486</v>
      </c>
      <c r="G44" s="72"/>
      <c r="H44" s="64">
        <f>SUM(H30:H43)</f>
        <v>564532508</v>
      </c>
      <c r="I44" s="128"/>
      <c r="J44" s="64">
        <f>SUM(J30:J43)</f>
        <v>1175111486</v>
      </c>
    </row>
    <row r="45" spans="1:10" ht="24" customHeight="1">
      <c r="A45" s="7" t="s">
        <v>119</v>
      </c>
      <c r="D45" s="133">
        <v>-23279404</v>
      </c>
      <c r="E45" s="133"/>
      <c r="F45" s="133">
        <v>-26725673</v>
      </c>
      <c r="G45" s="112"/>
      <c r="H45" s="133">
        <v>-23279404</v>
      </c>
      <c r="I45" s="72"/>
      <c r="J45" s="132">
        <v>-26725673</v>
      </c>
    </row>
    <row r="46" spans="1:10" ht="24" customHeight="1">
      <c r="A46" s="7" t="s">
        <v>120</v>
      </c>
      <c r="D46" s="112">
        <v>221761650</v>
      </c>
      <c r="E46" s="112"/>
      <c r="F46" s="112">
        <v>309120203</v>
      </c>
      <c r="G46" s="112"/>
      <c r="H46" s="112">
        <v>221761650</v>
      </c>
      <c r="I46" s="72"/>
      <c r="J46" s="72">
        <v>309120203</v>
      </c>
    </row>
    <row r="47" spans="1:10" ht="24" customHeight="1">
      <c r="A47" s="7" t="s">
        <v>121</v>
      </c>
      <c r="D47" s="114">
        <v>-14125890</v>
      </c>
      <c r="E47" s="112"/>
      <c r="F47" s="114">
        <v>-15430337</v>
      </c>
      <c r="G47" s="112"/>
      <c r="H47" s="114">
        <v>-14125890</v>
      </c>
      <c r="I47" s="72"/>
      <c r="J47" s="73">
        <v>-15430337</v>
      </c>
    </row>
    <row r="48" spans="1:10" ht="24" customHeight="1">
      <c r="A48" s="124" t="s">
        <v>208</v>
      </c>
      <c r="D48" s="145">
        <f>SUM(D44:D47)</f>
        <v>748888864</v>
      </c>
      <c r="E48" s="94"/>
      <c r="F48" s="145">
        <f>SUM(F44:F47)</f>
        <v>1442075679</v>
      </c>
      <c r="G48" s="94"/>
      <c r="H48" s="145">
        <f>SUM(H44:H47)</f>
        <v>748888864</v>
      </c>
      <c r="I48" s="128"/>
      <c r="J48" s="145">
        <f>SUM(J44:J47)</f>
        <v>1442075679</v>
      </c>
    </row>
    <row r="49" spans="1:10" ht="8.85" customHeight="1">
      <c r="A49" s="23"/>
      <c r="D49" s="20"/>
      <c r="E49" s="20"/>
      <c r="F49" s="20"/>
      <c r="H49" s="20"/>
      <c r="I49" s="20"/>
      <c r="J49" s="20"/>
    </row>
    <row r="50" spans="1:10" ht="24" customHeight="1">
      <c r="A50" s="7" t="s">
        <v>22</v>
      </c>
      <c r="D50" s="20"/>
      <c r="E50" s="20"/>
      <c r="F50" s="20"/>
      <c r="H50" s="20"/>
      <c r="I50" s="20"/>
      <c r="J50" s="20"/>
    </row>
    <row r="51" spans="1:10" ht="24" customHeight="1">
      <c r="A51" s="1" t="s">
        <v>0</v>
      </c>
      <c r="B51" s="12"/>
      <c r="C51" s="12"/>
      <c r="D51" s="12"/>
      <c r="E51" s="12"/>
    </row>
    <row r="52" spans="1:10" ht="24" customHeight="1">
      <c r="A52" s="2" t="s">
        <v>122</v>
      </c>
      <c r="B52" s="96"/>
      <c r="C52" s="96"/>
      <c r="D52" s="6"/>
      <c r="E52" s="96"/>
    </row>
    <row r="53" spans="1:10" ht="24" customHeight="1">
      <c r="A53" s="152" t="s">
        <v>184</v>
      </c>
      <c r="B53" s="152"/>
      <c r="C53" s="152"/>
      <c r="D53" s="152"/>
      <c r="E53" s="152"/>
      <c r="F53" s="152"/>
      <c r="G53" s="152"/>
      <c r="H53" s="152"/>
      <c r="I53" s="152"/>
      <c r="J53" s="152"/>
    </row>
    <row r="54" spans="1:10" ht="24" customHeight="1">
      <c r="D54" s="8"/>
      <c r="E54" s="94"/>
      <c r="F54" s="8"/>
      <c r="H54" s="8"/>
      <c r="I54" s="94"/>
      <c r="J54" s="8" t="s">
        <v>2</v>
      </c>
    </row>
    <row r="55" spans="1:10" ht="24" customHeight="1">
      <c r="D55" s="150" t="s">
        <v>3</v>
      </c>
      <c r="E55" s="150"/>
      <c r="F55" s="150"/>
      <c r="H55" s="7"/>
      <c r="J55" s="9"/>
    </row>
    <row r="56" spans="1:10" ht="24" customHeight="1">
      <c r="D56" s="148" t="s">
        <v>4</v>
      </c>
      <c r="E56" s="148"/>
      <c r="F56" s="148"/>
      <c r="H56" s="149" t="s">
        <v>5</v>
      </c>
      <c r="I56" s="149"/>
      <c r="J56" s="149"/>
    </row>
    <row r="57" spans="1:10" ht="24" customHeight="1">
      <c r="B57" s="28"/>
      <c r="C57" s="28"/>
      <c r="D57" s="29">
        <v>2025</v>
      </c>
      <c r="E57" s="11"/>
      <c r="F57" s="29">
        <v>2024</v>
      </c>
      <c r="G57" s="28"/>
      <c r="H57" s="29">
        <v>2025</v>
      </c>
      <c r="I57" s="11"/>
      <c r="J57" s="29">
        <v>2024</v>
      </c>
    </row>
    <row r="58" spans="1:10" ht="24" customHeight="1">
      <c r="A58" s="23" t="s">
        <v>123</v>
      </c>
    </row>
    <row r="59" spans="1:10" ht="24" customHeight="1">
      <c r="A59" s="7" t="s">
        <v>124</v>
      </c>
      <c r="B59" s="31"/>
      <c r="D59" s="8"/>
      <c r="E59" s="20"/>
      <c r="F59" s="8"/>
      <c r="H59" s="8"/>
      <c r="I59" s="20"/>
      <c r="J59" s="8"/>
    </row>
    <row r="60" spans="1:10" ht="24" customHeight="1">
      <c r="A60" s="7" t="s">
        <v>210</v>
      </c>
      <c r="B60" s="31"/>
      <c r="D60" s="8">
        <v>-46536751</v>
      </c>
      <c r="E60" s="20"/>
      <c r="F60" s="8">
        <v>0</v>
      </c>
      <c r="H60" s="8">
        <v>-46536751</v>
      </c>
      <c r="I60" s="20"/>
      <c r="J60" s="8">
        <v>0</v>
      </c>
    </row>
    <row r="61" spans="1:10" ht="24" customHeight="1">
      <c r="A61" s="7" t="s">
        <v>125</v>
      </c>
      <c r="D61" s="111">
        <v>-17110349</v>
      </c>
      <c r="E61" s="111"/>
      <c r="F61" s="111">
        <v>-17430819</v>
      </c>
      <c r="G61" s="110"/>
      <c r="H61" s="111">
        <v>-17110349</v>
      </c>
      <c r="I61" s="70"/>
      <c r="J61" s="70">
        <v>-17430819</v>
      </c>
    </row>
    <row r="62" spans="1:10" ht="24" customHeight="1">
      <c r="A62" s="7" t="s">
        <v>126</v>
      </c>
      <c r="D62" s="112">
        <v>98776</v>
      </c>
      <c r="E62" s="112"/>
      <c r="F62" s="112">
        <v>44403</v>
      </c>
      <c r="G62" s="110"/>
      <c r="H62" s="112">
        <v>98776</v>
      </c>
      <c r="I62" s="70"/>
      <c r="J62" s="72">
        <v>44403</v>
      </c>
    </row>
    <row r="63" spans="1:10" ht="24" customHeight="1">
      <c r="A63" s="7" t="s">
        <v>127</v>
      </c>
      <c r="D63" s="111">
        <v>-7571518</v>
      </c>
      <c r="E63" s="111"/>
      <c r="F63" s="111">
        <v>-7820395</v>
      </c>
      <c r="G63" s="110"/>
      <c r="H63" s="111">
        <v>-7571518</v>
      </c>
      <c r="I63" s="70"/>
      <c r="J63" s="70">
        <v>-7820395</v>
      </c>
    </row>
    <row r="64" spans="1:10" ht="24" customHeight="1">
      <c r="A64" s="7" t="s">
        <v>128</v>
      </c>
      <c r="B64" s="31"/>
      <c r="D64" s="111">
        <v>6178665</v>
      </c>
      <c r="E64" s="109"/>
      <c r="F64" s="111">
        <v>17987337</v>
      </c>
      <c r="G64" s="110"/>
      <c r="H64" s="111">
        <v>6178665</v>
      </c>
      <c r="I64" s="70"/>
      <c r="J64" s="70">
        <v>17987337</v>
      </c>
    </row>
    <row r="65" spans="1:10" ht="24" customHeight="1">
      <c r="A65" s="23" t="s">
        <v>175</v>
      </c>
      <c r="B65" s="32"/>
      <c r="D65" s="75">
        <f>SUM(D59:D64)</f>
        <v>-64941177</v>
      </c>
      <c r="E65" s="70"/>
      <c r="F65" s="75">
        <f>SUM(F59:F64)</f>
        <v>-7219474</v>
      </c>
      <c r="G65" s="71"/>
      <c r="H65" s="75">
        <f>SUM(H59:H64)</f>
        <v>-64941177</v>
      </c>
      <c r="I65" s="20"/>
      <c r="J65" s="75">
        <f>SUM(J59:J64)</f>
        <v>-7219474</v>
      </c>
    </row>
    <row r="66" spans="1:10" ht="24" customHeight="1">
      <c r="A66" s="23" t="s">
        <v>129</v>
      </c>
      <c r="B66" s="32"/>
      <c r="D66" s="74"/>
      <c r="E66" s="74"/>
      <c r="F66" s="74"/>
      <c r="G66" s="74"/>
      <c r="H66" s="70"/>
      <c r="I66" s="16"/>
      <c r="J66" s="70"/>
    </row>
    <row r="67" spans="1:10" ht="24" customHeight="1">
      <c r="A67" s="7" t="s">
        <v>130</v>
      </c>
      <c r="B67" s="32"/>
      <c r="D67" s="74"/>
      <c r="E67" s="74"/>
      <c r="F67" s="74"/>
      <c r="G67" s="74"/>
      <c r="H67" s="70"/>
      <c r="I67" s="16"/>
      <c r="J67" s="70"/>
    </row>
    <row r="68" spans="1:10" ht="24" customHeight="1">
      <c r="A68" s="3" t="s">
        <v>131</v>
      </c>
      <c r="B68" s="32"/>
      <c r="D68" s="111">
        <v>50000000</v>
      </c>
      <c r="E68" s="111"/>
      <c r="F68" s="111">
        <v>6470000000</v>
      </c>
      <c r="G68" s="110"/>
      <c r="H68" s="111">
        <v>50000000</v>
      </c>
      <c r="I68" s="70"/>
      <c r="J68" s="70">
        <v>6470000000</v>
      </c>
    </row>
    <row r="69" spans="1:10" ht="24" customHeight="1">
      <c r="A69" s="3" t="s">
        <v>132</v>
      </c>
      <c r="B69" s="32"/>
      <c r="D69" s="112">
        <v>-50000000</v>
      </c>
      <c r="E69" s="112"/>
      <c r="F69" s="112">
        <v>-6470000000</v>
      </c>
      <c r="G69" s="110"/>
      <c r="H69" s="112">
        <v>-50000000</v>
      </c>
      <c r="I69" s="70"/>
      <c r="J69" s="72">
        <v>-6470000000</v>
      </c>
    </row>
    <row r="70" spans="1:10" ht="24" customHeight="1">
      <c r="A70" s="3" t="s">
        <v>133</v>
      </c>
      <c r="B70" s="32"/>
      <c r="D70" s="111">
        <v>3080340075</v>
      </c>
      <c r="E70" s="111"/>
      <c r="F70" s="111">
        <v>2370594600</v>
      </c>
      <c r="G70" s="110"/>
      <c r="H70" s="111">
        <v>3080340075</v>
      </c>
      <c r="I70" s="70"/>
      <c r="J70" s="70">
        <v>2370594600</v>
      </c>
    </row>
    <row r="71" spans="1:10" ht="24" customHeight="1">
      <c r="A71" s="3" t="s">
        <v>134</v>
      </c>
      <c r="B71" s="32"/>
      <c r="D71" s="111">
        <v>-3326643249</v>
      </c>
      <c r="E71" s="111"/>
      <c r="F71" s="111">
        <v>-3754294856</v>
      </c>
      <c r="G71" s="110"/>
      <c r="H71" s="111">
        <v>-3326643249</v>
      </c>
      <c r="I71" s="70"/>
      <c r="J71" s="70">
        <v>-3754294856</v>
      </c>
    </row>
    <row r="72" spans="1:10" ht="24" customHeight="1">
      <c r="A72" s="3" t="s">
        <v>135</v>
      </c>
      <c r="B72" s="32"/>
      <c r="D72" s="111">
        <v>-32680445</v>
      </c>
      <c r="E72" s="111"/>
      <c r="F72" s="111">
        <v>-27012316</v>
      </c>
      <c r="G72" s="110"/>
      <c r="H72" s="111">
        <v>-32680445</v>
      </c>
      <c r="I72" s="70"/>
      <c r="J72" s="70">
        <v>-27012316</v>
      </c>
    </row>
    <row r="73" spans="1:10" ht="24" customHeight="1">
      <c r="A73" s="3" t="s">
        <v>136</v>
      </c>
      <c r="B73" s="32"/>
      <c r="D73" s="111">
        <v>-32665570</v>
      </c>
      <c r="E73" s="111"/>
      <c r="F73" s="111">
        <v>-44429780</v>
      </c>
      <c r="G73" s="110"/>
      <c r="H73" s="111">
        <v>-32665570</v>
      </c>
      <c r="I73" s="70"/>
      <c r="J73" s="70">
        <v>-44429780</v>
      </c>
    </row>
    <row r="74" spans="1:10" ht="24" customHeight="1">
      <c r="A74" s="3" t="s">
        <v>137</v>
      </c>
      <c r="B74" s="32"/>
      <c r="D74" s="111">
        <v>-38869080</v>
      </c>
      <c r="E74" s="111"/>
      <c r="F74" s="111">
        <v>-90694520</v>
      </c>
      <c r="G74" s="110"/>
      <c r="H74" s="111">
        <v>-38869080</v>
      </c>
      <c r="I74" s="70"/>
      <c r="J74" s="70">
        <v>-90694520</v>
      </c>
    </row>
    <row r="75" spans="1:10" ht="24" customHeight="1">
      <c r="A75" s="23" t="s">
        <v>143</v>
      </c>
      <c r="B75" s="3"/>
      <c r="D75" s="75">
        <f>SUM(D68:D74)</f>
        <v>-350518269</v>
      </c>
      <c r="E75" s="70"/>
      <c r="F75" s="75">
        <f>SUM(F68:F74)</f>
        <v>-1545836872</v>
      </c>
      <c r="G75" s="71"/>
      <c r="H75" s="75">
        <f>SUM(H68:H74)</f>
        <v>-350518269</v>
      </c>
      <c r="I75" s="20"/>
      <c r="J75" s="75">
        <f>SUM(J68:J74)</f>
        <v>-1545836872</v>
      </c>
    </row>
    <row r="76" spans="1:10" ht="24" customHeight="1">
      <c r="A76" s="23" t="s">
        <v>155</v>
      </c>
      <c r="D76" s="70">
        <f>D75+D65+D48</f>
        <v>333429418</v>
      </c>
      <c r="E76" s="70"/>
      <c r="F76" s="70">
        <f>F75+F65+F48</f>
        <v>-110980667</v>
      </c>
      <c r="G76" s="70"/>
      <c r="H76" s="70">
        <f>H75+H65+H48</f>
        <v>333429418</v>
      </c>
      <c r="I76" s="20"/>
      <c r="J76" s="70">
        <f>J75+J65+J48</f>
        <v>-110980667</v>
      </c>
    </row>
    <row r="77" spans="1:10" ht="24" customHeight="1">
      <c r="A77" s="7" t="s">
        <v>138</v>
      </c>
      <c r="D77" s="111">
        <v>-3735454</v>
      </c>
      <c r="E77" s="111"/>
      <c r="F77" s="111">
        <v>-1699077</v>
      </c>
      <c r="G77" s="111"/>
      <c r="H77" s="111">
        <v>-3735454</v>
      </c>
      <c r="I77" s="70"/>
      <c r="J77" s="70">
        <v>-1699077</v>
      </c>
    </row>
    <row r="78" spans="1:10" ht="24" customHeight="1">
      <c r="A78" s="85" t="s">
        <v>191</v>
      </c>
      <c r="D78" s="111">
        <v>260714269</v>
      </c>
      <c r="E78" s="111"/>
      <c r="F78" s="111">
        <v>373394013</v>
      </c>
      <c r="G78" s="111"/>
      <c r="H78" s="111">
        <v>260714269</v>
      </c>
      <c r="I78" s="70"/>
      <c r="J78" s="70">
        <v>373394013</v>
      </c>
    </row>
    <row r="79" spans="1:10" ht="24" customHeight="1" thickBot="1">
      <c r="A79" s="124" t="s">
        <v>192</v>
      </c>
      <c r="D79" s="76">
        <f>SUM(D76:D78)</f>
        <v>590408233</v>
      </c>
      <c r="E79" s="70"/>
      <c r="F79" s="76">
        <f>SUM(F76:F78)</f>
        <v>260714269</v>
      </c>
      <c r="G79" s="70"/>
      <c r="H79" s="76">
        <f>SUM(H76:H78)</f>
        <v>590408233</v>
      </c>
      <c r="I79" s="20"/>
      <c r="J79" s="76">
        <f>SUM(J76:J78)</f>
        <v>260714269</v>
      </c>
    </row>
    <row r="80" spans="1:10" ht="24" customHeight="1" thickTop="1">
      <c r="D80" s="16">
        <f>D79-BS!E9</f>
        <v>0</v>
      </c>
      <c r="E80" s="16"/>
      <c r="F80" s="16">
        <f>F79-BS!G9</f>
        <v>0</v>
      </c>
      <c r="H80" s="16">
        <f>H79-BS!I9</f>
        <v>0</v>
      </c>
      <c r="I80" s="16"/>
      <c r="J80" s="16">
        <f>J79-BS!K9</f>
        <v>0</v>
      </c>
    </row>
    <row r="81" spans="1:10" ht="24" customHeight="1">
      <c r="A81" s="23" t="s">
        <v>139</v>
      </c>
      <c r="E81" s="16"/>
      <c r="I81" s="16"/>
    </row>
    <row r="82" spans="1:10" ht="24" customHeight="1">
      <c r="A82" s="7" t="s">
        <v>140</v>
      </c>
      <c r="E82" s="16"/>
      <c r="I82" s="16"/>
    </row>
    <row r="83" spans="1:10" ht="24" customHeight="1">
      <c r="A83" s="7" t="s">
        <v>209</v>
      </c>
      <c r="E83" s="16"/>
      <c r="I83" s="16"/>
    </row>
    <row r="84" spans="1:10" ht="24" customHeight="1">
      <c r="A84" s="7" t="s">
        <v>181</v>
      </c>
      <c r="D84" s="7"/>
      <c r="F84" s="7"/>
      <c r="H84" s="7"/>
      <c r="J84" s="7"/>
    </row>
    <row r="85" spans="1:10" ht="24" customHeight="1">
      <c r="A85" s="7" t="s">
        <v>180</v>
      </c>
      <c r="D85" s="16">
        <v>-104926</v>
      </c>
      <c r="E85" s="16"/>
      <c r="F85" s="16">
        <v>41213</v>
      </c>
      <c r="H85" s="16">
        <v>-104926</v>
      </c>
      <c r="I85" s="16"/>
      <c r="J85" s="16">
        <v>41213</v>
      </c>
    </row>
    <row r="86" spans="1:10" ht="24" customHeight="1">
      <c r="A86" s="7" t="s">
        <v>166</v>
      </c>
      <c r="D86" s="16">
        <v>1190376</v>
      </c>
      <c r="E86" s="16"/>
      <c r="F86" s="146">
        <v>0</v>
      </c>
      <c r="H86" s="16">
        <v>1190376</v>
      </c>
      <c r="I86" s="16"/>
      <c r="J86" s="146">
        <v>0</v>
      </c>
    </row>
    <row r="87" spans="1:10" ht="24" customHeight="1">
      <c r="A87" s="7" t="s">
        <v>141</v>
      </c>
      <c r="D87" s="111">
        <v>87971137</v>
      </c>
      <c r="E87" s="115"/>
      <c r="F87" s="115">
        <v>11028118</v>
      </c>
      <c r="G87" s="116"/>
      <c r="H87" s="111">
        <v>87971137</v>
      </c>
      <c r="I87" s="81"/>
      <c r="J87" s="77">
        <v>11028118</v>
      </c>
    </row>
    <row r="88" spans="1:10" ht="24" customHeight="1">
      <c r="E88" s="16"/>
      <c r="I88" s="16"/>
    </row>
    <row r="89" spans="1:10" ht="24" customHeight="1">
      <c r="A89" s="7" t="s">
        <v>22</v>
      </c>
    </row>
  </sheetData>
  <mergeCells count="8">
    <mergeCell ref="D55:F55"/>
    <mergeCell ref="D56:F56"/>
    <mergeCell ref="H56:J56"/>
    <mergeCell ref="A3:J3"/>
    <mergeCell ref="A53:J53"/>
    <mergeCell ref="D5:F5"/>
    <mergeCell ref="D6:F6"/>
    <mergeCell ref="H6:J6"/>
  </mergeCells>
  <conditionalFormatting sqref="M1:S1048576">
    <cfRule type="cellIs" dxfId="0" priority="1" operator="greaterThan">
      <formula>0</formula>
    </cfRule>
  </conditionalFormatting>
  <printOptions gridLinesSet="0"/>
  <pageMargins left="0.86614173228346458" right="0.39370078740157483" top="0.86614173228346458" bottom="0" header="0.19685039370078741" footer="0.19685039370078741"/>
  <pageSetup paperSize="9" scale="70" orientation="portrait" r:id="rId1"/>
  <headerFooter scaleWithDoc="0" alignWithMargins="0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5460408176DA45B1735284EE7B6AB9" ma:contentTypeVersion="19" ma:contentTypeDescription="สร้างเอกสารใหม่" ma:contentTypeScope="" ma:versionID="828f3afa33e83173343452cf01e77550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074221cebf76b215d150c3d2439f5a00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FF1E7E-B10B-4DBF-BF51-2A4CB659A8A3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c38dde8-bb6f-4ae1-b2d7-6690e3031bb4"/>
    <ds:schemaRef ds:uri="ad789e5b-c3d7-45a2-9b51-fc3a8beccf7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BAE905-E0D6-48A4-8ED7-2D94CA1DE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89e5b-c3d7-45a2-9b51-fc3a8beccf7f"/>
    <ds:schemaRef ds:uri="6c38dde8-bb6f-4ae1-b2d7-6690e3031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C53642-E80C-42E2-BD31-13246C95C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Shareholder</vt:lpstr>
      <vt:lpstr>Shareholder (Separate)</vt:lpstr>
      <vt:lpstr>CF</vt:lpstr>
      <vt:lpstr>BS!Print_Area</vt:lpstr>
      <vt:lpstr>CF!Print_Area</vt:lpstr>
      <vt:lpstr>PL!Print_Area</vt:lpstr>
      <vt:lpstr>Shareholder!Print_Area</vt:lpstr>
      <vt:lpstr>'Shareholder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Rungrudi Khainunlong</cp:lastModifiedBy>
  <cp:revision/>
  <cp:lastPrinted>2026-02-23T09:28:28Z</cp:lastPrinted>
  <dcterms:created xsi:type="dcterms:W3CDTF">1980-07-26T08:14:28Z</dcterms:created>
  <dcterms:modified xsi:type="dcterms:W3CDTF">2026-02-24T03:03:02Z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0x0101001C5460408176DA45B1735284EE7B6AB9</vt:lpwstr>
  </property>
  <property fmtid="{D5CDD505-2E9C-101B-9397-08002B2CF9AE}" pid="4" name="MediaServiceImageTags">
    <vt:lpwstr/>
  </property>
</Properties>
</file>