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on Muang Tollway Public Company Limited - 1000000662\1709474 - 2025 DEC FSA Don Muang Tollway\Financial Statement\YE\"/>
    </mc:Choice>
  </mc:AlternateContent>
  <xr:revisionPtr revIDLastSave="0" documentId="13_ncr:1_{8544ABAD-6033-4CB1-AC1B-1689BA1B4506}" xr6:coauthVersionLast="47" xr6:coauthVersionMax="47" xr10:uidLastSave="{00000000-0000-0000-0000-000000000000}"/>
  <bookViews>
    <workbookView xWindow="28692" yWindow="-108" windowWidth="29016" windowHeight="15696" tabRatio="747" activeTab="1" xr2:uid="{00000000-000D-0000-FFFF-FFFF00000000}"/>
  </bookViews>
  <sheets>
    <sheet name="BS 7-11" sheetId="1" r:id="rId1"/>
    <sheet name="SH24-Consol " sheetId="7" r:id="rId2"/>
    <sheet name="SH25-Consol " sheetId="8" r:id="rId3"/>
    <sheet name="SH24-Sep" sheetId="5" r:id="rId4"/>
    <sheet name="SH25-Sep" sheetId="4" r:id="rId5"/>
    <sheet name="CF 16-17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</externalReferences>
  <definedNames>
    <definedName name="\0">'[1]Process Piping'!#REF!</definedName>
    <definedName name="\a">#N/A</definedName>
    <definedName name="\b">#N/A</definedName>
    <definedName name="\c">#N/A</definedName>
    <definedName name="\d">'[2]pl-2540'!$HZ$8098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q">#N/A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z">[3]ERECT!#REF!</definedName>
    <definedName name="_" hidden="1">[4]DETAIL!#REF!</definedName>
    <definedName name="____________________DEC2" hidden="1">{"'2001'!$A$1:$AH$35"}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AA1" hidden="1">{"'2001'!$A$1:$AH$35"}</definedName>
    <definedName name="___________________DEC2" hidden="1">{"'2001'!$A$1:$AH$35"}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AA1" hidden="1">{"'2001'!$A$1:$AH$35"}</definedName>
    <definedName name="__________________DEC2" hidden="1">{"'2001'!$A$1:$AH$35"}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AA1" hidden="1">{"'2001'!$A$1:$AH$35"}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EC2" hidden="1">{"'2001'!$A$1:$AH$35"}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AA1" hidden="1">{"'2001'!$A$1:$AH$35"}</definedName>
    <definedName name="_______________DEC2" hidden="1">{"'2001'!$A$1:$AH$35"}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AA1" hidden="1">{"'2001'!$A$1:$AH$35"}</definedName>
    <definedName name="______________DEC2" hidden="1">{"'2001'!$A$1:$AH$35"}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AA1" hidden="1">{"'2001'!$A$1:$AH$35"}</definedName>
    <definedName name="_____________DEC2" hidden="1">{"'2001'!$A$1:$AH$35"}</definedName>
    <definedName name="_____________KEY1" hidden="1">[5]Accure!#REF!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>#REF!</definedName>
    <definedName name="____________AAA1" hidden="1">{"'2001'!$A$1:$AH$35"}</definedName>
    <definedName name="____________B1">#REF!</definedName>
    <definedName name="____________B2">#REF!</definedName>
    <definedName name="____________B3">#REF!</definedName>
    <definedName name="____________COU1">[3]CIVIL!#REF!</definedName>
    <definedName name="____________COU2">[3]CIVIL!#REF!</definedName>
    <definedName name="____________DEC2" hidden="1">{"'2001'!$A$1:$AH$35"}</definedName>
    <definedName name="____________DIR2">[3]CIVIL!#REF!</definedName>
    <definedName name="____________JPY1">[6]Master_Data!#REF!</definedName>
    <definedName name="____________KEY1" hidden="1">#REF!</definedName>
    <definedName name="____________mhr1">#REF!</definedName>
    <definedName name="____________RET1">[3]CIVIL!#REF!</definedName>
    <definedName name="____________RET2">[3]CIVIL!#REF!</definedName>
    <definedName name="____________RET3">[3]CIVIL!#REF!</definedName>
    <definedName name="____________RET4">[3]CIVIL!#REF!</definedName>
    <definedName name="____________RET5">[3]CIVIL!#REF!</definedName>
    <definedName name="____________RET6">[3]CIVIL!#REF!</definedName>
    <definedName name="____________USD1">[6]Master_Data!#REF!</definedName>
    <definedName name="____________x2">#REF!</definedName>
    <definedName name="____________x3">#REF!</definedName>
    <definedName name="____________x4">#REF!</definedName>
    <definedName name="___________A1">#REF!</definedName>
    <definedName name="___________AAA1" hidden="1">{"'2001'!$A$1:$AH$35"}</definedName>
    <definedName name="___________B1">#REF!</definedName>
    <definedName name="___________B2">#REF!</definedName>
    <definedName name="___________B3">#REF!</definedName>
    <definedName name="___________COU1">[3]CIVIL!#REF!</definedName>
    <definedName name="___________COU2">[3]CIVIL!#REF!</definedName>
    <definedName name="___________d1" hidden="1">{"'Model'!$A$1:$N$53"}</definedName>
    <definedName name="___________DEC2" hidden="1">{"'2001'!$A$1:$AH$35"}</definedName>
    <definedName name="___________DIR2">[3]CIVIL!#REF!</definedName>
    <definedName name="___________JPY1">[6]Master_Data!#REF!</definedName>
    <definedName name="___________KEY1" hidden="1">#REF!</definedName>
    <definedName name="___________mhr1">#REF!</definedName>
    <definedName name="___________pp30" hidden="1">#REF!</definedName>
    <definedName name="___________RET1">[3]CIVIL!#REF!</definedName>
    <definedName name="___________RET2">[3]CIVIL!#REF!</definedName>
    <definedName name="___________RET3">[3]CIVIL!#REF!</definedName>
    <definedName name="___________RET4">[3]CIVIL!#REF!</definedName>
    <definedName name="___________RET5">[3]CIVIL!#REF!</definedName>
    <definedName name="___________RET6">[3]CIVIL!#REF!</definedName>
    <definedName name="___________TB1206" hidden="1">#REF!</definedName>
    <definedName name="___________USD1">[6]Master_Data!#REF!</definedName>
    <definedName name="___________x2">#REF!</definedName>
    <definedName name="___________x3">#REF!</definedName>
    <definedName name="___________x4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>#REF!</definedName>
    <definedName name="__________AAA1" hidden="1">{"'2001'!$A$1:$AH$35"}</definedName>
    <definedName name="__________B1">#REF!</definedName>
    <definedName name="__________B2">#REF!</definedName>
    <definedName name="__________B3">#REF!</definedName>
    <definedName name="__________COU1">[3]CIVIL!#REF!</definedName>
    <definedName name="__________COU2">[3]CIVIL!#REF!</definedName>
    <definedName name="__________d1" hidden="1">{"'Model'!$A$1:$N$53"}</definedName>
    <definedName name="__________DEC2" hidden="1">{"'2001'!$A$1:$AH$35"}</definedName>
    <definedName name="__________DIR2">[3]CIVIL!#REF!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JPY1">[6]Master_Data!#REF!</definedName>
    <definedName name="__________KEY1" hidden="1">#REF!</definedName>
    <definedName name="__________mhr1">#REF!</definedName>
    <definedName name="__________pp30" hidden="1">#REF!</definedName>
    <definedName name="__________RET1">[3]CIVIL!#REF!</definedName>
    <definedName name="__________RET2">[3]CIVIL!#REF!</definedName>
    <definedName name="__________RET3">[3]CIVIL!#REF!</definedName>
    <definedName name="__________RET4">[3]CIVIL!#REF!</definedName>
    <definedName name="__________RET5">[3]CIVIL!#REF!</definedName>
    <definedName name="__________RET6">[3]CIVIL!#REF!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USD1">[6]Master_Data!#REF!</definedName>
    <definedName name="__________X2" hidden="1">{"'Eng (page2)'!$A$1:$D$52"}</definedName>
    <definedName name="__________x3">#REF!</definedName>
    <definedName name="__________x4">#REF!</definedName>
    <definedName name="__________y4" hidden="1">{"'Eng (page2)'!$A$1:$D$52"}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AA1" hidden="1">{"'2001'!$A$1:$AH$35"}</definedName>
    <definedName name="_________d1" hidden="1">{"'Model'!$A$1:$N$53"}</definedName>
    <definedName name="_________DEC2" hidden="1">{"'2001'!$A$1:$AH$35"}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#REF!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AAA1" hidden="1">{"'2001'!$A$1:$AH$35"}</definedName>
    <definedName name="________d1" hidden="1">{"'Model'!$A$1:$N$53"}</definedName>
    <definedName name="________DEC2" hidden="1">{"'2001'!$A$1:$AH$35"}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H3" hidden="1">{"'Sell_Office'!$C$5:$D$6"}</definedName>
    <definedName name="________ICP2" hidden="1">'[7]QC APPROVE SHEET'!#REF!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EY1" hidden="1">#REF!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V320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{"'Sheet1'!$L$16"}</definedName>
    <definedName name="_______a2" hidden="1">{"'Sheet1'!$L$16"}</definedName>
    <definedName name="_______AAA1" hidden="1">{"'2001'!$A$1:$AH$35"}</definedName>
    <definedName name="_______CSI2002">'[8]Sum lead'!#REF!</definedName>
    <definedName name="_______d1" hidden="1">{"'Model'!$A$1:$N$53"}</definedName>
    <definedName name="_______DEC2" hidden="1">{"'2001'!$A$1:$AH$35"}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LF12" hidden="1">#REF!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A1">#REF!</definedName>
    <definedName name="______a10" hidden="1">{"sales",#N/A,FALSE,"SALES"}</definedName>
    <definedName name="______AAA1" hidden="1">{"'2001'!$A$1:$AH$35"}</definedName>
    <definedName name="______AP1" hidden="1">{#N/A,#N/A,FALSE,"Aging Summary";#N/A,#N/A,FALSE,"Ratio Analysis";#N/A,#N/A,FALSE,"Test 120 Day Accts";#N/A,#N/A,FALSE,"Tickmarks"}</definedName>
    <definedName name="______B1">#REF!</definedName>
    <definedName name="______B2">#REF!</definedName>
    <definedName name="______B3">#REF!</definedName>
    <definedName name="______COU1">[3]CIVIL!#REF!</definedName>
    <definedName name="______COU2">[3]CIVIL!#REF!</definedName>
    <definedName name="______d1" hidden="1">{"'Model'!$A$1:$N$53"}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EC2" hidden="1">{"'2001'!$A$1:$AH$35"}</definedName>
    <definedName name="______DIR2">[3]CIVIL!#REF!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4" hidden="1">{#N/A,#N/A,TRUE,"SUM";#N/A,#N/A,TRUE,"EE";#N/A,#N/A,TRUE,"AC";#N/A,#N/A,TRUE,"SN"}</definedName>
    <definedName name="______H3" hidden="1">{"'Sell_Office'!$C$5:$D$6"}</definedName>
    <definedName name="______ICP2" hidden="1">'[7]QC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PY1">[6]Master_Data!#REF!</definedName>
    <definedName name="______KEY1" hidden="1">#REF!</definedName>
    <definedName name="______kyc1">#REF!</definedName>
    <definedName name="______kyc2">#REF!</definedName>
    <definedName name="______kyc3">#REF!</definedName>
    <definedName name="______LF12" hidden="1">#REF!</definedName>
    <definedName name="______mhr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SO2" hidden="1">{"'Sheet1'!$L$16"}</definedName>
    <definedName name="______PA3" hidden="1">{"'Sheet1'!$L$16"}</definedName>
    <definedName name="______pp30" hidden="1">#REF!</definedName>
    <definedName name="______RET1">[3]CIVIL!#REF!</definedName>
    <definedName name="______RET2">[3]CIVIL!#REF!</definedName>
    <definedName name="______RET3">[3]CIVIL!#REF!</definedName>
    <definedName name="______RET4">[3]CIVIL!#REF!</definedName>
    <definedName name="______RET5">[3]CIVIL!#REF!</definedName>
    <definedName name="______RET6">[3]CIVIL!#REF!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USD1">[6]Master_Data!#REF!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3">#REF!</definedName>
    <definedName name="______x4">#REF!</definedName>
    <definedName name="______y4" hidden="1">{"'Eng (page2)'!$A$1:$D$52"}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AA1" hidden="1">{"'2001'!$A$1:$AH$35"}</definedName>
    <definedName name="_____AP1" hidden="1">{#N/A,#N/A,FALSE,"Aging Summary";#N/A,#N/A,FALSE,"Ratio Analysis";#N/A,#N/A,FALSE,"Test 120 Day Accts";#N/A,#N/A,FALSE,"Tickmarks"}</definedName>
    <definedName name="_____B1">#REF!</definedName>
    <definedName name="_____B11">#REF!</definedName>
    <definedName name="_____B2">#REF!</definedName>
    <definedName name="_____B3">#REF!</definedName>
    <definedName name="_____B4">#REF!</definedName>
    <definedName name="_____B5">#REF!</definedName>
    <definedName name="_____B6">#REF!</definedName>
    <definedName name="_____B7">#REF!</definedName>
    <definedName name="_____B8">#REF!</definedName>
    <definedName name="_____B9">#REF!</definedName>
    <definedName name="_____COU1">[3]CIVIL!#REF!</definedName>
    <definedName name="_____COU2">[3]CIVIL!#REF!</definedName>
    <definedName name="_____d1" hidden="1">{"'Model'!$A$1:$N$53"}</definedName>
    <definedName name="_____d1500" hidden="1">{"'Sheet1'!$L$16"}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IR2">[3]CIVIL!#REF!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4" hidden="1">{#N/A,#N/A,TRUE,"SUM";#N/A,#N/A,TRUE,"EE";#N/A,#N/A,TRUE,"AC";#N/A,#N/A,TRUE,"SN"}</definedName>
    <definedName name="_____h1" hidden="1">{"'Sheet1'!$L$16"}</definedName>
    <definedName name="_____H3" hidden="1">{"'Sell_Office'!$C$5:$D$6"}</definedName>
    <definedName name="_____ICP2" hidden="1">'[7]QC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PY1">[6]Master_Data!#REF!</definedName>
    <definedName name="_____KEY1" hidden="1">#REF!</definedName>
    <definedName name="_____kyc1">#REF!</definedName>
    <definedName name="_____kyc2">#REF!</definedName>
    <definedName name="_____kyc3">#REF!</definedName>
    <definedName name="_____LF12" hidden="1">#REF!</definedName>
    <definedName name="_____M2" hidden="1">{"'Sheet1'!$L$16"}</definedName>
    <definedName name="_____M300" hidden="1">{"'Model'!$A$1:$N$53"}</definedName>
    <definedName name="_____mhr1">#REF!</definedName>
    <definedName name="_____mhr2">#REF!</definedName>
    <definedName name="_____mhr3">#REF!</definedName>
    <definedName name="_____mhr4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{"letter",#N/A,FALSE,"Letter";"amort",#N/A,FALSE,"Amort"}</definedName>
    <definedName name="_____ngl3">#REF!</definedName>
    <definedName name="_____ngl4">#REF!</definedName>
    <definedName name="_____NSO2" hidden="1">{"'Sheet1'!$L$16"}</definedName>
    <definedName name="_____P3" hidden="1">{"'Sheet1'!$L$16"}</definedName>
    <definedName name="_____PA3" hidden="1">{"'Sheet1'!$L$16"}</definedName>
    <definedName name="_____pp30" hidden="1">#REF!</definedName>
    <definedName name="_____QTY1">#REF!</definedName>
    <definedName name="_____qty2">#REF!</definedName>
    <definedName name="_____qty3">#REF!</definedName>
    <definedName name="_____qty4">#REF!</definedName>
    <definedName name="_____RET1">[3]CIVIL!#REF!</definedName>
    <definedName name="_____RET2">[3]CIVIL!#REF!</definedName>
    <definedName name="_____RET3">[3]CIVIL!#REF!</definedName>
    <definedName name="_____RET4">[3]CIVIL!#REF!</definedName>
    <definedName name="_____RET5">[3]CIVIL!#REF!</definedName>
    <definedName name="_____RET6">[3]CIVIL!#REF!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USD1">[6]Master_Data!#REF!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13">'[9]Summary Sheets'!$W$496:$AG$530</definedName>
    <definedName name="_____x14">'[9]Summary Sheets'!$W$534:$AG$568</definedName>
    <definedName name="_____x15">'[10]ITB COST'!$W$2:$AG$42</definedName>
    <definedName name="_____x17">'[10]ITB COST'!$W$46:$AG$86</definedName>
    <definedName name="_____X2" hidden="1">{"'Eng (page2)'!$A$1:$D$52"}</definedName>
    <definedName name="_____x3">#REF!</definedName>
    <definedName name="_____x4">#REF!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Y69999">#REF!</definedName>
    <definedName name="_____Y71819">#REF!</definedName>
    <definedName name="_____Y79999">#REF!</definedName>
    <definedName name="_____Y89999">#REF!</definedName>
    <definedName name="_____Y90650">#REF!</definedName>
    <definedName name="_____Y99999">#REF!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10MACRO_SOMMAIRE_.Bouton5_QuandClic">[11]!____10MACRO_SOMMAIRE_.Bouton5_QuandClic</definedName>
    <definedName name="____11MACRO_SOMMAIRE_.Bouton6_QuandClic">[11]!____11MACRO_SOMMAIRE_.Bouton6_QuandClic</definedName>
    <definedName name="____12MACRO_SOMMAIRE_.Bouton7_QuandClic">[11]!____12MACRO_SOMMAIRE_.Bouton7_QuandClic</definedName>
    <definedName name="____13MACRO_SOMMAIRE_.Bouton8_QuandClic">[11]!____13MACRO_SOMMAIRE_.Bouton8_QuandClic</definedName>
    <definedName name="____14MACRO_SOMMAIRE_.Bouton9_QuandClic">[11]!____14MACRO_SOMMAIRE_.Bouton9_QuandClic</definedName>
    <definedName name="____15MACROS_IMPRESSION_.Choix">[11]!____15MACROS_IMPRESSION_.Choix</definedName>
    <definedName name="____16MACROS_IMPRESSION_.Démare">[11]!____16MACROS_IMPRESSION_.Démare</definedName>
    <definedName name="____17_0_0_F" hidden="1">[12]대비표!#REF!</definedName>
    <definedName name="____18_97">'[13]97'!$A$1:$AF$2</definedName>
    <definedName name="____19Excel_BuiltIn__FilterDatabase_1_1">#REF!</definedName>
    <definedName name="____1MACRO_3___Roof_Plate_.resolution">[11]!____1MACRO_3___Roof_Plate_.resolution</definedName>
    <definedName name="____20Excel_BuiltIn__FilterDatabase_1_1_1">#REF!</definedName>
    <definedName name="____21Excel_BuiltIn_Print_Area_1_1">#REF!</definedName>
    <definedName name="____22Excel_BuiltIn_Print_Area_1_1_1">#REF!</definedName>
    <definedName name="____23Excel_BuiltIn_Print_Area_1_1_1_1">#REF!</definedName>
    <definedName name="____24Excel_BuiltIn_Print_Titles_1_1">#REF!</definedName>
    <definedName name="____2MACRO_SOMMAIRE_.Bouton1_QuandClic">[11]!____2MACRO_SOMMAIRE_.Bouton1_QuandClic</definedName>
    <definedName name="____3MACRO_SOMMAIRE_.Bouton10_QuandClic">[11]!____3MACRO_SOMMAIRE_.Bouton10_QuandClic</definedName>
    <definedName name="____4MACRO_SOMMAIRE_.Bouton11_QuandClic">[11]!____4MACRO_SOMMAIRE_.Bouton11_QuandClic</definedName>
    <definedName name="____5MACRO_SOMMAIRE_.Bouton12_QuandClic">[11]!____5MACRO_SOMMAIRE_.Bouton12_QuandClic</definedName>
    <definedName name="____6MACRO_SOMMAIRE_.Bouton13_QuandClic">[11]!____6MACRO_SOMMAIRE_.Bouton13_QuandClic</definedName>
    <definedName name="____7MACRO_SOMMAIRE_.Bouton2_QuandClic">[11]!____7MACRO_SOMMAIRE_.Bouton2_QuandClic</definedName>
    <definedName name="____8MACRO_SOMMAIRE_.Bouton3_QuandClic">[11]!____8MACRO_SOMMAIRE_.Bouton3_QuandClic</definedName>
    <definedName name="____9MACRO_SOMMAIRE_.Bouton4_QuandClic">[11]!____9MACRO_SOMMAIRE_.Bouton4_QuandClic</definedName>
    <definedName name="____a1" hidden="1">{"'Sheet1'!$L$16"}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P1" hidden="1">{#N/A,#N/A,FALSE,"Aging Summary";#N/A,#N/A,FALSE,"Ratio Analysis";#N/A,#N/A,FALSE,"Test 120 Day Accts";#N/A,#N/A,FALSE,"Tickmarks"}</definedName>
    <definedName name="____B1">#REF!</definedName>
    <definedName name="____B11">#REF!</definedName>
    <definedName name="____B2">#REF!</definedName>
    <definedName name="____B3">#REF!</definedName>
    <definedName name="____B4">#REF!</definedName>
    <definedName name="____B5">#REF!</definedName>
    <definedName name="____B6">#REF!</definedName>
    <definedName name="____B7">#REF!</definedName>
    <definedName name="____B8">#REF!</definedName>
    <definedName name="____B9">#REF!</definedName>
    <definedName name="____C">#REF!</definedName>
    <definedName name="____COU1">[3]CIVIL!#REF!</definedName>
    <definedName name="____COU2">[3]CIVIL!#REF!</definedName>
    <definedName name="____CSI2002">'[8]Sum lead'!#REF!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IR2">[3]CIVIL!#REF!</definedName>
    <definedName name="____E1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G1" hidden="1">{"'Eng (page2)'!$A$1:$D$52"}</definedName>
    <definedName name="____G4" hidden="1">{#N/A,#N/A,TRUE,"SUM";#N/A,#N/A,TRUE,"EE";#N/A,#N/A,TRUE,"AC";#N/A,#N/A,TRUE,"SN"}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'[7]QC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PY1">[6]Master_Data!#REF!</definedName>
    <definedName name="____K306" hidden="1">{"'Eng (page2)'!$A$1:$D$52"}</definedName>
    <definedName name="____KEY1" hidden="1">#REF!</definedName>
    <definedName name="____kyc1">#REF!</definedName>
    <definedName name="____kyc2">#REF!</definedName>
    <definedName name="____kyc3">#REF!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mhr1">#REF!</definedName>
    <definedName name="____mhr2">#REF!</definedName>
    <definedName name="____mhr3">#REF!</definedName>
    <definedName name="____mhr4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{"letter",#N/A,FALSE,"Letter";"amort",#N/A,FALSE,"Amort"}</definedName>
    <definedName name="____ngl3">#REF!</definedName>
    <definedName name="____ngl4">#REF!</definedName>
    <definedName name="____NSO2" hidden="1">{"'Sheet1'!$L$16"}</definedName>
    <definedName name="____O31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3" hidden="1">{"'Sheet1'!$L$16"}</definedName>
    <definedName name="____pp30" hidden="1">#REF!</definedName>
    <definedName name="____QTY1">#REF!</definedName>
    <definedName name="____qty2">#REF!</definedName>
    <definedName name="____qty3">#REF!</definedName>
    <definedName name="____qty4">#REF!</definedName>
    <definedName name="____R">#REF!</definedName>
    <definedName name="____RET1">[3]CIVIL!#REF!</definedName>
    <definedName name="____RET2">[3]CIVIL!#REF!</definedName>
    <definedName name="____RET3">[3]CIVIL!#REF!</definedName>
    <definedName name="____RET4">[3]CIVIL!#REF!</definedName>
    <definedName name="____RET5">[3]CIVIL!#REF!</definedName>
    <definedName name="____RET6">[3]CIVIL!#REF!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hidden="1">{"'Eng (page2)'!$A$1:$D$52"}</definedName>
    <definedName name="____USD1">[6]Master_Data!#REF!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13">'[9]Summary Sheets'!$W$496:$AG$530</definedName>
    <definedName name="____x14">'[9]Summary Sheets'!$W$534:$AG$568</definedName>
    <definedName name="____x15">'[10]ITB COST'!$W$2:$AG$42</definedName>
    <definedName name="____x17">'[10]ITB COST'!$W$46:$AG$86</definedName>
    <definedName name="____X2" hidden="1">{"'Eng (page2)'!$A$1:$D$52"}</definedName>
    <definedName name="____x3">#REF!</definedName>
    <definedName name="____x4">#REF!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Y69999">#REF!</definedName>
    <definedName name="____Y71819">#REF!</definedName>
    <definedName name="____Y79999">#REF!</definedName>
    <definedName name="____Y89999">#REF!</definedName>
    <definedName name="____Y90650">#REF!</definedName>
    <definedName name="____Y99999">#REF!</definedName>
    <definedName name="____z1" hidden="1">#REF!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10MACRO_SOMMAIRE_.Bouton5_QuandClic">[11]!___10MACRO_SOMMAIRE_.Bouton5_QuandClic</definedName>
    <definedName name="___11MACRO_SOMMAIRE_.Bouton6_QuandClic">[11]!___11MACRO_SOMMAIRE_.Bouton6_QuandClic</definedName>
    <definedName name="___12MACRO_SOMMAIRE_.Bouton7_QuandClic">[11]!___12MACRO_SOMMAIRE_.Bouton7_QuandClic</definedName>
    <definedName name="___13MACRO_SOMMAIRE_.Bouton8_QuandClic">[11]!___13MACRO_SOMMAIRE_.Bouton8_QuandClic</definedName>
    <definedName name="___14MACRO_SOMMAIRE_.Bouton9_QuandClic">[11]!___14MACRO_SOMMAIRE_.Bouton9_QuandClic</definedName>
    <definedName name="___15MACROS_IMPRESSION_.Choix">[11]!___15MACROS_IMPRESSION_.Choix</definedName>
    <definedName name="___16MACROS_IMPRESSION_.Démare">[11]!___16MACROS_IMPRESSION_.Démare</definedName>
    <definedName name="___17_0_0_F" hidden="1">[12]대비표!#REF!</definedName>
    <definedName name="___18_97">'[13]97'!$A$1:$AF$2</definedName>
    <definedName name="___19Excel_BuiltIn__FilterDatabase_1_1">#REF!</definedName>
    <definedName name="___1MACRO_3___Roof_Plate_.resolution">[11]!___1MACRO_3___Roof_Plate_.resolution</definedName>
    <definedName name="___20Excel_BuiltIn__FilterDatabase_1_1_1">#REF!</definedName>
    <definedName name="___21Excel_BuiltIn_Print_Area_1_1">#REF!</definedName>
    <definedName name="___22Excel_BuiltIn_Print_Area_1_1_1">#REF!</definedName>
    <definedName name="___23Excel_BuiltIn_Print_Area_1_1_1_1">#REF!</definedName>
    <definedName name="___24Excel_BuiltIn_Print_Titles_1_1">#REF!</definedName>
    <definedName name="___2MACRO_SOMMAIRE_.Bouton1_QuandClic">[11]!___2MACRO_SOMMAIRE_.Bouton1_QuandClic</definedName>
    <definedName name="___3MACRO_SOMMAIRE_.Bouton10_QuandClic">[11]!___3MACRO_SOMMAIRE_.Bouton10_QuandClic</definedName>
    <definedName name="___4MACRO_SOMMAIRE_.Bouton11_QuandClic">[11]!___4MACRO_SOMMAIRE_.Bouton11_QuandClic</definedName>
    <definedName name="___5MACRO_SOMMAIRE_.Bouton12_QuandClic">[11]!___5MACRO_SOMMAIRE_.Bouton12_QuandClic</definedName>
    <definedName name="___6MACRO_SOMMAIRE_.Bouton13_QuandClic">[11]!___6MACRO_SOMMAIRE_.Bouton13_QuandClic</definedName>
    <definedName name="___7MACRO_SOMMAIRE_.Bouton2_QuandClic">[11]!___7MACRO_SOMMAIRE_.Bouton2_QuandClic</definedName>
    <definedName name="___8MACRO_SOMMAIRE_.Bouton3_QuandClic">[11]!___8MACRO_SOMMAIRE_.Bouton3_QuandClic</definedName>
    <definedName name="___9MACRO_SOMMAIRE_.Bouton4_QuandClic">[11]!___9MACRO_SOMMAIRE_.Bouton4_QuandClic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AA1" hidden="1">{"'2001'!$A$1:$AH$35"}</definedName>
    <definedName name="___ASA1" hidden="1">{#N/A,#N/A,FALSE,"CAT3516";#N/A,#N/A,FALSE,"CAT3608";#N/A,#N/A,FALSE,"Wartsila";#N/A,#N/A,FALSE,"Asm";#N/A,#N/A,FALSE,"DG cost"}</definedName>
    <definedName name="___B1">#REF!</definedName>
    <definedName name="___B11">#REF!</definedName>
    <definedName name="___B2">#REF!</definedName>
    <definedName name="___B3">#REF!</definedName>
    <definedName name="___B4">#REF!</definedName>
    <definedName name="___B5">#REF!</definedName>
    <definedName name="___B6">#REF!</definedName>
    <definedName name="___B7">#REF!</definedName>
    <definedName name="___B8">#REF!</definedName>
    <definedName name="___B9">#REF!</definedName>
    <definedName name="___C">#REF!</definedName>
    <definedName name="___COU1">[3]CIVIL!#REF!</definedName>
    <definedName name="___COU2">[3]CIVIL!#REF!</definedName>
    <definedName name="___cut10" hidden="1">{"'Model'!$A$1:$N$53"}</definedName>
    <definedName name="___d1" hidden="1">{"'Model'!$A$1:$N$53"}</definedName>
    <definedName name="___d1500" hidden="1">{"'Sheet1'!$L$16"}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IR2">[3]CIVIL!#REF!</definedName>
    <definedName name="___E1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G1" hidden="1">{"'Eng (page2)'!$A$1:$D$52"}</definedName>
    <definedName name="___G4" hidden="1">{#N/A,#N/A,TRUE,"SUM";#N/A,#N/A,TRUE,"EE";#N/A,#N/A,TRUE,"AC";#N/A,#N/A,TRUE,"SN"}</definedName>
    <definedName name="___h1" hidden="1">{"'TDTGT (theo Dphuong)'!$A$4:$F$75"}</definedName>
    <definedName name="___H3" hidden="1">{"'Sell_Office'!$C$5:$D$6"}</definedName>
    <definedName name="___ICP2" hidden="1">'[7]QC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PY1">[6]Master_Data!#REF!</definedName>
    <definedName name="___K306" hidden="1">{"'Eng (page2)'!$A$1:$D$52"}</definedName>
    <definedName name="___KEY1" hidden="1">#REF!</definedName>
    <definedName name="___kyc1">#REF!</definedName>
    <definedName name="___kyc2">#REF!</definedName>
    <definedName name="___kyc3">#REF!</definedName>
    <definedName name="___L310" hidden="1">{"'Eng (page2)'!$A$1:$D$52"}</definedName>
    <definedName name="___LF12" hidden="1">#REF!</definedName>
    <definedName name="___M2" hidden="1">{"'Sheet1'!$L$16"}</definedName>
    <definedName name="___mhr1">#REF!</definedName>
    <definedName name="___mhr2">#REF!</definedName>
    <definedName name="___mhr3">#REF!</definedName>
    <definedName name="___mhr4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{"letter",#N/A,FALSE,"Letter";"amort",#N/A,FALSE,"Amort"}</definedName>
    <definedName name="___ngl3">#REF!</definedName>
    <definedName name="___ngl4">#REF!</definedName>
    <definedName name="___NSO2" hidden="1">{"'Sheet1'!$L$16"}</definedName>
    <definedName name="___O310" hidden="1">{"'Eng (page2)'!$A$1:$D$52"}</definedName>
    <definedName name="___P3" hidden="1">{"'Sheet1'!$L$16"}</definedName>
    <definedName name="___PA3" hidden="1">{"'Sheet1'!$L$16"}</definedName>
    <definedName name="___pp30" hidden="1">#REF!</definedName>
    <definedName name="___QTY1">#REF!</definedName>
    <definedName name="___qty2">#REF!</definedName>
    <definedName name="___qty3">#REF!</definedName>
    <definedName name="___qty4">#REF!</definedName>
    <definedName name="___R">#REF!</definedName>
    <definedName name="___RET1">[3]CIVIL!#REF!</definedName>
    <definedName name="___RET2">[3]CIVIL!#REF!</definedName>
    <definedName name="___RET3">[3]CIVIL!#REF!</definedName>
    <definedName name="___RET4">[3]CIVIL!#REF!</definedName>
    <definedName name="___RET5">[3]CIVIL!#REF!</definedName>
    <definedName name="___RET6">[3]CIVIL!#REF!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B1206" hidden="1">#REF!</definedName>
    <definedName name="___Tic30" hidden="1">{"'Eng (page2)'!$A$1:$D$52"}</definedName>
    <definedName name="___u645" hidden="1">{"'Eng (page2)'!$A$1:$D$52"}</definedName>
    <definedName name="___USD1">[6]Master_Data!#REF!</definedName>
    <definedName name="___V320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13">'[9]Summary Sheets'!$W$496:$AG$530</definedName>
    <definedName name="___x14">'[9]Summary Sheets'!$W$534:$AG$568</definedName>
    <definedName name="___x15">'[10]ITB COST'!$W$2:$AG$42</definedName>
    <definedName name="___x17">'[10]ITB COST'!$W$46:$AG$86</definedName>
    <definedName name="___X2" hidden="1">{"'Eng (page2)'!$A$1:$D$52"}</definedName>
    <definedName name="___x3">#REF!</definedName>
    <definedName name="___x4">#REF!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Y69999">#REF!</definedName>
    <definedName name="___Y71819">#REF!</definedName>
    <definedName name="___Y79999">#REF!</definedName>
    <definedName name="___Y89999">#REF!</definedName>
    <definedName name="___Y90650">#REF!</definedName>
    <definedName name="___Y99999">#REF!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__123Graph_AF_S" hidden="1">#REF!</definedName>
    <definedName name="__10____123Graph_CCHART_4" hidden="1">[14]A!$G$30:$AC$30</definedName>
    <definedName name="__10MACRO_SOMMAIRE_.Bouton5_QuandClic">[15]!__10MACRO_SOMMAIRE_.Bouton5_QuandClic</definedName>
    <definedName name="__11____123Graph_DCHART_4" hidden="1">[14]A!$G$32:$AC$32</definedName>
    <definedName name="__11MACRO_SOMMAIRE_.Bouton6_QuandClic">[15]!__11MACRO_SOMMAIRE_.Bouton6_QuandClic</definedName>
    <definedName name="__12____123Graph_XCHART_1" hidden="1">[14]A!$H$3:$AB$3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2MACRO_SOMMAIRE_.Bouton7_QuandClic">[15]!__12MACRO_SOMMAIRE_.Bouton7_QuandClic</definedName>
    <definedName name="__13____123Graph_XCHART_2" hidden="1">[14]A!$H$8:$AC$8</definedName>
    <definedName name="__13MACRO_SOMMAIRE_.Bouton8_QuandClic">[15]!__13MACRO_SOMMAIRE_.Bouton8_QuandClic</definedName>
    <definedName name="__14____123Graph_XCHART_3" hidden="1">[14]A!$H$12:$AC$12</definedName>
    <definedName name="__14MACRO_SOMMAIRE_.Bouton9_QuandClic">[15]!__14MACRO_SOMMAIRE_.Bouton9_QuandClic</definedName>
    <definedName name="__15____123Graph_XCHART_4" hidden="1">[14]A!$H$22:$AC$22</definedName>
    <definedName name="__15MACROS_IMPRESSION_.Choix">[15]!__15MACROS_IMPRESSION_.Choix</definedName>
    <definedName name="__16___123Graph_ACHART_1" hidden="1">[14]A!$H$4:$AB$4</definedName>
    <definedName name="__16MACROS_IMPRESSION_.Démare">[15]!__16MACROS_IMPRESSION_.Démare</definedName>
    <definedName name="__17___123Graph_ACHART_2" hidden="1">[14]A!$I$9:$AD$9</definedName>
    <definedName name="__17_0_0_F" hidden="1">[12]대비표!#REF!</definedName>
    <definedName name="__18___123Graph_ACHART_3" hidden="1">[14]A!$H$13:$AC$13</definedName>
    <definedName name="__18_97">'[13]97'!$A$1:$AF$2</definedName>
    <definedName name="__19___123Graph_ACHART_4" hidden="1">[14]A!$G$23:$AA$23</definedName>
    <definedName name="__19Excel_BuiltIn__FilterDatabase_1_1">#REF!</definedName>
    <definedName name="__1MACRO_3___Roof_Plate_.resolution">[15]!__1MACRO_3___Roof_Plate_.resolution</definedName>
    <definedName name="__2____123Graph_ACHART_2" hidden="1">[14]A!$I$9:$AD$9</definedName>
    <definedName name="__2__123Graph_BF_S" hidden="1">#REF!</definedName>
    <definedName name="__20___123Graph_BCHART_1" hidden="1">[14]A!$H$5:$AB$5</definedName>
    <definedName name="__20Excel_BuiltIn__FilterDatabase_1_1_1">#REF!</definedName>
    <definedName name="__21___123Graph_BCHART_2" hidden="1">[14]A!$H$10:$AC$10</definedName>
    <definedName name="__21Excel_BuiltIn_Print_Area_1_1">#REF!</definedName>
    <definedName name="__22___123Graph_BCHART_3" hidden="1">[14]A!$H$14:$AC$14</definedName>
    <definedName name="__22Excel_BuiltIn_Print_Area_1_1_1">#REF!</definedName>
    <definedName name="__23___123Graph_BCHART_4" hidden="1">[14]A!$G$24:$AC$24</definedName>
    <definedName name="__23Excel_BuiltIn_Print_Area_1_1_1_1">#REF!</definedName>
    <definedName name="__24___123Graph_CCHART_3" hidden="1">[14]A!$H$15:$AC$15</definedName>
    <definedName name="__24Excel_BuiltIn_Print_Titles_1_1">#REF!</definedName>
    <definedName name="__25___123Graph_CCHART_4" hidden="1">[14]A!$G$30:$AC$30</definedName>
    <definedName name="__26___123Graph_DCHART_4" hidden="1">[14]A!$G$32:$AC$32</definedName>
    <definedName name="__27___123Graph_XCHART_1" hidden="1">[14]A!$H$3:$AB$3</definedName>
    <definedName name="__28___123Graph_XCHART_2" hidden="1">[14]A!$H$8:$AC$8</definedName>
    <definedName name="__29___123Graph_XCHART_3" hidden="1">[14]A!$H$12:$AC$12</definedName>
    <definedName name="__2MACRO_SOMMAIRE_.Bouton1_QuandClic">[15]!__2MACRO_SOMMAIRE_.Bouton1_QuandClic</definedName>
    <definedName name="__3____123Graph_ACHART_3" hidden="1">[14]A!$H$13:$AC$13</definedName>
    <definedName name="__3__123Graph_AF_S" hidden="1">#REF!</definedName>
    <definedName name="__3__123Graph_XF_S" hidden="1">#REF!</definedName>
    <definedName name="__30___123Graph_XCHART_4" hidden="1">[14]A!$H$22:$AC$22</definedName>
    <definedName name="__3MACRO_SOMMAIRE_.Bouton10_QuandClic">[15]!__3MACRO_SOMMAIRE_.Bouton10_QuandClic</definedName>
    <definedName name="__4____123Graph_ACHART_4" hidden="1">[14]A!$G$23:$AA$23</definedName>
    <definedName name="__4__123Graph_BF_S" hidden="1">#REF!</definedName>
    <definedName name="__4MACRO_SOMMAIRE_.Bouton11_QuandClic">[15]!__4MACRO_SOMMAIRE_.Bouton11_QuandClic</definedName>
    <definedName name="__5____123Graph_BCHART_1" hidden="1">[14]A!$H$5:$AB$5</definedName>
    <definedName name="__5__123Graph_XF_S" hidden="1">#REF!</definedName>
    <definedName name="__5MACRO_SOMMAIRE_.Bouton12_QuandClic">[15]!__5MACRO_SOMMAIRE_.Bouton12_QuandClic</definedName>
    <definedName name="__6____123Graph_BCHART_2" hidden="1">[14]A!$H$10:$AC$10</definedName>
    <definedName name="__6MACRO_SOMMAIRE_.Bouton13_QuandClic">[15]!__6MACRO_SOMMAIRE_.Bouton13_QuandClic</definedName>
    <definedName name="__7____123Graph_BCHART_3" hidden="1">[14]A!$H$14:$AC$14</definedName>
    <definedName name="__7MACRO_SOMMAIRE_.Bouton2_QuandClic">[15]!__7MACRO_SOMMAIRE_.Bouton2_QuandClic</definedName>
    <definedName name="__8____123Graph_BCHART_4" hidden="1">[14]A!$G$24:$AC$24</definedName>
    <definedName name="__8MACRO_SOMMAIRE_.Bouton3_QuandClic">[15]!__8MACRO_SOMMAIRE_.Bouton3_QuandClic</definedName>
    <definedName name="__9____123Graph_CCHART_3" hidden="1">[14]A!$H$15:$AC$15</definedName>
    <definedName name="__9__123Graph_Cグラフ_20A" hidden="1">#REF!</definedName>
    <definedName name="__97">'[13]97'!$A$1:$AF$2</definedName>
    <definedName name="__9MACRO_SOMMAIRE_.Bouton4_QuandClic">[15]!__9MACRO_SOMMAIRE_.Bouton4_QuandClic</definedName>
    <definedName name="__a1" hidden="1">{"cashflow",#N/A,FALSE,"CASHFLOW 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AA1" hidden="1">{"'2001'!$A$1:$AH$35"}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1">#REF!</definedName>
    <definedName name="__B11">#REF!</definedName>
    <definedName name="__b2" hidden="1">{"'Summary'!$A$5:$H$42"}</definedName>
    <definedName name="__B3">#REF!</definedName>
    <definedName name="__B4">#REF!</definedName>
    <definedName name="__B5">#REF!</definedName>
    <definedName name="__b6" hidden="1">{"'Summary'!$A$5:$H$42"}</definedName>
    <definedName name="__B7">#REF!</definedName>
    <definedName name="__B8">#REF!</definedName>
    <definedName name="__B9">#REF!</definedName>
    <definedName name="__C">#REF!</definedName>
    <definedName name="__COU1">[3]CIVIL!#REF!</definedName>
    <definedName name="__COU2">[3]CIVIL!#REF!</definedName>
    <definedName name="__CSI2002">'[8]Sum lead'!#REF!</definedName>
    <definedName name="__cut10" hidden="1">{"'Model'!$A$1:$N$53"}</definedName>
    <definedName name="__d1" hidden="1">{"'Model'!$A$1:$N$53"}</definedName>
    <definedName name="__d1500" hidden="1">{"'Sheet1'!$L$16"}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R2">[3]CIVIL!#REF!</definedName>
    <definedName name="__e1" hidden="1">{"'Sheet1'!$L$16"}</definedName>
    <definedName name="__E11" hidden="1">{"'Eng (page2)'!$A$1:$D$52"}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 hidden="1">{#N/A,#N/A,TRUE,"SUM";#N/A,#N/A,TRUE,"EE";#N/A,#N/A,TRUE,"AC";#N/A,#N/A,TRUE,"SN"}</definedName>
    <definedName name="__GM1" hidden="1">{"'Model'!$A$1:$N$53"}</definedName>
    <definedName name="__h1" hidden="1">{"'TDTGT (theo Dphuong)'!$A$4:$F$75"}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'[7]QC APPROVE SHEET'!#REF!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JPY1">[6]Master_Data!#REF!</definedName>
    <definedName name="__k1" hidden="1">{#N/A,#N/A,FALSE,"Chi tiÆt"}</definedName>
    <definedName name="__K306" hidden="1">{"'Eng (page2)'!$A$1:$D$52"}</definedName>
    <definedName name="__KEY1" hidden="1">#REF!</definedName>
    <definedName name="__KIM01" hidden="1">{"'Changes Log'!$A$1:$F$25"}</definedName>
    <definedName name="__kyc1">#REF!</definedName>
    <definedName name="__kyc2">#REF!</definedName>
    <definedName name="__kyc3">#REF!</definedName>
    <definedName name="__L310" hidden="1">{"'Eng (page2)'!$A$1:$D$52"}</definedName>
    <definedName name="__Lan1" hidden="1">{"'Sheet1'!$L$16"}</definedName>
    <definedName name="__LF12" hidden="1">#REF!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hr1">#REF!</definedName>
    <definedName name="__mhr2">#REF!</definedName>
    <definedName name="__mhr3">#REF!</definedName>
    <definedName name="__mhr4">#REF!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 hidden="1">{"letter",#N/A,FALSE,"Letter";"amort",#N/A,FALSE,"Amort"}</definedName>
    <definedName name="__ngl3">#REF!</definedName>
    <definedName name="__ngl4">#REF!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30" hidden="1">#REF!</definedName>
    <definedName name="__pro2" hidden="1">{#N/A,#N/A,FALSE,"ll-inves";#N/A,#N/A,FALSE,"bgt-cf 97";#N/A,#N/A,FALSE,"bgt-pl 97"}</definedName>
    <definedName name="__PUR6" hidden="1">{#N/A,#N/A,FALSE,"Sheet2"}</definedName>
    <definedName name="__QTY1">#REF!</definedName>
    <definedName name="__qty2">#REF!</definedName>
    <definedName name="__qty3">#REF!</definedName>
    <definedName name="__qty4">#REF!</definedName>
    <definedName name="__QUY3" hidden="1">{#N/A,#N/A,FALSE,"Sheet2"}</definedName>
    <definedName name="__R">#REF!</definedName>
    <definedName name="__RET1">[3]CIVIL!#REF!</definedName>
    <definedName name="__RET2">[3]CIVIL!#REF!</definedName>
    <definedName name="__RET3">[3]CIVIL!#REF!</definedName>
    <definedName name="__RET4">[3]CIVIL!#REF!</definedName>
    <definedName name="__RET5">[3]CIVIL!#REF!</definedName>
    <definedName name="__RET6">[3]CIVIL!#REF!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t3" hidden="1">{"'Sheet1'!$L$16"}</definedName>
    <definedName name="__u645" hidden="1">{"'Eng (page2)'!$A$1:$D$52"}</definedName>
    <definedName name="__USD1">[6]Master_Data!#REF!</definedName>
    <definedName name="__V320" hidden="1">{"'Eng (page2)'!$A$1:$D$52"}</definedName>
    <definedName name="__w2" hidden="1">{"'Sheet1'!$L$16"}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13">'[9]Summary Sheets'!$W$496:$AG$530</definedName>
    <definedName name="__x14">'[9]Summary Sheets'!$W$534:$AG$568</definedName>
    <definedName name="__x15">'[10]ITB COST'!$W$2:$AG$42</definedName>
    <definedName name="__x17">'[10]ITB COST'!$W$46:$AG$86</definedName>
    <definedName name="__X2" hidden="1">{"'Eng (page2)'!$A$1:$D$52"}</definedName>
    <definedName name="__x3">#REF!</definedName>
    <definedName name="__x4">#REF!</definedName>
    <definedName name="__xlcn.WorksheetConnection_A4_140428_Kien.xlsxVOL1" hidden="1">[16]!VOL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69999">#REF!</definedName>
    <definedName name="__Y71819">#REF!</definedName>
    <definedName name="__Y79999">#REF!</definedName>
    <definedName name="__Y89999">#REF!</definedName>
    <definedName name="__Y90650">#REF!</definedName>
    <definedName name="__Y99999">#REF!</definedName>
    <definedName name="__z1" hidden="1">#REF!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H111" hidden="1">{"'Model'!$A$1:$N$53"}</definedName>
    <definedName name="__設定">[3]ERECT!#REF!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1">#N/A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[14]A!$H$4:$AB$4</definedName>
    <definedName name="_1__123Graph_AF_S" hidden="1">#REF!</definedName>
    <definedName name="_1__xlcn.WorksheetConnection_A4_140428_Kien.xlsxVOL1" hidden="1">[16]!VOL</definedName>
    <definedName name="_10___123Graph_AF_S" hidden="1">#REF!</definedName>
    <definedName name="_10___123Graph_XF_S" hidden="1">#REF!</definedName>
    <definedName name="_10__123Graph_AC04C_FR_L2" hidden="1">[17]MOTO!#REF!</definedName>
    <definedName name="_10__123Graph_AF_S" hidden="1">#REF!</definedName>
    <definedName name="_10__123Graph_BCHART_7" hidden="1">#REF!</definedName>
    <definedName name="_10__123Graph_BF_S" hidden="1">#REF!</definedName>
    <definedName name="_10__123Graph_CCHART_4" hidden="1">[14]A!$G$30:$AC$30</definedName>
    <definedName name="_10__123Graph_DCHART_1" hidden="1">[18]DATA!$F$111:$F$123</definedName>
    <definedName name="_10__123Graph_Dグラフ_20A" hidden="1">#REF!</definedName>
    <definedName name="_10__123Graph_XF_S" hidden="1">#REF!</definedName>
    <definedName name="_100__123Graph_Cｸﾞﾗﾌ_18" hidden="1">#REF!</definedName>
    <definedName name="_100__123Graph_LBL_Aｸﾞﾗﾌ_12" hidden="1">[19]Sheet1!#REF!</definedName>
    <definedName name="_100__123Graph_LBL_Aｸﾞﾗﾌ_14" hidden="1">[19]Sheet1!#REF!</definedName>
    <definedName name="_1000A01">#N/A</definedName>
    <definedName name="_101__123Graph_Cｸﾞﾗﾌ_2" hidden="1">[19]Sheet1!$G$39:$G$93</definedName>
    <definedName name="_101__123Graph_LBL_Aｸﾞﾗﾌ_13" hidden="1">[19]Sheet1!#REF!</definedName>
    <definedName name="_101__123Graph_LBL_Aｸﾞﾗﾌ_15" hidden="1">[19]Sheet1!#REF!</definedName>
    <definedName name="_102__123Graph_LBL_Aｸﾞﾗﾌ_14" hidden="1">[19]Sheet1!#REF!</definedName>
    <definedName name="_102__123Graph_LBL_Aｸﾞﾗﾌ_16" hidden="1">[19]Sheet1!#REF!</definedName>
    <definedName name="_103__123Graph_Cｸﾞﾗﾌ_3" hidden="1">[19]Sheet1!#REF!</definedName>
    <definedName name="_103__123Graph_LBL_Aｸﾞﾗﾌ_15" hidden="1">[19]Sheet1!#REF!</definedName>
    <definedName name="_103__123Graph_LBL_Aｸﾞﾗﾌ_17" hidden="1">#REF!</definedName>
    <definedName name="_104__123Graph_LBL_Aｸﾞﾗﾌ_16" hidden="1">[19]Sheet1!#REF!</definedName>
    <definedName name="_104__123Graph_LBL_Aｸﾞﾗﾌ_18" hidden="1">#REF!</definedName>
    <definedName name="_105__123Graph_Cｸﾞﾗﾌ_4" hidden="1">[19]Sheet1!#REF!</definedName>
    <definedName name="_105__123Graph_LBL_Aｸﾞﾗﾌ_17" hidden="1">#REF!</definedName>
    <definedName name="_105__123Graph_LBL_Aｸﾞﾗﾌ_2" hidden="1">[19]Sheet1!#REF!</definedName>
    <definedName name="_106__123Graph_LBL_Aｸﾞﾗﾌ_18" hidden="1">#REF!</definedName>
    <definedName name="_106__123Graph_LBL_Aｸﾞﾗﾌ_3" hidden="1">[19]Sheet1!#REF!</definedName>
    <definedName name="_107__123Graph_Cｸﾞﾗﾌ_5" hidden="1">[19]Sheet1!#REF!</definedName>
    <definedName name="_107__123Graph_LBL_Aｸﾞﾗﾌ_2" hidden="1">[19]Sheet1!#REF!</definedName>
    <definedName name="_107__123Graph_LBL_Aｸﾞﾗﾌ_4" hidden="1">[19]Sheet1!#REF!</definedName>
    <definedName name="_108__123Graph_LBL_Aｸﾞﾗﾌ_3" hidden="1">[19]Sheet1!#REF!</definedName>
    <definedName name="_108__123Graph_LBL_Aｸﾞﾗﾌ_5" hidden="1">[19]Sheet1!#REF!</definedName>
    <definedName name="_109__123Graph_Cｸﾞﾗﾌ_6" hidden="1">[19]Sheet1!#REF!</definedName>
    <definedName name="_109__123Graph_LBL_Aｸﾞﾗﾌ_4" hidden="1">[19]Sheet1!#REF!</definedName>
    <definedName name="_109__123Graph_LBL_Aｸﾞﾗﾌ_6" hidden="1">[19]Sheet1!#REF!</definedName>
    <definedName name="_10F" hidden="1">#REF!</definedName>
    <definedName name="_10MACRO_SOMMAIRE_.Bouton12_QuandClic">[15]!_10MACRO_SOMMAIRE_.Bouton12_QuandClic</definedName>
    <definedName name="_10MACRO_SOMMAIRE_.Bouton5_QuandClic">[15]!_10MACRO_SOMMAIRE_.Bouton5_QuandClic</definedName>
    <definedName name="_11">#N/A</definedName>
    <definedName name="_11____123Graph_DCHART_4" hidden="1">[14]A!$G$32:$AC$32</definedName>
    <definedName name="_11___123Graph_BF_S" hidden="1">#REF!</definedName>
    <definedName name="_11__123Graph_AC04C_FR_T1" hidden="1">[17]MOTO!#REF!</definedName>
    <definedName name="_11__123Graph_AF_S" hidden="1">#REF!</definedName>
    <definedName name="_11__123Graph_BF_S" hidden="1">#REF!</definedName>
    <definedName name="_11__123Graph_DCHART_2" hidden="1">[18]DATA!$F$125:$F$137</definedName>
    <definedName name="_11__123Graph_DCHART_4" hidden="1">[14]A!$G$32:$AC$32</definedName>
    <definedName name="_11__123Graph_Eグラフ_20A" hidden="1">#REF!</definedName>
    <definedName name="_11__123Graph_XF_S" hidden="1">#REF!</definedName>
    <definedName name="_110__123Graph_LBL_Aｸﾞﾗﾌ_5" hidden="1">[19]Sheet1!#REF!</definedName>
    <definedName name="_110__123Graph_LBL_Aｸﾞﾗﾌ_7" hidden="1">[19]Sheet1!#REF!</definedName>
    <definedName name="_1102" hidden="1">#REF!</definedName>
    <definedName name="_111__123Graph_Cｸﾞﾗﾌ_7" hidden="1">[19]Sheet1!#REF!</definedName>
    <definedName name="_111__123Graph_LBL_Aｸﾞﾗﾌ_6" hidden="1">[19]Sheet1!#REF!</definedName>
    <definedName name="_111__123Graph_LBL_Aｸﾞﾗﾌ_8" hidden="1">[19]Sheet1!#REF!</definedName>
    <definedName name="_112__123Graph_LBL_Aｸﾞﾗﾌ_7" hidden="1">[19]Sheet1!#REF!</definedName>
    <definedName name="_112__123Graph_LBL_Aｸﾞﾗﾌ_9" hidden="1">[19]Sheet1!#REF!</definedName>
    <definedName name="_113__123Graph_Cｸﾞﾗﾌ_8" hidden="1">[19]Sheet1!#REF!</definedName>
    <definedName name="_113__123Graph_LBL_Aｸﾞﾗﾌ_8" hidden="1">[19]Sheet1!#REF!</definedName>
    <definedName name="_113__123Graph_XC04C_ALL_T1" hidden="1">[17]MOTO!#REF!</definedName>
    <definedName name="_114__123Graph_LBL_Aｸﾞﾗﾌ_9" hidden="1">[19]Sheet1!#REF!</definedName>
    <definedName name="_114__123Graph_XC04C_ALL_T2" hidden="1">[17]MOTO!#REF!</definedName>
    <definedName name="_115__123Graph_Cｸﾞﾗﾌ_9" hidden="1">[19]Sheet1!#REF!</definedName>
    <definedName name="_115__123Graph_XC04C_ALL_T1" hidden="1">[17]MOTO!#REF!</definedName>
    <definedName name="_115__123Graph_XC04C_FF_L" hidden="1">[17]MOTO!#REF!</definedName>
    <definedName name="_116__123Graph_Dｸﾞﾗﾌ_1" hidden="1">[19]Sheet1!$D$39:$D$93</definedName>
    <definedName name="_116__123Graph_XC04C_ALL_T2" hidden="1">[17]MOTO!#REF!</definedName>
    <definedName name="_116__123Graph_XC04C_FF_T" hidden="1">[17]MOTO!#REF!</definedName>
    <definedName name="_117__123Graph_XC04C_FF_L" hidden="1">[17]MOTO!#REF!</definedName>
    <definedName name="_117__123Graph_XC04C_FR_L1" hidden="1">[17]MOTO!#REF!</definedName>
    <definedName name="_118__123Graph_Dｸﾞﾗﾌ_10" hidden="1">[19]Sheet1!#REF!</definedName>
    <definedName name="_118__123Graph_XC04C_FF_T" hidden="1">[17]MOTO!#REF!</definedName>
    <definedName name="_118__123Graph_XC04C_FR_L2" hidden="1">[17]MOTO!#REF!</definedName>
    <definedName name="_119__123Graph_XC04C_FR_L1" hidden="1">[17]MOTO!#REF!</definedName>
    <definedName name="_119__123Graph_XC04C_FR_T1" hidden="1">[17]MOTO!#REF!</definedName>
    <definedName name="_11MACRO_SOMMAIRE_.Bouton13_QuandClic">[11]!_11MACRO_SOMMAIRE_.Bouton13_QuandClic</definedName>
    <definedName name="_11MACRO_SOMMAIRE_.Bouton6_QuandClic">[15]!_11MACRO_SOMMAIRE_.Bouton6_QuandClic</definedName>
    <definedName name="_12___123Graph_XF_S" hidden="1">#REF!</definedName>
    <definedName name="_12__0_0_F" hidden="1">#REF!</definedName>
    <definedName name="_12__123Graph_AC04C_FR_T2" hidden="1">[17]MOTO!#REF!</definedName>
    <definedName name="_12__123Graph_BCHART_1" hidden="1">[20]TP!#REF!</definedName>
    <definedName name="_12__123Graph_BF_S" hidden="1">#REF!</definedName>
    <definedName name="_12__123Graph_DCHART_3" hidden="1">[18]DATA!$M$107:$N$107</definedName>
    <definedName name="_12__123Graph_Dグラフ_20A" hidden="1">#REF!</definedName>
    <definedName name="_12__123Graph_Fグラフ_20A" hidden="1">#REF!</definedName>
    <definedName name="_12__123Graph_XCHART_1" hidden="1">[14]A!$H$3:$AB$3</definedName>
    <definedName name="_12__123Graph_XF_S" hidden="1">#REF!</definedName>
    <definedName name="_12_0_0_F" hidden="1">#REF!</definedName>
    <definedName name="_12_ว่าง">#REF!</definedName>
    <definedName name="_120__123Graph_Dｸﾞﾗﾌ_15" hidden="1">#REF!</definedName>
    <definedName name="_120__123Graph_XC04C_FR_L2" hidden="1">[17]MOTO!#REF!</definedName>
    <definedName name="_120__123Graph_XC04C_FR_T2" hidden="1">[17]MOTO!#REF!</definedName>
    <definedName name="_121__123Graph_XC04C_FR_T1" hidden="1">[17]MOTO!#REF!</definedName>
    <definedName name="_121__123Graph_XF_S" hidden="1">#REF!</definedName>
    <definedName name="_122__123Graph_Dｸﾞﾗﾌ_16" hidden="1">#REF!</definedName>
    <definedName name="_122__123Graph_XC04C_FR_T2" hidden="1">[17]MOTO!#REF!</definedName>
    <definedName name="_122__123Graph_Xｸﾞﾗﾌ_1" hidden="1">[19]Sheet1!$C$39:$C$111</definedName>
    <definedName name="_123__123Graph_Xｸﾞﾗﾌ_10" hidden="1">[19]Sheet1!$C$39:$C$111</definedName>
    <definedName name="_124__123Graph_Dｸﾞﾗﾌ_17" hidden="1">#REF!</definedName>
    <definedName name="_124__123Graph_XF_S" hidden="1">#REF!</definedName>
    <definedName name="_124__123Graph_Xｸﾞﾗﾌ_11" hidden="1">[19]Sheet1!$C$39:$C$111</definedName>
    <definedName name="_1246_05_6102_P024">[14]ENGG_CVL!$B$489</definedName>
    <definedName name="_125__123Graph_Xｸﾞﾗﾌ_1" hidden="1">[19]Sheet1!$C$39:$C$111</definedName>
    <definedName name="_125__123Graph_Xｸﾞﾗﾌ_12" hidden="1">[19]Sheet1!$C$39:$C$111</definedName>
    <definedName name="_126__123Graph_Dｸﾞﾗﾌ_18" hidden="1">#REF!</definedName>
    <definedName name="_126__123Graph_Xｸﾞﾗﾌ_10" hidden="1">[19]Sheet1!$C$39:$C$111</definedName>
    <definedName name="_126__123Graph_Xｸﾞﾗﾌ_13" hidden="1">[19]Sheet1!$C$39:$C$111</definedName>
    <definedName name="_127__123Graph_Xｸﾞﾗﾌ_11" hidden="1">[19]Sheet1!$C$39:$C$111</definedName>
    <definedName name="_127__123Graph_Xｸﾞﾗﾌ_14" hidden="1">[19]Sheet1!$C$39:$C$111</definedName>
    <definedName name="_128__123Graph_Dｸﾞﾗﾌ_2" hidden="1">[19]Sheet1!#REF!</definedName>
    <definedName name="_128__123Graph_Xｸﾞﾗﾌ_12" hidden="1">[19]Sheet1!$C$39:$C$111</definedName>
    <definedName name="_128__123Graph_Xｸﾞﾗﾌ_15" hidden="1">[19]Sheet1!$C$39:$C$111</definedName>
    <definedName name="_129__123Graph_Xｸﾞﾗﾌ_13" hidden="1">[19]Sheet1!$C$39:$C$111</definedName>
    <definedName name="_129__123Graph_Xｸﾞﾗﾌ_16" hidden="1">[19]Sheet1!$C$39:$C$111</definedName>
    <definedName name="_12F" hidden="1">[4]DETAIL!#REF!</definedName>
    <definedName name="_12MACRO_SOMMAIRE_.Bouton13_QuandClic">[15]!_12MACRO_SOMMAIRE_.Bouton13_QuandClic</definedName>
    <definedName name="_12MACRO_SOMMAIRE_.Bouton7_QuandClic">[15]!_12MACRO_SOMMAIRE_.Bouton7_QuandClic</definedName>
    <definedName name="_13__123Graph_AF_S" hidden="1">#REF!</definedName>
    <definedName name="_13__123Graph_ECHART_3" hidden="1">[18]DATA!$M$108:$N$108</definedName>
    <definedName name="_13__123Graph_XCHART_2" hidden="1">[14]A!$H$8:$AC$8</definedName>
    <definedName name="_13__123Graph_XF_S" hidden="1">#REF!</definedName>
    <definedName name="_13_0_0_F" hidden="1">[4]DETAIL!#REF!</definedName>
    <definedName name="_130__123Graph_Dｸﾞﾗﾌ_3" hidden="1">[19]Sheet1!#REF!</definedName>
    <definedName name="_130__123Graph_Xｸﾞﾗﾌ_14" hidden="1">[19]Sheet1!$C$39:$C$111</definedName>
    <definedName name="_130__123Graph_Xｸﾞﾗﾌ_17" hidden="1">#REF!</definedName>
    <definedName name="_131__123Graph_Xｸﾞﾗﾌ_15" hidden="1">[19]Sheet1!$C$39:$C$111</definedName>
    <definedName name="_131__123Graph_Xｸﾞﾗﾌ_18" hidden="1">#REF!</definedName>
    <definedName name="_132__123Graph_Dｸﾞﾗﾌ_4" hidden="1">[19]Sheet1!#REF!</definedName>
    <definedName name="_132__123Graph_Xｸﾞﾗﾌ_16" hidden="1">[19]Sheet1!$C$39:$C$111</definedName>
    <definedName name="_132__123Graph_Xｸﾞﾗﾌ_2" hidden="1">[19]Sheet1!$C$39:$C$111</definedName>
    <definedName name="_133__123Graph_Xｸﾞﾗﾌ_17" hidden="1">#REF!</definedName>
    <definedName name="_133__123Graph_Xｸﾞﾗﾌ_3" hidden="1">[19]Sheet1!$C$39:$C$111</definedName>
    <definedName name="_134__123Graph_Dｸﾞﾗﾌ_5" hidden="1">[19]Sheet1!#REF!</definedName>
    <definedName name="_134__123Graph_Xｸﾞﾗﾌ_18" hidden="1">#REF!</definedName>
    <definedName name="_134__123Graph_Xｸﾞﾗﾌ_4" hidden="1">[19]Sheet1!$C$39:$C$111</definedName>
    <definedName name="_135__123Graph_Xｸﾞﾗﾌ_2" hidden="1">[19]Sheet1!$C$39:$C$111</definedName>
    <definedName name="_135__123Graph_Xｸﾞﾗﾌ_5" hidden="1">[19]Sheet1!$C$39:$C$111</definedName>
    <definedName name="_136__123Graph_Dｸﾞﾗﾌ_6" hidden="1">[19]Sheet1!#REF!</definedName>
    <definedName name="_136__123Graph_Xｸﾞﾗﾌ_3" hidden="1">[19]Sheet1!$C$39:$C$111</definedName>
    <definedName name="_136__123Graph_Xｸﾞﾗﾌ_6" hidden="1">[19]Sheet1!$C$39:$C$111</definedName>
    <definedName name="_137__123Graph_Xｸﾞﾗﾌ_4" hidden="1">[19]Sheet1!$C$39:$C$111</definedName>
    <definedName name="_137__123Graph_Xｸﾞﾗﾌ_7" hidden="1">[19]Sheet1!$C$39:$C$111</definedName>
    <definedName name="_138__123Graph_Dｸﾞﾗﾌ_7" hidden="1">[19]Sheet1!#REF!</definedName>
    <definedName name="_138__123Graph_Xｸﾞﾗﾌ_5" hidden="1">[19]Sheet1!$C$39:$C$111</definedName>
    <definedName name="_138__123Graph_Xｸﾞﾗﾌ_8" hidden="1">[19]Sheet1!$C$39:$C$111</definedName>
    <definedName name="_139__123Graph_Xｸﾞﾗﾌ_6" hidden="1">[19]Sheet1!$C$39:$C$111</definedName>
    <definedName name="_139__123Graph_Xｸﾞﾗﾌ_9" hidden="1">[19]Sheet1!$C$39:$C$111</definedName>
    <definedName name="_13MACRO_SOMMAIRE_.Bouton2_QuandClic">[11]!_13MACRO_SOMMAIRE_.Bouton2_QuandClic</definedName>
    <definedName name="_13MACRO_SOMMAIRE_.Bouton8_QuandClic">[15]!_13MACRO_SOMMAIRE_.Bouton8_QuandClic</definedName>
    <definedName name="_14__123Graph_AF_S" hidden="1">#REF!</definedName>
    <definedName name="_14__123Graph_Aｸﾞﾗﾌ_1" hidden="1">[19]Sheet1!#REF!</definedName>
    <definedName name="_14__123Graph_BF_S" hidden="1">#REF!</definedName>
    <definedName name="_14__123Graph_CCHART_1" hidden="1">#REF!</definedName>
    <definedName name="_14__123Graph_XCHART_1" hidden="1">[18]DATA!$A$111:$A$123</definedName>
    <definedName name="_14__123Graph_XCHART_3" hidden="1">[14]A!$H$12:$AC$12</definedName>
    <definedName name="_140__123Graph_Dｸﾞﾗﾌ_8" hidden="1">[19]Sheet1!#REF!</definedName>
    <definedName name="_140__123Graph_Xｸﾞﾗﾌ_7" hidden="1">[19]Sheet1!$C$39:$C$111</definedName>
    <definedName name="_141__123Graph_Xｸﾞﾗﾌ_8" hidden="1">[19]Sheet1!$C$39:$C$111</definedName>
    <definedName name="_142__123Graph_Dｸﾞﾗﾌ_9" hidden="1">[19]Sheet1!#REF!</definedName>
    <definedName name="_142__123Graph_Xｸﾞﾗﾌ_9" hidden="1">[19]Sheet1!$C$39:$C$111</definedName>
    <definedName name="_144__123Graph_Eｸﾞﾗﾌ_1" hidden="1">#REF!</definedName>
    <definedName name="_146__123Graph_Eｸﾞﾗﾌ_10" hidden="1">[19]Sheet1!#REF!</definedName>
    <definedName name="_148__123Graph_Eｸﾞﾗﾌ_17" hidden="1">#REF!</definedName>
    <definedName name="_14MACRO_SOMMAIRE_.Bouton2_QuandClic">[15]!_14MACRO_SOMMAIRE_.Bouton2_QuandClic</definedName>
    <definedName name="_14MACRO_SOMMAIRE_.Bouton9_QuandClic">[15]!_14MACRO_SOMMAIRE_.Bouton9_QuandClic</definedName>
    <definedName name="_15__123Graph_AF_S" hidden="1">#REF!</definedName>
    <definedName name="_15__123Graph_Aｸﾞﾗﾌ_1" hidden="1">[19]Sheet1!#REF!</definedName>
    <definedName name="_15__123Graph_Aｸﾞﾗﾌ_10" hidden="1">[19]Sheet1!#REF!</definedName>
    <definedName name="_15__123Graph_CCHART_1" hidden="1">[20]TP!#REF!</definedName>
    <definedName name="_15__123Graph_Eグラフ_20A" hidden="1">#REF!</definedName>
    <definedName name="_15__123Graph_XCHART_2" hidden="1">[18]DATA!$A$125:$A$137</definedName>
    <definedName name="_15__123Graph_XCHART_4" hidden="1">[14]A!$H$22:$AC$22</definedName>
    <definedName name="_15__123Graph_XF_S" hidden="1">#REF!</definedName>
    <definedName name="_15_0_0_F" hidden="1">[4]DETAIL!#REF!</definedName>
    <definedName name="_150__123Graph_Eｸﾞﾗﾌ_18" hidden="1">#REF!</definedName>
    <definedName name="_152__123Graph_Eｸﾞﾗﾌ_2" hidden="1">#REF!</definedName>
    <definedName name="_154__123Graph_Eｸﾞﾗﾌ_3" hidden="1">[19]Sheet1!#REF!</definedName>
    <definedName name="_156__123Graph_Eｸﾞﾗﾌ_4" hidden="1">[19]Sheet1!#REF!</definedName>
    <definedName name="_158__123Graph_Eｸﾞﾗﾌ_9" hidden="1">[19]Sheet1!#REF!</definedName>
    <definedName name="_15MACRO_SOMMAIRE_.Bouton3_QuandClic">[11]!_15MACRO_SOMMAIRE_.Bouton3_QuandClic</definedName>
    <definedName name="_15MACROS_IMPRESSION_.Choix">[15]!_15MACROS_IMPRESSION_.Choix</definedName>
    <definedName name="_16__123Graph_Aｸﾞﾗﾌ_10" hidden="1">[19]Sheet1!#REF!</definedName>
    <definedName name="_16__123Graph_Aｸﾞﾗﾌ_11" hidden="1">[19]Sheet1!#REF!</definedName>
    <definedName name="_16__123Graph_BF_S" hidden="1">#REF!</definedName>
    <definedName name="_16__123Graph_DCHART_1" hidden="1">#REF!</definedName>
    <definedName name="_160__123Graph_Fｸﾞﾗﾌ_1" hidden="1">#REF!</definedName>
    <definedName name="_162__123Graph_Fｸﾞﾗﾌ_2" hidden="1">#REF!</definedName>
    <definedName name="_163__123Graph_LBL_AC04C_FF_L" hidden="1">[17]MOTO!#REF!</definedName>
    <definedName name="_164__123Graph_LBL_AC04C_FF_T" hidden="1">[17]MOTO!#REF!</definedName>
    <definedName name="_165__123Graph_LBL_AC04C_FR_L1" hidden="1">[17]MOTO!#REF!</definedName>
    <definedName name="_166__123Graph_LBL_AC04C_FR_L2" hidden="1">[17]MOTO!#REF!</definedName>
    <definedName name="_167__123Graph_LBL_AC04C_FR_T1" hidden="1">[17]MOTO!#REF!</definedName>
    <definedName name="_168__123Graph_LBL_AC04C_FR_T2" hidden="1">[17]MOTO!#REF!</definedName>
    <definedName name="_16MACRO_SOMMAIRE_.Bouton3_QuandClic">[15]!_16MACRO_SOMMAIRE_.Bouton3_QuandClic</definedName>
    <definedName name="_16MACROS_IMPRESSION_.Démare">[15]!_16MACROS_IMPRESSION_.Démare</definedName>
    <definedName name="_17__123Graph_Aｸﾞﾗﾌ_1" hidden="1">[19]Sheet1!#REF!</definedName>
    <definedName name="_17__123Graph_Aｸﾞﾗﾌ_11" hidden="1">[19]Sheet1!#REF!</definedName>
    <definedName name="_17__123Graph_Aｸﾞﾗﾌ_12" hidden="1">[19]Sheet1!#REF!</definedName>
    <definedName name="_17__123Graph_XF_S" hidden="1">#REF!</definedName>
    <definedName name="_17_0_0_F" hidden="1">#REF!</definedName>
    <definedName name="_170__123Graph_LBL_Aｸﾞﾗﾌ_1" hidden="1">[19]Sheet1!#REF!</definedName>
    <definedName name="_172__123Graph_LBL_Aｸﾞﾗﾌ_10" hidden="1">[19]Sheet1!#REF!</definedName>
    <definedName name="_174__123Graph_LBL_Aｸﾞﾗﾌ_11" hidden="1">[19]Sheet1!#REF!</definedName>
    <definedName name="_176__123Graph_LBL_Aｸﾞﾗﾌ_12" hidden="1">[19]Sheet1!#REF!</definedName>
    <definedName name="_178__123Graph_LBL_Aｸﾞﾗﾌ_13" hidden="1">[19]Sheet1!#REF!</definedName>
    <definedName name="_17MACRO_SOMMAIRE_.Bouton4_QuandClic">[11]!_17MACRO_SOMMAIRE_.Bouton4_QuandClic</definedName>
    <definedName name="_18__123Graph_Aｸﾞﾗﾌ_12" hidden="1">[19]Sheet1!#REF!</definedName>
    <definedName name="_18__123Graph_Aｸﾞﾗﾌ_13" hidden="1">[19]Sheet1!#REF!</definedName>
    <definedName name="_18__123Graph_Fグラフ_20A" hidden="1">#REF!</definedName>
    <definedName name="_18__123Graph_XCHART_1" hidden="1">#REF!</definedName>
    <definedName name="_18_97">'[13]97'!$A$1:$AF$2</definedName>
    <definedName name="_180__123Graph_LBL_Aｸﾞﾗﾌ_14" hidden="1">[19]Sheet1!#REF!</definedName>
    <definedName name="_182__123Graph_LBL_Aｸﾞﾗﾌ_15" hidden="1">[19]Sheet1!#REF!</definedName>
    <definedName name="_184__123Graph_LBL_Aｸﾞﾗﾌ_16" hidden="1">[19]Sheet1!#REF!</definedName>
    <definedName name="_186__123Graph_LBL_Aｸﾞﾗﾌ_17" hidden="1">#REF!</definedName>
    <definedName name="_188__123Graph_LBL_Aｸﾞﾗﾌ_18" hidden="1">#REF!</definedName>
    <definedName name="_18MACRO_SOMMAIRE_.Bouton4_QuandClic">[15]!_18MACRO_SOMMAIRE_.Bouton4_QuandClic</definedName>
    <definedName name="_19__123Graph_Aｸﾞﾗﾌ_10" hidden="1">[19]Sheet1!#REF!</definedName>
    <definedName name="_19__123Graph_Aｸﾞﾗﾌ_13" hidden="1">[19]Sheet1!#REF!</definedName>
    <definedName name="_19__123Graph_Aｸﾞﾗﾌ_14" hidden="1">[19]Sheet1!#REF!</definedName>
    <definedName name="_190__123Graph_LBL_Aｸﾞﾗﾌ_2" hidden="1">[19]Sheet1!#REF!</definedName>
    <definedName name="_192__123Graph_LBL_Aｸﾞﾗﾌ_3" hidden="1">[19]Sheet1!#REF!</definedName>
    <definedName name="_194__123Graph_LBL_Aｸﾞﾗﾌ_4" hidden="1">[19]Sheet1!#REF!</definedName>
    <definedName name="_196__123Graph_LBL_Aｸﾞﾗﾌ_5" hidden="1">[19]Sheet1!#REF!</definedName>
    <definedName name="_198__123Graph_LBL_Aｸﾞﾗﾌ_6" hidden="1">[19]Sheet1!#REF!</definedName>
    <definedName name="_19Excel_BuiltIn__FilterDatabase_1_1">#REF!</definedName>
    <definedName name="_19MACRO_SOMMAIRE_.Bouton5_QuandClic">[11]!_19MACRO_SOMMAIRE_.Bouton5_QuandClic</definedName>
    <definedName name="_1MACRO_3___Roof_Plate_.resolution">[15]!_1MACRO_3___Roof_Plate_.resolution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2" hidden="1">[14]A!$I$9:$AD$9</definedName>
    <definedName name="_2__123Graph_AF_S" hidden="1">#REF!</definedName>
    <definedName name="_2__123Graph_BF_S" hidden="1">#REF!</definedName>
    <definedName name="_20__123Graph_Aｸﾞﾗﾌ_14" hidden="1">[19]Sheet1!#REF!</definedName>
    <definedName name="_20__123Graph_Aｸﾞﾗﾌ_15" hidden="1">[19]Sheet1!#REF!</definedName>
    <definedName name="_20__123Graph_XF_S" hidden="1">#REF!</definedName>
    <definedName name="_20_0_0_F" hidden="1">#REF!</definedName>
    <definedName name="_200__123Graph_LBL_Aｸﾞﾗﾌ_7" hidden="1">[19]Sheet1!#REF!</definedName>
    <definedName name="_202__123Graph_LBL_Aｸﾞﾗﾌ_8" hidden="1">[19]Sheet1!#REF!</definedName>
    <definedName name="_204__123Graph_LBL_Aｸﾞﾗﾌ_9" hidden="1">[19]Sheet1!#REF!</definedName>
    <definedName name="_205__123Graph_XC04C_ALL_T1" hidden="1">[17]MOTO!#REF!</definedName>
    <definedName name="_206__123Graph_XC04C_ALL_T2" hidden="1">[17]MOTO!#REF!</definedName>
    <definedName name="_207__123Graph_XC04C_FF_L" hidden="1">[17]MOTO!#REF!</definedName>
    <definedName name="_208__123Graph_XC04C_FF_T" hidden="1">[17]MOTO!#REF!</definedName>
    <definedName name="_209__123Graph_XC04C_FR_L1" hidden="1">[17]MOTO!#REF!</definedName>
    <definedName name="_20Excel_BuiltIn__FilterDatabase_1_1_1">#REF!</definedName>
    <definedName name="_20MACRO_SOMMAIRE_.Bouton5_QuandClic">[15]!_20MACRO_SOMMAIRE_.Bouton5_QuandClic</definedName>
    <definedName name="_21___123Graph_BCHART_2" hidden="1">[14]A!$H$10:$AC$10</definedName>
    <definedName name="_21__123Graph_Aｸﾞﾗﾌ_11" hidden="1">[19]Sheet1!#REF!</definedName>
    <definedName name="_21__123Graph_Aｸﾞﾗﾌ_15" hidden="1">[19]Sheet1!#REF!</definedName>
    <definedName name="_21__123Graph_Aｸﾞﾗﾌ_16" hidden="1">[19]Sheet1!#REF!</definedName>
    <definedName name="_21_12_01">#REF!</definedName>
    <definedName name="_210__123Graph_XC04C_FR_L2" hidden="1">[17]MOTO!#REF!</definedName>
    <definedName name="_211__123Graph_XC04C_FR_T1" hidden="1">[17]MOTO!#REF!</definedName>
    <definedName name="_212__123Graph_XC04C_FR_T2" hidden="1">[17]MOTO!#REF!</definedName>
    <definedName name="_215__123Graph_XF_S" hidden="1">#REF!</definedName>
    <definedName name="_216__123Graph_Xｸﾞﾗﾌ_1" hidden="1">[19]Sheet1!$C$39:$C$111</definedName>
    <definedName name="_217__123Graph_Xｸﾞﾗﾌ_10" hidden="1">[19]Sheet1!$C$39:$C$111</definedName>
    <definedName name="_218__123Graph_Xｸﾞﾗﾌ_11" hidden="1">[19]Sheet1!$C$39:$C$111</definedName>
    <definedName name="_219__123Graph_Xｸﾞﾗﾌ_12" hidden="1">[19]Sheet1!$C$39:$C$111</definedName>
    <definedName name="_21Excel_BuiltIn_Print_Area_1_1">#REF!</definedName>
    <definedName name="_21MACRO_SOMMAIRE_.Bouton6_QuandClic">[11]!_21MACRO_SOMMAIRE_.Bouton6_QuandClic</definedName>
    <definedName name="_22">#N/A</definedName>
    <definedName name="_22___123Graph_BCHART_3" hidden="1">[14]A!$H$14:$AC$14</definedName>
    <definedName name="_22__123Graph_Aｸﾞﾗﾌ_16" hidden="1">[19]Sheet1!#REF!</definedName>
    <definedName name="_22__123Graph_Aｸﾞﾗﾌ_17" hidden="1">#REF!</definedName>
    <definedName name="_22_0_0_F" hidden="1">#REF!</definedName>
    <definedName name="_220__123Graph_Xｸﾞﾗﾌ_13" hidden="1">[19]Sheet1!$C$39:$C$111</definedName>
    <definedName name="_221__123Graph_Xｸﾞﾗﾌ_14" hidden="1">[19]Sheet1!$C$39:$C$111</definedName>
    <definedName name="_222__123Graph_Xｸﾞﾗﾌ_15" hidden="1">[19]Sheet1!$C$39:$C$111</definedName>
    <definedName name="_223__123Graph_Xｸﾞﾗﾌ_16" hidden="1">[19]Sheet1!$C$39:$C$111</definedName>
    <definedName name="_224__123Graph_Xｸﾞﾗﾌ_17" hidden="1">#REF!</definedName>
    <definedName name="_225__123Graph_Xｸﾞﾗﾌ_18" hidden="1">#REF!</definedName>
    <definedName name="_226__123Graph_Xｸﾞﾗﾌ_2" hidden="1">[19]Sheet1!$C$39:$C$111</definedName>
    <definedName name="_227__123Graph_Xｸﾞﾗﾌ_3" hidden="1">[19]Sheet1!$C$39:$C$111</definedName>
    <definedName name="_228__123Graph_Xｸﾞﾗﾌ_4" hidden="1">[19]Sheet1!$C$39:$C$111</definedName>
    <definedName name="_229__123Graph_Xｸﾞﾗﾌ_5" hidden="1">[19]Sheet1!$C$39:$C$111</definedName>
    <definedName name="_22Excel_BuiltIn_Print_Area_1_1_1">#REF!</definedName>
    <definedName name="_22MACRO_SOMMAIRE_.Bouton6_QuandClic">[15]!_22MACRO_SOMMAIRE_.Bouton6_QuandClic</definedName>
    <definedName name="_23___123Graph_BCHART_4" hidden="1">[14]A!$G$24:$AC$24</definedName>
    <definedName name="_23__123Graph_Aｸﾞﾗﾌ_12" hidden="1">[19]Sheet1!#REF!</definedName>
    <definedName name="_23__123Graph_Aｸﾞﾗﾌ_17" hidden="1">#REF!</definedName>
    <definedName name="_23__123Graph_Aｸﾞﾗﾌ_18" hidden="1">#REF!</definedName>
    <definedName name="_230__123Graph_Xｸﾞﾗﾌ_6" hidden="1">[19]Sheet1!$C$39:$C$111</definedName>
    <definedName name="_231__123Graph_Xｸﾞﾗﾌ_7" hidden="1">[19]Sheet1!$C$39:$C$111</definedName>
    <definedName name="_232__123Graph_Xｸﾞﾗﾌ_8" hidden="1">[19]Sheet1!$C$39:$C$111</definedName>
    <definedName name="_233__123Graph_Xｸﾞﾗﾌ_9" hidden="1">[19]Sheet1!$C$39:$C$111</definedName>
    <definedName name="_23Excel_BuiltIn_Print_Area_1_1_1_1">#REF!</definedName>
    <definedName name="_23MACRO_SOMMAIRE_.Bouton7_QuandClic">[11]!_23MACRO_SOMMAIRE_.Bouton7_QuandClic</definedName>
    <definedName name="_24___123Graph_CCHART_3" hidden="1">[14]A!$H$15:$AC$15</definedName>
    <definedName name="_24__123Graph_AF_S" hidden="1">#REF!</definedName>
    <definedName name="_24__123Graph_Aｸﾞﾗﾌ_18" hidden="1">#REF!</definedName>
    <definedName name="_24__123Graph_Aｸﾞﾗﾌ_2" hidden="1">[19]Sheet1!$E$39:$E$93</definedName>
    <definedName name="_24Excel_BuiltIn_Print_Titles_1_1">#REF!</definedName>
    <definedName name="_24MACRO_SOMMAIRE_.Bouton7_QuandClic">[15]!_24MACRO_SOMMAIRE_.Bouton7_QuandClic</definedName>
    <definedName name="_25___123Graph_CCHART_4" hidden="1">[14]A!$G$30:$AC$30</definedName>
    <definedName name="_25__123Graph_Aｸﾞﾗﾌ_13" hidden="1">[19]Sheet1!#REF!</definedName>
    <definedName name="_25__123Graph_Aｸﾞﾗﾌ_2" hidden="1">[19]Sheet1!$E$39:$E$93</definedName>
    <definedName name="_25__123Graph_Aｸﾞﾗﾌ_3" hidden="1">[19]Sheet1!#REF!</definedName>
    <definedName name="_25MACRO_SOMMAIRE_.Bouton8_QuandClic">[11]!_25MACRO_SOMMAIRE_.Bouton8_QuandClic</definedName>
    <definedName name="_26___123Graph_DCHART_4" hidden="1">[14]A!$G$32:$AC$32</definedName>
    <definedName name="_26__123Graph_Aｸﾞﾗﾌ_3" hidden="1">[19]Sheet1!#REF!</definedName>
    <definedName name="_26__123Graph_Aｸﾞﾗﾌ_4" hidden="1">[19]Sheet1!#REF!</definedName>
    <definedName name="_26__123Graph_BF_S" hidden="1">#REF!</definedName>
    <definedName name="_26MACRO_SOMMAIRE_.Bouton8_QuandClic">[15]!_26MACRO_SOMMAIRE_.Bouton8_QuandClic</definedName>
    <definedName name="_27___123Graph_XCHART_1" hidden="1">[14]A!$H$3:$AB$3</definedName>
    <definedName name="_27__123Graph_Aｸﾞﾗﾌ_14" hidden="1">[19]Sheet1!#REF!</definedName>
    <definedName name="_27__123Graph_Aｸﾞﾗﾌ_4" hidden="1">[19]Sheet1!#REF!</definedName>
    <definedName name="_27__123Graph_Aｸﾞﾗﾌ_5" hidden="1">[19]Sheet1!#REF!</definedName>
    <definedName name="_27MACRO_SOMMAIRE_.Bouton9_QuandClic">[11]!_27MACRO_SOMMAIRE_.Bouton9_QuandClic</definedName>
    <definedName name="_28___123Graph_XCHART_2" hidden="1">[14]A!$H$8:$AC$8</definedName>
    <definedName name="_28__123Graph_Aｸﾞﾗﾌ_5" hidden="1">[19]Sheet1!#REF!</definedName>
    <definedName name="_28__123Graph_Aｸﾞﾗﾌ_6" hidden="1">[19]Sheet1!#REF!</definedName>
    <definedName name="_28__123Graph_XF_S" hidden="1">#REF!</definedName>
    <definedName name="_28MACRO_SOMMAIRE_.Bouton9_QuandClic">[15]!_28MACRO_SOMMAIRE_.Bouton9_QuandClic</definedName>
    <definedName name="_29___123Graph_XCHART_3" hidden="1">[14]A!$H$12:$AC$12</definedName>
    <definedName name="_29__123Graph_AF_S" hidden="1">#REF!</definedName>
    <definedName name="_29__123Graph_Aｸﾞﾗﾌ_15" hidden="1">[19]Sheet1!#REF!</definedName>
    <definedName name="_29__123Graph_Aｸﾞﾗﾌ_6" hidden="1">[19]Sheet1!#REF!</definedName>
    <definedName name="_29__123Graph_Aｸﾞﾗﾌ_7" hidden="1">[19]Sheet1!#REF!</definedName>
    <definedName name="_29MACROS_IMPRESSION_.Choix">[11]!_29MACROS_IMPRESSION_.Choix</definedName>
    <definedName name="_2MACRO_3___Roof_Plate_.resolution">[15]!_2MACRO_3___Roof_Plate_.resolution</definedName>
    <definedName name="_2MACRO_SOMMAIRE_.Bouton1_QuandClic">[15]!_2MACRO_SOMMAIRE_.Bouton1_QuandClic</definedName>
    <definedName name="_3_____123Graph_XF_S" hidden="1">#REF!</definedName>
    <definedName name="_3____123Graph_ACHART_3" hidden="1">[14]A!$H$13:$AC$13</definedName>
    <definedName name="_3___123Graph_ACHART_1" hidden="1">[20]TP!#REF!</definedName>
    <definedName name="_3___123Graph_Cグラフ_20A" hidden="1">#REF!</definedName>
    <definedName name="_3___123Graph_XF_S" hidden="1">#REF!</definedName>
    <definedName name="_3__123Graph_AC04C_ALL_L1" hidden="1">[17]MOTO!#REF!</definedName>
    <definedName name="_3__123Graph_ACHART_1" hidden="1">[20]TP!#REF!</definedName>
    <definedName name="_3__123Graph_ACHART_3" hidden="1">[14]A!$H$13:$AC$13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123Graph_XCHART_4" hidden="1">[14]A!$H$22:$AC$22</definedName>
    <definedName name="_30__123Graph_Aｸﾞﾗﾌ_7" hidden="1">[19]Sheet1!#REF!</definedName>
    <definedName name="_30__123Graph_Aｸﾞﾗﾌ_8" hidden="1">[19]Sheet1!#REF!</definedName>
    <definedName name="_30MACROS_IMPRESSION_.Choix">[15]!_30MACROS_IMPRESSION_.Choix</definedName>
    <definedName name="_31__123Graph_Aｸﾞﾗﾌ_16" hidden="1">[19]Sheet1!#REF!</definedName>
    <definedName name="_31__123Graph_Aｸﾞﾗﾌ_8" hidden="1">[19]Sheet1!#REF!</definedName>
    <definedName name="_31__123Graph_Aｸﾞﾗﾌ_9" hidden="1">[19]Sheet1!#REF!</definedName>
    <definedName name="_31__123Graph_BF_S" hidden="1">#REF!</definedName>
    <definedName name="_31F" hidden="1">[4]DETAIL!#REF!</definedName>
    <definedName name="_31MACROS_IMPRESSION_.Démare">[11]!_31MACROS_IMPRESSION_.Démare</definedName>
    <definedName name="_32__123Graph_Aｸﾞﾗﾌ_9" hidden="1">[19]Sheet1!#REF!</definedName>
    <definedName name="_32__123Graph_BF_S" hidden="1">#REF!</definedName>
    <definedName name="_32MACROS_IMPRESSION_.Démare">[15]!_32MACROS_IMPRESSION_.Démare</definedName>
    <definedName name="_33__123Graph_Aｸﾞﾗﾌ_17" hidden="1">#REF!</definedName>
    <definedName name="_33__123Graph_Bｸﾞﾗﾌ_1" hidden="1">[19]Sheet1!#REF!</definedName>
    <definedName name="_33__123Graph_XF_S" hidden="1">#REF!</definedName>
    <definedName name="_34__123Graph_BF_S" hidden="1">#REF!</definedName>
    <definedName name="_34__123Graph_Bｸﾞﾗﾌ_10" hidden="1">[19]Sheet1!#REF!</definedName>
    <definedName name="_35__123Graph_Aｸﾞﾗﾌ_18" hidden="1">#REF!</definedName>
    <definedName name="_35__123Graph_Bｸﾞﾗﾌ_1" hidden="1">[19]Sheet1!#REF!</definedName>
    <definedName name="_35__123Graph_Bｸﾞﾗﾌ_11" hidden="1">[19]Sheet1!#REF!</definedName>
    <definedName name="_35_0_0_F" hidden="1">[12]대비표!#REF!</definedName>
    <definedName name="_36__123Graph_Aｸﾞﾗﾌ_2" hidden="1">[19]Sheet1!$E$39:$E$93</definedName>
    <definedName name="_36__123Graph_Bｸﾞﾗﾌ_10" hidden="1">[19]Sheet1!#REF!</definedName>
    <definedName name="_36__123Graph_Bｸﾞﾗﾌ_12" hidden="1">[19]Sheet1!#REF!</definedName>
    <definedName name="_36_97">'[13]97'!$A$1:$AF$2</definedName>
    <definedName name="_37__123Graph_Bｸﾞﾗﾌ_11" hidden="1">[19]Sheet1!#REF!</definedName>
    <definedName name="_37__123Graph_Bｸﾞﾗﾌ_13" hidden="1">[19]Sheet1!#REF!</definedName>
    <definedName name="_37Excel_BuiltIn__FilterDatabase_1_1">#REF!</definedName>
    <definedName name="_38__123Graph_Aｸﾞﾗﾌ_3" hidden="1">[19]Sheet1!#REF!</definedName>
    <definedName name="_38__123Graph_Bｸﾞﾗﾌ_12" hidden="1">[19]Sheet1!#REF!</definedName>
    <definedName name="_38__123Graph_Bｸﾞﾗﾌ_14" hidden="1">[19]Sheet1!#REF!</definedName>
    <definedName name="_38Excel_BuiltIn__FilterDatabase_1_1_1">#REF!</definedName>
    <definedName name="_39__123Graph_Bｸﾞﾗﾌ_13" hidden="1">[19]Sheet1!#REF!</definedName>
    <definedName name="_39__123Graph_Bｸﾞﾗﾌ_15" hidden="1">[19]Sheet1!#REF!</definedName>
    <definedName name="_39Excel_BuiltIn_Print_Area_1_1">#REF!</definedName>
    <definedName name="_3MACRO_SOMMAIRE_.Bouton1_QuandClic">[11]!_3MACRO_SOMMAIRE_.Bouton1_QuandClic</definedName>
    <definedName name="_3MACRO_SOMMAIRE_.Bouton10_QuandClic">[15]!_3MACRO_SOMMAIRE_.Bouton10_QuandClic</definedName>
    <definedName name="_4____123Graph_AF_S" hidden="1">#REF!</definedName>
    <definedName name="_4___123Graph_BCHART_1" hidden="1">[20]TP!#REF!</definedName>
    <definedName name="_4___123Graph_Dグラフ_20A" hidden="1">#REF!</definedName>
    <definedName name="_4__123Graph_AC04C_ALL_L2" hidden="1">[17]MOTO!#REF!</definedName>
    <definedName name="_4__123Graph_ACHART_4" hidden="1">[14]A!$G$23:$AA$23</definedName>
    <definedName name="_4__123Graph_ACHART_7" hidden="1">#REF!</definedName>
    <definedName name="_4__123Graph_AF_S" hidden="1">#REF!</definedName>
    <definedName name="_4__123Graph_BCHART_1" hidden="1">[18]DATA!$G$111:$G$123</definedName>
    <definedName name="_4__123Graph_BF_S" hidden="1">#REF!</definedName>
    <definedName name="_4__123Graph_XF_S" hidden="1">#REF!</definedName>
    <definedName name="_4_0_0_F" hidden="1">[4]DETAIL!#REF!</definedName>
    <definedName name="_40__123Graph_Aｸﾞﾗﾌ_4" hidden="1">[19]Sheet1!#REF!</definedName>
    <definedName name="_40__123Graph_Bｸﾞﾗﾌ_14" hidden="1">[19]Sheet1!#REF!</definedName>
    <definedName name="_40__123Graph_Bｸﾞﾗﾌ_16" hidden="1">[19]Sheet1!#REF!</definedName>
    <definedName name="_40Excel_BuiltIn_Print_Area_1_1_1">#REF!</definedName>
    <definedName name="_41__123Graph_Bｸﾞﾗﾌ_15" hidden="1">[19]Sheet1!#REF!</definedName>
    <definedName name="_41__123Graph_Bｸﾞﾗﾌ_17" hidden="1">#REF!</definedName>
    <definedName name="_41Excel_BuiltIn_Print_Area_1_1_1_1">#REF!</definedName>
    <definedName name="_42__123Graph_Aｸﾞﾗﾌ_5" hidden="1">[19]Sheet1!#REF!</definedName>
    <definedName name="_42__123Graph_Bｸﾞﾗﾌ_16" hidden="1">[19]Sheet1!#REF!</definedName>
    <definedName name="_42__123Graph_Bｸﾞﾗﾌ_18" hidden="1">#REF!</definedName>
    <definedName name="_42_0_0_F" hidden="1">[4]DETAIL!#REF!</definedName>
    <definedName name="_42Excel_BuiltIn_Print_Titles_1_1">#REF!</definedName>
    <definedName name="_43__123Graph_Bｸﾞﾗﾌ_17" hidden="1">#REF!</definedName>
    <definedName name="_43__123Graph_Bｸﾞﾗﾌ_2" hidden="1">[19]Sheet1!$F$39:$F$93</definedName>
    <definedName name="_44__123Graph_Aｸﾞﾗﾌ_6" hidden="1">[19]Sheet1!#REF!</definedName>
    <definedName name="_44__123Graph_Bｸﾞﾗﾌ_18" hidden="1">#REF!</definedName>
    <definedName name="_44__123Graph_Bｸﾞﾗﾌ_3" hidden="1">[19]Sheet1!#REF!</definedName>
    <definedName name="_45__123Graph_Bｸﾞﾗﾌ_2" hidden="1">[19]Sheet1!$F$39:$F$93</definedName>
    <definedName name="_45__123Graph_Bｸﾞﾗﾌ_4" hidden="1">[19]Sheet1!#REF!</definedName>
    <definedName name="_46__123Graph_Aｸﾞﾗﾌ_7" hidden="1">[19]Sheet1!#REF!</definedName>
    <definedName name="_46__123Graph_Bｸﾞﾗﾌ_3" hidden="1">[19]Sheet1!#REF!</definedName>
    <definedName name="_46__123Graph_Bｸﾞﾗﾌ_5" hidden="1">[19]Sheet1!#REF!</definedName>
    <definedName name="_47__123Graph_Bｸﾞﾗﾌ_4" hidden="1">[19]Sheet1!#REF!</definedName>
    <definedName name="_47__123Graph_Bｸﾞﾗﾌ_6" hidden="1">[19]Sheet1!#REF!</definedName>
    <definedName name="_48__123Graph_Aｸﾞﾗﾌ_8" hidden="1">[19]Sheet1!#REF!</definedName>
    <definedName name="_48__123Graph_Bｸﾞﾗﾌ_5" hidden="1">[19]Sheet1!#REF!</definedName>
    <definedName name="_48__123Graph_Bｸﾞﾗﾌ_7" hidden="1">[19]Sheet1!#REF!</definedName>
    <definedName name="_49__123Graph_Bｸﾞﾗﾌ_6" hidden="1">[19]Sheet1!#REF!</definedName>
    <definedName name="_49__123Graph_Bｸﾞﾗﾌ_8" hidden="1">[19]Sheet1!#REF!</definedName>
    <definedName name="_4F" hidden="1">[4]DETAIL!#REF!</definedName>
    <definedName name="_4MACRO_SOMMAIRE_.Bouton1_QuandClic">[15]!_4MACRO_SOMMAIRE_.Bouton1_QuandClic</definedName>
    <definedName name="_4MACRO_SOMMAIRE_.Bouton11_QuandClic">[15]!_4MACRO_SOMMAIRE_.Bouton11_QuandClic</definedName>
    <definedName name="_5____123Graph_BCHART_1" hidden="1">[14]A!$H$5:$AB$5</definedName>
    <definedName name="_5____123Graph_BF_S" hidden="1">#REF!</definedName>
    <definedName name="_5___123Graph_CCHART_1" hidden="1">[20]TP!#REF!</definedName>
    <definedName name="_5___123Graph_Eグラフ_20A" hidden="1">#REF!</definedName>
    <definedName name="_5__123Graph_AC04C_ALL_T1" hidden="1">[17]MOTO!#REF!</definedName>
    <definedName name="_5__123Graph_AF_S" hidden="1">#REF!</definedName>
    <definedName name="_5__123Graph_BCHART_1" hidden="1">[14]A!$H$5:$AB$5</definedName>
    <definedName name="_5__123Graph_BCHART_2" hidden="1">[18]DATA!$G$125:$G$137</definedName>
    <definedName name="_5__123Graph_BF_S" hidden="1">#REF!</definedName>
    <definedName name="_5__123Graph_CCHART_1" hidden="1">[20]TP!#REF!</definedName>
    <definedName name="_5__123Graph_XF_S" hidden="1">#REF!</definedName>
    <definedName name="_5_0_0_F" hidden="1">[4]DETAIL!#REF!</definedName>
    <definedName name="_50__123Graph_Aｸﾞﾗﾌ_9" hidden="1">[19]Sheet1!#REF!</definedName>
    <definedName name="_50__123Graph_Bｸﾞﾗﾌ_7" hidden="1">[19]Sheet1!#REF!</definedName>
    <definedName name="_50__123Graph_Bｸﾞﾗﾌ_9" hidden="1">[19]Sheet1!#REF!</definedName>
    <definedName name="_51__123Graph_Bｸﾞﾗﾌ_8" hidden="1">[19]Sheet1!#REF!</definedName>
    <definedName name="_51__123Graph_Cｸﾞﾗﾌ_1" hidden="1">[19]Sheet1!#REF!</definedName>
    <definedName name="_52__123Graph_Bｸﾞﾗﾌ_9" hidden="1">[19]Sheet1!#REF!</definedName>
    <definedName name="_52__123Graph_Cｸﾞﾗﾌ_10" hidden="1">[19]Sheet1!#REF!</definedName>
    <definedName name="_53__123Graph_BF_S" hidden="1">#REF!</definedName>
    <definedName name="_53__123Graph_Cｸﾞﾗﾌ_1" hidden="1">[19]Sheet1!#REF!</definedName>
    <definedName name="_53__123Graph_Cｸﾞﾗﾌ_15" hidden="1">#REF!</definedName>
    <definedName name="_54__123Graph_Cｸﾞﾗﾌ_10" hidden="1">[19]Sheet1!#REF!</definedName>
    <definedName name="_54__123Graph_Cｸﾞﾗﾌ_16" hidden="1">#REF!</definedName>
    <definedName name="_55__123Graph_Bｸﾞﾗﾌ_1" hidden="1">[19]Sheet1!#REF!</definedName>
    <definedName name="_55__123Graph_Cｸﾞﾗﾌ_15" hidden="1">#REF!</definedName>
    <definedName name="_55__123Graph_Cｸﾞﾗﾌ_17" hidden="1">#REF!</definedName>
    <definedName name="_56__123Graph_Cｸﾞﾗﾌ_16" hidden="1">#REF!</definedName>
    <definedName name="_56__123Graph_Cｸﾞﾗﾌ_18" hidden="1">#REF!</definedName>
    <definedName name="_57__123Graph_Bｸﾞﾗﾌ_10" hidden="1">[19]Sheet1!#REF!</definedName>
    <definedName name="_57__123Graph_Cｸﾞﾗﾌ_17" hidden="1">#REF!</definedName>
    <definedName name="_57__123Graph_Cｸﾞﾗﾌ_2" hidden="1">[19]Sheet1!$G$39:$G$93</definedName>
    <definedName name="_58__123Graph_Cｸﾞﾗﾌ_18" hidden="1">#REF!</definedName>
    <definedName name="_58__123Graph_Cｸﾞﾗﾌ_3" hidden="1">[19]Sheet1!#REF!</definedName>
    <definedName name="_59__123Graph_Bｸﾞﾗﾌ_11" hidden="1">[19]Sheet1!#REF!</definedName>
    <definedName name="_59__123Graph_Cｸﾞﾗﾌ_2" hidden="1">[19]Sheet1!$G$39:$G$93</definedName>
    <definedName name="_59__123Graph_Cｸﾞﾗﾌ_4" hidden="1">[19]Sheet1!#REF!</definedName>
    <definedName name="_5F" hidden="1">[4]DETAIL!#REF!</definedName>
    <definedName name="_5MACRO_SOMMAIRE_.Bouton10_QuandClic">[11]!_5MACRO_SOMMAIRE_.Bouton10_QuandClic</definedName>
    <definedName name="_5MACRO_SOMMAIRE_.Bouton12_QuandClic">[15]!_5MACRO_SOMMAIRE_.Bouton12_QuandClic</definedName>
    <definedName name="_6____123Graph_BCHART_2" hidden="1">[14]A!$H$10:$AC$10</definedName>
    <definedName name="_6____123Graph_XF_S" hidden="1">#REF!</definedName>
    <definedName name="_6___123Graph_Fグラフ_20A" hidden="1">#REF!</definedName>
    <definedName name="_6___123Graph_XCHART_1" hidden="1">[20]TP!#REF!</definedName>
    <definedName name="_6__123Graph_AC04C_ALL_T2" hidden="1">[17]MOTO!#REF!</definedName>
    <definedName name="_6__123Graph_AF_S" hidden="1">#REF!</definedName>
    <definedName name="_6__123Graph_BCHART_2" hidden="1">[14]A!$H$10:$AC$10</definedName>
    <definedName name="_6__123Graph_BCHART_3" hidden="1">[18]DATA!$M$104:$N$104</definedName>
    <definedName name="_6__123Graph_BF_S" hidden="1">#REF!</definedName>
    <definedName name="_6__123Graph_Bグラフ_20A" hidden="1">#REF!</definedName>
    <definedName name="_6__123Graph_XCHART_1" hidden="1">[20]TP!#REF!</definedName>
    <definedName name="_6__123Graph_XF_S" hidden="1">#REF!</definedName>
    <definedName name="_60__123Graph_Cｸﾞﾗﾌ_3" hidden="1">[19]Sheet1!#REF!</definedName>
    <definedName name="_60__123Graph_Cｸﾞﾗﾌ_5" hidden="1">[19]Sheet1!#REF!</definedName>
    <definedName name="_61__123Graph_Bｸﾞﾗﾌ_12" hidden="1">[19]Sheet1!#REF!</definedName>
    <definedName name="_61__123Graph_Cｸﾞﾗﾌ_4" hidden="1">[19]Sheet1!#REF!</definedName>
    <definedName name="_61__123Graph_Cｸﾞﾗﾌ_6" hidden="1">[19]Sheet1!#REF!</definedName>
    <definedName name="_62__123Graph_Cｸﾞﾗﾌ_5" hidden="1">[19]Sheet1!#REF!</definedName>
    <definedName name="_62__123Graph_Cｸﾞﾗﾌ_7" hidden="1">[19]Sheet1!#REF!</definedName>
    <definedName name="_63__123Graph_Bｸﾞﾗﾌ_13" hidden="1">[19]Sheet1!#REF!</definedName>
    <definedName name="_63__123Graph_Cｸﾞﾗﾌ_6" hidden="1">[19]Sheet1!#REF!</definedName>
    <definedName name="_63__123Graph_Cｸﾞﾗﾌ_8" hidden="1">[19]Sheet1!#REF!</definedName>
    <definedName name="_64__123Graph_Cｸﾞﾗﾌ_7" hidden="1">[19]Sheet1!#REF!</definedName>
    <definedName name="_64__123Graph_Cｸﾞﾗﾌ_9" hidden="1">[19]Sheet1!#REF!</definedName>
    <definedName name="_65__123Graph_Bｸﾞﾗﾌ_14" hidden="1">[19]Sheet1!#REF!</definedName>
    <definedName name="_65__123Graph_Cｸﾞﾗﾌ_8" hidden="1">[19]Sheet1!#REF!</definedName>
    <definedName name="_65__123Graph_Dｸﾞﾗﾌ_1" hidden="1">[19]Sheet1!$D$39:$D$93</definedName>
    <definedName name="_66__123Graph_Cｸﾞﾗﾌ_9" hidden="1">[19]Sheet1!#REF!</definedName>
    <definedName name="_66__123Graph_Dｸﾞﾗﾌ_10" hidden="1">[19]Sheet1!#REF!</definedName>
    <definedName name="_67__123Graph_Bｸﾞﾗﾌ_15" hidden="1">[19]Sheet1!#REF!</definedName>
    <definedName name="_67__123Graph_Dｸﾞﾗﾌ_1" hidden="1">[19]Sheet1!$D$39:$D$93</definedName>
    <definedName name="_67__123Graph_Dｸﾞﾗﾌ_15" hidden="1">#REF!</definedName>
    <definedName name="_68__123Graph_Dｸﾞﾗﾌ_10" hidden="1">[19]Sheet1!#REF!</definedName>
    <definedName name="_68__123Graph_Dｸﾞﾗﾌ_16" hidden="1">#REF!</definedName>
    <definedName name="_69__123Graph_Bｸﾞﾗﾌ_16" hidden="1">[19]Sheet1!#REF!</definedName>
    <definedName name="_69__123Graph_Dｸﾞﾗﾌ_15" hidden="1">#REF!</definedName>
    <definedName name="_69__123Graph_Dｸﾞﾗﾌ_17" hidden="1">#REF!</definedName>
    <definedName name="_6F" hidden="1">#REF!</definedName>
    <definedName name="_6MACRO_SOMMAIRE_.Bouton10_QuandClic">[15]!_6MACRO_SOMMAIRE_.Bouton10_QuandClic</definedName>
    <definedName name="_6MACRO_SOMMAIRE_.Bouton13_QuandClic">[15]!_6MACRO_SOMMAIRE_.Bouton13_QuandClic</definedName>
    <definedName name="_7____123Graph_AF_S" hidden="1">#REF!</definedName>
    <definedName name="_7____123Graph_BCHART_3" hidden="1">[14]A!$H$14:$AC$14</definedName>
    <definedName name="_7__123Graph_AC04C_FF_L" hidden="1">[17]MOTO!#REF!</definedName>
    <definedName name="_7__123Graph_AF_S" hidden="1">#REF!</definedName>
    <definedName name="_7__123Graph_Aグラフ_20A" hidden="1">#REF!</definedName>
    <definedName name="_7__123Graph_BCHART_3" hidden="1">[14]A!$H$14:$AC$14</definedName>
    <definedName name="_7__123Graph_BF_S" hidden="1">#REF!</definedName>
    <definedName name="_7__123Graph_CCHART_1" hidden="1">[18]DATA!$H$111:$H$123</definedName>
    <definedName name="_7__123Graph_XF_S" hidden="1">#REF!</definedName>
    <definedName name="_7_0_0_F" hidden="1">[4]DETAIL!#REF!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[19]Sheet1!#REF!</definedName>
    <definedName name="_72__123Graph_Dｸﾞﾗﾌ_18" hidden="1">#REF!</definedName>
    <definedName name="_72__123Graph_Dｸﾞﾗﾌ_3" hidden="1">[19]Sheet1!#REF!</definedName>
    <definedName name="_73__123Graph_Bｸﾞﾗﾌ_18" hidden="1">#REF!</definedName>
    <definedName name="_73__123Graph_Dｸﾞﾗﾌ_2" hidden="1">[19]Sheet1!#REF!</definedName>
    <definedName name="_73__123Graph_Dｸﾞﾗﾌ_4" hidden="1">[19]Sheet1!#REF!</definedName>
    <definedName name="_74__123Graph_Bｸﾞﾗﾌ_2" hidden="1">[19]Sheet1!$F$39:$F$93</definedName>
    <definedName name="_74__123Graph_Dｸﾞﾗﾌ_3" hidden="1">[19]Sheet1!#REF!</definedName>
    <definedName name="_74__123Graph_Dｸﾞﾗﾌ_5" hidden="1">[19]Sheet1!#REF!</definedName>
    <definedName name="_75__123Graph_Dｸﾞﾗﾌ_4" hidden="1">[19]Sheet1!#REF!</definedName>
    <definedName name="_75__123Graph_Dｸﾞﾗﾌ_6" hidden="1">[19]Sheet1!#REF!</definedName>
    <definedName name="_76__123Graph_Bｸﾞﾗﾌ_3" hidden="1">[19]Sheet1!#REF!</definedName>
    <definedName name="_76__123Graph_Dｸﾞﾗﾌ_5" hidden="1">[19]Sheet1!#REF!</definedName>
    <definedName name="_76__123Graph_Dｸﾞﾗﾌ_7" hidden="1">[19]Sheet1!#REF!</definedName>
    <definedName name="_77__123Graph_Dｸﾞﾗﾌ_6" hidden="1">[19]Sheet1!#REF!</definedName>
    <definedName name="_77__123Graph_Dｸﾞﾗﾌ_8" hidden="1">[19]Sheet1!#REF!</definedName>
    <definedName name="_78__123Graph_Bｸﾞﾗﾌ_4" hidden="1">[19]Sheet1!#REF!</definedName>
    <definedName name="_78__123Graph_Dｸﾞﾗﾌ_7" hidden="1">[19]Sheet1!#REF!</definedName>
    <definedName name="_78__123Graph_Dｸﾞﾗﾌ_9" hidden="1">[19]Sheet1!#REF!</definedName>
    <definedName name="_79__123Graph_Dｸﾞﾗﾌ_8" hidden="1">[19]Sheet1!#REF!</definedName>
    <definedName name="_79__123Graph_Eｸﾞﾗﾌ_1" hidden="1">#REF!</definedName>
    <definedName name="_7MACRO_SOMMAIRE_.Bouton11_QuandClic">[11]!_7MACRO_SOMMAIRE_.Bouton11_QuandClic</definedName>
    <definedName name="_7MACRO_SOMMAIRE_.Bouton2_QuandClic">[15]!_7MACRO_SOMMAIRE_.Bouton2_QuandClic</definedName>
    <definedName name="_8____123Graph_BCHART_4" hidden="1">[14]A!$G$24:$AC$24</definedName>
    <definedName name="_8____123Graph_BF_S" hidden="1">#REF!</definedName>
    <definedName name="_8___123Graph_AF_S" hidden="1">#REF!</definedName>
    <definedName name="_8__123Graph_AC04C_FF_T" hidden="1">[17]MOTO!#REF!</definedName>
    <definedName name="_8__123Graph_AF_S" hidden="1">#REF!</definedName>
    <definedName name="_8__123Graph_BCHART_1" hidden="1">#REF!</definedName>
    <definedName name="_8__123Graph_BCHART_4" hidden="1">[14]A!$G$24:$AC$24</definedName>
    <definedName name="_8__123Graph_BF_S" hidden="1">#REF!</definedName>
    <definedName name="_8__123Graph_Bグラフ_20A" hidden="1">#REF!</definedName>
    <definedName name="_8__123Graph_CCHART_2" hidden="1">[18]DATA!$H$125:$H$137</definedName>
    <definedName name="_8__123Graph_XF_S" hidden="1">#REF!</definedName>
    <definedName name="_80__123Graph_Bｸﾞﾗﾌ_5" hidden="1">[19]Sheet1!#REF!</definedName>
    <definedName name="_80__123Graph_Dｸﾞﾗﾌ_9" hidden="1">[19]Sheet1!#REF!</definedName>
    <definedName name="_80__123Graph_Eｸﾞﾗﾌ_10" hidden="1">[19]Sheet1!#REF!</definedName>
    <definedName name="_81__123Graph_Eｸﾞﾗﾌ_1" hidden="1">#REF!</definedName>
    <definedName name="_81__123Graph_Eｸﾞﾗﾌ_17" hidden="1">#REF!</definedName>
    <definedName name="_82__123Graph_Bｸﾞﾗﾌ_6" hidden="1">[19]Sheet1!#REF!</definedName>
    <definedName name="_82__123Graph_Eｸﾞﾗﾌ_10" hidden="1">[19]Sheet1!#REF!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[19]Sheet1!#REF!</definedName>
    <definedName name="_84__123Graph_Eｸﾞﾗﾌ_18" hidden="1">#REF!</definedName>
    <definedName name="_84__123Graph_Eｸﾞﾗﾌ_3" hidden="1">[19]Sheet1!#REF!</definedName>
    <definedName name="_85__123Graph_Eｸﾞﾗﾌ_2" hidden="1">#REF!</definedName>
    <definedName name="_85__123Graph_Eｸﾞﾗﾌ_4" hidden="1">[19]Sheet1!#REF!</definedName>
    <definedName name="_86__123Graph_Bｸﾞﾗﾌ_8" hidden="1">[19]Sheet1!#REF!</definedName>
    <definedName name="_86__123Graph_Eｸﾞﾗﾌ_3" hidden="1">[19]Sheet1!#REF!</definedName>
    <definedName name="_86__123Graph_Eｸﾞﾗﾌ_9" hidden="1">[19]Sheet1!#REF!</definedName>
    <definedName name="_87__123Graph_Eｸﾞﾗﾌ_4" hidden="1">[19]Sheet1!#REF!</definedName>
    <definedName name="_87__123Graph_Fｸﾞﾗﾌ_1" hidden="1">#REF!</definedName>
    <definedName name="_88__123Graph_Bｸﾞﾗﾌ_9" hidden="1">[19]Sheet1!#REF!</definedName>
    <definedName name="_88__123Graph_Eｸﾞﾗﾌ_9" hidden="1">[19]Sheet1!#REF!</definedName>
    <definedName name="_88__123Graph_Fｸﾞﾗﾌ_2" hidden="1">#REF!</definedName>
    <definedName name="_89__123Graph_Fｸﾞﾗﾌ_1" hidden="1">#REF!</definedName>
    <definedName name="_89__123Graph_LBL_AC04C_FF_L" hidden="1">[17]MOTO!#REF!</definedName>
    <definedName name="_8MACRO_SOMMAIRE_.Bouton11_QuandClic">[15]!_8MACRO_SOMMAIRE_.Bouton11_QuandClic</definedName>
    <definedName name="_8MACRO_SOMMAIRE_.Bouton3_QuandClic">[15]!_8MACRO_SOMMAIRE_.Bouton3_QuandClic</definedName>
    <definedName name="_9____123Graph_CCHART_3" hidden="1">[14]A!$H$15:$AC$15</definedName>
    <definedName name="_9____123Graph_XF_S" hidden="1">#REF!</definedName>
    <definedName name="_9___123Graph_BF_S" hidden="1">#REF!</definedName>
    <definedName name="_9__123Graph_AC04C_FR_L1" hidden="1">[17]MOTO!#REF!</definedName>
    <definedName name="_9__123Graph_ACHART_1" hidden="1">[20]TP!#REF!</definedName>
    <definedName name="_9__123Graph_CCHART_3" hidden="1">[14]A!$H$15:$AC$15</definedName>
    <definedName name="_9__123Graph_Cグラフ_20A" hidden="1">#REF!</definedName>
    <definedName name="_9__123Graph_XF_S" hidden="1">#REF!</definedName>
    <definedName name="_9_0_0_F" hidden="1">#REF!</definedName>
    <definedName name="_90__123Graph_Cｸﾞﾗﾌ_1" hidden="1">[19]Sheet1!#REF!</definedName>
    <definedName name="_90__123Graph_Fｸﾞﾗﾌ_2" hidden="1">#REF!</definedName>
    <definedName name="_90__123Graph_LBL_AC04C_FF_T" hidden="1">[17]MOTO!#REF!</definedName>
    <definedName name="_91__123Graph_LBL_AC04C_FF_L" hidden="1">[17]MOTO!#REF!</definedName>
    <definedName name="_91__123Graph_LBL_AC04C_FR_L1" hidden="1">[17]MOTO!#REF!</definedName>
    <definedName name="_92__123Graph_Cｸﾞﾗﾌ_10" hidden="1">[19]Sheet1!#REF!</definedName>
    <definedName name="_92__123Graph_LBL_AC04C_FF_T" hidden="1">[17]MOTO!#REF!</definedName>
    <definedName name="_92__123Graph_LBL_AC04C_FR_L2" hidden="1">[17]MOTO!#REF!</definedName>
    <definedName name="_93__123Graph_LBL_AC04C_FR_L1" hidden="1">[17]MOTO!#REF!</definedName>
    <definedName name="_93__123Graph_LBL_AC04C_FR_T1" hidden="1">[17]MOTO!#REF!</definedName>
    <definedName name="_94__123Graph_Cｸﾞﾗﾌ_15" hidden="1">#REF!</definedName>
    <definedName name="_94__123Graph_LBL_AC04C_FR_L2" hidden="1">[17]MOTO!#REF!</definedName>
    <definedName name="_94__123Graph_LBL_AC04C_FR_T2" hidden="1">[17]MOTO!#REF!</definedName>
    <definedName name="_95__123Graph_LBL_AC04C_FR_T1" hidden="1">[17]MOTO!#REF!</definedName>
    <definedName name="_95__123Graph_LBL_Aｸﾞﾗﾌ_1" hidden="1">[19]Sheet1!#REF!</definedName>
    <definedName name="_96__123Graph_Cｸﾞﾗﾌ_16" hidden="1">#REF!</definedName>
    <definedName name="_96__123Graph_LBL_AC04C_FR_T2" hidden="1">[17]MOTO!#REF!</definedName>
    <definedName name="_96__123Graph_LBL_Aｸﾞﾗﾌ_10" hidden="1">[19]Sheet1!#REF!</definedName>
    <definedName name="_97">'[13]97'!$A$1:$AF$2</definedName>
    <definedName name="_97__123Graph_LBL_Aｸﾞﾗﾌ_1" hidden="1">[19]Sheet1!#REF!</definedName>
    <definedName name="_97__123Graph_LBL_Aｸﾞﾗﾌ_11" hidden="1">[19]Sheet1!#REF!</definedName>
    <definedName name="_98__123Graph_Cｸﾞﾗﾌ_17" hidden="1">#REF!</definedName>
    <definedName name="_98__123Graph_LBL_Aｸﾞﾗﾌ_10" hidden="1">[19]Sheet1!#REF!</definedName>
    <definedName name="_98__123Graph_LBL_Aｸﾞﾗﾌ_12" hidden="1">[19]Sheet1!#REF!</definedName>
    <definedName name="_99__123Graph_LBL_Aｸﾞﾗﾌ_11" hidden="1">[19]Sheet1!#REF!</definedName>
    <definedName name="_99__123Graph_LBL_Aｸﾞﾗﾌ_13" hidden="1">[19]Sheet1!#REF!</definedName>
    <definedName name="_9MACRO_SOMMAIRE_.Bouton12_QuandClic">[11]!_9MACRO_SOMMAIRE_.Bouton12_QuandClic</definedName>
    <definedName name="_9MACRO_SOMMAIRE_.Bouton4_QuandClic">[15]!_9MACRO_SOMMAIRE_.Bouton4_QuandClic</definedName>
    <definedName name="_a1" hidden="1">{"cashflow",#N/A,FALSE,"CASHFLOW "}</definedName>
    <definedName name="_a10" hidden="1">{"sales",#N/A,FALSE,"SALES"}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AA1" hidden="1">{"'2001'!$A$1:$AH$35"}</definedName>
    <definedName name="_adj2004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B1">#REF!</definedName>
    <definedName name="_B11">#REF!</definedName>
    <definedName name="_b2" hidden="1">{"'Summary'!$A$5:$H$42"}</definedName>
    <definedName name="_B3">#REF!</definedName>
    <definedName name="_B4">#REF!</definedName>
    <definedName name="_B5">#REF!</definedName>
    <definedName name="_B6">#REF!</definedName>
    <definedName name="_B7">#REF!</definedName>
    <definedName name="_B8">#REF!</definedName>
    <definedName name="_B9">#REF!</definedName>
    <definedName name="_Builtin0" hidden="1">#REF!</definedName>
    <definedName name="_Builtin155" hidden="1">#N/A</definedName>
    <definedName name="_C">#REF!</definedName>
    <definedName name="_COU1">[3]CIVIL!#REF!</definedName>
    <definedName name="_COU2">[3]CIVIL!#REF!</definedName>
    <definedName name="_CSI2002">'[8]Sum lead'!#REF!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1">#REF!</definedName>
    <definedName name="_Dat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9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R2">[3]CIVIL!#REF!</definedName>
    <definedName name="_Dist_Bin" hidden="1">#REF!</definedName>
    <definedName name="_Dist_Values" hidden="1">#REF!</definedName>
    <definedName name="_e1" hidden="1">{"'Sheet1'!$L$16"}</definedName>
    <definedName name="_E11" hidden="1">{"'Eng (page2)'!$A$1:$D$52"}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1" hidden="1">{"'Sheet1'!$L$16"}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ill" hidden="1">#REF!</definedName>
    <definedName name="_xlnm._FilterDatabase" hidden="1">#REF!</definedName>
    <definedName name="_FW00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GRP_DIA">'[1]Process Piping'!#REF!</definedName>
    <definedName name="_GRP_UNIT">'[1]Process Piping'!#REF!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'[7]QC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JPY1">[6]Master_Data!#REF!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IM01" hidden="1">{"'Changes Log'!$A$1:$F$25"}</definedName>
    <definedName name="_kkk1" hidden="1">#REF!</definedName>
    <definedName name="_kyc1">#REF!</definedName>
    <definedName name="_kyc2">#REF!</definedName>
    <definedName name="_kyc3">#REF!</definedName>
    <definedName name="_L310" hidden="1">{"'Eng (page2)'!$A$1:$D$52"}</definedName>
    <definedName name="_Lan1" hidden="1">{"'Sheet1'!$L$16"}</definedName>
    <definedName name="_LF12" hidden="1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10" hidden="1">{"'Sheet1'!$L$16"}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" hidden="1">{"'Sheet1'!$L$16"}</definedName>
    <definedName name="_M300" hidden="1">{"'Model'!$A$1:$N$53"}</definedName>
    <definedName name="_m4" hidden="1">{"'Sheet1'!$L$16"}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hr1">#REF!</definedName>
    <definedName name="_mhr2">#REF!</definedName>
    <definedName name="_mhr3">#REF!</definedName>
    <definedName name="_mhr4">#REF!</definedName>
    <definedName name="_MO1" hidden="1">{"'Changes Log'!$A$1:$F$25"}</definedName>
    <definedName name="_n1" hidden="1">{#N/A,#N/A,FALSE,"RECONC'L";#N/A,#N/A,FALSE,"WORKCAP";#N/A,#N/A,FALSE,"RECONC'L";#N/A,#N/A,FALSE,"ACCRUAL";#N/A,#N/A,FALSE,"DEBTOR";#N/A,#N/A,FALSE,"ADMALLOC"}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>[21]Timing!$A$11</definedName>
    <definedName name="_ngl3">#REF!</definedName>
    <definedName name="_ngl4">#REF!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p30" hidden="1">#REF!</definedName>
    <definedName name="_PRINT">'[1]Process Piping'!#REF!</definedName>
    <definedName name="_PRINT_COEF">'[1]Process Piping'!#REF!</definedName>
    <definedName name="_PRINT_ERECTED">'[1]Process Piping'!#REF!</definedName>
    <definedName name="_PRINT_TAKEOFF">'[1]Process Piping'!#REF!</definedName>
    <definedName name="_PRINT_VALO">'[1]Process Piping'!#REF!</definedName>
    <definedName name="_PRINT_WELD">'[1]Process Piping'!#REF!</definedName>
    <definedName name="_pro2" hidden="1">{#N/A,#N/A,FALSE,"ll-inves";#N/A,#N/A,FALSE,"bgt-cf 97";#N/A,#N/A,FALSE,"bgt-pl 97"}</definedName>
    <definedName name="_PUR6" hidden="1">{#N/A,#N/A,FALSE,"Sheet2"}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TY1">#REF!</definedName>
    <definedName name="_qty2">#REF!</definedName>
    <definedName name="_qty3">#REF!</definedName>
    <definedName name="_qty4">#REF!</definedName>
    <definedName name="_QUY3" hidden="1">{#N/A,#N/A,FALSE,"Sheet2"}</definedName>
    <definedName name="_R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1">[3]CIVIL!#REF!</definedName>
    <definedName name="_RET2">[3]CIVIL!#REF!</definedName>
    <definedName name="_RET3">[3]CIVIL!#REF!</definedName>
    <definedName name="_RET4">[3]CIVIL!#REF!</definedName>
    <definedName name="_RET5">[3]CIVIL!#REF!</definedName>
    <definedName name="_RET6">[3]CIVIL!#REF!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ub1">#REF!,#REF!,#REF!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VECOLORSHEET">'[1]Process Piping'!#REF!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[22]DIL4!$B$36:$M$47</definedName>
    <definedName name="_tal1112" hidden="1">{"'Summary'!$A$5:$H$42"}</definedName>
    <definedName name="_TB1206" hidden="1">#REF!</definedName>
    <definedName name="_TBQ214">#REF!</definedName>
    <definedName name="_TBQ215">#REF!</definedName>
    <definedName name="_TBQ314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SQT_F01">'[1]Process Piping'!#REF!</definedName>
    <definedName name="_TPSQT_F02">'[1]Process Piping'!#REF!</definedName>
    <definedName name="_tt3" hidden="1">{"'Sheet1'!$L$16"}</definedName>
    <definedName name="_u645" hidden="1">{"'Eng (page2)'!$A$1:$D$52"}</definedName>
    <definedName name="_USD1">[6]Master_Data!#REF!</definedName>
    <definedName name="_V112" hidden="1">{"index",#N/A,FALSE,"INDEX"}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2" hidden="1">{"'Sheet1'!$L$16"}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13">'[9]Summary Sheets'!$W$496:$AG$530</definedName>
    <definedName name="_x14">'[9]Summary Sheets'!$W$534:$AG$568</definedName>
    <definedName name="_x15">'[10]ITB COST'!$W$2:$AG$42</definedName>
    <definedName name="_x17">'[10]ITB COST'!$W$46:$AG$86</definedName>
    <definedName name="_X2" hidden="1">{"'Eng (page2)'!$A$1:$D$52"}</definedName>
    <definedName name="_x3">#REF!</definedName>
    <definedName name="_x4">#REF!</definedName>
    <definedName name="_y4" hidden="1">{"'Eng (page2)'!$A$1:$D$52"}</definedName>
    <definedName name="_Y69999">#REF!</definedName>
    <definedName name="_Y71819">#REF!</definedName>
    <definedName name="_Y79999">#REF!</definedName>
    <definedName name="_Y89999">#REF!</definedName>
    <definedName name="_Y90650">#REF!</definedName>
    <definedName name="_Y99999">#REF!</definedName>
    <definedName name="_z1" hidden="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H111" hidden="1">{"'Model'!$A$1:$N$53"}</definedName>
    <definedName name="A">'[23]A1 Thru A11- LUMP SUM CONSTR'!$BH$6</definedName>
    <definedName name="â" hidden="1">{"'Sheet1'!$L$16"}</definedName>
    <definedName name="A_3100INQ">#REF!</definedName>
    <definedName name="A_3100REV">#REF!</definedName>
    <definedName name="A_3200INQ">#REF!</definedName>
    <definedName name="A_3200REV">#REF!</definedName>
    <definedName name="A_EQUIP">#REF!</definedName>
    <definedName name="A_LABOR">#REF!</definedName>
    <definedName name="A_MATL">#REF!</definedName>
    <definedName name="A_MH">#REF!</definedName>
    <definedName name="A_OTHER">#REF!</definedName>
    <definedName name="A_REV_TOTAL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0_">#REF!</definedName>
    <definedName name="A13_">#REF!</definedName>
    <definedName name="A2_">#REF!</definedName>
    <definedName name="A3_">#REF!</definedName>
    <definedName name="a4." hidden="1">{"hilight3",#N/A,FALSE,"HILIGHT3"}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#REF!</definedName>
    <definedName name="AAA_DOCTOPS" hidden="1">"AAA_SET"</definedName>
    <definedName name="AAA_duser" hidden="1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A" hidden="1">{#N/A,#N/A,FALSE,"MAIN";#N/A,#N/A,FALSE,"ACTvsBUD"}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1" hidden="1">{"'Summary'!$A$5:$H$42"}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a" hidden="1">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[24]STart!$L$7:$L$1300</definedName>
    <definedName name="ab_R_BREAKDOWN_PART2">[25]XZLC004_PART2!$A$7:$G$7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AL_04">[26]Curves!$B$4:$J$15</definedName>
    <definedName name="ABCVAL_07">[26]Curves!$B$58:$J$69</definedName>
    <definedName name="ABCVAL_09">[26]Curves!$E$112:$L$123</definedName>
    <definedName name="ABCVAL_11">[26]Curves!$B$166:$J$177</definedName>
    <definedName name="above">[27]Inputs!#REF!</definedName>
    <definedName name="aboveground">[28]Inputs!#REF!</definedName>
    <definedName name="ac" hidden="1">{"'Model'!$A$1:$N$53"}</definedName>
    <definedName name="AC_Code">#REF!</definedName>
    <definedName name="Acc" hidden="1">#REF!</definedName>
    <definedName name="ACC_C">#REF!</definedName>
    <definedName name="Access_Button" hidden="1">"recSPC1_Sheet9_List"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TIVITE">'[1]Process Piping'!#REF!</definedName>
    <definedName name="Activities">'[29]80.3'!$A$2:$A$384</definedName>
    <definedName name="Activity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d">#REF!</definedName>
    <definedName name="ADDDD" hidden="1">{"'2001'!$A$1:$AH$35"}</definedName>
    <definedName name="adfdrg" hidden="1">{"'Eng (page2)'!$A$1:$D$52"}</definedName>
    <definedName name="ADFHA" hidden="1">{"'Sheet1'!$L$16"}</definedName>
    <definedName name="ADFHGADFH" hidden="1">{"'Sheet1'!$L$16"}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VICE">[26]Note!$C$63</definedName>
    <definedName name="ae" hidden="1">{"HK PR",#N/A,FALSE,"HK";"SUMMARY",#N/A,FALSE,"PAYROLL";"SUMMARY",#N/A,FALSE,"PAYROLL";"HK PR",#N/A,FALSE,"HK"}</definedName>
    <definedName name="aert" hidden="1">{"'Sheet1'!$L$16"}</definedName>
    <definedName name="afdasgh" hidden="1">{#N/A,#N/A,FALSE,"CCTV"}</definedName>
    <definedName name="afdsfdg" hidden="1">{#N/A,#N/A,FALSE,"CCTV"}</definedName>
    <definedName name="afffgff" hidden="1">{#N/A,#N/A,FALSE,"CCTV"}</definedName>
    <definedName name="afr" hidden="1">{"'Eng (page2)'!$A$1:$D$52"}</definedName>
    <definedName name="agg">#REF!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RC">[26]Heads!$B$47:$W$49</definedName>
    <definedName name="ais">[30]data!$F$1:$G$169</definedName>
    <definedName name="ais3g">[30]data!$J$1:$K$17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" hidden="1">{"'Model'!$A$1:$N$53"}</definedName>
    <definedName name="All_Item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Transfer">#REF!</definedName>
    <definedName name="ALPIN">#N/A</definedName>
    <definedName name="ALPJYOU">#N/A</definedName>
    <definedName name="ALPTOI">#N/A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08">[31]AccpacTB!$N$8:$N$455</definedName>
    <definedName name="ana" hidden="1">{"'Model'!$A$1:$N$53"}</definedName>
    <definedName name="Analysis_PL" hidden="1">{"'Model'!$A$1:$N$53"}</definedName>
    <definedName name="anphong" hidden="1">{"'Sheet1'!$L$16"}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{#N/A,#N/A,FALSE,"Aging Summary";#N/A,#N/A,FALSE,"Ratio Analysis";#N/A,#N/A,FALSE,"Test 120 Day Accts";#N/A,#N/A,FALSE,"Tickmarks"}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SVCSV" hidden="1">#REF!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hish">#REF!</definedName>
    <definedName name="ass" hidden="1">{"revable",#N/A,FALSE,"REVABLE"}</definedName>
    <definedName name="asss" hidden="1">{"'Sheet1'!$L$16"}</definedName>
    <definedName name="asssss" hidden="1">{"'Sheet1'!$L$16"}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[28]Inputs!#REF!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uslabour">[28]Inputs!#REF!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n">[30]data!$N$1:$O$179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e" hidden="1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[32]Timing!#REF!</definedName>
    <definedName name="B_11">[32]Timing!#REF!</definedName>
    <definedName name="B_20ba">[32]Timing!#REF!</definedName>
    <definedName name="B_20bl">[32]Timing!#REF!</definedName>
    <definedName name="B_30">[32]Timing!#REF!</definedName>
    <definedName name="B_31o">[32]Timing!#REF!</definedName>
    <definedName name="B_31s">[32]Timing!#REF!</definedName>
    <definedName name="B_32">[32]Timing!#REF!</definedName>
    <definedName name="B_40ba">[32]Timing!#REF!</definedName>
    <definedName name="B_40bl">[32]Timing!#REF!</definedName>
    <definedName name="B_40is">[32]Timing!#REF!</definedName>
    <definedName name="B_50">[33]Timing!$B$1:$X$40</definedName>
    <definedName name="B_51">[32]Timing!#REF!</definedName>
    <definedName name="B_52">[32]Timing!#REF!</definedName>
    <definedName name="B_OK_Click">[34]!B_OK_Click</definedName>
    <definedName name="B0B1_NA0425" hidden="1">{"'Changes Log'!$A$1:$F$25"}</definedName>
    <definedName name="BA">[24]STart!$W$7:$W$1300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l" hidden="1">#REF!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ode">[35]OthCode!$B$3:$B$131</definedName>
    <definedName name="Bankcode">#REF!</definedName>
    <definedName name="BankDeposit">#REF!</definedName>
    <definedName name="banQL" hidden="1">{"'Sheet1'!$L$16"}</definedName>
    <definedName name="Bao" hidden="1">{#N/A,#N/A,FALSE,"Chi tiÆt"}</definedName>
    <definedName name="BASE">[26]Dbase!$B$485</definedName>
    <definedName name="BASE_DATA">#REF!</definedName>
    <definedName name="BASE_ERECTED">#REF!</definedName>
    <definedName name="bb" hidden="1">{#N/A,#N/A,FALSE,"Summary";#N/A,#N/A,FALSE,"Model";#N/A,#N/A,FALSE,"Sentivity";#N/A,#N/A,FALSE,"Capital"}</definedName>
    <definedName name="BB0303001Q">[36]AILC004!$F$30:$F$50,[36]AILC004!$F$63</definedName>
    <definedName name="BB030300Q">[36]AILC004!$F$72,[36]AILC004!$F$76:$F$84</definedName>
    <definedName name="BBB" hidden="1">{#N/A,#N/A,TRUE,"Str.";#N/A,#N/A,TRUE,"Steel &amp; Roof";#N/A,#N/A,TRUE,"Arc.";#N/A,#N/A,TRUE,"Preliminary";#N/A,#N/A,TRUE,"Sum_Prelim"}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D" hidden="1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m">#REF!</definedName>
    <definedName name="Beam1">#REF!</definedName>
    <definedName name="Beam2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ginCompany">#REF!</definedName>
    <definedName name="BENDS_45°_ASTM_A74_HUB_TYPE_CAST_IRON_SOIL_FITTINGS__BELL_AND_SPIGOT">"data"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bfdhfdhdfgh" hidden="1">{#N/A,#N/A,FALSE,"CCTV"}</definedName>
    <definedName name="bfbfdhfdhdfghgh" hidden="1">{#N/A,#N/A,FALSE,"CCTV"}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1290database">OFFSET([37]BG1290database!$A$1,0,0,COUNTA([37]BG1290database!$A:$A),COUNTA([37]BG1290database!$1:$1))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" hidden="1">{"HK PR",#N/A,FALSE,"HK";"SUMMARY",#N/A,FALSE,"PAYROLL";"SUMMARY",#N/A,FALSE,"PAYROLL";"HK PR",#N/A,FALSE,"HK"}</definedName>
    <definedName name="BIDDER_NAME">'[38]5-Digit'!$A$2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NOWISE">#REF!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MD">[3]ERECT!#REF!</definedName>
    <definedName name="blank" hidden="1">{#N/A,#N/A,FALSE,"ll-inves";#N/A,#N/A,FALSE,"bgt-cf 97";#N/A,#N/A,FALSE,"bgt-pl 97"}</definedName>
    <definedName name="BLDG">[39]LEGEND!$D$8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M" hidden="1">{#N/A,#N/A,FALSE,"CCTV"}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IL">[26]Heads!$B$15:$W$17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{"'Eng (page2)'!$A$1:$D$52"}</definedName>
    <definedName name="Bot">#REF!</definedName>
    <definedName name="Bouton12_QuandClic">[15]!Bouton12_QuandClic</definedName>
    <definedName name="Bouton13_QuandClic">[15]!Bouton13_QuandClic</definedName>
    <definedName name="BOX00">'[1]Process Piping'!#REF!</definedName>
    <definedName name="Brand">[40]Brand!$B:$B</definedName>
    <definedName name="BREAKDOWN">'[41]Summary Sheets'!$A$2:$K$36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StypeIII">'[42]Beer Chang - BS'!$C$8:$E$200</definedName>
    <definedName name="BSTypeIV">'[42]Beer Chang - BS'!$D$9:$E$200</definedName>
    <definedName name="btl" hidden="1">{"'Sheet1'!$L$16"}</definedName>
    <definedName name="btl_1" hidden="1">{"'Sheet1'!$L$16"}</definedName>
    <definedName name="btl_2" hidden="1">{"'Sheet1'!$L$16"}</definedName>
    <definedName name="BU_Code">'[43]Co.,Code'!$B$5:$B$33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SINESS">#REF!</definedName>
    <definedName name="Button_1">"MAT_PRICE_Sheet1_List"</definedName>
    <definedName name="C.xls" hidden="1">{#N/A,#N/A,TRUE,"CS&amp;SS(AG)";#N/A,#N/A,TRUE,"CS(UG)";#N/A,#N/A,TRUE,"CSCL(UG)";#N/A,#N/A,TRUE,"KYNAR";#N/A,#N/A,TRUE,"ALLOY904";#N/A,#N/A,TRUE,"TITANIUM";#N/A,#N/A,TRUE,"STMTRACE"}</definedName>
    <definedName name="C_note" hidden="1">{"'Eng (page2)'!$A$1:$D$52"}</definedName>
    <definedName name="Cables">#REF!</definedName>
    <definedName name="cact" hidden="1">{#N/A,#N/A,FALSE,"ll-inves";#N/A,#N/A,FALSE,"bgt-cf 97";#N/A,#N/A,FALSE,"bgt-pl 97"}</definedName>
    <definedName name="CAE" hidden="1">{"'Eng (page2)'!$A$1:$D$52"}</definedName>
    <definedName name="CAMBIO_1">[26]Note!$H$48</definedName>
    <definedName name="CAMBIO_2">[26]Note!$H$50</definedName>
    <definedName name="CAMPH">#REF!</definedName>
    <definedName name="CAMPV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">#REF!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EGORY">'[44]Defined Names'!#REF!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B_CURR">[26]Note!$C$80</definedName>
    <definedName name="CB_EXCH">[26]Note!$C$81</definedName>
    <definedName name="CB_INPUT_1">[26]Dbase!$AZ$4:$AZ$7</definedName>
    <definedName name="CB_INPUT_2">[26]Note!$C$84:$C$86</definedName>
    <definedName name="CB_LINK_1">[26]Dbase!$BB$3</definedName>
    <definedName name="CB_LINK_2">[26]Note!$C$79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.xls" hidden="1">{#N/A,#N/A,TRUE,"FIELDOFF";#N/A,#N/A,TRUE,"SCAFF";#N/A,#N/A,TRUE,"CONSTEQP";#N/A,#N/A,TRUE,"FUELUBE";#N/A,#N/A,TRUE,"CONSUME";#N/A,#N/A,TRUE,"FIELDEXP";#N/A,#N/A,TRUE,"MANPLAN";#N/A,#N/A,TRUE,"EQPLAN"}</definedName>
    <definedName name="cc03_125">[45]Code03!#REF!</definedName>
    <definedName name="cc03_741">[45]Code03!#REF!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{#N/A,#N/A,TRUE,"SUM";#N/A,#N/A,TRUE,"EE";#N/A,#N/A,TRUE,"AC";#N/A,#N/A,TRUE,"SN"}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>[46]BL!#REF!</definedName>
    <definedName name="ccccccccccccccccc" hidden="1">"c:\fer2.html"</definedName>
    <definedName name="cccccccccccccccccccc" hidden="1">#REF!</definedName>
    <definedName name="CCD" hidden="1">#REF!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OM">[26]Heads!$B$63:$W$65</definedName>
    <definedName name="ccSI_101">#REF!</definedName>
    <definedName name="ccSI_103">#REF!</definedName>
    <definedName name="ccSI_211">#REF!</definedName>
    <definedName name="cctr">#REF!</definedName>
    <definedName name="CD" hidden="1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T_09">[26]Tables!$B$24:$Q$25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nel">'[40]Channel-Region'!$B:$B</definedName>
    <definedName name="Chart3" hidden="1">{"'Sheet1'!$L$16"}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ckIn">#REF!</definedName>
    <definedName name="chilled" hidden="1">{"'Eng (page2)'!$A$1:$D$52"}</definedName>
    <definedName name="Choix">[15]!Choix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s">[28]Inputs!#REF!</definedName>
    <definedName name="CJE" hidden="1">{"'Model'!$A$1:$N$53"}</definedName>
    <definedName name="clearing">[28]Inputs!#REF!</definedName>
    <definedName name="CLIENT">[39]LEGEND!$D$6</definedName>
    <definedName name="clsdkko" hidden="1">{"'Eng (page2)'!$A$1:$D$52"}</definedName>
    <definedName name="cmdkqfr" hidden="1">{"'Eng (page2)'!$A$1:$D$52"}</definedName>
    <definedName name="CO">[24]STart!$B$7:$B$1300</definedName>
    <definedName name="COA_10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20">#REF!</definedName>
    <definedName name="COA_30">#REF!</definedName>
    <definedName name="COA_40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D_CLS">'[26]Page 2'!$BL$13:$BL$57</definedName>
    <definedName name="COD_SEL">'[26]Page 2'!$BL$12</definedName>
    <definedName name="COD_TOT">'[26]Page 2'!$BL$59</definedName>
    <definedName name="Code" hidden="1">#REF!</definedName>
    <definedName name="Code_02_101">'[47]Code 02'!$L$14</definedName>
    <definedName name="Code_02_103">'[47]Code 02'!$L$24</definedName>
    <definedName name="Code_02_211">'[47]Code 02'!$L$44</definedName>
    <definedName name="Code_02_231">'[47]Code 02'!$L$52</definedName>
    <definedName name="Code_02_241">'[47]Code 02'!$L$59</definedName>
    <definedName name="Code_02_251">'[47]Code 02'!$L$75</definedName>
    <definedName name="Code_03_131">'[47]Code 03'!$L$25</definedName>
    <definedName name="Code_03_201">'[47]Code 03'!$L$63</definedName>
    <definedName name="Code_03_231">'[47]Code 03'!$L$83</definedName>
    <definedName name="Code_03_401">'[47]Code 03'!$L$96</definedName>
    <definedName name="Code_03_411">'[47]Code 03'!$L$105</definedName>
    <definedName name="Code_03_503">'[47]Code 03'!$L$113</definedName>
    <definedName name="Code_03_601">'[47]Code 03'!$L$128</definedName>
    <definedName name="Code_03_711">'[47]Code 03'!$L$152</definedName>
    <definedName name="Code_03_721">'[47]Code 03'!$L$167</definedName>
    <definedName name="Code_03_731">'[47]Code 03'!$L$181</definedName>
    <definedName name="Code_04_101">'[47]Code 04'!$L$13</definedName>
    <definedName name="Code_04_102">'[47]Code 04'!$L$21</definedName>
    <definedName name="Code_04_151">'[47]Code 04'!$L$27</definedName>
    <definedName name="Code_04_205">'[47]Code 04'!$L$35</definedName>
    <definedName name="Code_04_307">'[47]Code 04'!$L$43</definedName>
    <definedName name="Code_04_309">'[47]Code 04'!$L$51</definedName>
    <definedName name="Code_04_341">'[47]Code 04'!$L$60</definedName>
    <definedName name="Code_04_401">'[47]Code 04'!$L$78</definedName>
    <definedName name="Code_04_451">'[47]Code 04'!$L$96</definedName>
    <definedName name="Code_04_501">'[47]Code 04'!$L$104</definedName>
    <definedName name="Code_04_601">'[47]Code 04'!$L$113</definedName>
    <definedName name="Code_04_740">'[47]Code 04'!$L$120</definedName>
    <definedName name="Code_04_743">'[47]Code 04'!$L$129</definedName>
    <definedName name="Code_04_751">'[47]Code 04'!$L$136</definedName>
    <definedName name="Code_05_120">'[47]Code 05'!$L$12</definedName>
    <definedName name="Code_05_130">'[47]Code 05'!$L$18</definedName>
    <definedName name="Code_05_140">'[47]Code 05'!$L$24</definedName>
    <definedName name="Code_05_160">'[47]Code 05'!$L$37</definedName>
    <definedName name="Code_05_201">'[47]Code 05'!$L$98</definedName>
    <definedName name="Code_05_270">'[47]Code 05'!$L$103</definedName>
    <definedName name="Code_05_301">'[47]Code 05'!$L$257</definedName>
    <definedName name="Code_05_400">'[47]Code 05'!$L$293</definedName>
    <definedName name="Code_05_611">'[47]Code 05'!$L$299</definedName>
    <definedName name="Code_05_620">'[47]Code 05'!$L$307</definedName>
    <definedName name="Code_06_100">'[47]Code 06'!$L$18</definedName>
    <definedName name="Code_06_200">'[47]Code 06'!$L$66</definedName>
    <definedName name="Code_06_211">'[47]Code 06'!$L$124</definedName>
    <definedName name="Code_06_301">'[47]Code 06'!$L$156</definedName>
    <definedName name="Code_06_410">'[47]Code 06'!$L$163</definedName>
    <definedName name="Code_06_500">'[47]Code 06'!$L$176</definedName>
    <definedName name="Code_06_651">'[47]Code 06'!$L$186</definedName>
    <definedName name="Code_06_800">'[47]Code 06'!$L$192</definedName>
    <definedName name="Code_07_400">'[47]Code 07'!$L$26</definedName>
    <definedName name="Code_07_402">'[47]Code 07'!$L$32</definedName>
    <definedName name="Code_09_101">'[47]Code 09'!$L$15</definedName>
    <definedName name="Code_09_201">'[47]Code 09'!$L$24</definedName>
    <definedName name="Code_09_205">'[47]Code 09'!$L$31</definedName>
    <definedName name="Code_09_311">'[47]Code 09'!$L$38</definedName>
    <definedName name="Code_09_331">'[47]Code 09'!$L$46</definedName>
    <definedName name="Code_09_401">'[47]Code 09'!$L$53</definedName>
    <definedName name="Code_09_601">'[47]Code 09'!$L$59</definedName>
    <definedName name="Code_09_701">'[47]Code 09'!$L$65</definedName>
    <definedName name="Code_Num">#REF!</definedName>
    <definedName name="CodeE1">'[48]Code E1'!$B$7:$B$40</definedName>
    <definedName name="CodeK1">'[48]Code K1'!$B$7:$B$51</definedName>
    <definedName name="CODES">[31]AccpacTB!$P$8:$P$455</definedName>
    <definedName name="COL_7S">[26]Dbase!$AI$5</definedName>
    <definedName name="COL_7T">[26]Dbase!$AI$6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N">[49]Table_TB!$F$14:$F$73</definedName>
    <definedName name="Com_Name">[50]Tables_TB!$F$14:$F$76</definedName>
    <definedName name="Com_Sales" hidden="1">{"'Model'!$A$1:$N$53"}</definedName>
    <definedName name="compactfill">[28]Inputs!#REF!</definedName>
    <definedName name="Compare3" hidden="1">{"'Changes Log'!$A$1:$F$25"}</definedName>
    <definedName name="ComThaiNoBorisatText">#REF!</definedName>
    <definedName name="Con" hidden="1">{"'Eng (page2)'!$A$1:$D$52"}</definedName>
    <definedName name="concreteabove">[28]Inputs!#REF!</definedName>
    <definedName name="config" hidden="1">{"'Eng (page2)'!$A$1:$D$52"}</definedName>
    <definedName name="Confirm" hidden="1">{"'Model'!$A$1:$N$53"}</definedName>
    <definedName name="Construction_Method">[51]Sheet3!$A$14:$A$23</definedName>
    <definedName name="CONSUM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version" hidden="1">{"'Eng (page2)'!$A$1:$D$52"}</definedName>
    <definedName name="COOL">[26]Heads!$B$27:$W$29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50">[52]CAT_5!#REF!</definedName>
    <definedName name="CP" hidden="1">#REF!</definedName>
    <definedName name="CPPC2001" hidden="1">{"'Model'!$A$1:$N$53"}</definedName>
    <definedName name="CPUM">[26]Heads!$B$55:$W$57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ne">#REF!</definedName>
    <definedName name="CreateRangeName">[53]!CreateRangeName</definedName>
    <definedName name="_xlnm.Criteria">#REF!</definedName>
    <definedName name="Crossings">[51]Sheet3!$A$1:$A$11</definedName>
    <definedName name="CS">#REF!</definedName>
    <definedName name="CS_01">'[26]Page 2'!$BL$13</definedName>
    <definedName name="CS_02">'[26]Page 2'!$BL$14</definedName>
    <definedName name="CS_03">'[26]Page 2'!$BL$15</definedName>
    <definedName name="CS_04">'[26]Page 2'!$BL$16</definedName>
    <definedName name="CS_05">'[26]Page 2'!$BL$17</definedName>
    <definedName name="CS_06">'[26]Page 2'!$BL$18</definedName>
    <definedName name="CS_07">'[26]Page 2'!$BL$19</definedName>
    <definedName name="CS_08">'[26]Page 2'!$BL$20</definedName>
    <definedName name="CS_09">'[26]Page 2'!$BL$21</definedName>
    <definedName name="CS_10">'[26]Page 2'!$BL$22</definedName>
    <definedName name="CS_11">'[26]Page 2'!$BL$23</definedName>
    <definedName name="CS_12">'[26]Page 2'!$BL$24</definedName>
    <definedName name="CS_13">'[26]Page 2'!$BL$25</definedName>
    <definedName name="CS_14">'[26]Page 2'!$BL$26</definedName>
    <definedName name="CS_15">'[26]Page 2'!$BL$27</definedName>
    <definedName name="CS_16">'[26]Page 2'!$BL$28</definedName>
    <definedName name="CS_17">'[26]Page 2'!$BL$29</definedName>
    <definedName name="CS_18">'[26]Page 2'!$BL$30</definedName>
    <definedName name="CS_19">'[26]Page 2'!$BL$31</definedName>
    <definedName name="CS_20">'[26]Page 2'!$BL$32</definedName>
    <definedName name="CS_21">'[26]Page 2'!$BL$33</definedName>
    <definedName name="CS_22">'[26]Page 2'!$BL$34</definedName>
    <definedName name="CS_23">'[26]Page 2'!$BL$35</definedName>
    <definedName name="CS_24">'[26]Page 2'!$BL$36</definedName>
    <definedName name="CS_25">'[26]Page 2'!$BL$37</definedName>
    <definedName name="CS_26">'[26]Page 2'!$BL$38</definedName>
    <definedName name="CS_27">'[26]Page 2'!$BL$39</definedName>
    <definedName name="CS_28">'[26]Page 2'!$BL$40</definedName>
    <definedName name="CS_29">'[26]Page 2'!$BL$41</definedName>
    <definedName name="CS_30">'[26]Page 2'!$BL$42</definedName>
    <definedName name="CS_31">'[26]Page 2'!$BL$43</definedName>
    <definedName name="CS_32">'[26]Page 2'!$BL$44</definedName>
    <definedName name="CS_33">'[26]Page 2'!$BL$45</definedName>
    <definedName name="CS_34">'[26]Page 2'!$BL$46</definedName>
    <definedName name="CS_35">'[26]Page 2'!$BL$47</definedName>
    <definedName name="CS_36">'[26]Page 2'!$BL$48</definedName>
    <definedName name="CS_37">'[26]Page 2'!$BL$49</definedName>
    <definedName name="CS_38">'[26]Page 2'!$BL$50</definedName>
    <definedName name="CS_39">'[26]Page 2'!$BL$51</definedName>
    <definedName name="CS_40">'[26]Page 2'!$BL$52</definedName>
    <definedName name="CS_41">'[26]Page 2'!$BL$53</definedName>
    <definedName name="CS_42">'[26]Page 2'!$BL$54</definedName>
    <definedName name="CS_43">'[26]Page 2'!$BL$55</definedName>
    <definedName name="CS_44">'[26]Page 2'!$BL$56</definedName>
    <definedName name="CS_45">'[26]Page 2'!$BL$57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">[32]Timing!#REF!</definedName>
    <definedName name="Currency">#REF!</definedName>
    <definedName name="CURRENT_UNIT">#REF!</definedName>
    <definedName name="CURVA">[26]Tables!$C$32</definedName>
    <definedName name="Customer_Listing">'[54]VLOOKUP REF'!$H$1:$K$10</definedName>
    <definedName name="cut" hidden="1">{"'Eng (page2)'!$A$1:$D$52"}</definedName>
    <definedName name="cut_1" hidden="1">{"'Eng (page2)'!$A$1:$D$52"}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8">#REF!</definedName>
    <definedName name="CV_19">#REF!</definedName>
    <definedName name="CV_20">#REF!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CYCLE___LVL_1____1_HEXENE">'[41]Summary Sheets'!$L$382:$V$416</definedName>
    <definedName name="CYCLE___LVL_1____DOCK">[55]SOURCE!$L$762:$V$796</definedName>
    <definedName name="CYCLE___LVL_1____NFGP">[56]SOURCE!$L$398:$V$438</definedName>
    <definedName name="CYCLE___LVL_1____OFFSITES">[55]SOURCE!$L$572:$V$606</definedName>
    <definedName name="CYCLE___LVL_1____PIPELINE">[56]SOURCE!$L$574:$V$614</definedName>
    <definedName name="CYCLE___LVL_1____TANK">[56]SOURCE!$L$706:$V$746</definedName>
    <definedName name="CYCLE___LVL_1_DKADU">[56]SOURCE!$L$2:$V$42</definedName>
    <definedName name="CYCLE___LVL_1_ETHYLENE">[55]SOURCE!$L$2:$V$36</definedName>
    <definedName name="CYCLE___LVL_1_NGL4">[56]SOURCE!$L$178:$V$218</definedName>
    <definedName name="CYCLE___LVL_1_POLYETHYLENE">[55]SOURCE!$L$192:$V$226</definedName>
    <definedName name="CYCLE_LVL_1_PGM">[56]SOURCE!$L$881:$V$922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4d4d4d3" hidden="1">{"'Monthly'!$A$3:$U$60"}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">#REF!,#REF!,#REF!,#REF!,#REF!,#REF!,#REF!,#REF!,#REF!,#REF!,#REF!,#REF!,#REF!,#REF!,#REF!,#REF!,#REF!,#REF!,#REF!,#REF!,#REF!,#REF!,#REF!,#REF!,#REF!,#REF!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all">#REF!</definedName>
    <definedName name="data_main" hidden="1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02">OFFSET([37]ZCOAP02_May30!$A$1,0,0,COUNTA([37]ZCOAP02_May30!$A:$A),COUNTA([37]ZCOAP02_May30!$1:$1))</definedName>
    <definedName name="Database02convert">OFFSET('[37]02Convert'!$A$1,0,0,COUNTA('[37]02Convert'!$B:$B),COUNTA('[37]02Convert'!$1:$1))</definedName>
    <definedName name="Database03">OFFSET([37]ZCOAP03_May30!$A$1,0,0,COUNTA([37]ZCOAP03_May30!$A:$A),COUNTA([37]ZCOAP03_May30!$1:$1))</definedName>
    <definedName name="DataFilter">[57]!DataFilter</definedName>
    <definedName name="DATAS">#REF!</definedName>
    <definedName name="DataSort">[57]!DataSort</definedName>
    <definedName name="datasource">#REF!</definedName>
    <definedName name="Date">[48]lookup2!$A$1:$B$14</definedName>
    <definedName name="Date_Ended">[50]Date!$E$19:$E$30</definedName>
    <definedName name="Dautu" hidden="1">{"'Sheet1'!$L$16"}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b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hidden="1">{#N/A,#N/A,FALSE,"Summary";#N/A,#N/A,FALSE,"Model";#N/A,#N/A,FALSE,"Sentivity";#N/A,#N/A,FALSE,"Capital"}</definedName>
    <definedName name="dda" hidden="1">{"'Summary'!$A$5:$H$42"}</definedName>
    <definedName name="ddd" hidden="1">{"'Model'!$A$1:$N$53"}</definedName>
    <definedName name="ddd_1" hidden="1">{"'Sheet1'!$L$16"}</definedName>
    <definedName name="ddd_2" hidden="1">{"'Sheet1'!$L$16"}</definedName>
    <definedName name="dddd" hidden="1">{"'Model'!$A$1:$N$53"}</definedName>
    <definedName name="dddddd" hidden="1">{"Book Income",#N/A,FALSE,"B&amp;T";"Taxable Income",#N/A,FALSE,"B&amp;T"}</definedName>
    <definedName name="DDDDDDDD" hidden="1">{#N/A,#N/A,TRUE,"SUM";#N/A,#N/A,TRUE,"EE";#N/A,#N/A,TRUE,"AC";#N/A,#N/A,TRUE,"SN"}</definedName>
    <definedName name="ddddddddddd" hidden="1">{"'Model'!$A$1:$N$53"}</definedName>
    <definedName name="dddddddddddd" hidden="1">{"'Summary'!$A$5:$H$42"}</definedName>
    <definedName name="dddddddddddddddddddddddd" hidden="1">{"'Eng (page2)'!$A$1:$D$52"}</definedName>
    <definedName name="ddddddddddddddddddddddddddddddddddddd" hidden="1">{"'Changes Log'!$A$1:$F$25"}</definedName>
    <definedName name="DDFD" hidden="1">{#N/A,#N/A,FALSE,"CCTV"}</definedName>
    <definedName name="DDFDDDFD" hidden="1">{#N/A,#N/A,FALSE,"CCTV"}</definedName>
    <definedName name="ddssssssssssssssssssssss" hidden="1">"Model SCC"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Data2">#REF!,#REF!,#REF!,#REF!,#REF!,#REF!,#REF!,#REF!,#REF!,#REF!</definedName>
    <definedName name="DenDK" hidden="1">{"'Sheet1'!$L$16"}</definedName>
    <definedName name="DESC_BRIDGE">#REF!</definedName>
    <definedName name="DESC_DUCT_SPRT">#REF!</definedName>
    <definedName name="DESC_EQ_SPRT">#REF!</definedName>
    <definedName name="DESC_FAB">#REF!</definedName>
    <definedName name="DESC_PIPERACK">#REF!</definedName>
    <definedName name="DESC_PLT_ACCS">#REF!</definedName>
    <definedName name="DESC_STANCHION">#REF!</definedName>
    <definedName name="DESC_STCK_SPRT">#REF!</definedName>
    <definedName name="Description">#REF!</definedName>
    <definedName name="Dest_art">'[58]steel-gr'!#REF!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{#N/A,#N/A,FALSE,"MAIN";#N/A,#N/A,FALSE,"ACTvsBUD"}</definedName>
    <definedName name="DF_GRID_1">#REF!</definedName>
    <definedName name="DF_NAVPANEL_13">#REF!</definedName>
    <definedName name="DF_NAVPANEL_18">#REF!</definedName>
    <definedName name="dfafa" hidden="1">Main.SAPF4Help()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jgj" hidden="1">{#N/A,#N/A,FALSE,"CCTV"}</definedName>
    <definedName name="dgsvs" hidden="1">{"'Model'!$A$1:$N$53"}</definedName>
    <definedName name="dgt" hidden="1">[20]TP!#REF!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_INCH">[59]MTO!$AE$128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lpdsdls" hidden="1">{"'Eng (page2)'!$A$1:$D$52"}</definedName>
    <definedName name="DO" hidden="1">{"'Sheet1'!$L$16"}</definedName>
    <definedName name="DOCISSSTADAT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#REF!</definedName>
    <definedName name="DRFE4" hidden="1">{"'Eng (page2)'!$A$1:$D$52"}</definedName>
    <definedName name="DRIV">[26]Heads!$B$71:$W$73</definedName>
    <definedName name="DropDown18_Change">[53]!DropDown18_Change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s" hidden="1">{#N/A,#N/A,FALSE,"ll-inves";#N/A,#N/A,FALSE,"bgt-cf 97";#N/A,#N/A,FALSE,"bgt-pl 97"}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JKLDE" hidden="1">{#N/A,#N/A,TRUE,"SUM";#N/A,#N/A,TRUE,"EE";#N/A,#N/A,TRUE,"AC";#N/A,#N/A,TRUE,"SN"}</definedName>
    <definedName name="dsovd" hidden="1">{"'Sheet1'!$L$16"}</definedName>
    <definedName name="dssddssd" hidden="1">{#N/A,#N/A,FALSE,"ll-inves";#N/A,#N/A,FALSE,"bgt-cf 97";#N/A,#N/A,FALSE,"bgt-pl 97"}</definedName>
    <definedName name="DSTITLE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khan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Dึคจ">#REF!</definedName>
    <definedName name="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">#REF!</definedName>
    <definedName name="ed" hidden="1">{"'Eng (page2)'!$A$1:$D$52"}</definedName>
    <definedName name="ed\" hidden="1">{#N/A,#N/A,FALSE,"ll-inves";#N/A,#N/A,FALSE,"bgt-cf 97";#N/A,#N/A,FALSE,"bgt-pl 97"}</definedName>
    <definedName name="edqseqweqwe" hidden="1">#REF!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" hidden="1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rw" hidden="1">{#N/A,#N/A,FALSE,"MAIN";#N/A,#N/A,FALSE,"ACTvsBUD"}</definedName>
    <definedName name="egsf" hidden="1">{"'Sheet1'!$L$16"}</definedName>
    <definedName name="EmpMove">#REF!</definedName>
    <definedName name="EmpTrans">'[60]MovementData (Selected Records)'!$A$3:$A$1153</definedName>
    <definedName name="End_Bal">#REF!</definedName>
    <definedName name="EPMWorkbookOptions_1" hidden="1">"NEIAAB+LCAAAAAAABADtnG1vokoUx99vst/B8F4BwaeGuqGjtiYKRHB7m2ZDUEYli8AdsLbffgcUBUWvdb1GKC/a2pkzZ878+J8ZGUe4H+9zs/AGkWvY1j1BlyiiAK2xrRvW9J5YeJMiXSV+NL9/455t9Htk279Fx8OmbgG3s9y7d1e/J2ae59yR5HK5LC2Zko2mZJmiaPKffk8ez+BcIzbGxn8bFw3L9TRrDAnca6HAAduy4NjvU7HBAiFo"</definedName>
    <definedName name="EPMWorkbookOptions_2" hidden="1">"eT8NuAwqY9UtzdPWpbhc0OZw1e2mSw/OnQUygj6HLkQSghOI/Y1hCQ+DaKodqa8+SEB4pin1dd1oOnLGOnzTnJJmuKWxXfJmd3WWZUhXc0hcR/5SX/mujH/jSFzbNHTNDwb/P9FMF27+cqQf0TY+3nFMY6xFWJ4cZ+gj7iVSvB5+MxbRTgAreFueBfJg1ZOh69BqGXNouUG4h023oboxG2wlz+zlxgewTRs1PbSAHJlQcaxpMIqElnujWzfE"</definedName>
    <definedName name="EPMWorkbookOptions_3" hidden="1">"EDz47nW0NxsZHo4ruB6rxnt1O+2fjOnMxD+eDE0sMqg/GRBpaDwztn6O2pwQT8dArhcZUHL9jqPNqA8DP9Uqaje0jH8XMCDJAyAOBYUjkyqP+VhdQTxtVCiaqdMRB0nXNmgrIh2iJsWRqxeJ3l3H1D4kZDsQeR9NulKtTOBoUqxUdbbIlieNYr0CYZHSYJnVRzW2NmL8nuOtEhz3NHdz4fpwPsITYYJZXOSJBthk1T6C6XUN8VfpVeIHbUF5"</definedName>
    <definedName name="EPMWorkbookOptions_4" hidden="1">"ovFL5QFPBnu2B3yGYvrYmhbwNHpnGeY94YuG2MnG45f1tLYceXy0HHkKtsiV//9UKvC9F6UL5PN1SlFsnaJOlymdQZmGFONCBZ20C/XCQARRDWtyMjEyfK+nbqtSzuaGprdhq6t0W2dPbgxTqbAse/rkVs7g5LZimKDXdUXK1XpRLjIvURSVI4kgeWh3gCikflK7rEwUXlFBB9+351giWPDfDCC5neUP8Er7URy8nL3+VWs0Va/XTl//mOyt"</definedName>
    <definedName name="EPMWorkbookOptions_5" hidden="1">"fyFErE9/4QPKkO/lEk0M8wyJ4pTvKucLFN99VqsM84nbTzZ7Cl0xjE+lkupvqqZcppcEkuOI42h92VvwRBwgxxHduZLzJS45zDOWuE5PfL7ixwCV7C1wPsG4QDuNRiPtCr0ojXraadxOvnYFpT0A4hVTtpq9lF1D3N81DCtyuSaFeYZcJaACcEWx1rIn1gDh3kdVEvi6bwoTiMiPaYdxOzk7kBQwHGC04C+2Pj6dufXsZW4E5Gp/TnlK/emQ"</definedName>
    <definedName name="EPMWorkbookOptions_6" hidden="1">"i7HopX76up2MlYEota+Yq43s5WqAML6mPH7lXcpEHoIotNMO5HayVun2r5m0dAaPYPoI4yItU3S9JNHltMv0kkTKdEmiciK7RJicyA4RNieyQ6SWE4kTob/s+bGDRPIzQclhnrP1MOy1/+K0/+ffE2XwvH/AcH9r2y9Ou1AviEQQM0HkdlKXb7XUVlvhu71r5m8Wj7RvQCacak/9gfbbEWy/zcvDwXWXmwyeQA0xrnZ1X5TUK/RiIFS5+yik"</definedName>
    <definedName name="EPMWorkbookOptions_7" hidden="1">"ncYF8/UEo1g0B41iNvbcwYEd+P46RyZ9hz5WGvrGXe8/bCBauP+AAm4AJwi6M9ESHWiFXxmPFwZ2wIQa8p2Klqy9wdBytziwDZ/EgEfmBcxD6/2KuP1SXw+d67o/NWRoIxP2IZpuPeyVf/+2dbt+8kPzD5TFpt00QgAA"</definedName>
    <definedName name="EQ">#REF!</definedName>
    <definedName name="eqeqe" hidden="1">#REF!</definedName>
    <definedName name="eqq" hidden="1">{"cashflow",#N/A,FALSE,"cash flow"}</definedName>
    <definedName name="equip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Equipment_List">#REF!</definedName>
    <definedName name="EQUIPMENTLIST">#REF!</definedName>
    <definedName name="EQUIPMENTLISTINDEX">#REF!</definedName>
    <definedName name="er" hidden="1">{"'Eng (page2)'!$A$1:$D$52"}</definedName>
    <definedName name="ERE" hidden="1">{"'Eng (page2)'!$A$1:$D$52"}</definedName>
    <definedName name="ERECTION">[3]ERECT!#REF!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TIMATOR">[26]Note!$C$11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EVCOM_OPTIONS__" hidden="1">10</definedName>
    <definedName name="EV__LASTREFTIME__" hidden="1">39539.5434375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_1">"$#REF!.$B$2:$AK$298"</definedName>
    <definedName name="Excel_BuiltIn__FilterDatabase_1_1">"$#REF!.$B$2:$AK$298"</definedName>
    <definedName name="Excel_BuiltIn__FilterDatabase_1_1_1">#REF!</definedName>
    <definedName name="Excel_BuiltIn__FilterDatabase_1_1_1_1">#REF!</definedName>
    <definedName name="Excel_BuiltIn__FilterDatabase_3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1">"$'_540100 '.$#REF!$#REF!:$#REF!$#REF!"</definedName>
    <definedName name="Excel_BuiltIn_Print_Area_16">"$#REF!.$A$1:$AE$61"</definedName>
    <definedName name="Excel_BuiltIn_Print_Area_3">#REF!</definedName>
    <definedName name="Excel_BuiltIn_Print_Titles_1_1">#REF!</definedName>
    <definedName name="Excel_BuiltIn_Print_Titles_11">"$'_540100 '.$#REF!$#REF!:$#REF!$#REF!"</definedName>
    <definedName name="Excel_BuiltIn_Print_Titles_16">"$#REF!.$A$4:$IV$4"</definedName>
    <definedName name="Excel_BuiltIn_Print_Titles_3">#REF!</definedName>
    <definedName name="EXCH">[26]Heads!$B$43:$W$45</definedName>
    <definedName name="extrac_a_trier">#REF!</definedName>
    <definedName name="_xlnm.Extract">#REF!</definedName>
    <definedName name="EXTREVISION">#REF!</definedName>
    <definedName name="eyteyt" hidden="1">{#N/A,#N/A,FALSE,"CCTV"}</definedName>
    <definedName name="f">#REF!</definedName>
    <definedName name="F1nin" hidden="1">{"'Model'!$A$1:$N$53"}</definedName>
    <definedName name="FABRICATION">#REF!</definedName>
    <definedName name="FACTORY" hidden="1">{#N/A,#N/A,TRUE,"SUM";#N/A,#N/A,TRUE,"EE";#N/A,#N/A,TRUE,"AC";#N/A,#N/A,TRUE,"SN"}</definedName>
    <definedName name="faf" hidden="1">{"'Sheet1'!$L$16"}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asfds" hidden="1">{#N/A,#N/A,TRUE,"Cover sheet";#N/A,#N/A,TRUE,"INPUTS";#N/A,#N/A,TRUE,"OUTPUTS";#N/A,#N/A,TRUE,"VALUATION"}</definedName>
    <definedName name="fddfhdfhdgh" hidden="1">{#N/A,#N/A,FALSE,"CCTV"}</definedName>
    <definedName name="fdf" hidden="1">{#N/A,#N/A,FALSE,"CCTV"}</definedName>
    <definedName name="FDFDF" hidden="1">{#N/A,#N/A,FALSE,"CCTV"}</definedName>
    <definedName name="fdfdfdfdfdfgfgffg" hidden="1">{"'Sell_Office'!$C$5:$D$6"}</definedName>
    <definedName name="FDFDSF" hidden="1">{#N/A,#N/A,TRUE,"SUM";#N/A,#N/A,TRUE,"EE";#N/A,#N/A,TRUE,"AC";#N/A,#N/A,TRUE,"SN"}</definedName>
    <definedName name="fdff" hidden="1">{"'Sheet1'!$L$16"}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saf" hidden="1">{#N/A,#N/A,TRUE,"Cover sheet";#N/A,#N/A,TRUE,"INPUTS";#N/A,#N/A,TRUE,"OUTPUTS";#N/A,#N/A,TRUE,"VALUATION"}</definedName>
    <definedName name="fdvjsidf" hidden="1">{"'Sheet1'!$L$16"}</definedName>
    <definedName name="FEB" hidden="1">{"'Sheet1'!$A$14:$L$181"}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#N/A</definedName>
    <definedName name="ff_line">#REF!</definedName>
    <definedName name="fff" hidden="1">{"'Eng (page2)'!$A$1:$D$52"}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d" hidden="1">{#N/A,#N/A,TRUE,"SUM";#N/A,#N/A,TRUE,"EE";#N/A,#N/A,TRUE,"AC";#N/A,#N/A,TRUE,"SN"}</definedName>
    <definedName name="fffff" hidden="1">#REF!</definedName>
    <definedName name="ffffff" hidden="1">{#N/A,#N/A,FALSE,"CCTV"}</definedName>
    <definedName name="fffffffffff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[61]GROUPING!$F$440:$F$1029</definedName>
    <definedName name="fgdtrff" hidden="1">{#N/A,#N/A,FALSE,"Admin";#N/A,#N/A,FALSE,"Other"}</definedName>
    <definedName name="FGE\" hidden="1">{"'Eng (page2)'!$A$1:$D$52"}</definedName>
    <definedName name="FGF" hidden="1">{#N/A,#N/A,FALSE,"CCTV"}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gjfghfghgf" hidden="1">{#N/A,#N/A,FALSE,"CCTV"}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BA">[26]Dbase!$AQ$5</definedName>
    <definedName name="FIELD">[3]ERECT!#REF!</definedName>
    <definedName name="file" hidden="1">{#N/A,#N/A,FALSE,"CAT3516";#N/A,#N/A,FALSE,"CAT3608";#N/A,#N/A,FALSE,"Wartsila";#N/A,#N/A,FALSE,"Asm";#N/A,#N/A,FALSE,"DG cost"}</definedName>
    <definedName name="Financial" hidden="1">{"'Eng (page2)'!$A$1:$D$52"}</definedName>
    <definedName name="FITE">[26]Dbase!$AN$5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alöfjdsalköfdjsalö" hidden="1">{#N/A,#N/A,TRUE,"Cover sheet";#N/A,#N/A,TRUE,"INPUTS";#N/A,#N/A,TRUE,"OUTPUTS";#N/A,#N/A,TRUE,"VALUATION"}</definedName>
    <definedName name="FJY" hidden="1">{"'Sheet1'!$L$16"}</definedName>
    <definedName name="FLAR">[26]Heads!$B$23:$W$25</definedName>
    <definedName name="foamglas">'[62]Codes,...'!$B$23:$F$32</definedName>
    <definedName name="FOBSG">[63]FOBSG_PRICELIST!$A$2:$P$4000</definedName>
    <definedName name="FOCO">[26]Dbase!$B$475</definedName>
    <definedName name="FOCO_1">[26]Heads!$B$129:$AZ$129</definedName>
    <definedName name="FOCO_10">[26]Heads!$B$147:$AZ$147</definedName>
    <definedName name="FOCO_11">[26]Heads!$B$149:$BD$149</definedName>
    <definedName name="FOCO_12">[26]Heads!$B$151:$AZ$151</definedName>
    <definedName name="FOCO_13">[26]Heads!$B$153:$AZ$153</definedName>
    <definedName name="FOCO_14">[26]Heads!$B$155:$AZ$155</definedName>
    <definedName name="FOCO_15">[26]Heads!$B$157:$AZ$157</definedName>
    <definedName name="FOCO_16">[26]Heads!$B$159:$AZ$159</definedName>
    <definedName name="FOCO_17">[26]Heads!$B$161:$AZ$161</definedName>
    <definedName name="FOCO_18">[26]Heads!$B$163:$AZ$163</definedName>
    <definedName name="FOCO_19">[26]Heads!$B$165:$AZ$165</definedName>
    <definedName name="FOCO_2">[26]Heads!$B$131:$AZ$131</definedName>
    <definedName name="FOCO_3">[26]Heads!$B$133:$AZ$133</definedName>
    <definedName name="FOCO_4">[26]Heads!$B$135:$AZ$135</definedName>
    <definedName name="FOCO_5">[26]Heads!$B$137:$AZ$137</definedName>
    <definedName name="FOCO_6">[26]Heads!$B$139:$BD$139</definedName>
    <definedName name="FOCO_7">[26]Heads!$B$141:$BD$141</definedName>
    <definedName name="FOCO_8">[26]Heads!$B$143:$AZ$143</definedName>
    <definedName name="FOCO_9">[26]Heads!$B$145:$AZ$145</definedName>
    <definedName name="fojwp" hidden="1">{"'Eng (page2)'!$A$1:$D$52"}</definedName>
    <definedName name="Football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ULE_MAT">'[1]Process Piping'!#REF!</definedName>
    <definedName name="foundations">[28]Inputs!#REF!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q">#REF!</definedName>
    <definedName name="front">[32]Timing!#REF!</definedName>
    <definedName name="frtyiri" hidden="1">{"'Sheet1'!$L$16"}</definedName>
    <definedName name="fsdf">#REF!</definedName>
    <definedName name="fsdfdsf" hidden="1">{"HK PR",#N/A,FALSE,"HK";"SUMMARY",#N/A,FALSE,"PAYROLL";"SUMMARY",#N/A,FALSE,"PAYROLL";"HK PR",#N/A,FALSE,"HK"}</definedName>
    <definedName name="FSDFSDF" hidden="1">{#N/A,#N/A,TRUE,"SUM";#N/A,#N/A,TRUE,"EE";#N/A,#N/A,TRUE,"AC";#N/A,#N/A,TRUE,"SN"}</definedName>
    <definedName name="fsdfsfsf">#REF!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ll_Print">#REF!</definedName>
    <definedName name="FURN">[26]Heads!$B$11:$W$13</definedName>
    <definedName name="Furnishings">[45]Summary!#REF!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MMAS">'[64]design criteria'!$E$31</definedName>
    <definedName name="gbgfrs" hidden="1">{"'Model'!$A$1:$N$53"}</definedName>
    <definedName name="GC">#REF!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S" hidden="1">{#N/A,#N/A,FALSE,"Assessment";#N/A,#N/A,FALSE,"Staffing";#N/A,#N/A,FALSE,"Hires";#N/A,#N/A,FALSE,"Assumptions"}</definedName>
    <definedName name="GENERAL">[3]ERECT!#REF!</definedName>
    <definedName name="Gera">'[65]BOQ-Bill1-8'!#REF!</definedName>
    <definedName name="gf" hidden="1">#REF!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jgfh" hidden="1">{#N/A,#N/A,FALSE,"CCTV"}</definedName>
    <definedName name="gfjgfhfg" hidden="1">{#N/A,#N/A,FALSE,"CCTV"}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_4" hidden="1">{"'Sheet1'!$L$16"}</definedName>
    <definedName name="gg_5" hidden="1">{"'Sheet1'!$L$16"}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" hidden="1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[20]TP!#REF!</definedName>
    <definedName name="ghjghj" hidden="1">[20]TP!#REF!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lfvgklg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_Bal">#REF!</definedName>
    <definedName name="GL_CB">#REF!</definedName>
    <definedName name="GL_M">#REF!</definedName>
    <definedName name="GMI_ANA_COL">'[1]Process Piping'!#REF!</definedName>
    <definedName name="GMI_ANA_MAT">'[1]Process Piping'!#REF!</definedName>
    <definedName name="GMI_ANA_MAT_R">'[1]Process Piping'!#REF!</definedName>
    <definedName name="GMI_ANA_ROW">'[1]Process Piping'!#REF!</definedName>
    <definedName name="GMI_ANA_START_M">'[1]Process Piping'!#REF!</definedName>
    <definedName name="GMI_ANA_TITRE">'[1]Process Piping'!#REF!</definedName>
    <definedName name="GMI_GRP_ROW">'[1]Process Piping'!#REF!</definedName>
    <definedName name="GMI_QRY_ROW">'[1]Process Piping'!#REF!</definedName>
    <definedName name="GMINI">'[1]Process Piping'!#REF!</definedName>
    <definedName name="gmk" hidden="1">{#N/A,#N/A,FALSE,"Assessment";#N/A,#N/A,FALSE,"Staffing";#N/A,#N/A,FALSE,"Hires";#N/A,#N/A,FALSE,"Assumptions"}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Back">[57]!GoBack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p_Brace">"Another bracket line,Bracket line"</definedName>
    <definedName name="grp_MoreInfo">"Bottom line,Group 113"</definedName>
    <definedName name="grp_WalkMeArrows">"shp_ArrowCurved,txt_WalkMeArrows,shp_ArrowStraight"</definedName>
    <definedName name="grp_WalkMeBrace">"shp_BraceBottom,txt_WalkMeBrace,shp_BraceLeft"</definedName>
    <definedName name="GS">#REF!</definedName>
    <definedName name="GT" hidden="1">#REF!</definedName>
    <definedName name="GTH" hidden="1">#REF!</definedName>
    <definedName name="GTTB">'[66]공사비 내역 (가)'!$AF$54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H">#REF!</definedName>
    <definedName name="h_4" hidden="1">{"'Sheet1'!$L$16"}</definedName>
    <definedName name="h_5" hidden="1">{"'Sheet1'!$L$16"}</definedName>
    <definedName name="H_ring">'[62]INNER TANK'!$E$14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arch">[28]Inputs!#REF!</definedName>
    <definedName name="hayamin" hidden="1">#REF!</definedName>
    <definedName name="hbbbbbb" hidden="1">{"'Sheet1'!$L$16"}</definedName>
    <definedName name="hbzhjx" hidden="1">{"'Model'!$A$1:$N$53"}</definedName>
    <definedName name="he" hidden="1">{"'Eng (page2)'!$A$1:$D$52"}</definedName>
    <definedName name="HEADER">#REF!</definedName>
    <definedName name="Header_Row">ROW(#REF!)</definedName>
    <definedName name="HEADER_SCOPE_LINE">#REF!</definedName>
    <definedName name="HEADINGS">#REF!</definedName>
    <definedName name="HewittText">#REF!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dgfdg" hidden="1">{#N/A,#N/A,FALSE,"CCTV"}</definedName>
    <definedName name="hfjhhjj" hidden="1">{#N/A,#N/A,FALSE,"CCTV"}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gjfgh" hidden="1">{#N/A,#N/A,FALSE,"CCTV"}</definedName>
    <definedName name="hgjgfhgh" hidden="1">{#N/A,#N/A,FALSE,"CCTV"}</definedName>
    <definedName name="hh">#REF!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{#N/A,#N/A,TRUE,"SUM";#N/A,#N/A,TRUE,"EE";#N/A,#N/A,TRUE,"AC";#N/A,#N/A,TRUE,"SN"}</definedName>
    <definedName name="hhhhhhhhhhhhhhhhhhhh" hidden="1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{"'Sheet1'!$L$16"}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p">'[64]plan&amp;section of foundation'!$B$37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l" hidden="1">{"'Sheet1'!$L$16"}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{"'Sheet1'!$L$16"}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" hidden="1">{#N/A,#N/A,FALSE,"ll-inves";#N/A,#N/A,FALSE,"bgt-cf 97";#N/A,#N/A,FALSE,"bgt-pl 97"}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GLE" hidden="1">[67]BM!#REF!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ouolkll" hidden="1">{#N/A,#N/A,FALSE,"CCTV"}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m" hidden="1">{"'Eng (page2)'!$A$1:$D$52"}</definedName>
    <definedName name="IMP04_A1">[26]Curves!$G$4</definedName>
    <definedName name="IMP04_A10">[26]Curves!$G$13</definedName>
    <definedName name="IMP04_A11">[26]Curves!$G$14</definedName>
    <definedName name="IMP04_A12">[26]Curves!$G$15</definedName>
    <definedName name="IMP04_A2">[26]Curves!$G$5</definedName>
    <definedName name="IMP04_A3">[26]Curves!$G$6</definedName>
    <definedName name="IMP04_A4">[26]Curves!$G$7</definedName>
    <definedName name="IMP04_A5">[26]Curves!$G$8</definedName>
    <definedName name="IMP04_A6">[26]Curves!$G$9</definedName>
    <definedName name="IMP04_A7">[26]Curves!$G$10</definedName>
    <definedName name="IMP04_A8">[26]Curves!$G$11</definedName>
    <definedName name="IMP04_A9">[26]Curves!$G$12</definedName>
    <definedName name="IMP04_B1">[26]Curves!$H$4</definedName>
    <definedName name="IMP04_B10">[26]Curves!$H$13</definedName>
    <definedName name="IMP04_B11">[26]Curves!$H$14</definedName>
    <definedName name="IMP04_B12">[26]Curves!$H$15</definedName>
    <definedName name="IMP04_B2">[26]Curves!$H$5</definedName>
    <definedName name="IMP04_B3">[26]Curves!$H$6</definedName>
    <definedName name="IMP04_B4">[26]Curves!$H$7</definedName>
    <definedName name="IMP04_B5">[26]Curves!$H$8</definedName>
    <definedName name="IMP04_B6">[26]Curves!$H$9</definedName>
    <definedName name="IMP04_B7">[26]Curves!$H$10</definedName>
    <definedName name="IMP04_B8">[26]Curves!$H$11</definedName>
    <definedName name="IMP04_B9">[26]Curves!$H$12</definedName>
    <definedName name="IMP04_C1">[26]Curves!$I$4</definedName>
    <definedName name="IMP04_C10">[26]Curves!$I$13</definedName>
    <definedName name="IMP04_C11">[26]Curves!$I$14</definedName>
    <definedName name="IMP04_C12">[26]Curves!$I$15</definedName>
    <definedName name="IMP04_C2">[26]Curves!$I$5</definedName>
    <definedName name="IMP04_C3">[26]Curves!$I$6</definedName>
    <definedName name="IMP04_C4">[26]Curves!$I$7</definedName>
    <definedName name="IMP04_C5">[26]Curves!$I$8</definedName>
    <definedName name="IMP04_C6">[26]Curves!$I$9</definedName>
    <definedName name="IMP04_C7">[26]Curves!$I$10</definedName>
    <definedName name="IMP04_C8">[26]Curves!$I$11</definedName>
    <definedName name="IMP04_C9">[26]Curves!$I$12</definedName>
    <definedName name="IMP04_D1">[26]Curves!$D$4</definedName>
    <definedName name="IMP04_D10">[26]Curves!$D$13</definedName>
    <definedName name="IMP04_D11">[26]Curves!$D$14</definedName>
    <definedName name="IMP04_D12">[26]Curves!$D$15</definedName>
    <definedName name="IMP04_D2">[26]Curves!$D$5</definedName>
    <definedName name="IMP04_D3">[26]Curves!$D$6</definedName>
    <definedName name="IMP04_D4">[26]Curves!$D$7</definedName>
    <definedName name="IMP04_D5">[26]Curves!$D$8</definedName>
    <definedName name="IMP04_D6">[26]Curves!$D$9</definedName>
    <definedName name="IMP04_D7">[26]Curves!$D$10</definedName>
    <definedName name="IMP04_D8">[26]Curves!$D$11</definedName>
    <definedName name="IMP04_D9">[26]Curves!$D$12</definedName>
    <definedName name="IMP04_F1">[26]Curves!$A$17</definedName>
    <definedName name="IMP04_F10">[26]Curves!$A$35</definedName>
    <definedName name="IMP04_F11">[26]Curves!$A$37</definedName>
    <definedName name="IMP04_F12">[26]Curves!$A$39</definedName>
    <definedName name="IMP04_F2">[26]Curves!$A$19</definedName>
    <definedName name="IMP04_F3">[26]Curves!$A$21</definedName>
    <definedName name="IMP04_F4">[26]Curves!$A$23</definedName>
    <definedName name="IMP04_F5">[26]Curves!$A$25</definedName>
    <definedName name="IMP04_F6">[26]Curves!$A$27</definedName>
    <definedName name="IMP04_F7">[26]Curves!$A$29</definedName>
    <definedName name="IMP04_F8">[26]Curves!$A$31</definedName>
    <definedName name="IMP04_F9">[26]Curves!$A$33</definedName>
    <definedName name="IMP07_A1">[26]Curves!$G$58</definedName>
    <definedName name="IMP07_A10">[26]Curves!$G$67</definedName>
    <definedName name="IMP07_A11">[26]Curves!$G$68</definedName>
    <definedName name="IMP07_A12">[26]Curves!$G$69</definedName>
    <definedName name="IMP07_A2">[26]Curves!$G$59</definedName>
    <definedName name="IMP07_A3">[26]Curves!$G$60</definedName>
    <definedName name="IMP07_A4">[26]Curves!$G$61</definedName>
    <definedName name="IMP07_A5">[26]Curves!$G$62</definedName>
    <definedName name="IMP07_A6">[26]Curves!$G$63</definedName>
    <definedName name="IMP07_A7">[26]Curves!$G$64</definedName>
    <definedName name="IMP07_A8">[26]Curves!$G$65</definedName>
    <definedName name="IMP07_A9">[26]Curves!$G$66</definedName>
    <definedName name="IMP07_B1">[26]Curves!$H$58</definedName>
    <definedName name="IMP07_B10">[26]Curves!$H$67</definedName>
    <definedName name="IMP07_B11">[26]Curves!$H$68</definedName>
    <definedName name="IMP07_B12">[26]Curves!$H$69</definedName>
    <definedName name="IMP07_B2">[26]Curves!$H$59</definedName>
    <definedName name="IMP07_B3">[26]Curves!$H$60</definedName>
    <definedName name="IMP07_B4">[26]Curves!$H$61</definedName>
    <definedName name="IMP07_B5">[26]Curves!$H$62</definedName>
    <definedName name="IMP07_B6">[26]Curves!$H$63</definedName>
    <definedName name="IMP07_B7">[26]Curves!$H$64</definedName>
    <definedName name="IMP07_B8">[26]Curves!$H$65</definedName>
    <definedName name="IMP07_B9">[26]Curves!$H$66</definedName>
    <definedName name="IMP07_C1">[26]Curves!$I$58</definedName>
    <definedName name="IMP07_C10">[26]Curves!$I$67</definedName>
    <definedName name="IMP07_C11">[26]Curves!$I$68</definedName>
    <definedName name="IMP07_C12">[26]Curves!$I$69</definedName>
    <definedName name="IMP07_C2">[26]Curves!$I$59</definedName>
    <definedName name="IMP07_C3">[26]Curves!$I$60</definedName>
    <definedName name="IMP07_C4">[26]Curves!$I$61</definedName>
    <definedName name="IMP07_C5">[26]Curves!$I$62</definedName>
    <definedName name="IMP07_C6">[26]Curves!$I$63</definedName>
    <definedName name="IMP07_C7">[26]Curves!$I$64</definedName>
    <definedName name="IMP07_C8">[26]Curves!$I$65</definedName>
    <definedName name="IMP07_C9">[26]Curves!$I$66</definedName>
    <definedName name="IMP07_D1">[26]Curves!$D$58</definedName>
    <definedName name="IMP07_D10">[26]Curves!$D$67</definedName>
    <definedName name="IMP07_D11">[26]Curves!$D$68</definedName>
    <definedName name="IMP07_D12">[26]Curves!$D$69</definedName>
    <definedName name="IMP07_D2">[26]Curves!$D$59</definedName>
    <definedName name="IMP07_D3">[26]Curves!$D$60</definedName>
    <definedName name="IMP07_D4">[26]Curves!$D$61</definedName>
    <definedName name="IMP07_D5">[26]Curves!$D$62</definedName>
    <definedName name="IMP07_D6">[26]Curves!$D$63</definedName>
    <definedName name="IMP07_D7">[26]Curves!$D$64</definedName>
    <definedName name="IMP07_D8">[26]Curves!$D$65</definedName>
    <definedName name="IMP07_D9">[26]Curves!$D$66</definedName>
    <definedName name="IMP07_F1">[26]Curves!$A$71</definedName>
    <definedName name="IMP07_F10">[26]Curves!$A$89</definedName>
    <definedName name="IMP07_F11">[26]Curves!$A$91</definedName>
    <definedName name="IMP07_F12">[26]Curves!$A$93</definedName>
    <definedName name="IMP07_F2">[26]Curves!$A$73</definedName>
    <definedName name="IMP07_F3">[26]Curves!$A$75</definedName>
    <definedName name="IMP07_F4">[26]Curves!$A$77</definedName>
    <definedName name="IMP07_F5">[26]Curves!$A$79</definedName>
    <definedName name="IMP07_F6">[26]Curves!$A$81</definedName>
    <definedName name="IMP07_F7">[26]Curves!$A$83</definedName>
    <definedName name="IMP07_F8">[26]Curves!$A$85</definedName>
    <definedName name="IMP07_F9">[26]Curves!$A$87</definedName>
    <definedName name="IMP09_A1">[26]Curves!$I$112</definedName>
    <definedName name="IMP09_A10">[26]Curves!$I$121</definedName>
    <definedName name="IMP09_A11">[26]Curves!$I$122</definedName>
    <definedName name="IMP09_A12">[26]Curves!$I$123</definedName>
    <definedName name="IMP09_A2">[26]Curves!$I$113</definedName>
    <definedName name="IMP09_A3">[26]Curves!$I$114</definedName>
    <definedName name="IMP09_A4">[26]Curves!$I$115</definedName>
    <definedName name="IMP09_A5">[26]Curves!$I$116</definedName>
    <definedName name="IMP09_A6">[26]Curves!$I$117</definedName>
    <definedName name="IMP09_A7">[26]Curves!$I$118</definedName>
    <definedName name="IMP09_A8">[26]Curves!$I$119</definedName>
    <definedName name="IMP09_A9">[26]Curves!$I$120</definedName>
    <definedName name="IMP09_B1">[26]Curves!$J$112</definedName>
    <definedName name="IMP09_B10">[26]Curves!$J$121</definedName>
    <definedName name="IMP09_B11">[26]Curves!$J$122</definedName>
    <definedName name="IMP09_B12">[26]Curves!$J$123</definedName>
    <definedName name="IMP09_B2">[26]Curves!$J$113</definedName>
    <definedName name="IMP09_B3">[26]Curves!$J$114</definedName>
    <definedName name="IMP09_B4">[26]Curves!$J$115</definedName>
    <definedName name="IMP09_B5">[26]Curves!$J$116</definedName>
    <definedName name="IMP09_B6">[26]Curves!$J$117</definedName>
    <definedName name="IMP09_B7">[26]Curves!$J$118</definedName>
    <definedName name="IMP09_B8">[26]Curves!$J$119</definedName>
    <definedName name="IMP09_B9">[26]Curves!$J$120</definedName>
    <definedName name="IMP09_C1">[26]Curves!$K$112</definedName>
    <definedName name="IMP09_C10">[26]Curves!$K$121</definedName>
    <definedName name="IMP09_C11">[26]Curves!$K$122</definedName>
    <definedName name="IMP09_C12">[26]Curves!$K$123</definedName>
    <definedName name="IMP09_C2">[26]Curves!$K$113</definedName>
    <definedName name="IMP09_C3">[26]Curves!$K$114</definedName>
    <definedName name="IMP09_C4">[26]Curves!$K$115</definedName>
    <definedName name="IMP09_C5">[26]Curves!$K$116</definedName>
    <definedName name="IMP09_C6">[26]Curves!$K$117</definedName>
    <definedName name="IMP09_C7">[26]Curves!$K$118</definedName>
    <definedName name="IMP09_C8">[26]Curves!$K$119</definedName>
    <definedName name="IMP09_C9">[26]Curves!$K$120</definedName>
    <definedName name="IMP09_D1">[26]Curves!$F$112</definedName>
    <definedName name="IMP09_D10">[26]Curves!$F$121</definedName>
    <definedName name="IMP09_D11">[26]Curves!$F$122</definedName>
    <definedName name="IMP09_D12">[26]Curves!$F$123</definedName>
    <definedName name="IMP09_D2">[26]Curves!$F$113</definedName>
    <definedName name="IMP09_D3">[26]Curves!$F$114</definedName>
    <definedName name="IMP09_D4">[26]Curves!$F$115</definedName>
    <definedName name="IMP09_D5">[26]Curves!$F$116</definedName>
    <definedName name="IMP09_D6">[26]Curves!$F$117</definedName>
    <definedName name="IMP09_D7">[26]Curves!$F$118</definedName>
    <definedName name="IMP09_D8">[26]Curves!$F$119</definedName>
    <definedName name="IMP09_D9">[26]Curves!$F$120</definedName>
    <definedName name="IMP09_F1">[26]Curves!$A$125</definedName>
    <definedName name="IMP09_F10">[26]Curves!$A$143</definedName>
    <definedName name="IMP09_F11">[26]Curves!$A$145</definedName>
    <definedName name="IMP09_F12">[26]Curves!$A$147</definedName>
    <definedName name="IMP09_F2">[26]Curves!$A$127</definedName>
    <definedName name="IMP09_F3">[26]Curves!$A$129</definedName>
    <definedName name="IMP09_F4">[26]Curves!$A$131</definedName>
    <definedName name="IMP09_F5">[26]Curves!$A$133</definedName>
    <definedName name="IMP09_F6">[26]Curves!$A$135</definedName>
    <definedName name="IMP09_F7">[26]Curves!$A$137</definedName>
    <definedName name="IMP09_F8">[26]Curves!$A$139</definedName>
    <definedName name="IMP09_F9">[26]Curves!$A$141</definedName>
    <definedName name="IMP11_A1">[26]Curves!$G$166</definedName>
    <definedName name="IMP11_A10">[26]Curves!$G$175</definedName>
    <definedName name="IMP11_A11">[26]Curves!$G$176</definedName>
    <definedName name="IMP11_A12">[26]Curves!$G$177</definedName>
    <definedName name="IMP11_A2">[26]Curves!$G$167</definedName>
    <definedName name="IMP11_A3">[26]Curves!$G$168</definedName>
    <definedName name="IMP11_A4">[26]Curves!$G$169</definedName>
    <definedName name="IMP11_A5">[26]Curves!$G$170</definedName>
    <definedName name="IMP11_A6">[26]Curves!$G$171</definedName>
    <definedName name="IMP11_A7">[26]Curves!$G$172</definedName>
    <definedName name="IMP11_A8">[26]Curves!$G$173</definedName>
    <definedName name="IMP11_A9">[26]Curves!$G$174</definedName>
    <definedName name="IMP11_B1">[26]Curves!$H$166</definedName>
    <definedName name="IMP11_B10">[26]Curves!$H$175</definedName>
    <definedName name="IMP11_B11">[26]Curves!$H$176</definedName>
    <definedName name="IMP11_B12">[26]Curves!$H$177</definedName>
    <definedName name="IMP11_B2">[26]Curves!$H$167</definedName>
    <definedName name="IMP11_B3">[26]Curves!$H$168</definedName>
    <definedName name="IMP11_B4">[26]Curves!$H$169</definedName>
    <definedName name="IMP11_B5">[26]Curves!$H$170</definedName>
    <definedName name="IMP11_B6">[26]Curves!$H$171</definedName>
    <definedName name="IMP11_B7">[26]Curves!$H$172</definedName>
    <definedName name="IMP11_B8">[26]Curves!$H$173</definedName>
    <definedName name="IMP11_B9">[26]Curves!$H$174</definedName>
    <definedName name="IMP11_C1">[26]Curves!$I$166</definedName>
    <definedName name="IMP11_C10">[26]Curves!$I$175</definedName>
    <definedName name="IMP11_C11">[26]Curves!$I$176</definedName>
    <definedName name="IMP11_C12">[26]Curves!$I$177</definedName>
    <definedName name="IMP11_C2">[26]Curves!$I$167</definedName>
    <definedName name="IMP11_C3">[26]Curves!$I$168</definedName>
    <definedName name="IMP11_C4">[26]Curves!$I$169</definedName>
    <definedName name="IMP11_C5">[26]Curves!$I$170</definedName>
    <definedName name="IMP11_C6">[26]Curves!$I$171</definedName>
    <definedName name="IMP11_C7">[26]Curves!$I$172</definedName>
    <definedName name="IMP11_C8">[26]Curves!$I$173</definedName>
    <definedName name="IMP11_C9">[26]Curves!$I$174</definedName>
    <definedName name="IMP11_D1">[26]Curves!$D$166</definedName>
    <definedName name="IMP11_D10">[26]Curves!$D$175</definedName>
    <definedName name="IMP11_D11">[26]Curves!$D$176</definedName>
    <definedName name="IMP11_D12">[26]Curves!$D$177</definedName>
    <definedName name="IMP11_D2">[26]Curves!$D$167</definedName>
    <definedName name="IMP11_D3">[26]Curves!$D$168</definedName>
    <definedName name="IMP11_D4">[26]Curves!$D$169</definedName>
    <definedName name="IMP11_D5">[26]Curves!$D$170</definedName>
    <definedName name="IMP11_D6">[26]Curves!$D$171</definedName>
    <definedName name="IMP11_D7">[26]Curves!$D$172</definedName>
    <definedName name="IMP11_D8">[26]Curves!$D$173</definedName>
    <definedName name="IMP11_D9">[26]Curves!$D$174</definedName>
    <definedName name="IMP11_F1">[26]Curves!$A$179</definedName>
    <definedName name="IMP11_F10">[26]Curves!$A$197</definedName>
    <definedName name="IMP11_F11">[26]Curves!$A$199</definedName>
    <definedName name="IMP11_F12">[26]Curves!$A$201</definedName>
    <definedName name="IMP11_F2">[26]Curves!$A$181</definedName>
    <definedName name="IMP11_F3">[26]Curves!$A$183</definedName>
    <definedName name="IMP11_F4">[26]Curves!$A$185</definedName>
    <definedName name="IMP11_F5">[26]Curves!$A$187</definedName>
    <definedName name="IMP11_F6">[26]Curves!$A$189</definedName>
    <definedName name="IMP11_F7">[26]Curves!$A$191</definedName>
    <definedName name="IMP11_F8">[26]Curves!$A$193</definedName>
    <definedName name="IMP11_F9">[26]Curves!$A$195</definedName>
    <definedName name="IMPORT">'[1]Process Piping'!#REF!</definedName>
    <definedName name="in" hidden="1">#REF!</definedName>
    <definedName name="Individual" hidden="1">#REF!</definedName>
    <definedName name="IndividualResult">#REF!</definedName>
    <definedName name="Infrastructure">#REF!</definedName>
    <definedName name="INPUT_04">[26]Curves!$A$1</definedName>
    <definedName name="INPUT_07">[26]Curves!$A$55</definedName>
    <definedName name="INPUT_09">[26]Curves!$A$109</definedName>
    <definedName name="INPUT_11">[26]Curves!$A$163</definedName>
    <definedName name="INQ3100BQ">#REF!</definedName>
    <definedName name="INQ3200BQ">#REF!</definedName>
    <definedName name="INQ3300BQ">#REF!</definedName>
    <definedName name="INQ3400BQ">#REF!</definedName>
    <definedName name="INQ3500BQ">#REF!</definedName>
    <definedName name="INQ3600BQ">#REF!</definedName>
    <definedName name="INQ3700BQ">#REF!</definedName>
    <definedName name="INQ3800BQ">#REF!</definedName>
    <definedName name="iNST_SC">#REF!</definedName>
    <definedName name="INSTDKADU">#REF!</definedName>
    <definedName name="INSTNFGP">#REF!</definedName>
    <definedName name="INSTNGL4">#REF!</definedName>
    <definedName name="INSTPGM">#REF!</definedName>
    <definedName name="INSTPIPELINE">#REF!</definedName>
    <definedName name="INSTTANK">#REF!</definedName>
    <definedName name="Insulation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interest" hidden="1">{"'Eng (page2)'!$A$1:$D$52"}</definedName>
    <definedName name="Interest_Rate">#REF!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o" hidden="1">{"'Eng (page2)'!$A$1:$D$52"}</definedName>
    <definedName name="io_1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41157.363275463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" hidden="1">{"HK PR",#N/A,FALSE,"HK";"SUMMARY",#N/A,FALSE,"PAYROLL";"SUMMARY",#N/A,FALSE,"PAYROLL";"HK PR",#N/A,FALSE,"HK"}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tem">#REF!</definedName>
    <definedName name="Item_Listing">'[54]VLOOKUP REF'!$A$1:$F$296</definedName>
    <definedName name="ITSTK">[68]dwn!$A:$T</definedName>
    <definedName name="ITSTK_OTHERS">[69]vltstk!$A:$T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">'[70]Sum lead'!#REF!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D" hidden="1">{"'Eng (page2)'!$A$1:$D$52"}</definedName>
    <definedName name="jdfpe" hidden="1">{"'Eng (page2)'!$A$1:$D$52"}</definedName>
    <definedName name="jeroen" hidden="1">[71]DATA!$F$123:$F$135</definedName>
    <definedName name="jerr" hidden="1">{"'Eng (page2)'!$A$1:$D$52"}</definedName>
    <definedName name="jf" hidden="1">[20]TP!#REF!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hhh" hidden="1">{#N/A,#N/A,FALSE,"CCTV"}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[18]DATA!$M$103:$N$103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{"Book Income",#N/A,FALSE,"B&amp;T";"Taxable Income",#N/A,FALSE,"B&amp;T"}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jjjj" hidden="1">{"'Sell_Office'!$C$5:$D$6"}</definedName>
    <definedName name="JKDFSJCSDKJ" hidden="1">{#N/A,#N/A,TRUE,"SUM";#N/A,#N/A,TRUE,"EE";#N/A,#N/A,TRUE,"AC";#N/A,#N/A,TRUE,"SN"}</definedName>
    <definedName name="jkkjk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JV07A" hidden="1">{"'Summary'!$A$5:$H$42"}</definedName>
    <definedName name="k">'[70]Sum lead'!#REF!</definedName>
    <definedName name="k.1" hidden="1">{"'Eng (page2)'!$A$1:$D$52"}</definedName>
    <definedName name="K10774000">#REF!</definedName>
    <definedName name="K400_1" hidden="1">#REF!</definedName>
    <definedName name="K400CF" hidden="1">#REF!</definedName>
    <definedName name="kae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CODE">[3]CIVIL!#REF!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ghlgh" hidden="1">{#N/A,#N/A,FALSE,"CCTV"}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[72]MOTO!#REF!</definedName>
    <definedName name="KITH">#REF!</definedName>
    <definedName name="KITV">#REF!</definedName>
    <definedName name="kiulil" hidden="1">{#N/A,#N/A,FALSE,"CCTV"}</definedName>
    <definedName name="kjfg\" hidden="1">{"'Eng (page2)'!$A$1:$D$52"}</definedName>
    <definedName name="kjgkjkjkjk" hidden="1">#REF!</definedName>
    <definedName name="kjhlh" hidden="1">{#N/A,#N/A,FALSE,"CCTV"}</definedName>
    <definedName name="kjhljhk" hidden="1">{#N/A,#N/A,FALSE,"CCTV"}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kkkkkkkkkkkkkkkkkkkkkkkkkkkkkkkkkkkkkkkkkkkkkkkkkk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#REF!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ref">#REF!</definedName>
    <definedName name="kt" hidden="1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c">#REF!</definedName>
    <definedName name="l" hidden="1">{"'Model'!$A$1:$N$53"}</definedName>
    <definedName name="labour">[28]Inputs!#REF!</definedName>
    <definedName name="LACO">[26]Dbase!$B$487</definedName>
    <definedName name="LACO_1">[26]Heads!$B$89:$W$89</definedName>
    <definedName name="LACO_10">[26]Heads!$B$107:$W$107</definedName>
    <definedName name="LACO_11">[26]Heads!$B$109:$W$109</definedName>
    <definedName name="LACO_12">[26]Heads!$B$111:$W$111</definedName>
    <definedName name="LACO_13">[26]Heads!$B$113:$W$113</definedName>
    <definedName name="LACO_14">[26]Heads!$B$115:$W$115</definedName>
    <definedName name="LACO_15">[26]Heads!$B$117:$W$117</definedName>
    <definedName name="LACO_16">[26]Heads!$B$119:$W$119</definedName>
    <definedName name="LACO_17">[26]Heads!$B$121:$W$121</definedName>
    <definedName name="LACO_18">[26]Heads!$B$123:$W$123</definedName>
    <definedName name="LACO_19">[26]Heads!$B$125:$W$125</definedName>
    <definedName name="LACO_2">[26]Heads!$B$91:$W$91</definedName>
    <definedName name="LACO_3">[26]Heads!$B$93:$W$93</definedName>
    <definedName name="LACO_4">[26]Heads!$B$95:$W$95</definedName>
    <definedName name="LACO_5">[26]Heads!$B$97:$W$97</definedName>
    <definedName name="LACO_6">[26]Heads!$B$99:$W$99</definedName>
    <definedName name="LACO_7">[26]Heads!$B$101:$W$101</definedName>
    <definedName name="LACO_8">[26]Heads!$B$103:$W$103</definedName>
    <definedName name="LACO_9">[26]Heads!$B$105:$W$105</definedName>
    <definedName name="lan" hidden="1">{#N/A,#N/A,TRUE,"BT M200 da 10x20"}</definedName>
    <definedName name="Last_Row">IF([0]!Values_Entered,[0]!Header_Row+[0]!Number_of_Payments,[0]!Header_Row)</definedName>
    <definedName name="LASTCOLUMNCELL">#REF!</definedName>
    <definedName name="LAUNH">#REF!</definedName>
    <definedName name="LAUNV">#REF!</definedName>
    <definedName name="LC" hidden="1">{"'Sheet1'!$L$16"}</definedName>
    <definedName name="ldss" hidden="1">{"'Eng (page2)'!$A$1:$D$52"}</definedName>
    <definedName name="leasing" hidden="1">{"'Eng (page2)'!$A$1:$D$52"}</definedName>
    <definedName name="LED">#REF!</definedName>
    <definedName name="ledr" hidden="1">{"'Eng (page2)'!$A$1:$D$52"}</definedName>
    <definedName name="LENG">#REF!</definedName>
    <definedName name="Length">#REF!</definedName>
    <definedName name="LEVEL_2_1_HEXENE_PG.1">'[41]Summary Sheets'!$W$382:$AG$416</definedName>
    <definedName name="LEVEL_2_1_HEXENE_PG.2">'[41]Summary Sheets'!$W$420:$AG$454</definedName>
    <definedName name="LEVEL_2_1_HEXENE_PG.3">[55]SOURCE!$W$458:$AG$492</definedName>
    <definedName name="LEVEL_2_1_HEXENE_PG.4">[55]SOURCE!$W$496:$AG$530</definedName>
    <definedName name="LEVEL_2_1_HEXENE_PG_5">[55]SOURCE!$W$534:$AG$568</definedName>
    <definedName name="LEVEL_2_DKADU_PG.1">'[73]ITB COST'!$W$2:$AG$42</definedName>
    <definedName name="LEVEL_2_DKADU_PG.2">'[73]ITB COST'!$W$46:$AG$86</definedName>
    <definedName name="LEVEL_2_DKADU_PG.3">[56]SOURCE!$W$90:$AG$130</definedName>
    <definedName name="LEVEL_2_DKADU_PG.4">[56]SOURCE!$W$134:$AG$174</definedName>
    <definedName name="LEVEL_2_DOCK_PG.1">[55]SOURCE!$W$762:$AG$796</definedName>
    <definedName name="LEVEL_2_DOCK_PG.2">[55]SOURCE!$W$800:$AG$834</definedName>
    <definedName name="LEVEL_2_DOCK_PG.3">[55]SOURCE!$W$838:$AG$872</definedName>
    <definedName name="LEVEL_2_DOCK_PG.4">[55]SOURCE!$W$876:$AG$910</definedName>
    <definedName name="LEVEL_2_DOCK_PG_5">[55]SOURCE!$W$914:$AG$948</definedName>
    <definedName name="LEVEL_2_ETHYLENE_PG.1">[55]SOURCE!$W$2:$AG$36</definedName>
    <definedName name="LEVEL_2_ETHYLENE_PG.2">[55]SOURCE!$W$40:$AG$74</definedName>
    <definedName name="LEVEL_2_ETHYLENE_PG.3">[55]SOURCE!$W$78:$AG$112</definedName>
    <definedName name="LEVEL_2_ETHYLENE_PG.4">[55]SOURCE!$W$116:$AG$150</definedName>
    <definedName name="LEVEL_2_ETHYLENE_PG_5">[55]SOURCE!$W$154:$AG$188</definedName>
    <definedName name="LEVEL_2_NFGP_PG.1">[56]SOURCE!$W$398:$AG$438</definedName>
    <definedName name="LEVEL_2_NFGP_PG.2">[56]SOURCE!$W$442:$AG$482</definedName>
    <definedName name="LEVEL_2_NFGP_PG.3">[56]SOURCE!$W$486:$AG$526</definedName>
    <definedName name="LEVEL_2_NFGP_PG.4">[56]SOURCE!$W$530:$AG$570</definedName>
    <definedName name="LEVEL_2_NGL4_PG.1">[56]SOURCE!$W$178:$AG$218</definedName>
    <definedName name="LEVEL_2_NGL4_PG.2">[56]SOURCE!$W$222:$AG$262</definedName>
    <definedName name="LEVEL_2_NGL4_PG.3">[56]SOURCE!$W$266:$AG$306</definedName>
    <definedName name="LEVEL_2_NGL4_PG.4">[56]SOURCE!$W$310:$AG$350</definedName>
    <definedName name="LEVEL_2_OFFSITES_PG.1">[55]SOURCE!$W$572:$AG$606</definedName>
    <definedName name="LEVEL_2_OFFSITES_PG.2">[55]SOURCE!$W$610:$AG$644</definedName>
    <definedName name="LEVEL_2_OFFSITES_PG.3">[55]SOURCE!$W$648:$AG$682</definedName>
    <definedName name="LEVEL_2_OFFSITES_PG.4">[55]SOURCE!$W$686:$AG$720</definedName>
    <definedName name="LEVEL_2_OFFSITES_PG_5">[55]SOURCE!$W$724:$AG$758</definedName>
    <definedName name="LEVEL_2_PGM_PG.1">[56]SOURCE!$W$881:$AG$922</definedName>
    <definedName name="LEVEL_2_PGM_PG.2">[56]SOURCE!$W$925:$AG$966</definedName>
    <definedName name="LEVEL_2_PIPELINE_PG.1">[56]SOURCE!$W$574:$AG$614</definedName>
    <definedName name="LEVEL_2_PIPELINE_PG.2">[56]SOURCE!$W$618:$AG$658</definedName>
    <definedName name="LEVEL_2_PIPELINE_PG.3">[56]SOURCE!$W$662:$AG$702</definedName>
    <definedName name="LEVEL_2_POLYETHYLENE_PG.1">[55]SOURCE!$W$192:$AG$226</definedName>
    <definedName name="LEVEL_2_POLYETHYLENE_PG.2">[55]SOURCE!$W$230:$AG$264</definedName>
    <definedName name="LEVEL_2_POLYETHYLENE_PG.3">[55]SOURCE!$W$268:$AG$302</definedName>
    <definedName name="LEVEL_2_POLYETHYLENE_PG.4">[55]SOURCE!$W$306:$AG$340</definedName>
    <definedName name="LEVEL_2_POLYETHYLENE_PG_5">[55]SOURCE!$W$344:$AG$378</definedName>
    <definedName name="LEVEL_2_TANK_PG.1">[56]SOURCE!$W$706:$AG$746</definedName>
    <definedName name="LEVEL_2_TANK_PG.2">[56]SOURCE!$W$750:$AG$790</definedName>
    <definedName name="LEVEL_2_TANK_PG.3">[56]SOURCE!$W$794:$AG$834</definedName>
    <definedName name="LEVEL_2_TANK_PG.4">[56]SOURCE!$W$838:$AG$878</definedName>
    <definedName name="LEVEL_3_1_HEXENE_EQUIP_PG_1">[55]SOURCE!$AH$382:$AR$416</definedName>
    <definedName name="LEVEL_3_1_HEXENE_EQUIP_PG_2">[55]SOURCE!$AH$420:$AR$454</definedName>
    <definedName name="LEVEL_3_1_HEXENE_EQUIP_PG_3">[55]SOURCE!$AH$458:$AR$492</definedName>
    <definedName name="LEVEL_3_DKADU_EQUIP_PG_1">[56]SOURCE!$AH$2:$AR$42</definedName>
    <definedName name="LEVEL_3_DKADU_EQUIP_PG_2">[56]SOURCE!$AH$46:$AR$86</definedName>
    <definedName name="LEVEL_3_DKADU_EQUIP_PG_3">[56]SOURCE!$AH$90:$AR$130</definedName>
    <definedName name="LEVEL_3_DOCK_EQUIP_PG_1">[55]SOURCE!$AH$762:$AR$796</definedName>
    <definedName name="LEVEL_3_DOCK_EQUIP_PG_2">[55]SOURCE!$AH$800:$AR$834</definedName>
    <definedName name="LEVEL_3_DOCK_EQUIP_PG_3">[55]SOURCE!$AH$838:$AR$872</definedName>
    <definedName name="LEVEL_3_ETHYLENE_EQUIP_PG_1">[55]SOURCE!$AH$2:$AR$36</definedName>
    <definedName name="LEVEL_3_ETHYLENE_EQUIP_PG_2">[55]SOURCE!$AH$40:$AR$74</definedName>
    <definedName name="LEVEL_3_ETHYLENE_EQUIP_PG_3">[55]SOURCE!$AH$78:$AR$112</definedName>
    <definedName name="LEVEL_3_NFGP_EQUIP_PG_1">[56]SOURCE!$AH$398:$AR$438</definedName>
    <definedName name="LEVEL_3_NFGP_EQUIP_PG_2">[56]SOURCE!$AH$442:$AR$482</definedName>
    <definedName name="LEVEL_3_NFGP_EQUIP_PG_3">[56]SOURCE!$AH$486:$AR$526</definedName>
    <definedName name="LEVEL_3_NGL4_EQUIP_PG_1">[56]SOURCE!$AH$178:$AR$218</definedName>
    <definedName name="LEVEL_3_NGL4_EQUIP_PG_2">[56]SOURCE!$AH$222:$AR$262</definedName>
    <definedName name="LEVEL_3_NGL4_EQUIP_PG_3">[56]SOURCE!$AH$266:$AR$306</definedName>
    <definedName name="LEVEL_3_NGL4_EQUIP_PG_4">[56]SOURCE!$AH$310:$AR$350</definedName>
    <definedName name="LEVEL_3_NGL4_EQUIP_PG_5">[56]SOURCE!$AH$354:$AR$394</definedName>
    <definedName name="LEVEL_3_OFFSITES_EQUIP_PG_1">[55]SOURCE!$AH$572:$AR$606</definedName>
    <definedName name="LEVEL_3_OFFSITES_EQUIP_PG_2">[55]SOURCE!$AH$610:$AR$644</definedName>
    <definedName name="LEVEL_3_OFFSITES_EQUIP_PG_3">[55]SOURCE!$AH$648:$AR$682</definedName>
    <definedName name="LEVEL_3_PIPELINE_EQUIP_PG_1">[56]SOURCE!$AH$574:$AR$614</definedName>
    <definedName name="LEVEL_3_POLYETHYLENE_EQUIP_PG_1">'[41]Summary Sheets'!$AH$192:$AR$226</definedName>
    <definedName name="LEVEL_3_POLYETHYLENE_EQUIP_PG_2">[55]SOURCE!$AH$230:$AR$264</definedName>
    <definedName name="LEVEL_3_POLYETHYLENE_EQUIP_PG_3">[55]SOURCE!$AH$268:$AR$302</definedName>
    <definedName name="LEVEL_3_TANK_EQUIP_PG_1">'[73]ITB COST'!$AH$706:$AR$746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j" hidden="1">{#N/A,#N/A,FALSE,"Assessment";#N/A,#N/A,FALSE,"Staffing";#N/A,#N/A,FALSE,"Hires";#N/A,#N/A,FALSE,"Assumptions"}</definedName>
    <definedName name="Lina" hidden="1">{#N/A,#N/A,TRUE,"BT M200 da 10x20"}</definedName>
    <definedName name="LINENO2">#REF!</definedName>
    <definedName name="ListBox13_Change">[53]!ListBox13_Change</definedName>
    <definedName name="lkjjkl" hidden="1">{"'Eng (page2)'!$A$1:$D$52"}</definedName>
    <definedName name="lklhlkjl" hidden="1">{#N/A,#N/A,FALSE,"CCTV"}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{"'Eng (page2)'!$A$1:$D$52"}</definedName>
    <definedName name="llllllllllllll" hidden="1">[20]TP!#REF!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an" hidden="1">#REF!</definedName>
    <definedName name="Loan_Amount">#REF!</definedName>
    <definedName name="Loan_Start">#REF!</definedName>
    <definedName name="Loan_Years">#REF!</definedName>
    <definedName name="Loan1" hidden="1">#REF!</definedName>
    <definedName name="LOCATION">[39]LEGEND!$D$7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 hidden="1">{"'Sheet1'!$L$16"}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K_01">[26]Dbase!$AH$477</definedName>
    <definedName name="LOOK_27">[26]Dbase!$AI$477</definedName>
    <definedName name="LOOK_DATA">[26]Dbase!$B$13:$AB$475</definedName>
    <definedName name="LOOKUP_1">[26]Dbase!$AY$4:$AZ$7</definedName>
    <definedName name="LOOKUP_2">[26]Note!$C$75:$E$77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owest">#REF!</definedName>
    <definedName name="lowprice">#REF!</definedName>
    <definedName name="lpo">#REF!</definedName>
    <definedName name="lpppppppppp" hidden="1">{"'Sell_Office'!$C$5:$D$6"}</definedName>
    <definedName name="lSAp" hidden="1">{"'Eng (page2)'!$A$1:$D$52"}</definedName>
    <definedName name="lst_Callouts">[74]!tbl_Callouts[Icon Callouts]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hidden="1">{"'Sheet1'!$L$16"}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ｍ" hidden="1">#REF!</definedName>
    <definedName name="MA">[24]STart!$Q$7:$Q$1300</definedName>
    <definedName name="MACO_09">[26]Curves!$A$220:$H$267</definedName>
    <definedName name="mae" hidden="1">{"'Eng (page2)'!$A$1:$D$52"}</definedName>
    <definedName name="manao" hidden="1">{"'Eng (page2)'!$A$1:$D$52"}</definedName>
    <definedName name="MAPPING">'[44]Defined Names'!#REF!</definedName>
    <definedName name="Maprang" hidden="1">{"'Eng (page2)'!$A$1:$D$52"}</definedName>
    <definedName name="maprang2" hidden="1">{"'Eng (page2)'!$A$1:$D$52"}</definedName>
    <definedName name="MapThai">#REF!</definedName>
    <definedName name="master" hidden="1">{"'Summary'!$A$5:$H$42"}</definedName>
    <definedName name="MASVT">[26]Tables!$C$2:$AA$14</definedName>
    <definedName name="mat_desc">[75]ITstk!$A$2:$M$800</definedName>
    <definedName name="materials">'[76]Pipe Classes'!$B$4:$G$93</definedName>
    <definedName name="MB" hidden="1">{#N/A,#N/A,FALSE,"CCTV"}</definedName>
    <definedName name="MC">[77]STart!$R$7:$R$1300</definedName>
    <definedName name="mco" hidden="1">{"'Sheet1'!$L$16"}</definedName>
    <definedName name="MCOP" hidden="1">{"'Eng (page2)'!$A$1:$D$52"}</definedName>
    <definedName name="mechinstcrane">#REF!</definedName>
    <definedName name="mechinsthours">#REF!</definedName>
    <definedName name="MENUZ">[3]ERECT!#REF!</definedName>
    <definedName name="MFPW" hidden="1">{"'Eng (page2)'!$A$1:$D$52"}</definedName>
    <definedName name="MHR">#REF!</definedName>
    <definedName name="miko" hidden="1">[18]Selection!$I$104:$I$116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C">[26]Heads!$B$75:$W$77</definedName>
    <definedName name="misgroup" hidden="1">[61]GROUPING!$B$440:$B$1029</definedName>
    <definedName name="MIXE">[26]Heads!$B$83:$W$85</definedName>
    <definedName name="MKO" hidden="1">{"'Eng (page2)'!$A$1:$D$52"}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C">#REF!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[78]ControlMonth!$A$2:$A$13</definedName>
    <definedName name="MorethanOne">#REF!</definedName>
    <definedName name="MP_CLIENTREVISION0">#REF!</definedName>
    <definedName name="MP_CLIENTREVISION1">#REF!</definedName>
    <definedName name="MP_CLIENTREVISION2">#REF!</definedName>
    <definedName name="MP_CLTNUM">#REF!</definedName>
    <definedName name="MP_DOCAPPROVER0">#REF!</definedName>
    <definedName name="MP_DOCAPPROVER1">#REF!</definedName>
    <definedName name="MP_DOCAPPROVER2">#REF!</definedName>
    <definedName name="MP_DOCCHECKER0">#REF!</definedName>
    <definedName name="MP_DOCCHECKER1">#REF!</definedName>
    <definedName name="MP_DOCCHECKER2">#REF!</definedName>
    <definedName name="MP_DOCISSSTADAT">#REF!</definedName>
    <definedName name="MP_DOCISSSTADAT0">#REF!</definedName>
    <definedName name="MP_DOCISSSTADAT1">#REF!</definedName>
    <definedName name="MP_DOCISSSTADAT2">#REF!</definedName>
    <definedName name="MP_DOCREVDES0">#REF!</definedName>
    <definedName name="MP_DOCREVDES1">#REF!</definedName>
    <definedName name="MP_DOCREVDES2">#REF!</definedName>
    <definedName name="MP_EXTREVISION">#REF!</definedName>
    <definedName name="MP_ORIGIN0">#REF!</definedName>
    <definedName name="MP_ORIGIN1">#REF!</definedName>
    <definedName name="MP_ORIGIN2">#REF!</definedName>
    <definedName name="MP_PROCLIENT">#REF!</definedName>
    <definedName name="MP_PROJECTNAME">#REF!</definedName>
    <definedName name="MP_PROLOCATION">#REF!</definedName>
    <definedName name="MP_PROSHORTNAME">#REF!</definedName>
    <definedName name="MP_REQSUBCNO">#REF!</definedName>
    <definedName name="MP_WRDSENDERGRPCOD">#REF!</definedName>
    <definedName name="mrn.inv._.budget" hidden="1">{"invbud-1",#N/A,FALSE,"A";"invbud-1CW",#N/A,FALSE,"A";"Desinvesteringen",#N/A,FALSE,"C"}</definedName>
    <definedName name="Mrsupdet">#REF!</definedName>
    <definedName name="mua" hidden="1">{"'Sheet1'!$L$16"}</definedName>
    <definedName name="mun" hidden="1">{"'Model'!$A$1:$N$53"}</definedName>
    <definedName name="muroi" hidden="1">[72]MOTO!#REF!</definedName>
    <definedName name="MWEP" hidden="1">{"'Eng (page2)'!$A$1:$D$52"}</definedName>
    <definedName name="n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m" hidden="1">#REF!</definedName>
    <definedName name="name">[32]Timing!#REF!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B">[24]STart!$U$7:$U$1300</definedName>
    <definedName name="NDT_Point_No.">[79]IN!#REF!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FORM">[26]Dbase!$B$2:$AA$487</definedName>
    <definedName name="NEWB">[26]Tables!$E$87</definedName>
    <definedName name="NEWNAME" hidden="1">{#N/A,#N/A,FALSE,"CCTV"}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l4tank">#REF!</definedName>
    <definedName name="ngoc" hidden="1">#REF!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KN" hidden="1">{"'Sheet1'!$L$16"}</definedName>
    <definedName name="nkknk" hidden="1">{#N/A,#N/A,FALSE,"CCTV"}</definedName>
    <definedName name="nm" hidden="1">{"'Eng (page2)'!$A$1:$D$52"}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_CCA">#REF!</definedName>
    <definedName name="NO_CU">[26]Note!$C$13</definedName>
    <definedName name="NO_ED">[26]Note!$H$46</definedName>
    <definedName name="NO_EX">[26]Note!$F$13</definedName>
    <definedName name="NO_PD1">[26]Note!$C$5</definedName>
    <definedName name="NO_PD2">[26]Note!$C$7</definedName>
    <definedName name="NO_PR">[26]Note!$C$9</definedName>
    <definedName name="NO_UN">[26]Note!$F$9</definedName>
    <definedName name="NO_XC">[26]Note!$C$15</definedName>
    <definedName name="NOEQ">[26]Dbase!$C$479</definedName>
    <definedName name="NOEQ_1">[26]Heads!$B$169:$C$174</definedName>
    <definedName name="NOEQ_10">[26]Heads!$B$233:$C$238</definedName>
    <definedName name="NOEQ_11">[26]Heads!$B$240:$C$245</definedName>
    <definedName name="NOEQ_12">[26]Heads!$B$247:$C$252</definedName>
    <definedName name="NOEQ_13">[26]Heads!$B$254:$C$259</definedName>
    <definedName name="NOEQ_14">[26]Heads!$B$261:$C$266</definedName>
    <definedName name="NOEQ_15">[26]Heads!$B$268:$C$273</definedName>
    <definedName name="NOEQ_16">[26]Heads!$B$275:$C$280</definedName>
    <definedName name="NOEQ_17">[26]Heads!$B$282:$C$287</definedName>
    <definedName name="NOEQ_18">[26]Heads!$B$289:$C$294</definedName>
    <definedName name="NOEQ_19">[26]Heads!$B$296:$C$301</definedName>
    <definedName name="NOEQ_2">[26]Heads!$B$176:$C$181</definedName>
    <definedName name="NOEQ_3">[26]Heads!$B$183:$C$188</definedName>
    <definedName name="NOEQ_4">[26]Heads!$B$191:$C$196</definedName>
    <definedName name="NOEQ_5">[26]Heads!$B$198:$C$203</definedName>
    <definedName name="NOEQ_6">[26]Heads!$B$205:$C$210</definedName>
    <definedName name="NOEQ_7">[26]Heads!$B$212:$C$217</definedName>
    <definedName name="NOEQ_8">[26]Heads!$B$219:$C$224</definedName>
    <definedName name="NOEQ_9">[26]Heads!$B$226:$C$231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pe" hidden="1">{"'Sheet1'!$L$16"}</definedName>
    <definedName name="NOTA_P2">'[26]Page 2'!$C$79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m_1">[80]Date!$B$3:$B$14</definedName>
    <definedName name="Num_2">[81]Date!$B$3:$B$14</definedName>
    <definedName name="Number_of_Payments">MATCH(0.01,[0]!End_Bal,-1)+1</definedName>
    <definedName name="NUMERO">[26]Dbase!$A$1</definedName>
    <definedName name="nun" hidden="1">#REF!</definedName>
    <definedName name="nut" hidden="1">{"Book Income",#N/A,FALSE,"B&amp;T";"Taxable Income",#N/A,FALSE,"B&amp;T"}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o" hidden="1">{#N/A,#N/A,FALSE,"ll-inves";#N/A,#N/A,FALSE,"bgt-cf 97";#N/A,#N/A,FALSE,"bgt-pl 97"}</definedName>
    <definedName name="OA">[24]STart!$Z$7:$Z$1300</definedName>
    <definedName name="OB">[24]STart!$AA$7:$AA$1300</definedName>
    <definedName name="OD">VLOOKUP(#REF!,[15]!PipeInfo,2,FALSE)</definedName>
    <definedName name="ODH" hidden="1">#REF!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lilui" hidden="1">{#N/A,#N/A,FALSE,"CCTV"}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B">[26]Tables!$E$77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tionButton20_Click">[53]!OptionButton20_Click</definedName>
    <definedName name="OptionButton21_Click">[53]!OptionButton21_Click</definedName>
    <definedName name="OptionButton23_Click">[53]!OptionButton23_Click</definedName>
    <definedName name="OptionButton24_Click">[53]!OptionButton24_Click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">#REF!</definedName>
    <definedName name="Outstanding" hidden="1">#REF!</definedName>
    <definedName name="ouyty" hidden="1">{"'Changes Log'!$A$1:$F$25"}</definedName>
    <definedName name="Owner">#REF!</definedName>
    <definedName name="Ownership" hidden="1">OFFSET(#REF!,1,0)</definedName>
    <definedName name="P" hidden="1">{"'Eng (page2)'!$A$1:$D$52"}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ds">[28]Inputs!#REF!</definedName>
    <definedName name="PAGE_CONSEIL">'[1]Process Piping'!#REF!</definedName>
    <definedName name="PAGE_ERECT01">#REF!</definedName>
    <definedName name="PAGE_ERECT02">#REF!</definedName>
    <definedName name="PAGE_ERECT03">#REF!</definedName>
    <definedName name="PAGE_ERECT04">#REF!</definedName>
    <definedName name="PAGE_ERECT05">#REF!</definedName>
    <definedName name="PAGE_ERECT06">#REF!</definedName>
    <definedName name="PAGE_ERECT07">#REF!</definedName>
    <definedName name="PAGE_ERECT08">#REF!</definedName>
    <definedName name="PAGE_ERECT09">#REF!</definedName>
    <definedName name="PAGE_ERECT10">#REF!</definedName>
    <definedName name="PAGE_GMI_ANALYS">'[1]Process Piping'!#REF!</definedName>
    <definedName name="PAGE_GMI_RECAP">'[1]Process Piping'!#REF!</definedName>
    <definedName name="PAGE_GMINI">'[1]Process Piping'!#REF!</definedName>
    <definedName name="PAGE_PARSE">'[1]Process Piping'!#REF!</definedName>
    <definedName name="PAGE_REGROUP">'[1]Process Piping'!#REF!</definedName>
    <definedName name="PAGE_RGRPBASE">'[1]Process Piping'!#REF!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E" hidden="1">{"'Eng (page2)'!$A$1:$D$52"}</definedName>
    <definedName name="pearit" hidden="1">{"Sensitivity1",#N/A,FALSE,"Sensitivity";"Sensitivity2",#N/A,FALSE,"Sensitivity"}</definedName>
    <definedName name="Performance_branch" hidden="1">{"'Changes Log'!$A$1:$F$25"}</definedName>
    <definedName name="Perspective">#REF!</definedName>
    <definedName name="Peso">[28]Inputs!#REF!</definedName>
    <definedName name="pfwe" hidden="1">{"'Eng (page2)'!$A$1:$D$52"}</definedName>
    <definedName name="PGM_ANA_CALC">'[1]Process Piping'!#REF!</definedName>
    <definedName name="PGM_ANA_GOTO_M">'[1]Process Piping'!#REF!</definedName>
    <definedName name="PGM_ANA_MAT">'[1]Process Piping'!#REF!</definedName>
    <definedName name="PGM_ANA_MAT_ADR">'[1]Process Piping'!#REF!</definedName>
    <definedName name="PGM_ANA_MAT_FOR">'[1]Process Piping'!#REF!</definedName>
    <definedName name="PGM_ANA_SUM">'[1]Process Piping'!#REF!</definedName>
    <definedName name="PGM_ANA_SUM_R">'[1]Process Piping'!#REF!</definedName>
    <definedName name="PGM_ANA_UNIT">'[1]Process Piping'!#REF!</definedName>
    <definedName name="PGM_ANA_UNT_FOR">'[1]Process Piping'!#REF!</definedName>
    <definedName name="PGM_COUNT00">'[1]Process Piping'!#REF!</definedName>
    <definedName name="PGM_COUNT01">'[1]Process Piping'!#REF!</definedName>
    <definedName name="PGM_COUNT02">'[1]Process Piping'!#REF!</definedName>
    <definedName name="PGM_DATE_REF">'[1]Process Piping'!#REF!</definedName>
    <definedName name="PGM_GMI_ANA">'[1]Process Piping'!#REF!</definedName>
    <definedName name="PGM_GMI_INIT">'[1]Process Piping'!#REF!</definedName>
    <definedName name="PGM_GMI_QRY01">'[1]Process Piping'!#REF!</definedName>
    <definedName name="PGM_GMI_QUERY">'[1]Process Piping'!#REF!</definedName>
    <definedName name="PGM_MATX">'[1]Process Piping'!#REF!</definedName>
    <definedName name="PGM_NB_CASE">'[1]Process Piping'!#REF!</definedName>
    <definedName name="PGM_NB_MAT">'[1]Process Piping'!#REF!</definedName>
    <definedName name="PGM_NB_UNIT">'[1]Process Piping'!#REF!</definedName>
    <definedName name="PGM_PRINT">'[1]Process Piping'!#REF!</definedName>
    <definedName name="PGM_PRINT00">'[1]Process Piping'!#REF!</definedName>
    <definedName name="PGM_PRINT01">'[1]Process Piping'!#REF!</definedName>
    <definedName name="PGM_PRINT02">'[1]Process Piping'!#REF!</definedName>
    <definedName name="PGM_PRINT03">'[1]Process Piping'!#REF!</definedName>
    <definedName name="PGM_PRT_MENU_R">'[1]Process Piping'!#REF!</definedName>
    <definedName name="PGM_PRT_MENU_S">'[1]Process Piping'!#REF!</definedName>
    <definedName name="PGM_REGROUP">'[1]Process Piping'!#REF!</definedName>
    <definedName name="PGM_UNITX">'[1]Process Piping'!#REF!</definedName>
    <definedName name="PGM_USER_INTER">'[1]Process Piping'!#REF!</definedName>
    <definedName name="PGM_VALIDAT">'[1]Process Piping'!#REF!</definedName>
    <definedName name="PGM_VERSION">'[1]Process Piping'!#REF!</definedName>
    <definedName name="PGM_ZM_ALL">'[1]Process Piping'!#REF!</definedName>
    <definedName name="PGM_ZM_NRML">'[1]Process Piping'!#REF!</definedName>
    <definedName name="PGM_ZM_SCRN">'[1]Process Piping'!#REF!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peInfo">[82]PipWT!$A$2:$S$110</definedName>
    <definedName name="pitch" hidden="1">{#N/A,#N/A,TRUE,"Cover sheet";#N/A,#N/A,TRUE,"INPUTS";#N/A,#N/A,TRUE,"OUTPUTS";#N/A,#N/A,TRUE,"VALUATION"}</definedName>
    <definedName name="piv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[83]Main!$D$8:$D$66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fill">[28]Inputs!#REF!</definedName>
    <definedName name="PLDetail">#REF!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TypeIV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L" hidden="1">{#N/A,#N/A,TRUE,"Cover sheet";#N/A,#N/A,TRUE,"INPUTS";#N/A,#N/A,TRUE,"OUTPUTS";#N/A,#N/A,TRUE,"VALUATION"}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Cache_GL_INTERFACE_REFERENCE7">[84]PopCache_Sheet1!$A$1:$A$2</definedName>
    <definedName name="Popn" hidden="1">{"'Sheet1'!$L$16"}</definedName>
    <definedName name="popp" hidden="1">{"'Changes Log'!$A$1:$F$25"}</definedName>
    <definedName name="post" hidden="1">#REF!</definedName>
    <definedName name="pp" hidden="1">{#N/A,#N/A,FALSE,"Summary";#N/A,#N/A,FALSE,"Model";#N/A,#N/A,FALSE,"Sentivity";#N/A,#N/A,FALSE,"Capital"}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_Prelims">#REF!</definedName>
    <definedName name="PRD">[85]Parameter!$F$9</definedName>
    <definedName name="Predic_12" hidden="1">{"'Eng (page2)'!$A$1:$D$52"}</definedName>
    <definedName name="Prefix2">[86]List!$A$2:$A$4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" hidden="1">{#N/A,#N/A,TRUE,"Str.";#N/A,#N/A,TRUE,"Steel &amp; Roof";#N/A,#N/A,TRUE,"Arc.";#N/A,#N/A,TRUE,"Preliminary";#N/A,#N/A,TRUE,"Sum_Prelim"}</definedName>
    <definedName name="print">[87]ANX3A65!$A$1:$N$22</definedName>
    <definedName name="print_a" hidden="1">{"'Eng (page2)'!$A$1:$D$52"}</definedName>
    <definedName name="_xlnm.Print_Area" localSheetId="0">'BS 7-11'!$A$1:$J$146</definedName>
    <definedName name="_xlnm.Print_Area" localSheetId="5">'CF 16-17'!$A$1:$J$73</definedName>
    <definedName name="_xlnm.Print_Area" localSheetId="1">'SH24-Consol '!$A$1:$R$28</definedName>
    <definedName name="_xlnm.Print_Area" localSheetId="3">'SH24-Sep'!$A$1:$N$27</definedName>
    <definedName name="_xlnm.Print_Area" localSheetId="2">'SH25-Consol '!$A$1:$R$34</definedName>
    <definedName name="_xlnm.Print_Area" localSheetId="4">'SH25-Sep'!$A$1:$N$26</definedName>
    <definedName name="_xlnm.Print_Area">#REF!</definedName>
    <definedName name="Print_Area_MI">'[88]Sum lead'!#REF!</definedName>
    <definedName name="Print_e" hidden="1">{"'Eng (page2)'!$A$1:$D$52"}</definedName>
    <definedName name="_xlnm.Print_Titles">#REF!</definedName>
    <definedName name="Print_Titles_MI">#REF!</definedName>
    <definedName name="PRJE1" hidden="1">{"'Eng (page2)'!$A$1:$D$52"}</definedName>
    <definedName name="PRNS2">'[26]Page 2'!$E$53</definedName>
    <definedName name="PRNTS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FILES">[62]IPE!$A$5:$AI$176</definedName>
    <definedName name="Profit_2011A">OFFSET('[89]KPI_Vol&amp;Profit'!$BS$12,0,0,COUNTA('[89]KPI_Vol&amp;Profit'!$BP:$BP),1)</definedName>
    <definedName name="Profit_2012A">OFFSET('[89]KPI_Vol&amp;Profit'!$BT$12,0,0,COUNTA('[89]KPI_Vol&amp;Profit'!$BP:$BP),1)</definedName>
    <definedName name="Profit_2013A">OFFSET('[89]KPI_Vol&amp;Profit'!$BU$12,0,0,COUNTA('[89]KPI_Vol&amp;Profit'!$BP:$BP),1)</definedName>
    <definedName name="Profit_2013BG">OFFSET('[89]KPI_Vol&amp;Profit'!$BV$12,0,0,COUNTA('[89]KPI_Vol&amp;Profit'!$BP:$BP),1)</definedName>
    <definedName name="Profit_2013LE1">OFFSET('[89]KPI_Vol&amp;Profit'!$BW$12,0,0,COUNTA('[89]KPI_Vol&amp;Profit'!$BP:$BP),1)</definedName>
    <definedName name="Profit_2013LE2">OFFSET('[89]KPI_Vol&amp;Profit'!$BX$12,0,0,COUNTA('[89]KPI_Vol&amp;Profit'!$BP:$BP),1)</definedName>
    <definedName name="Profit_Item">OFFSET('[89]KPI_Vol&amp;Profit'!$BP$12,0,0,COUNTA('[89]KPI_Vol&amp;Profit'!$BP:$BP),1)</definedName>
    <definedName name="Profit_Month">OFFSET('[89]KPI_Vol&amp;Profit'!$BO$12,0,0,COUNTA('[89]KPI_Vol&amp;Profit'!$BP:$BP),1)</definedName>
    <definedName name="Profit_ValueType">OFFSET('[89]KPI_Vol&amp;Profit'!$BR$12,0,0,COUNTA('[89]KPI_Vol&amp;Profit'!$BP:$BP),1)</definedName>
    <definedName name="PROJ">[39]LEGEND!$D$4</definedName>
    <definedName name="PROJECT_TOTAL">'[41]Summary Sheets'!$A$2:$K$36</definedName>
    <definedName name="Proof" hidden="1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">'[8]Sum lead'!#REF!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rchase">[90]Purchase!$A$1:$P$139</definedName>
    <definedName name="Purchasetotal">[90]Purchase!$B$1:$P$139</definedName>
    <definedName name="pyb" hidden="1">{"'Sheet1'!$A$14:$L$181"}</definedName>
    <definedName name="PZ" hidden="1">{"'Summary'!$A$5:$H$42"}</definedName>
    <definedName name="Q" hidden="1">#REF!</definedName>
    <definedName name="q_1" hidden="1">{"'Model'!$A$1:$N$53"}</definedName>
    <definedName name="q_2" hidden="1">{"'Model'!$A$1:$N$53"}</definedName>
    <definedName name="q_3" hidden="1">{"'Model'!$A$1:$N$53"}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ẽrwdsfdfwfwdfw" hidden="1">{"'Sheet1'!$L$16"}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[18]DATA!$G$111:$G$123</definedName>
    <definedName name="qqqqqqqqqqqqq" hidden="1">{"'Eng (page2)'!$A$1:$D$52"}</definedName>
    <definedName name="qqqqqqqqqqqqqqq" hidden="1">[18]DATA!$G$125:$G$137</definedName>
    <definedName name="qqqqqqqqqqqqqqqq" hidden="1">[18]DATA!$M$104:$N$104</definedName>
    <definedName name="qqqqqqqqqqqqqqqqq" hidden="1">[18]DATA!$H$125:$H$137</definedName>
    <definedName name="qqqqqqqqqqqqqqqqqqqq" hidden="1">[18]DATA!$H$111:$H$123</definedName>
    <definedName name="qqqqqqqqqqqqqqqqqqqqqq" hidden="1">[18]DATA!$M$105:$N$105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antity">[91]Quantity!$B$7:$E$1010</definedName>
    <definedName name="qw" hidden="1">{"'Eng (page2)'!$A$1:$D$52"}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qwerqwer" hidden="1">#REF!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">[24]STart!$N$7:$N$1300</definedName>
    <definedName name="rarewt" hidden="1">{#N/A,#N/A,FALSE,"CCTV"}</definedName>
    <definedName name="RAT" hidden="1">{"'Eng (page2)'!$A$1:$D$52"}</definedName>
    <definedName name="RATE">#REF!</definedName>
    <definedName name="RATE4">#REF!</definedName>
    <definedName name="rating150">#REF!</definedName>
    <definedName name="rating300">#REF!</definedName>
    <definedName name="rating600">#REF!</definedName>
    <definedName name="rating800">#REF!</definedName>
    <definedName name="ratman" hidden="1">{"'Model'!$A$1:$N$53"}</definedName>
    <definedName name="RB">[24]STart!$O$7:$O$1300</definedName>
    <definedName name="RCArea" hidden="1">#REF!</definedName>
    <definedName name="RCOM">[26]Heads!$B$67:$W$69</definedName>
    <definedName name="RD" hidden="1">{"'Model'!$A$1:$N$53"}</definedName>
    <definedName name="rdd" hidden="1">[20]TP!#REF!</definedName>
    <definedName name="rdy" hidden="1">[20]TP!#REF!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AC">[26]Heads!$B$31:$W$33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r">#REF!</definedName>
    <definedName name="RECH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Detai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rder1">[21]Timing!$A$1:$A$65536</definedName>
    <definedName name="RECOUT">#N/A</definedName>
    <definedName name="RecP">#REF!,#REF!,#REF!</definedName>
    <definedName name="RecR">#REF!,#REF!,#REF!</definedName>
    <definedName name="RECV">#REF!</definedName>
    <definedName name="Ref">[90]Ref!$C$3:$E$99</definedName>
    <definedName name="Ref_Area">#N/A</definedName>
    <definedName name="Ref_Vol">#N/A</definedName>
    <definedName name="Ref_Wt">IF(ISNA(#REF!),0.02466*#REF!*(#REF!-#REF!)*#REF!/1000,#REF!*#REF!/1000)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lated_Name">#REF!</definedName>
    <definedName name="Report">#REF!</definedName>
    <definedName name="report4">#REF!</definedName>
    <definedName name="req">#REF!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OLUTION">[15]!RESOLUTION</definedName>
    <definedName name="resources" hidden="1">{#N/A,#N/A,FALSE,"Assessment";#N/A,#N/A,FALSE,"Staffing";#N/A,#N/A,FALSE,"Hires";#N/A,#N/A,FALSE,"Assumptions"}</definedName>
    <definedName name="REV3100BQ">#REF!</definedName>
    <definedName name="REV3110BQ">#REF!</definedName>
    <definedName name="REV3200BQ">#REF!</definedName>
    <definedName name="REV3300BQ">#REF!</definedName>
    <definedName name="REV3400BQ">#REF!</definedName>
    <definedName name="REV3500BQ">#REF!</definedName>
    <definedName name="REV3600BQ">#REF!</definedName>
    <definedName name="REV3700BQ">#REF!</definedName>
    <definedName name="REV3800BQ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ork">#REF!</definedName>
    <definedName name="rfefdf" hidden="1">#REF!</definedName>
    <definedName name="rfsdxd" hidden="1">{"'Eng (page2)'!$A$1:$D$52"}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IST" hidden="1">{"'Eng (page2)'!$A$1:$D$52"}</definedName>
    <definedName name="Rivers">OFFSET(EmpCode,0,39)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COptions">"*010000000000000"</definedName>
    <definedName name="road">[28]Inputs!#REF!</definedName>
    <definedName name="roadbase">[28]Inputs!#REF!</definedName>
    <definedName name="Roport4">#REF!</definedName>
    <definedName name="ROW_7F">[26]Dbase!$AJ$6</definedName>
    <definedName name="ROW_7I">[26]Dbase!$AJ$5</definedName>
    <definedName name="ROW_BOF">[26]Dbase!$A$11</definedName>
    <definedName name="ROW_MAX">[26]Dbase!$A$12</definedName>
    <definedName name="ROW_TOF">[26]Dbase!$A$10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PUM">[26]Heads!$B$59:$W$61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." hidden="1">{"'Monthly'!$A$3:$U$60"}</definedName>
    <definedName name="S300.1" hidden="1">#REF!</definedName>
    <definedName name="s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sd" hidden="1">{"'Model'!$A$1:$N$53"}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3rd">'[90]Sales-3rdpty'!$A$11:$P$139</definedName>
    <definedName name="Sales3rdtotal">'[90]Sales-3rdpty'!$B$1:$P$139</definedName>
    <definedName name="SalesTax">0.0825</definedName>
    <definedName name="Sapart">#REF!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"OB8"</definedName>
    <definedName name="SAPBEXwbID" hidden="1">"40YID2YDLSRC6A579M6A7R579"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VE">[26]Dbase!$AA$485</definedName>
    <definedName name="SB">#REF!</definedName>
    <definedName name="SC" hidden="1">{"'Eng (page2)'!$A$1:$D$52"}</definedName>
    <definedName name="SCHCODE">#REF!</definedName>
    <definedName name="ScoreCard_List">#REF!</definedName>
    <definedName name="ScoreCardList">#REF!</definedName>
    <definedName name="Scoring">#REF!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fw" hidden="1">{"'Sheet1'!$L$16"}</definedName>
    <definedName name="sdr" hidden="1">{"'Eng (page2)'!$A$1:$D$52"}</definedName>
    <definedName name="sds" hidden="1">{"'Model'!$A$1:$N$53"}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hw" hidden="1">{"'Eng (page2)'!$A$1:$D$52"}</definedName>
    <definedName name="SELECTEDFILE">'[1]Process Piping'!#REF!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" hidden="1">{"'Sheet1'!$L$16"}</definedName>
    <definedName name="sencount" hidden="1">1</definedName>
    <definedName name="SEVE" hidden="1">#REF!</definedName>
    <definedName name="seysety" hidden="1">{"'Sheet1'!$L$16"}</definedName>
    <definedName name="SF">#REF!</definedName>
    <definedName name="sfcxcxvx" hidden="1">{"'Eng (page2)'!$A$1:$D$52"}</definedName>
    <definedName name="sfe">'[92]A1 Thru A11- LUMP SUM CONSTR'!$BH$6</definedName>
    <definedName name="sff" hidden="1">{"'Sheet1'!$L$16"}</definedName>
    <definedName name="sfl">'[92]A1 Thru A11- LUMP SUM CONSTR'!$BH$5</definedName>
    <definedName name="SFN" hidden="1">{"'Eng (page2)'!$A$1:$D$52"}</definedName>
    <definedName name="sfsgsfhg" hidden="1">{"'Sheet1'!$L$16"}</definedName>
    <definedName name="sft">'[92]A1 Thru A11- LUMP SUM CONSTR'!$BH$7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int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SEL">'[26]Page 2'!$C$13:$C$73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ORTCODE1">#REF!</definedName>
    <definedName name="siggg" hidden="1">{#N/A,#N/A,FALSE,"ll-inves";#N/A,#N/A,FALSE,"bgt-cf 97";#N/A,#N/A,FALSE,"bgt-pl 97"}</definedName>
    <definedName name="SIGLA_1">[26]Note!$E$48</definedName>
    <definedName name="SIGLA_2">[26]Note!$E$50</definedName>
    <definedName name="signi2" hidden="1">{#N/A,#N/A,FALSE,"Summary";#N/A,#N/A,FALSE,"Model";#N/A,#N/A,FALSE,"Sentivity";#N/A,#N/A,FALSE,"Capital"}</definedName>
    <definedName name="Signoff2.16">#REF!</definedName>
    <definedName name="SIMILAR">[3]ERECT!#REF!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teeequip">#REF!</definedName>
    <definedName name="siteequip">#REF!</definedName>
    <definedName name="size">[93]Sheet1!$A:$G</definedName>
    <definedName name="SIZE2">#REF!</definedName>
    <definedName name="SIZE3">#REF!</definedName>
    <definedName name="SIZE4">#REF!</definedName>
    <definedName name="Slicer_BG_Group">#N/A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LTOOLS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ource">#REF!</definedName>
    <definedName name="SP">#REF!</definedName>
    <definedName name="SPARB">[26]Tables!$E$82</definedName>
    <definedName name="spec">#REF!</definedName>
    <definedName name="spec1">#REF!</definedName>
    <definedName name="SpecialPrice" hidden="1">#REF!</definedName>
    <definedName name="SPHERES">[26]Tables!$A$37</definedName>
    <definedName name="Spreadsheet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{"'Eng (page2)'!$A$1:$D$52"}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 hidden="1">#REF!</definedName>
    <definedName name="ssssssss" hidden="1">{"'Sheet1'!$L$16"}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 hidden="1">{"'Eng (page2)'!$A$1:$D$52"}</definedName>
    <definedName name="ssssssssssssss" hidden="1">{"'Eng (page2)'!$A$1:$D$52"}</definedName>
    <definedName name="sssssssssssssss" hidden="1">{"'Eng (page2)'!$A$1:$D$52"}</definedName>
    <definedName name="ssssssssssssssss" hidden="1">{"'Eng (page2)'!$A$1:$D$52"}</definedName>
    <definedName name="sssssssssssssssss" hidden="1">{"'Eng (page2)'!$A$1:$D$52"}</definedName>
    <definedName name="sssssssssssssssssssssss" hidden="1">{"'Eng (page2)'!$A$1:$D$52"}</definedName>
    <definedName name="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C">[26]Heads!$B$19:$W$21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_7A">[26]Dbase!$AK$5</definedName>
    <definedName name="START_DS">[26]Dbase!$AF$5</definedName>
    <definedName name="STCreditFacilities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W" hidden="1">{"'Eng (page2)'!$A$1:$D$52"}</definedName>
    <definedName name="STInvestment">#REF!</definedName>
    <definedName name="STOCK">[90]STK!#REF!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fence">[28]Inputs!#REF!</definedName>
    <definedName name="STOP_7A">[26]Dbase!$AL$5</definedName>
    <definedName name="STOP_DS">[26]Dbase!$AG$5</definedName>
    <definedName name="striptopsoil">[28]Inputs!#REF!</definedName>
    <definedName name="structequip">#REF!</definedName>
    <definedName name="structinstcrane">#REF!</definedName>
    <definedName name="structinsthrs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grade">[28]Inputs!#REF!</definedName>
    <definedName name="sug" hidden="1">{"'Eng (page2)'!$A$1:$D$52"}</definedName>
    <definedName name="summar" hidden="1">{#N/A,#N/A,TRUE,"SUM";#N/A,#N/A,TRUE,"EE";#N/A,#N/A,TRUE,"AC";#N/A,#N/A,TRUE,"SN"}</definedName>
    <definedName name="SUMO">[3]CIVIL!#REF!</definedName>
    <definedName name="supawit" hidden="1">#REF!</definedName>
    <definedName name="Supplier">#REF!</definedName>
    <definedName name="SURFACE">#REF!</definedName>
    <definedName name="SUTAT" hidden="1">[94]Perform1!$Q$6:$Q$17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{"'Eng (page2)'!$A$1:$D$52"}</definedName>
    <definedName name="T.">#N/A</definedName>
    <definedName name="T_List">[35]OthCode!$D$134:$D$190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nv">#REF!</definedName>
    <definedName name="table_disci">#REF!</definedName>
    <definedName name="TABLE_MAT01_ORD">'[1]Process Piping'!#REF!</definedName>
    <definedName name="Table_repABC">#REF!</definedName>
    <definedName name="TAK" hidden="1">{"'Eng (page2)'!$A$1:$D$52"}</definedName>
    <definedName name="tal" hidden="1">{"'Summary'!$A$5:$H$42"}</definedName>
    <definedName name="Tan" hidden="1">{"'Sheet1'!$L$16"}</definedName>
    <definedName name="TANK">[26]Heads!$B$79:$W$81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Q215.1">#REF!</definedName>
    <definedName name="TBQ215.2">#REF!</definedName>
    <definedName name="TBSep15">#REF!</definedName>
    <definedName name="TBUpdate" hidden="1">{"'Model'!$A$1:$N$53"}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A_09">[26]Tables!$B$28:$AA$31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>#REF!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DS">[26]Dbase!$AE$6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3</definedName>
    <definedName name="TextRefCopyRangeCount_1" hidden="1">2</definedName>
    <definedName name="tey" hidden="1">[20]TP!#REF!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K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">#REF!</definedName>
    <definedName name="TICO">[26]Dbase!$B$10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TRES">'[1]Process Piping'!#REF!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D">#REF!</definedName>
    <definedName name="toe" hidden="1">{"'Model'!$A$1:$N$53"}</definedName>
    <definedName name="Tonghop" hidden="1">{"'Sheet1'!$L$16"}</definedName>
    <definedName name="Top">#REF!</definedName>
    <definedName name="TOTAL" hidden="1">{#N/A,#N/A,FALSE,"Summary";#N/A,#N/A,FALSE,"Model";#N/A,#N/A,FALSE,"Sentivity";#N/A,#N/A,FALSE,"Capital"}</definedName>
    <definedName name="Total_Product">#REF!,#REF!,#REF!,#REF!,#REF!,#REF!,#REF!,#REF!,#REF!,#REF!,#REF!,#REF!,#REF!,#REF!,#REF!,#REF!,#REF!,#REF!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E">[26]Heads!$B$35:$W$37</definedName>
    <definedName name="TQ" hidden="1">{"'Sheet1'!$L$16"}</definedName>
    <definedName name="TR" hidden="1">{"'Eng (page2)'!$A$1:$D$52"}</definedName>
    <definedName name="TradeCreditFacilities">#REF!</definedName>
    <definedName name="Transfer">#REF!</definedName>
    <definedName name="TRAY">[26]Heads!$B$39:$W$41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>#REF!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t" hidden="1">{#N/A,#N/A,FALSE,"ll-inves";#N/A,#N/A,FALSE,"bgt-cf 97";#N/A,#N/A,FALSE,"bgt-pl 97"}</definedName>
    <definedName name="TTB">'[66]공사비 내역 (가)'!$AF$41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 hidden="1">{"Teacher",#N/A,FALSE,"Summary";"Teacher",#N/A,FALSE,"Assumptions";"Teacher",#N/A,FALSE,"Buildup";"Teacher",#N/A,FALSE,"Financials";"Teacher",#N/A,FALSE,"Debt &amp; Other"}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X">'[66]공사비 내역 (가)'!$AD$41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m" hidden="1">{"'Eng (page2)'!$A$1:$D$52"}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y" hidden="1">{"'Sheet1'!$L$16"}</definedName>
    <definedName name="TV" hidden="1">{"'Sheet1'!$L$16"}</definedName>
    <definedName name="TWE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pe">#REF!</definedName>
    <definedName name="Type_Listing_nature">'[54]VLOOKUP REF'!$H$12:$K$31</definedName>
    <definedName name="Type1">#REF!</definedName>
    <definedName name="Types" hidden="1">#REF!</definedName>
    <definedName name="tyt" hidden="1">[20]TP!#REF!</definedName>
    <definedName name="tyty" hidden="1">{"'Changes Log'!$A$1:$F$25"}</definedName>
    <definedName name="U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A">#REF!</definedName>
    <definedName name="ujj" hidden="1">{"'Eng (page2)'!$A$1:$D$52"}</definedName>
    <definedName name="UKL" hidden="1">{"'Eng (page2)'!$A$1:$D$52"}</definedName>
    <definedName name="ULRI">[26]Dbase!$AB$477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Wt">IF(#REF!="m",INDEX([15]!PipeInfo, MATCH(#REF!,[82]PipWT!$A$2:$A$110,), MATCH(#REF!,[82]PipWT!$A$2:$S$2,)),0)</definedName>
    <definedName name="UnitK">[95]Setting!$D$3</definedName>
    <definedName name="Unitkey">[96]Setting!$D$3</definedName>
    <definedName name="UNITNO1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TILH">#REF!</definedName>
    <definedName name="UTILV">#REF!</definedName>
    <definedName name="uu" hidden="1">{#N/A,#N/A,FALSE,"Summary";#N/A,#N/A,FALSE,"Model";#N/A,#N/A,FALSE,"Sentivity";#N/A,#N/A,FALSE,"Capital"}</definedName>
    <definedName name="UUU" hidden="1">{#N/A,#N/A,FALSE,"CCTV"}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" hidden="1">{#N/A,#N/A,FALSE,"ll-inves";#N/A,#N/A,FALSE,"bgt-cf 97";#N/A,#N/A,FALSE,"bgt-pl 97"}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lues_Entered">IF([0]!Loan_Amount*[0]!Interest_Rate*[0]!Loan_Years*[0]!Loan_Start&gt;0,1,0)</definedName>
    <definedName name="vay" hidden="1">{"'Sheet1'!$L$16"}</definedName>
    <definedName name="vbn" hidden="1">{"'Changes Log'!$A$1:$F$25"}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SS">[26]Heads!$B$51:$W$53</definedName>
    <definedName name="vg" hidden="1">{#N/A,#N/A,TRUE,"Cover sheet";#N/A,#N/A,TRUE,"DCF analysis";#N/A,#N/A,TRUE,"WACC calculation"}</definedName>
    <definedName name="vgf" hidden="1">{"'Model'!$A$1:$N$53"}</definedName>
    <definedName name="vhxfj" hidden="1">{"'Sheet1'!$L$16"}</definedName>
    <definedName name="Vinai" hidden="1">{"'2001'!$A$1:$AH$35"}</definedName>
    <definedName name="VLI" hidden="1">{"'Proposal Balance Sheet'!$A$268:$L$320"}</definedName>
    <definedName name="vlm">[97]FOBSG_PRICELIST!$A$1:$J$4000</definedName>
    <definedName name="VN">[24]STart!$D$7:$D$1300</definedName>
    <definedName name="Volume_2011A">OFFSET('[89]KPI_Vol&amp;Profit'!$BE$12,0,0,COUNTA('[89]KPI_Vol&amp;Profit'!$BC:$BC),1)</definedName>
    <definedName name="Volume_2012A">OFFSET('[89]KPI_Vol&amp;Profit'!$BF$12,0,0,COUNTA('[89]KPI_Vol&amp;Profit'!$BC:$BC),1)</definedName>
    <definedName name="Volume_2013A">OFFSET('[89]KPI_Vol&amp;Profit'!$BG$12,0,0,COUNTA('[89]KPI_Vol&amp;Profit'!$BC:$BC),1)</definedName>
    <definedName name="Volume_2013BG">OFFSET('[89]KPI_Vol&amp;Profit'!$BH$12,0,0,COUNTA('[89]KPI_Vol&amp;Profit'!$BC:$BC),1)</definedName>
    <definedName name="Volume_2013LE1">OFFSET('[89]KPI_Vol&amp;Profit'!$BI$12,0,0,COUNTA('[89]KPI_Vol&amp;Profit'!$BC:$BC),1)</definedName>
    <definedName name="Volume_2013LE2">OFFSET('[89]KPI_Vol&amp;Profit'!$BJ$12,0,0,COUNTA('[89]KPI_Vol&amp;Profit'!$BC:$BC),1)</definedName>
    <definedName name="Volume_2013RO">OFFSET('[89]KPI_Vol&amp;Profit'!$BL$12,0,0,COUNTA('[89]KPI_Vol&amp;Profit'!$BC:$BC),1)</definedName>
    <definedName name="Volume_Brand">OFFSET('[89]KPI_Vol&amp;Profit'!$BC$12,0,0,COUNTA('[89]KPI_Vol&amp;Profit'!$BC:$BC),1)</definedName>
    <definedName name="Volume_Month">OFFSET('[89]KPI_Vol&amp;Profit'!$BB$12,0,0,COUNTA('[89]KPI_Vol&amp;Profit'!$BC:$BC),1)</definedName>
    <definedName name="VTM_1" hidden="1">#REF!</definedName>
    <definedName name="VTM_10" hidden="1">'[98]SAP Predictive-Interest Income'!#REF!</definedName>
    <definedName name="VTM_1315205" hidden="1">#REF!</definedName>
    <definedName name="VTM_14402" hidden="1">#REF!</definedName>
    <definedName name="VTM_2" hidden="1">#REF!</definedName>
    <definedName name="VTM_3" hidden="1">#REF!</definedName>
    <definedName name="VTM_4" hidden="1">#REF!</definedName>
    <definedName name="VTM_47401" hidden="1" xml:space="preserve">                                                                                                                                '[99]G320 SAP'!$D$337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">[100]OthCode!$B$3:$B$131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lika" hidden="1">{"'Eng (page2)'!$A$1:$D$52"}</definedName>
    <definedName name="wanna" hidden="1">{"'Model'!$A$1:$N$53"}</definedName>
    <definedName name="wdeqkwrjqekr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{"'Summary'!$A$5:$H$42"}</definedName>
    <definedName name="werr" hidden="1">{"'Changes Log'!$A$1:$F$25"}</definedName>
    <definedName name="werw" hidden="1">{#N/A,#N/A,FALSE,"MAIN";#N/A,#N/A,FALSE,"ACTvsBUD"}</definedName>
    <definedName name="werwer" hidden="1">{"'Model'!$A$1:$N$53"}</definedName>
    <definedName name="WERWERWER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jwoerqwio" hidden="1">{#N/A,#N/A,TRUE,"FIELDOFF";#N/A,#N/A,TRUE,"SCAFF";#N/A,#N/A,TRUE,"CONSTEQP";#N/A,#N/A,TRUE,"FUELUBE";#N/A,#N/A,TRUE,"CONSUME";#N/A,#N/A,TRUE,"FIELDEXP";#N/A,#N/A,TRUE,"MANPLAN";#N/A,#N/A,TRUE,"EQPLAN"}</definedName>
    <definedName name="Works">'[38]5-Digit'!$A$3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ITE" hidden="1">{#N/A,#N/A,FALSE,"CCTV"}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IDSUM." hidden="1">{#N/A,#N/A,TRUE,"SUMMARY";#N/A,#N/A,TRUE,"ISBL";#N/A,#N/A,TRUE,"OSBL";#N/A,#N/A,TRUE,"OFFSITE";#N/A,#N/A,TRUE,"STEAM"}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ok." hidden="1">{"EVA",#N/A,FALSE,"SMT2";#N/A,#N/A,FALSE,"Summary";#N/A,#N/A,FALSE,"Graphs";#N/A,#N/A,FALSE,"4 Panel"}</definedName>
    <definedName name="wrn.cashflow." hidden="1">{"cashflow",#N/A,FALSE,"CASHFLOW 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st._.Summary." hidden="1">{"Cost Summary",#N/A,FALSE,"B";"Cost Detail 1",#N/A,FALSE,"C";"Cost Detail 2",#N/A,FALSE,"C"}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IRLABR." hidden="1">{#N/A,#N/A,TRUE,"CS&amp;SS(AG)";#N/A,#N/A,TRUE,"CS(UG)";#N/A,#N/A,TRUE,"CSCL(UG)";#N/A,#N/A,TRUE,"KYNAR";#N/A,#N/A,TRUE,"ALLOY904";#N/A,#N/A,TRUE,"TITANIUM";#N/A,#N/A,TRUE,"STMTRACE"}</definedName>
    <definedName name="wrn.Economic._.Value._.Added._.Analysis." hidden="1">{"EVA",#N/A,FALSE,"EVA";"WACC",#N/A,FALSE,"WACC"}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c." hidden="1">{"letter",#N/A,FALSE,"Letter";"amort",#N/A,FALSE,"Amort"}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dex." hidden="1">{"index",#N/A,FALSE,"INDEX"}</definedName>
    <definedName name="wrn.INDIRCOS." hidden="1">{#N/A,#N/A,TRUE,"FIELDOFF";#N/A,#N/A,TRUE,"SCAFF";#N/A,#N/A,TRUE,"CONSTEQP";#N/A,#N/A,TRUE,"FUELUBE";#N/A,#N/A,TRUE,"CONSUME";#N/A,#N/A,TRUE,"FIELDEXP";#N/A,#N/A,TRUE,"MANPLAN";#N/A,#N/A,TRUE,"EQPLAN"}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hidden="1">{"invbud-1",#N/A,FALSE,"A";"invbud-1CW",#N/A,FALSE,"A";"Desinvesteringen",#N/A,FALSE,"C"}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l." hidden="1">{#N/A,#N/A,FALSE,"ll-inves";#N/A,#N/A,FALSE,"bgt-cf 97";#N/A,#N/A,FALSE,"bgt-pl 97"}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ader." hidden="1">{"Reader",#N/A,FALSE,"Summary";"Reader",#N/A,FALSE,"Buildup";"Reader",#N/A,FALSE,"Financials";"Reader",#N/A,FALSE,"Debt &amp; Other"}</definedName>
    <definedName name="wrn.Rent." hidden="1">{"Rent1",#N/A,FALSE,"RENT";"Rent2",#N/A,FALSE,"RENT"}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mm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ce59cf2bbede4267b2edaff08626699c_634351759123295338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w">[101]BL!#REF!</definedName>
    <definedName name="wwwwwwwwwwww" hidden="1">{"'Eng (page2)'!$A$1:$D$52"}</definedName>
    <definedName name="x" hidden="1">#REF!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_KP">[91]KP_List!$D$6:$H$967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rdfk.jxsyr" hidden="1">{"'Eng (page2)'!$A$1:$D$52"}</definedName>
    <definedName name="XREF_COLUMN_1" hidden="1">#REF!</definedName>
    <definedName name="XREF_COLUMN_11" hidden="1">[102]표지어음!$J:$J</definedName>
    <definedName name="XREF_COLUMN_19" hidden="1">[102]표지어음!$L:$L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[103]대출채권LS!#REF!</definedName>
    <definedName name="XRefActiveRow" hidden="1">#REF!</definedName>
    <definedName name="XRefColumnsCount" hidden="1">1</definedName>
    <definedName name="XRefCopy1" hidden="1">#REF!</definedName>
    <definedName name="XRefCopy10" hidden="1">[103]대출채권LS!#REF!</definedName>
    <definedName name="XRefCopy11" hidden="1">[103]대출채권LS!#REF!</definedName>
    <definedName name="XRefCopy11Row" hidden="1">[103]XREF!#REF!</definedName>
    <definedName name="XRefCopy12Row" hidden="1">[103]XREF!#REF!</definedName>
    <definedName name="XRefCopy13" hidden="1">'[104]Fixed asset register'!#REF!</definedName>
    <definedName name="XRefCopy13Row" hidden="1">[104]XREF!#REF!</definedName>
    <definedName name="XRefCopy14" hidden="1">'[104]Fixed asset register'!#REF!</definedName>
    <definedName name="XRefCopy14Row" hidden="1">[104]XREF!#REF!</definedName>
    <definedName name="XRefCopy15Row" hidden="1">[104]XREF!#REF!</definedName>
    <definedName name="XRefCopy16" hidden="1">[102]표지어음!$I$575</definedName>
    <definedName name="XRefCopy1Row" hidden="1">#REF!</definedName>
    <definedName name="XRefCopy2" hidden="1">#REF!</definedName>
    <definedName name="XRefCopy25" hidden="1">[102]표지어음!$K$575</definedName>
    <definedName name="XRefCopy2Row" hidden="1">#REF!</definedName>
    <definedName name="XRefCopy3" hidden="1">[103]대출채권LS!#REF!</definedName>
    <definedName name="XRefCopy3Row" hidden="1">#REF!</definedName>
    <definedName name="XRefCopy4" hidden="1">[103]대출채권LS!#REF!</definedName>
    <definedName name="XRefCopy4Row" hidden="1">[104]XREF!#REF!</definedName>
    <definedName name="XRefCopy5" hidden="1">[103]대출채권LS!#REF!</definedName>
    <definedName name="XRefCopy5Row" hidden="1">#REF!</definedName>
    <definedName name="XRefCopy6" hidden="1">[103]대출채권LS!#REF!</definedName>
    <definedName name="XRefCopy6Row" hidden="1">#REF!</definedName>
    <definedName name="XRefCopy7" hidden="1">#REF!</definedName>
    <definedName name="XRefCopy7Row" hidden="1">[104]XREF!#REF!</definedName>
    <definedName name="XRefCopy8" hidden="1">[103]대출채권LS!#REF!</definedName>
    <definedName name="XRefCopy8Row" hidden="1">[103]XREF!#REF!</definedName>
    <definedName name="XRefCopy9" hidden="1">#REF!</definedName>
    <definedName name="XRefCopy9Row" hidden="1">[103]XREF!#REF!</definedName>
    <definedName name="XRefCopyRangeCount" hidden="1">1</definedName>
    <definedName name="XRefPaste1" hidden="1">[103]대출채권LS!#REF!</definedName>
    <definedName name="XRefPaste10" hidden="1">[103]대출채권LS!#REF!</definedName>
    <definedName name="XRefPaste10Row" hidden="1">[103]XREF!#REF!</definedName>
    <definedName name="XRefPaste11" hidden="1">[103]대출채권LS!#REF!</definedName>
    <definedName name="XRefPaste11Row" hidden="1">[103]XREF!#REF!</definedName>
    <definedName name="XRefPaste12" hidden="1">[103]대출채권LS!#REF!</definedName>
    <definedName name="XRefPaste12Row" hidden="1">[104]XREF!#REF!</definedName>
    <definedName name="XRefPaste13Row" hidden="1">[104]XREF!#REF!</definedName>
    <definedName name="XRefPaste14Row" hidden="1">[104]XREF!#REF!</definedName>
    <definedName name="XRefPaste1Row" hidden="1">#REF!</definedName>
    <definedName name="XRefPaste2" hidden="1">[103]대출채권LS!#REF!</definedName>
    <definedName name="XRefPaste2Row" hidden="1">#REF!</definedName>
    <definedName name="XRefPaste3" hidden="1">[105]LS!$C$8</definedName>
    <definedName name="XRefPaste3Row" hidden="1">#REF!</definedName>
    <definedName name="XRefPaste4" hidden="1">[103]대출채권LS!#REF!</definedName>
    <definedName name="XRefPaste4Row" hidden="1">#REF!</definedName>
    <definedName name="XRefPaste5" hidden="1">[103]대출채권LS!#REF!</definedName>
    <definedName name="XRefPaste5Row" hidden="1">#REF!</definedName>
    <definedName name="XRefPaste6" hidden="1">[103]대출채권LS!#REF!</definedName>
    <definedName name="XRefPaste6Row" hidden="1">[104]XREF!#REF!</definedName>
    <definedName name="XRefPaste7" hidden="1">[103]대출채권LS!#REF!</definedName>
    <definedName name="XRefPaste7Row" hidden="1">[106]XREF!$13:$13</definedName>
    <definedName name="XRefPaste8" hidden="1">[103]대출채권LS!#REF!</definedName>
    <definedName name="XRefPaste8Row" hidden="1">[103]XREF!#REF!</definedName>
    <definedName name="XRefPaste9" hidden="1">#REF!</definedName>
    <definedName name="XRefPaste9Row" hidden="1">[103]XREF!#REF!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WC" hidden="1">{"'Eng (page2)'!$A$1:$D$52"}</definedName>
    <definedName name="xwee" hidden="1">{"'Model'!$A$1:$N$53"}</definedName>
    <definedName name="xx" hidden="1">{#N/A,#N/A,FALSE,"ll-inves";#N/A,#N/A,FALSE,"bgt-cf 97";#N/A,#N/A,FALSE,"bgt-pl 97"}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[107]CAT_5!#REF!</definedName>
    <definedName name="xxxx" hidden="1">{"'Eng (page2)'!$A$1:$D$52"}</definedName>
    <definedName name="xxxxx" hidden="1">{"HK PR",#N/A,FALSE,"HK";"SUMMARY",#N/A,FALSE,"PAYROLL";"SUMMARY",#N/A,FALSE,"PAYROLL";"HK PR",#N/A,FALSE,"HK"}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EAR">#REF!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[20]TP!#REF!</definedName>
    <definedName name="yrdtytyt" hidden="1">{#N/A,#N/A,FALSE,"CCTV"}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'[108]P&amp;L'!$D$1:$F$65536,'[108]P&amp;L'!$H$1:$O$65536,'[108]P&amp;L'!$S$1:$U$65536,'[108]P&amp;L'!$W$1:$AD$65536,'[108]P&amp;L'!$AG$1:$AI$65536,'[108]P&amp;L'!$AK$1:$AR$65536</definedName>
    <definedName name="Z_947F83E2_2FC3_11D4_8F9E_00A024037BF9_.wvu.Rows" hidden="1">[108]detail!$A$125:$IV$132,[108]detail!$A$137:$IV$144</definedName>
    <definedName name="Z_9668DB74_F6B7_11D5_84F8_00C04F163E1C_.wvu.Cols" hidden="1">'[109]Q2 EXPECTED'!$B$1:$B$65536,'[109]Q2 EXPECTED'!$K$1:$L$65536</definedName>
    <definedName name="Z_9668DB74_F6B7_11D5_84F8_00C04F163E1C_.wvu.PrintArea" hidden="1">'[109]Q2 EXPECTED'!$A:$IV</definedName>
    <definedName name="Z_9668DB74_F6B7_11D5_84F8_00C04F163E1C_.wvu.Rows" hidden="1">'[109]Q2 EXPECTED'!$A$26:$IV$26,'[109]Q2 EXPECTED'!$A$73:$IV$75,'[109]Q2 EXPECTED'!$A$80:$IV$80,'[109]Q2 EXPECTED'!$A$83:$IV$85,'[109]Q2 EXPECTED'!$A$115:$IV$116,'[109]Q2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[110]Detail!$U$1:$AC$65536,[110]Detail!$G$1:$O$65536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yhdh" hidden="1">{"'Sheet1'!$L$16"}</definedName>
    <definedName name="ze" hidden="1">{"'Model'!$A$1:$N$53"}</definedName>
    <definedName name="zeroref_main" hidden="1">#REF!</definedName>
    <definedName name="ZL" hidden="1">{"'Eng (page2)'!$A$1:$D$52"}</definedName>
    <definedName name="ZMM" hidden="1">#REF!</definedName>
    <definedName name="Zone_eff_dis">#REF!</definedName>
    <definedName name="Zone_impres_MI">#REF!</definedName>
    <definedName name="zone_saisie">#REF!,#REF!,#REF!,#REF!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_1" hidden="1">{"'Sheet1'!$L$16"}</definedName>
    <definedName name="zz_2" hidden="1">{"'Sheet1'!$L$16"}</definedName>
    <definedName name="zzsc" hidden="1">{"'Model'!$A$1:$N$53"}</definedName>
    <definedName name="ZZZ">'[41]Summary Sheets'!$A$2:$K$36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zzzzzzzzzzzzzzzz" hidden="1">#REF!</definedName>
    <definedName name="zzzzzzzzzzzzzzzzzzzzzzzzzzz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100">#REF!</definedName>
    <definedName name="เด" hidden="1">{"'Model'!$A$1:$N$53"}</definedName>
    <definedName name="แจน" hidden="1">{"'Eng (page2)'!$A$1:$D$52"}</definedName>
    <definedName name="แดดเก" hidden="1">{"'Model'!$A$1:$N$53"}</definedName>
    <definedName name="แนบ50">'[8]Sum lead'!#REF!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โ๑๖฿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[111]OthCode!$D$134:$D$190</definedName>
    <definedName name="กดหดหกดหกดดกห">#REF!</definedName>
    <definedName name="ขขขขข" hidden="1">{"'Sell_Office'!$C$5:$D$6"}</definedName>
    <definedName name="ค่าที่ปรึกษา">'[112]PL-D'!$AA$6:$AA$46</definedName>
    <definedName name="ค่าฝึกอบรมและสัมมนา">'[113]PL-D1'!$AA$6:$AA$47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้าง_ธค">[114]EA!#REF!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ครราชสีมา">#REF!</definedName>
    <definedName name="นะ" hidden="1">{"'2001'!$A$1:$AH$35"}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ระเภทรถ">[115]Sheet1!$B$2:$B$12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>#REF!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หัส2">#REF!</definedName>
    <definedName name="รายการ">'[116]งบกำไรฯ_48(1)'!$AB$6:$AB$33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[77]STart!$Q$7:$Q$1300</definedName>
    <definedName name="สบทร" hidden="1">{"'Model'!$A$1:$N$53"}</definedName>
    <definedName name="สรุป" hidden="1">{#N/A,#N/A,FALSE,"ll-inves";#N/A,#N/A,FALSE,"bgt-cf 97";#N/A,#N/A,FALSE,"bgt-pl 97"}</definedName>
    <definedName name="ส่วนลดจ่าย" hidden="1">{"'Eng (page2)'!$A$1:$D$52"}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หหหหหหหหหหหห" hidden="1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견적조건" hidden="1">[117]산근!#REF!</definedName>
    <definedName name="노임10">[118]노임9월!#REF!</definedName>
    <definedName name="ㅂㅈㄷ" hidden="1">[106]XREF!#REF!</definedName>
    <definedName name="부대공사" hidden="1">#REF!</definedName>
    <definedName name="안전급여">[119]현장관리비!$P$44</definedName>
    <definedName name="안전상여금">[119]현장관리비!$S$44</definedName>
    <definedName name="인원">[119]현장관리비!$K$95</definedName>
    <definedName name="不要ファイル" hidden="1">[120]Sheet1!$F$39:$F$93</definedName>
    <definedName name="報告書">[3]ERECT!#REF!</definedName>
    <definedName name="投入の狙い" hidden="1">#REF!</definedName>
    <definedName name="欧州" hidden="1">#N/A</definedName>
    <definedName name="試乗車マップ" hidden="1">#REF!</definedName>
    <definedName name="詳細">[3]PROSUM!$V$53:$Y$60,[3]PROSUM!$M$12:$Y$50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H17" i="3"/>
  <c r="J24" i="4"/>
  <c r="P17" i="8"/>
  <c r="L17" i="8"/>
  <c r="H17" i="8"/>
  <c r="F17" i="8"/>
  <c r="D17" i="8"/>
  <c r="D115" i="1"/>
  <c r="L27" i="8" s="1"/>
  <c r="H106" i="1"/>
  <c r="D50" i="1"/>
  <c r="H115" i="1" l="1"/>
  <c r="L20" i="4" s="1"/>
  <c r="J31" i="8"/>
  <c r="J16" i="8"/>
  <c r="J17" i="8" s="1"/>
  <c r="J12" i="3" l="1"/>
  <c r="H12" i="3"/>
  <c r="F12" i="3"/>
  <c r="D12" i="3"/>
  <c r="J11" i="3"/>
  <c r="H11" i="3"/>
  <c r="F11" i="3"/>
  <c r="D11" i="3"/>
  <c r="H21" i="4" l="1"/>
  <c r="F21" i="4"/>
  <c r="D21" i="4"/>
  <c r="H21" i="5"/>
  <c r="F21" i="5"/>
  <c r="D21" i="5"/>
  <c r="L26" i="7" l="1"/>
  <c r="N26" i="7" s="1"/>
  <c r="R26" i="7" s="1"/>
  <c r="N24" i="5"/>
  <c r="D16" i="5" l="1"/>
  <c r="D27" i="5" s="1"/>
  <c r="F16" i="5"/>
  <c r="F27" i="5" s="1"/>
  <c r="H16" i="5"/>
  <c r="H27" i="5" s="1"/>
  <c r="J16" i="5"/>
  <c r="L16" i="5"/>
  <c r="P18" i="7"/>
  <c r="L18" i="7"/>
  <c r="H18" i="7"/>
  <c r="F18" i="7"/>
  <c r="D18" i="7"/>
  <c r="H56" i="3" l="1"/>
  <c r="D56" i="3"/>
  <c r="P26" i="8" l="1"/>
  <c r="L24" i="4" l="1"/>
  <c r="N24" i="4" s="1"/>
  <c r="L31" i="8"/>
  <c r="N31" i="8" s="1"/>
  <c r="R31" i="8" s="1"/>
  <c r="P21" i="8" l="1"/>
  <c r="P23" i="8" s="1"/>
  <c r="N21" i="8"/>
  <c r="L21" i="8"/>
  <c r="L23" i="8" s="1"/>
  <c r="J21" i="8"/>
  <c r="J23" i="8" s="1"/>
  <c r="H21" i="8"/>
  <c r="H23" i="8" s="1"/>
  <c r="F21" i="8"/>
  <c r="F23" i="8" s="1"/>
  <c r="D21" i="8"/>
  <c r="D23" i="8" s="1"/>
  <c r="R20" i="8"/>
  <c r="R21" i="8" s="1"/>
  <c r="J15" i="7" l="1"/>
  <c r="J18" i="7" s="1"/>
  <c r="J93" i="1" l="1"/>
  <c r="J96" i="1" s="1"/>
  <c r="J102" i="1" s="1"/>
  <c r="J107" i="1" s="1"/>
  <c r="H93" i="1"/>
  <c r="H96" i="1" s="1"/>
  <c r="H102" i="1" s="1"/>
  <c r="H107" i="1" s="1"/>
  <c r="D93" i="1"/>
  <c r="D96" i="1" s="1"/>
  <c r="D102" i="1" s="1"/>
  <c r="D107" i="1" s="1"/>
  <c r="F93" i="1"/>
  <c r="F96" i="1" s="1"/>
  <c r="F102" i="1" s="1"/>
  <c r="F107" i="1" s="1"/>
  <c r="H68" i="3" l="1"/>
  <c r="D68" i="3"/>
  <c r="L20" i="5"/>
  <c r="L22" i="7" s="1"/>
  <c r="J20" i="5"/>
  <c r="H28" i="8" l="1"/>
  <c r="F28" i="8"/>
  <c r="D28" i="8"/>
  <c r="P28" i="8"/>
  <c r="N16" i="8"/>
  <c r="N17" i="8" s="1"/>
  <c r="N23" i="8" s="1"/>
  <c r="D65" i="3"/>
  <c r="D121" i="1"/>
  <c r="D109" i="1"/>
  <c r="D9" i="3" s="1"/>
  <c r="D55" i="1"/>
  <c r="D46" i="1"/>
  <c r="D27" i="1"/>
  <c r="F27" i="1"/>
  <c r="D16" i="1"/>
  <c r="D29" i="1" l="1"/>
  <c r="D123" i="1"/>
  <c r="J27" i="8" s="1"/>
  <c r="D56" i="1"/>
  <c r="D138" i="1"/>
  <c r="D136" i="1" s="1"/>
  <c r="J26" i="8" s="1"/>
  <c r="D22" i="3"/>
  <c r="D35" i="3" s="1"/>
  <c r="D37" i="3" s="1"/>
  <c r="D67" i="3" s="1"/>
  <c r="D69" i="3" s="1"/>
  <c r="D74" i="3" s="1"/>
  <c r="R16" i="8"/>
  <c r="R17" i="8" s="1"/>
  <c r="R23" i="8" s="1"/>
  <c r="J56" i="3"/>
  <c r="F56" i="3"/>
  <c r="L28" i="8" l="1"/>
  <c r="N27" i="8"/>
  <c r="R27" i="8" s="1"/>
  <c r="D125" i="1"/>
  <c r="D143" i="1" s="1"/>
  <c r="D145" i="1"/>
  <c r="D141" i="1" l="1"/>
  <c r="L23" i="7" l="1"/>
  <c r="L28" i="7" s="1"/>
  <c r="H23" i="7"/>
  <c r="H28" i="7" s="1"/>
  <c r="F23" i="7"/>
  <c r="F28" i="7" s="1"/>
  <c r="D23" i="7"/>
  <c r="D28" i="7" s="1"/>
  <c r="P21" i="7"/>
  <c r="P23" i="7" s="1"/>
  <c r="P28" i="7" s="1"/>
  <c r="F65" i="3"/>
  <c r="H65" i="3"/>
  <c r="J65" i="3"/>
  <c r="A30" i="1" l="1"/>
  <c r="A58" i="1" s="1"/>
  <c r="A83" i="1" s="1"/>
  <c r="A1" i="8" s="1"/>
  <c r="R16" i="7"/>
  <c r="N22" i="7"/>
  <c r="N15" i="7"/>
  <c r="N18" i="7" s="1"/>
  <c r="N12" i="5"/>
  <c r="A128" i="1" l="1"/>
  <c r="A1" i="4"/>
  <c r="A1" i="7"/>
  <c r="A1" i="3"/>
  <c r="A39" i="3" s="1"/>
  <c r="A1" i="5"/>
  <c r="P12" i="8"/>
  <c r="R22" i="7"/>
  <c r="R15" i="7"/>
  <c r="R18" i="7" s="1"/>
  <c r="H109" i="1"/>
  <c r="H9" i="3" s="1"/>
  <c r="H22" i="3" s="1"/>
  <c r="J109" i="1"/>
  <c r="J9" i="3" s="1"/>
  <c r="F121" i="1"/>
  <c r="F123" i="1" s="1"/>
  <c r="H121" i="1"/>
  <c r="J121" i="1"/>
  <c r="J123" i="1" s="1"/>
  <c r="H123" i="1" l="1"/>
  <c r="P33" i="8"/>
  <c r="F109" i="1"/>
  <c r="J138" i="1"/>
  <c r="H138" i="1"/>
  <c r="H136" i="1" s="1"/>
  <c r="J19" i="4" s="1"/>
  <c r="J125" i="1"/>
  <c r="J143" i="1" s="1"/>
  <c r="H125" i="1" l="1"/>
  <c r="H143" i="1" s="1"/>
  <c r="H141" i="1" s="1"/>
  <c r="J20" i="4"/>
  <c r="D79" i="1"/>
  <c r="J141" i="1"/>
  <c r="F9" i="3"/>
  <c r="F125" i="1"/>
  <c r="F143" i="1" s="1"/>
  <c r="F141" i="1" s="1"/>
  <c r="F138" i="1"/>
  <c r="H145" i="1"/>
  <c r="J145" i="1"/>
  <c r="F55" i="1"/>
  <c r="F46" i="1"/>
  <c r="F35" i="1"/>
  <c r="F88" i="1" s="1"/>
  <c r="F133" i="1" s="1"/>
  <c r="F16" i="1"/>
  <c r="J21" i="7" l="1"/>
  <c r="N21" i="7" s="1"/>
  <c r="R21" i="7" s="1"/>
  <c r="R23" i="7" s="1"/>
  <c r="F22" i="3"/>
  <c r="F35" i="3" s="1"/>
  <c r="F37" i="3" s="1"/>
  <c r="F67" i="3" s="1"/>
  <c r="F145" i="1"/>
  <c r="N26" i="8"/>
  <c r="J28" i="8"/>
  <c r="F56" i="1"/>
  <c r="F29" i="1"/>
  <c r="F63" i="1"/>
  <c r="N23" i="7" l="1"/>
  <c r="J23" i="7"/>
  <c r="J28" i="7" s="1"/>
  <c r="R26" i="8"/>
  <c r="R28" i="8" s="1"/>
  <c r="N28" i="8"/>
  <c r="N25" i="5" l="1"/>
  <c r="J35" i="1"/>
  <c r="J63" i="1" s="1"/>
  <c r="J88" i="1" s="1"/>
  <c r="J133" i="1" s="1"/>
  <c r="H35" i="1"/>
  <c r="H88" i="1" s="1"/>
  <c r="H133" i="1" s="1"/>
  <c r="F12" i="4" l="1"/>
  <c r="F12" i="8"/>
  <c r="F33" i="8" s="1"/>
  <c r="D12" i="4"/>
  <c r="D12" i="8"/>
  <c r="D33" i="8" s="1"/>
  <c r="H12" i="4"/>
  <c r="H12" i="8"/>
  <c r="H33" i="8" s="1"/>
  <c r="D75" i="1" s="1"/>
  <c r="N15" i="5"/>
  <c r="N16" i="5" s="1"/>
  <c r="H63" i="1"/>
  <c r="D73" i="1" l="1"/>
  <c r="D72" i="1"/>
  <c r="L16" i="4"/>
  <c r="J16" i="4"/>
  <c r="H16" i="4"/>
  <c r="H26" i="4" s="1"/>
  <c r="H75" i="1" s="1"/>
  <c r="F16" i="4"/>
  <c r="F26" i="4" s="1"/>
  <c r="H73" i="1" s="1"/>
  <c r="D16" i="4"/>
  <c r="D26" i="4" s="1"/>
  <c r="N15" i="4"/>
  <c r="H72" i="1" l="1"/>
  <c r="N16" i="4"/>
  <c r="J46" i="1" l="1"/>
  <c r="J16" i="1"/>
  <c r="H16" i="1"/>
  <c r="L21" i="5" l="1"/>
  <c r="L27" i="5" s="1"/>
  <c r="N20" i="5"/>
  <c r="L21" i="4"/>
  <c r="J55" i="1"/>
  <c r="H55" i="1"/>
  <c r="L12" i="8" l="1"/>
  <c r="L33" i="8" s="1"/>
  <c r="L12" i="4"/>
  <c r="L26" i="4" s="1"/>
  <c r="H46" i="1"/>
  <c r="H77" i="1" l="1"/>
  <c r="D77" i="1"/>
  <c r="J22" i="3"/>
  <c r="J27" i="1"/>
  <c r="J35" i="3" l="1"/>
  <c r="J37" i="3" s="1"/>
  <c r="J67" i="3" s="1"/>
  <c r="J19" i="5"/>
  <c r="J56" i="1"/>
  <c r="J29" i="1"/>
  <c r="J21" i="5" l="1"/>
  <c r="J27" i="5" s="1"/>
  <c r="N19" i="5"/>
  <c r="N21" i="5" l="1"/>
  <c r="N27" i="5" s="1"/>
  <c r="J78" i="1" l="1"/>
  <c r="J12" i="4"/>
  <c r="H56" i="1"/>
  <c r="H27" i="1"/>
  <c r="H29" i="1" s="1"/>
  <c r="J80" i="1" l="1"/>
  <c r="N12" i="7"/>
  <c r="N28" i="7" s="1"/>
  <c r="N12" i="4"/>
  <c r="H35" i="3"/>
  <c r="H37" i="3" s="1"/>
  <c r="H67" i="3" s="1"/>
  <c r="H69" i="3" s="1"/>
  <c r="H74" i="3" s="1"/>
  <c r="F78" i="1" l="1"/>
  <c r="F80" i="1" s="1"/>
  <c r="F82" i="1" s="1"/>
  <c r="J12" i="8"/>
  <c r="J33" i="8" s="1"/>
  <c r="D76" i="1" s="1"/>
  <c r="J82" i="1"/>
  <c r="O27" i="5"/>
  <c r="J21" i="4"/>
  <c r="J26" i="4" s="1"/>
  <c r="N20" i="4"/>
  <c r="R12" i="7"/>
  <c r="R28" i="7" s="1"/>
  <c r="N12" i="8"/>
  <c r="N19" i="4"/>
  <c r="J69" i="3"/>
  <c r="H76" i="1" l="1"/>
  <c r="D78" i="1"/>
  <c r="D80" i="1" s="1"/>
  <c r="D82" i="1" s="1"/>
  <c r="N33" i="8"/>
  <c r="R12" i="8"/>
  <c r="R33" i="8" s="1"/>
  <c r="N21" i="4"/>
  <c r="N26" i="4" s="1"/>
  <c r="F69" i="3"/>
  <c r="H78" i="1" l="1"/>
  <c r="H80" i="1" l="1"/>
  <c r="H82" i="1" l="1"/>
</calcChain>
</file>

<file path=xl/sharedStrings.xml><?xml version="1.0" encoding="utf-8"?>
<sst xmlns="http://schemas.openxmlformats.org/spreadsheetml/2006/main" count="344" uniqueCount="181">
  <si>
    <t>บริษัท ทางยกระดับดอนเมือง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</si>
  <si>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</si>
  <si>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</si>
  <si>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</si>
  <si>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</si>
  <si>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</si>
  <si>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</si>
  <si>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</si>
  <si>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</si>
  <si>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</si>
  <si>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</si>
  <si>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ค่าใช้จ่ายจ่ายล่วงหน้า</t>
  </si>
  <si>
    <t>เงินลงทุนชั่วคราว</t>
  </si>
  <si>
    <t>เงินจ่ายล่วงหน้าสำหรับบำรุงรักษา</t>
  </si>
  <si>
    <t xml:space="preserve">   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</si>
  <si>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</si>
  <si>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</si>
  <si>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</si>
  <si>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</si>
  <si>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เงินลงทุนในบริษัทย่อย</t>
  </si>
  <si>
    <t>ต้นทุนสัมปทานในการใช้ทางยกระดับ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</si>
  <si>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</si>
  <si>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</si>
  <si>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</si>
  <si>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</si>
  <si>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</si>
  <si>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</si>
  <si>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</si>
  <si>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</si>
  <si>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</si>
  <si>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</si>
  <si>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</si>
  <si>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</si>
  <si>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</si>
  <si>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3, 8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</si>
  <si>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</si>
  <si>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</si>
  <si>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การบำรุงรักษาทางยกระดับ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</si>
  <si>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</si>
  <si>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</si>
  <si>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</si>
  <si>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</si>
  <si>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</si>
  <si>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</si>
  <si>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</si>
  <si>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</si>
  <si>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</si>
  <si>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</si>
  <si>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</si>
  <si>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</si>
  <si>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(หุ้นสามัญจำนวน 1,181,232,800 หุ้น </t>
  </si>
  <si>
    <t xml:space="preserve">      มูลค่า 5.2 บาท ต่อหุ้น)</t>
  </si>
  <si>
    <t xml:space="preserve">     ทุนที่ออกและชำระแล้ว</t>
  </si>
  <si>
    <t>ส่วนเกินมูลค่าหุ้นสามัญ</t>
  </si>
  <si>
    <t>กำไรสะสม</t>
  </si>
  <si>
    <t xml:space="preserve">     จัดสรรเป็นทุนสำรองตามกฎหมาย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</si>
  <si>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</si>
  <si>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</si>
  <si>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</si>
  <si>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</si>
  <si>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</si>
  <si>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</si>
  <si>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</si>
  <si>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</si>
  <si>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</si>
  <si>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รายได้ค่าผ่านทาง</t>
  </si>
  <si>
    <t>รายได้จากการให้บริการและขายสินค้าที่เกี่ยวข้อง</t>
  </si>
  <si>
    <t>ต้นทุนการให้บริการทางยกระดับ</t>
  </si>
  <si>
    <t>ต้นุทนการให้บริการและขายสินค้าที่เกี่ยวข้อง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</si>
  <si>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</si>
  <si>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</si>
  <si>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</si>
  <si>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</si>
  <si>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</si>
  <si>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</si>
  <si>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ผลกำไรจากการขายสินทรัพย์ทางการเงิน</t>
  </si>
  <si>
    <t xml:space="preserve">   ที่วัดมูลค่าด้วยราคาทุนตัดจำหน่าย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</si>
  <si>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</si>
  <si>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</si>
  <si>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</si>
  <si>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</si>
  <si>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</si>
  <si>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</si>
  <si>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</si>
  <si>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</si>
  <si>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</si>
  <si>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</si>
  <si>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</si>
  <si>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</si>
  <si>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</si>
  <si>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</si>
  <si>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</si>
  <si>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</si>
  <si>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</si>
  <si>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</si>
  <si>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</si>
  <si>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</si>
  <si>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</si>
  <si>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</si>
  <si>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</si>
  <si>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</si>
  <si>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สำรอง</t>
  </si>
  <si>
    <t>ทุนที่ออกและ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</si>
  <si>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</si>
  <si>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</si>
  <si>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</si>
  <si>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</si>
  <si>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รวมส่วนของ</t>
  </si>
  <si>
    <t>ส่วนได้เสียที่</t>
  </si>
  <si>
    <t>รวม</t>
  </si>
  <si>
    <t>ชำระแล้ว</t>
  </si>
  <si>
    <t>มูลค่าหุ้นสามัญ</t>
  </si>
  <si>
    <t>ตามกฎหมาย</t>
  </si>
  <si>
    <t>จัดสรร</t>
  </si>
  <si>
    <t>ในมูลค่ายุติธรรม</t>
  </si>
  <si>
    <t>บริษัทใหญ่</t>
  </si>
  <si>
    <t>ไม่มีอำนาจควบคุม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</si>
  <si>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</si>
  <si>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</si>
  <si>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</si>
  <si>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</si>
  <si>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</si>
  <si>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</si>
  <si>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</si>
  <si>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 xml:space="preserve">   กำไร (ขาดทุน)</t>
  </si>
  <si>
    <t xml:space="preserve">   กำไร (ขาดทุน) เบ็ดเสร็จอื่น</t>
  </si>
  <si>
    <t>รวมกำไร (ขาดทุน) เบ็ดเสร็จสำหรับปี</t>
  </si>
  <si>
    <t>โอนขาดทุนจากการขายเงินลงทุนในตราสารทุนที่วัดมูลค่าด้วย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</si>
  <si>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มูลค่ายุติธรรมผ่านกำไรขาดทุนเบ็ดเสร็จอื่นไปยังกำไรสะสม - สุทธิจากภาษี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</si>
  <si>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</si>
  <si>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</si>
  <si>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</si>
  <si>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</si>
  <si>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</si>
  <si>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กำไร </t>
  </si>
  <si>
    <t>ยอดคงเหลือ ณ วันที่ 31 ธันวาคม 2568</t>
  </si>
  <si>
    <t xml:space="preserve">   กำไร</t>
  </si>
  <si>
    <t>โอนไปสำรองตามกฎหมาย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</si>
  <si>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</si>
  <si>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</si>
  <si>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</si>
  <si>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ค่าตัดจำหน่ายต้นทุนสัมปทานในการใช้ทางยกระดับ</t>
  </si>
  <si>
    <t>ค่าเสื่อมราคาและค่าตัดจำหน่าย</t>
  </si>
  <si>
    <t>ค่าบำรุงรักษาทางยกระดับ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</si>
  <si>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</si>
  <si>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ขาดทุนจากอัตราแลกเปลี่ยนที่ยังไม่เกิดขึ้น</t>
  </si>
  <si>
    <t>ผลกำไรจากการขายสินทรัพย์ทางการเงินที่วัดมูลค่าด้วย</t>
  </si>
  <si>
    <t xml:space="preserve">   ราคาทุนตัดจำหน่าย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</si>
  <si>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</si>
  <si>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จ่ายประมาณการหนี้สินไม่หมุนเวียนสำหรับ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</si>
  <si>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</si>
  <si>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</si>
  <si>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</si>
  <si>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</si>
  <si>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เงินสดจ่ายลงทุนในบริษัทย่อย</t>
  </si>
  <si>
    <t>เงินสดรับจากการขายเงินลงทุนชั่วคราว</t>
  </si>
  <si>
    <t>เงินสดรับจากการขายเงินลงทุนระยะยาว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</si>
  <si>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</si>
  <si>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</si>
  <si>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เงินสดจ่ายค่าสินทรัพย์ภายใต้สัญญาสัมปทาน</t>
  </si>
  <si>
    <t>เงินสดรับจากการขายอุปกรณ์</t>
  </si>
  <si>
    <t>เงินสดจ่ายเพื่อซื้ออุปกรณ์และสินทรัพย์ไม่มีตัวตน</t>
  </si>
  <si>
    <t>ดอกเบี้ยรับ</t>
  </si>
  <si>
    <t>กระแสเงินสดสุทธิ ใช้ไปในกิจกรรมลงทุน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</si>
  <si>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</si>
  <si>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เงินสดรับจากส่วนได้เสียที่ไม่มีอำนาจควบคุมในบริษัทย่อย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</si>
  <si>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</si>
  <si>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</si>
  <si>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</si>
  <si>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</si>
  <si>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</si>
  <si>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</si>
  <si>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</si>
  <si>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</si>
  <si>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</si>
  <si>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</si>
  <si>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เจ้าหนี้ค่าซื้อสินทรัพย์ภายใต้สัญญาสัมปทาน</t>
  </si>
  <si>
    <t>กำไรจากการจำหน่ายอุปกรณ์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</si>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</sst>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</numFmts>
  <fonts count="31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i/>
      <sz val="10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  <charset val="222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2" fillId="0" borderId="0"/>
    <xf numFmtId="43" fontId="2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29" fillId="0" borderId="0"/>
    <xf numFmtId="0" fontId="2" fillId="0" borderId="0"/>
    <xf numFmtId="9" fontId="2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259">
    <xf numFmtId="0" fontId="0" fillId="0" borderId="0" xfId="0"/>
    <xf numFmtId="164" fontId="4" fillId="0" borderId="0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/>
    <xf numFmtId="164" fontId="5" fillId="0" borderId="4" xfId="1" applyNumberFormat="1" applyFont="1" applyFill="1" applyBorder="1" applyAlignment="1" applyProtection="1"/>
    <xf numFmtId="164" fontId="5" fillId="0" borderId="3" xfId="1" applyNumberFormat="1" applyFont="1" applyFill="1" applyBorder="1" applyAlignment="1" applyProtection="1"/>
    <xf numFmtId="164" fontId="5" fillId="0" borderId="0" xfId="1" applyNumberFormat="1" applyFont="1" applyFill="1" applyAlignment="1" applyProtection="1"/>
    <xf numFmtId="49" fontId="3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left"/>
      <protection locked="0"/>
    </xf>
    <xf numFmtId="164" fontId="4" fillId="0" borderId="0" xfId="1" applyNumberFormat="1" applyFont="1" applyFill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164" fontId="0" fillId="2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164" fontId="4" fillId="2" borderId="0" xfId="1" applyNumberFormat="1" applyFont="1" applyFill="1" applyAlignment="1" applyProtection="1">
      <alignment horizontal="right"/>
      <protection locked="0"/>
    </xf>
    <xf numFmtId="0" fontId="0" fillId="2" borderId="0" xfId="0" applyFill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49" fontId="0" fillId="0" borderId="0" xfId="0" applyNumberFormat="1" applyAlignment="1" applyProtection="1">
      <alignment wrapText="1"/>
      <protection locked="0"/>
    </xf>
    <xf numFmtId="49" fontId="5" fillId="0" borderId="0" xfId="0" applyNumberFormat="1" applyFont="1" applyAlignment="1" applyProtection="1">
      <alignment wrapText="1"/>
      <protection locked="0"/>
    </xf>
    <xf numFmtId="164" fontId="4" fillId="0" borderId="0" xfId="0" applyNumberFormat="1" applyFont="1" applyProtection="1">
      <protection locked="0"/>
    </xf>
    <xf numFmtId="49" fontId="23" fillId="0" borderId="0" xfId="0" applyNumberFormat="1" applyFont="1" applyAlignment="1" applyProtection="1">
      <alignment wrapText="1"/>
      <protection locked="0"/>
    </xf>
    <xf numFmtId="0" fontId="24" fillId="0" borderId="0" xfId="0" applyFont="1" applyAlignment="1" applyProtection="1">
      <alignment horizontal="center" wrapText="1"/>
      <protection locked="0"/>
    </xf>
    <xf numFmtId="0" fontId="23" fillId="0" borderId="0" xfId="0" applyFont="1" applyProtection="1">
      <protection locked="0"/>
    </xf>
    <xf numFmtId="0" fontId="0" fillId="2" borderId="0" xfId="0" applyFill="1" applyProtection="1">
      <protection locked="0"/>
    </xf>
    <xf numFmtId="0" fontId="9" fillId="2" borderId="0" xfId="0" applyFont="1" applyFill="1" applyAlignment="1" applyProtection="1">
      <alignment horizontal="left" vertical="center"/>
      <protection locked="0"/>
    </xf>
    <xf numFmtId="164" fontId="4" fillId="0" borderId="2" xfId="1" applyNumberFormat="1" applyFont="1" applyFill="1" applyBorder="1" applyAlignment="1" applyProtection="1">
      <alignment horizontal="right"/>
      <protection locked="0"/>
    </xf>
    <xf numFmtId="49" fontId="4" fillId="2" borderId="0" xfId="0" applyNumberFormat="1" applyFont="1" applyFill="1" applyAlignment="1" applyProtection="1">
      <alignment wrapText="1"/>
      <protection locked="0"/>
    </xf>
    <xf numFmtId="0" fontId="9" fillId="2" borderId="0" xfId="0" applyFont="1" applyFill="1" applyAlignment="1" applyProtection="1">
      <alignment horizontal="center" wrapText="1"/>
      <protection locked="0"/>
    </xf>
    <xf numFmtId="49" fontId="0" fillId="2" borderId="0" xfId="0" applyNumberFormat="1" applyFill="1" applyAlignment="1" applyProtection="1">
      <alignment wrapText="1"/>
      <protection locked="0"/>
    </xf>
    <xf numFmtId="0" fontId="4" fillId="2" borderId="0" xfId="0" applyFont="1" applyFill="1" applyProtection="1"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vertical="top" wrapText="1"/>
      <protection locked="0"/>
    </xf>
    <xf numFmtId="49" fontId="0" fillId="0" borderId="0" xfId="0" applyNumberFormat="1" applyAlignment="1" applyProtection="1">
      <alignment vertical="top" wrapText="1"/>
      <protection locked="0"/>
    </xf>
    <xf numFmtId="49" fontId="25" fillId="0" borderId="0" xfId="0" applyNumberFormat="1" applyFont="1" applyAlignment="1" applyProtection="1">
      <alignment wrapText="1"/>
      <protection locked="0"/>
    </xf>
    <xf numFmtId="164" fontId="23" fillId="0" borderId="0" xfId="1" applyNumberFormat="1" applyFont="1" applyFill="1" applyAlignment="1" applyProtection="1">
      <alignment wrapText="1"/>
      <protection locked="0"/>
    </xf>
    <xf numFmtId="164" fontId="23" fillId="0" borderId="0" xfId="1" applyNumberFormat="1" applyFont="1" applyFill="1" applyAlignme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6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wrapText="1"/>
      <protection locked="0"/>
    </xf>
    <xf numFmtId="164" fontId="4" fillId="0" borderId="0" xfId="1" applyNumberFormat="1" applyFont="1" applyFill="1" applyBorder="1" applyAlignment="1" applyProtection="1">
      <alignment wrapText="1"/>
      <protection locked="0"/>
    </xf>
    <xf numFmtId="164" fontId="4" fillId="2" borderId="0" xfId="1" applyNumberFormat="1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14" fillId="0" borderId="0" xfId="1" applyNumberFormat="1" applyFont="1" applyFill="1" applyBorder="1" applyAlignment="1" applyProtection="1">
      <protection locked="0"/>
    </xf>
    <xf numFmtId="43" fontId="4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3" fontId="4" fillId="0" borderId="0" xfId="0" applyNumberFormat="1" applyFont="1" applyProtection="1">
      <protection locked="0"/>
    </xf>
    <xf numFmtId="164" fontId="14" fillId="0" borderId="3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164" fontId="4" fillId="2" borderId="0" xfId="1" applyNumberFormat="1" applyFont="1" applyFill="1" applyBorder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4" fillId="0" borderId="3" xfId="1" applyNumberFormat="1" applyFont="1" applyFill="1" applyBorder="1" applyAlignment="1" applyProtection="1">
      <protection locked="0"/>
    </xf>
    <xf numFmtId="164" fontId="5" fillId="0" borderId="4" xfId="1" applyNumberFormat="1" applyFont="1" applyFill="1" applyBorder="1" applyAlignment="1" applyProtection="1">
      <protection locked="0"/>
    </xf>
    <xf numFmtId="164" fontId="4" fillId="0" borderId="3" xfId="1" applyNumberFormat="1" applyFont="1" applyFill="1" applyBorder="1" applyAlignment="1" applyProtection="1">
      <alignment horizontal="right"/>
      <protection locked="0"/>
    </xf>
    <xf numFmtId="164" fontId="4" fillId="2" borderId="3" xfId="1" applyNumberFormat="1" applyFont="1" applyFill="1" applyBorder="1" applyAlignment="1" applyProtection="1">
      <alignment horizontal="right"/>
      <protection locked="0"/>
    </xf>
    <xf numFmtId="37" fontId="5" fillId="0" borderId="0" xfId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164" fontId="26" fillId="0" borderId="0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4" xfId="1" applyNumberFormat="1" applyFont="1" applyFill="1" applyBorder="1" applyAlignment="1" applyProtection="1">
      <protection locked="0"/>
    </xf>
    <xf numFmtId="0" fontId="5" fillId="2" borderId="0" xfId="0" applyFont="1" applyFill="1" applyAlignment="1" applyProtection="1">
      <alignment horizontal="left"/>
      <protection locked="0"/>
    </xf>
    <xf numFmtId="164" fontId="5" fillId="0" borderId="0" xfId="1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Protection="1">
      <protection locked="0"/>
    </xf>
    <xf numFmtId="0" fontId="21" fillId="0" borderId="0" xfId="0" applyFont="1" applyAlignment="1" applyProtection="1">
      <alignment horizontal="left"/>
      <protection locked="0"/>
    </xf>
    <xf numFmtId="165" fontId="14" fillId="0" borderId="0" xfId="1" applyNumberFormat="1" applyFont="1" applyFill="1" applyAlignment="1" applyProtection="1">
      <protection locked="0"/>
    </xf>
    <xf numFmtId="49" fontId="12" fillId="0" borderId="0" xfId="0" applyNumberFormat="1" applyFont="1" applyProtection="1">
      <protection locked="0"/>
    </xf>
    <xf numFmtId="164" fontId="5" fillId="0" borderId="1" xfId="1" applyNumberFormat="1" applyFont="1" applyFill="1" applyBorder="1" applyAlignment="1" applyProtection="1">
      <alignment horizontal="right"/>
    </xf>
    <xf numFmtId="164" fontId="5" fillId="2" borderId="1" xfId="1" applyNumberFormat="1" applyFont="1" applyFill="1" applyBorder="1" applyAlignment="1" applyProtection="1">
      <alignment horizontal="right"/>
    </xf>
    <xf numFmtId="164" fontId="5" fillId="0" borderId="2" xfId="1" applyNumberFormat="1" applyFont="1" applyFill="1" applyBorder="1" applyAlignment="1" applyProtection="1">
      <alignment horizontal="right"/>
    </xf>
    <xf numFmtId="164" fontId="5" fillId="0" borderId="4" xfId="1" applyNumberFormat="1" applyFont="1" applyFill="1" applyBorder="1" applyAlignment="1" applyProtection="1">
      <alignment horizontal="right"/>
    </xf>
    <xf numFmtId="164" fontId="5" fillId="0" borderId="1" xfId="1" applyNumberFormat="1" applyFont="1" applyFill="1" applyBorder="1" applyAlignment="1" applyProtection="1"/>
    <xf numFmtId="164" fontId="5" fillId="0" borderId="2" xfId="1" applyNumberFormat="1" applyFont="1" applyFill="1" applyBorder="1" applyAlignment="1" applyProtection="1"/>
    <xf numFmtId="41" fontId="5" fillId="0" borderId="4" xfId="1" applyNumberFormat="1" applyFont="1" applyFill="1" applyBorder="1" applyAlignment="1" applyProtection="1"/>
    <xf numFmtId="43" fontId="14" fillId="0" borderId="2" xfId="1" applyFont="1" applyFill="1" applyBorder="1" applyAlignment="1" applyProtection="1"/>
    <xf numFmtId="0" fontId="22" fillId="0" borderId="0" xfId="0" applyFo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3" fillId="0" borderId="0" xfId="2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164" fontId="5" fillId="0" borderId="3" xfId="1" applyNumberFormat="1" applyFont="1" applyFill="1" applyBorder="1" applyAlignment="1" applyProtection="1">
      <alignment horizontal="right"/>
      <protection locked="0"/>
    </xf>
    <xf numFmtId="164" fontId="5" fillId="2" borderId="0" xfId="1" applyNumberFormat="1" applyFont="1" applyFill="1" applyAlignment="1" applyProtection="1">
      <alignment horizontal="right"/>
      <protection locked="0"/>
    </xf>
    <xf numFmtId="164" fontId="5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4" fontId="5" fillId="2" borderId="0" xfId="1" applyNumberFormat="1" applyFont="1" applyFill="1" applyBorder="1" applyAlignment="1" applyProtection="1">
      <alignment horizontal="right"/>
      <protection locked="0"/>
    </xf>
    <xf numFmtId="164" fontId="0" fillId="2" borderId="0" xfId="1" applyNumberFormat="1" applyFont="1" applyFill="1" applyBorder="1" applyAlignment="1" applyProtection="1">
      <alignment horizontal="right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43" fontId="4" fillId="0" borderId="0" xfId="1" applyFont="1" applyProtection="1">
      <protection locked="0"/>
    </xf>
    <xf numFmtId="164" fontId="5" fillId="0" borderId="0" xfId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right"/>
    </xf>
    <xf numFmtId="164" fontId="4" fillId="2" borderId="3" xfId="1" applyNumberFormat="1" applyFont="1" applyFill="1" applyBorder="1" applyAlignment="1" applyProtection="1">
      <alignment horizontal="right"/>
    </xf>
    <xf numFmtId="164" fontId="5" fillId="0" borderId="3" xfId="1" applyNumberFormat="1" applyFont="1" applyFill="1" applyBorder="1" applyAlignment="1" applyProtection="1">
      <alignment horizontal="right"/>
    </xf>
    <xf numFmtId="164" fontId="4" fillId="2" borderId="0" xfId="1" applyNumberFormat="1" applyFont="1" applyFill="1" applyBorder="1" applyAlignment="1" applyProtection="1">
      <alignment horizontal="right"/>
    </xf>
    <xf numFmtId="164" fontId="4" fillId="2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0" fontId="0" fillId="0" borderId="0" xfId="0" applyAlignment="1" applyProtection="1">
      <alignment vertical="top" wrapText="1"/>
      <protection locked="0"/>
    </xf>
    <xf numFmtId="164" fontId="0" fillId="0" borderId="0" xfId="0" applyNumberFormat="1" applyProtection="1">
      <protection locked="0"/>
    </xf>
    <xf numFmtId="164" fontId="22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 vertical="top"/>
      <protection locked="0"/>
    </xf>
    <xf numFmtId="49" fontId="3" fillId="2" borderId="0" xfId="0" applyNumberFormat="1" applyFont="1" applyFill="1" applyProtection="1">
      <protection locked="0"/>
    </xf>
    <xf numFmtId="0" fontId="9" fillId="2" borderId="0" xfId="0" applyFont="1" applyFill="1" applyAlignment="1" applyProtection="1">
      <alignment horizontal="center"/>
      <protection locked="0"/>
    </xf>
    <xf numFmtId="164" fontId="0" fillId="2" borderId="0" xfId="1" applyNumberFormat="1" applyFont="1" applyFill="1" applyAlignment="1" applyProtection="1">
      <protection locked="0"/>
    </xf>
    <xf numFmtId="164" fontId="15" fillId="2" borderId="0" xfId="1" applyNumberFormat="1" applyFont="1" applyFill="1" applyAlignment="1" applyProtection="1">
      <protection locked="0"/>
    </xf>
    <xf numFmtId="43" fontId="4" fillId="0" borderId="0" xfId="1" applyFont="1" applyAlignment="1" applyProtection="1">
      <protection locked="0"/>
    </xf>
    <xf numFmtId="164" fontId="19" fillId="2" borderId="0" xfId="1" applyNumberFormat="1" applyFont="1" applyFill="1" applyAlignment="1" applyProtection="1">
      <alignment horizontal="center"/>
      <protection locked="0"/>
    </xf>
    <xf numFmtId="49" fontId="5" fillId="2" borderId="0" xfId="0" applyNumberFormat="1" applyFont="1" applyFill="1" applyProtection="1">
      <protection locked="0"/>
    </xf>
    <xf numFmtId="0" fontId="4" fillId="2" borderId="0" xfId="1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left"/>
      <protection locked="0"/>
    </xf>
    <xf numFmtId="164" fontId="0" fillId="2" borderId="0" xfId="1" applyNumberFormat="1" applyFont="1" applyFill="1" applyAlignment="1" applyProtection="1">
      <alignment horizontal="right" wrapText="1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17" fillId="2" borderId="0" xfId="0" applyFont="1" applyFill="1" applyAlignment="1" applyProtection="1">
      <alignment horizontal="center"/>
      <protection locked="0"/>
    </xf>
    <xf numFmtId="0" fontId="9" fillId="2" borderId="0" xfId="0" applyFont="1" applyFill="1" applyProtection="1">
      <protection locked="0"/>
    </xf>
    <xf numFmtId="164" fontId="0" fillId="2" borderId="0" xfId="1" applyNumberFormat="1" applyFont="1" applyFill="1" applyBorder="1" applyAlignment="1" applyProtection="1">
      <alignment horizontal="center"/>
      <protection locked="0"/>
    </xf>
    <xf numFmtId="164" fontId="0" fillId="2" borderId="0" xfId="1" applyNumberFormat="1" applyFont="1" applyFill="1" applyBorder="1" applyAlignment="1" applyProtection="1">
      <protection locked="0"/>
    </xf>
    <xf numFmtId="0" fontId="4" fillId="2" borderId="0" xfId="0" applyFont="1" applyFill="1" applyAlignment="1" applyProtection="1">
      <alignment horizontal="center"/>
      <protection locked="0"/>
    </xf>
    <xf numFmtId="164" fontId="0" fillId="2" borderId="3" xfId="1" applyNumberFormat="1" applyFont="1" applyFill="1" applyBorder="1" applyAlignment="1" applyProtection="1">
      <alignment horizontal="right"/>
      <protection locked="0"/>
    </xf>
    <xf numFmtId="49" fontId="5" fillId="2" borderId="0" xfId="0" applyNumberFormat="1" applyFont="1" applyFill="1" applyAlignment="1" applyProtection="1">
      <alignment horizontal="left" wrapText="1"/>
      <protection locked="0"/>
    </xf>
    <xf numFmtId="43" fontId="4" fillId="0" borderId="0" xfId="1" applyFont="1" applyFill="1" applyAlignment="1" applyProtection="1">
      <protection locked="0"/>
    </xf>
    <xf numFmtId="164" fontId="0" fillId="2" borderId="3" xfId="1" applyNumberFormat="1" applyFont="1" applyFill="1" applyBorder="1" applyAlignment="1" applyProtection="1">
      <alignment horizontal="center"/>
      <protection locked="0"/>
    </xf>
    <xf numFmtId="0" fontId="15" fillId="2" borderId="0" xfId="0" applyFont="1" applyFill="1" applyAlignment="1" applyProtection="1">
      <alignment horizontal="center"/>
      <protection locked="0"/>
    </xf>
    <xf numFmtId="0" fontId="15" fillId="2" borderId="0" xfId="0" applyFont="1" applyFill="1" applyProtection="1">
      <protection locked="0"/>
    </xf>
    <xf numFmtId="164" fontId="15" fillId="2" borderId="0" xfId="0" applyNumberFormat="1" applyFont="1" applyFill="1" applyAlignment="1" applyProtection="1">
      <alignment horizontal="center"/>
      <protection locked="0"/>
    </xf>
    <xf numFmtId="164" fontId="15" fillId="2" borderId="0" xfId="0" applyNumberFormat="1" applyFont="1" applyFill="1" applyProtection="1">
      <protection locked="0"/>
    </xf>
    <xf numFmtId="0" fontId="5" fillId="2" borderId="0" xfId="0" applyFont="1" applyFill="1" applyProtection="1">
      <protection locked="0"/>
    </xf>
    <xf numFmtId="0" fontId="10" fillId="2" borderId="0" xfId="0" applyFont="1" applyFill="1" applyProtection="1">
      <protection locked="0"/>
    </xf>
    <xf numFmtId="43" fontId="0" fillId="0" borderId="0" xfId="1" applyFont="1" applyFill="1" applyAlignment="1" applyProtection="1">
      <alignment horizontal="right"/>
      <protection locked="0"/>
    </xf>
    <xf numFmtId="49" fontId="4" fillId="2" borderId="0" xfId="0" applyNumberFormat="1" applyFont="1" applyFill="1" applyAlignment="1" applyProtection="1">
      <alignment horizontal="left" wrapText="1"/>
      <protection locked="0"/>
    </xf>
    <xf numFmtId="43" fontId="0" fillId="0" borderId="0" xfId="1" applyFont="1" applyFill="1" applyAlignment="1" applyProtection="1">
      <protection locked="0"/>
    </xf>
    <xf numFmtId="164" fontId="17" fillId="2" borderId="0" xfId="0" applyNumberFormat="1" applyFont="1" applyFill="1" applyAlignment="1" applyProtection="1">
      <alignment horizontal="center"/>
      <protection locked="0"/>
    </xf>
    <xf numFmtId="164" fontId="4" fillId="2" borderId="0" xfId="0" applyNumberFormat="1" applyFont="1" applyFill="1" applyAlignment="1" applyProtection="1">
      <alignment horizontal="left" wrapText="1"/>
      <protection locked="0"/>
    </xf>
    <xf numFmtId="49" fontId="5" fillId="2" borderId="0" xfId="0" applyNumberFormat="1" applyFont="1" applyFill="1" applyAlignment="1" applyProtection="1">
      <alignment wrapText="1"/>
      <protection locked="0"/>
    </xf>
    <xf numFmtId="164" fontId="20" fillId="2" borderId="0" xfId="0" applyNumberFormat="1" applyFont="1" applyFill="1" applyAlignment="1" applyProtection="1">
      <alignment horizontal="center"/>
      <protection locked="0"/>
    </xf>
    <xf numFmtId="164" fontId="9" fillId="2" borderId="0" xfId="0" applyNumberFormat="1" applyFont="1" applyFill="1" applyAlignment="1" applyProtection="1">
      <alignment horizontal="center" wrapText="1"/>
      <protection locked="0"/>
    </xf>
    <xf numFmtId="164" fontId="5" fillId="2" borderId="0" xfId="1" applyNumberFormat="1" applyFont="1" applyFill="1" applyAlignment="1" applyProtection="1">
      <protection locked="0"/>
    </xf>
    <xf numFmtId="49" fontId="4" fillId="2" borderId="0" xfId="0" applyNumberFormat="1" applyFont="1" applyFill="1" applyProtection="1">
      <protection locked="0"/>
    </xf>
    <xf numFmtId="164" fontId="9" fillId="2" borderId="0" xfId="0" applyNumberFormat="1" applyFont="1" applyFill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4" fontId="0" fillId="0" borderId="0" xfId="1" applyNumberFormat="1" applyFont="1" applyFill="1" applyProtection="1">
      <protection locked="0"/>
    </xf>
    <xf numFmtId="43" fontId="9" fillId="0" borderId="0" xfId="1" applyFont="1" applyFill="1" applyAlignment="1" applyProtection="1">
      <alignment horizontal="center"/>
      <protection locked="0"/>
    </xf>
    <xf numFmtId="43" fontId="0" fillId="0" borderId="0" xfId="1" applyFont="1" applyAlignme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43" fontId="0" fillId="0" borderId="0" xfId="1" applyFont="1" applyProtection="1">
      <protection locked="0"/>
    </xf>
    <xf numFmtId="164" fontId="12" fillId="0" borderId="0" xfId="1" applyNumberFormat="1" applyFont="1" applyFill="1" applyAlignment="1" applyProtection="1">
      <protection locked="0"/>
    </xf>
    <xf numFmtId="43" fontId="12" fillId="0" borderId="0" xfId="1" applyFont="1" applyAlignment="1" applyProtection="1">
      <protection locked="0"/>
    </xf>
    <xf numFmtId="164" fontId="0" fillId="2" borderId="0" xfId="1" applyNumberFormat="1" applyFont="1" applyFill="1" applyAlignment="1" applyProtection="1">
      <alignment horizontal="right"/>
    </xf>
    <xf numFmtId="164" fontId="0" fillId="2" borderId="4" xfId="1" applyNumberFormat="1" applyFont="1" applyFill="1" applyBorder="1" applyAlignment="1" applyProtection="1">
      <alignment horizontal="right"/>
    </xf>
    <xf numFmtId="164" fontId="0" fillId="2" borderId="0" xfId="1" applyNumberFormat="1" applyFont="1" applyFill="1" applyBorder="1" applyAlignment="1" applyProtection="1">
      <alignment horizontal="right"/>
    </xf>
    <xf numFmtId="164" fontId="5" fillId="2" borderId="0" xfId="1" applyNumberFormat="1" applyFont="1" applyFill="1" applyAlignment="1" applyProtection="1">
      <alignment horizontal="right"/>
    </xf>
    <xf numFmtId="164" fontId="5" fillId="2" borderId="2" xfId="1" applyNumberFormat="1" applyFont="1" applyFill="1" applyBorder="1" applyAlignment="1" applyProtection="1">
      <alignment horizontal="right"/>
    </xf>
    <xf numFmtId="164" fontId="0" fillId="2" borderId="0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>
      <alignment horizontal="right"/>
    </xf>
    <xf numFmtId="0" fontId="1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horizontal="center"/>
      <protection locked="0"/>
    </xf>
    <xf numFmtId="164" fontId="5" fillId="0" borderId="1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49" fontId="5" fillId="2" borderId="0" xfId="0" applyNumberFormat="1" applyFont="1" applyFill="1" applyAlignment="1" applyProtection="1">
      <alignment horizontal="left" wrapText="1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5" fillId="2" borderId="0" xfId="1" applyNumberFormat="1" applyFont="1" applyFill="1" applyAlignment="1" applyProtection="1">
      <alignment horizontal="center"/>
      <protection locked="0"/>
    </xf>
    <xf numFmtId="164" fontId="0" fillId="2" borderId="0" xfId="1" applyNumberFormat="1" applyFont="1" applyFill="1" applyAlignment="1" applyProtection="1">
      <alignment horizontal="center"/>
      <protection locked="0"/>
    </xf>
    <xf numFmtId="164" fontId="9" fillId="2" borderId="0" xfId="1" applyNumberFormat="1" applyFont="1" applyFill="1" applyBorder="1" applyAlignment="1" applyProtection="1">
      <alignment horizontal="center" wrapText="1"/>
      <protection locked="0"/>
    </xf>
    <xf numFmtId="164" fontId="15" fillId="0" borderId="0" xfId="1" applyNumberFormat="1" applyFont="1" applyFill="1" applyAlignment="1" applyProtection="1">
      <protection locked="0"/>
    </xf>
    <xf numFmtId="164" fontId="19" fillId="0" borderId="0" xfId="1" applyNumberFormat="1" applyFont="1" applyFill="1" applyAlignment="1" applyProtection="1">
      <alignment horizontal="center"/>
      <protection locked="0"/>
    </xf>
    <xf numFmtId="43" fontId="19" fillId="0" borderId="0" xfId="1" applyFont="1" applyFill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0" fontId="4" fillId="0" borderId="0" xfId="1" applyNumberFormat="1" applyFont="1" applyFill="1" applyAlignment="1" applyProtection="1">
      <alignment horizontal="center"/>
      <protection locked="0"/>
    </xf>
    <xf numFmtId="0" fontId="4" fillId="0" borderId="0" xfId="1" applyNumberFormat="1" applyFont="1" applyFill="1" applyAlignment="1" applyProtection="1">
      <protection locked="0"/>
    </xf>
    <xf numFmtId="43" fontId="9" fillId="0" borderId="0" xfId="1" applyFont="1" applyFill="1" applyAlignment="1" applyProtection="1">
      <alignment horizontal="center" wrapText="1"/>
      <protection locked="0"/>
    </xf>
    <xf numFmtId="164" fontId="4" fillId="0" borderId="0" xfId="1" applyNumberFormat="1" applyFont="1" applyFill="1" applyAlignment="1" applyProtection="1">
      <alignment horizontal="right" wrapText="1"/>
      <protection locked="0"/>
    </xf>
    <xf numFmtId="164" fontId="0" fillId="0" borderId="0" xfId="1" applyNumberFormat="1" applyFont="1" applyFill="1" applyAlignment="1" applyProtection="1">
      <alignment horizontal="right" wrapText="1"/>
      <protection locked="0"/>
    </xf>
    <xf numFmtId="43" fontId="0" fillId="0" borderId="0" xfId="1" applyFont="1" applyFill="1" applyAlignment="1" applyProtection="1">
      <alignment horizontal="right" wrapText="1"/>
      <protection locked="0"/>
    </xf>
    <xf numFmtId="164" fontId="0" fillId="0" borderId="0" xfId="1" applyNumberFormat="1" applyFont="1" applyFill="1" applyAlignment="1" applyProtection="1">
      <alignment horizontal="right"/>
    </xf>
    <xf numFmtId="164" fontId="0" fillId="0" borderId="0" xfId="1" applyNumberFormat="1" applyFont="1" applyFill="1" applyBorder="1" applyAlignment="1" applyProtection="1">
      <alignment horizontal="center"/>
    </xf>
    <xf numFmtId="164" fontId="0" fillId="0" borderId="0" xfId="1" applyNumberFormat="1" applyFont="1" applyFill="1" applyBorder="1" applyAlignment="1" applyProtection="1">
      <alignment horizontal="center" wrapText="1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164" fontId="0" fillId="0" borderId="3" xfId="1" applyNumberFormat="1" applyFont="1" applyFill="1" applyBorder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</xf>
    <xf numFmtId="43" fontId="17" fillId="0" borderId="0" xfId="1" applyFont="1" applyFill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164" fontId="0" fillId="0" borderId="3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right"/>
    </xf>
    <xf numFmtId="43" fontId="5" fillId="0" borderId="0" xfId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Alignment="1" applyProtection="1">
      <alignment horizontal="right"/>
    </xf>
    <xf numFmtId="164" fontId="5" fillId="0" borderId="0" xfId="1" applyNumberFormat="1" applyFont="1" applyFill="1" applyAlignment="1" applyProtection="1">
      <alignment horizontal="right" wrapText="1"/>
      <protection locked="0"/>
    </xf>
    <xf numFmtId="164" fontId="0" fillId="0" borderId="3" xfId="1" applyNumberFormat="1" applyFont="1" applyFill="1" applyBorder="1" applyAlignment="1" applyProtection="1">
      <alignment horizontal="right"/>
    </xf>
    <xf numFmtId="43" fontId="4" fillId="0" borderId="0" xfId="1" applyFont="1" applyFill="1" applyAlignment="1" applyProtection="1">
      <alignment vertical="center"/>
      <protection locked="0"/>
    </xf>
    <xf numFmtId="43" fontId="0" fillId="0" borderId="0" xfId="1" applyFont="1" applyFill="1" applyProtection="1">
      <protection locked="0"/>
    </xf>
    <xf numFmtId="0" fontId="4" fillId="0" borderId="0" xfId="0" applyFont="1" applyFill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164" fontId="22" fillId="0" borderId="0" xfId="0" applyNumberFormat="1" applyFont="1" applyFill="1" applyProtection="1">
      <protection locked="0"/>
    </xf>
    <xf numFmtId="0" fontId="22" fillId="0" borderId="0" xfId="0" applyFont="1" applyFill="1" applyProtection="1">
      <protection locked="0"/>
    </xf>
    <xf numFmtId="164" fontId="4" fillId="0" borderId="0" xfId="0" applyNumberFormat="1" applyFont="1" applyFill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quotePrefix="1" applyFill="1" applyAlignment="1" applyProtection="1">
      <alignment horizontal="center"/>
      <protection locked="0"/>
    </xf>
    <xf numFmtId="0" fontId="0" fillId="0" borderId="0" xfId="0" quotePrefix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wrapText="1"/>
      <protection locked="0"/>
    </xf>
    <xf numFmtId="0" fontId="4" fillId="0" borderId="0" xfId="0" applyFont="1" applyFill="1" applyAlignment="1" applyProtection="1">
      <alignment horizontal="right" wrapText="1"/>
      <protection locked="0"/>
    </xf>
    <xf numFmtId="37" fontId="4" fillId="0" borderId="0" xfId="0" applyNumberFormat="1" applyFont="1" applyFill="1" applyAlignment="1" applyProtection="1">
      <alignment horizontal="right"/>
      <protection locked="0"/>
    </xf>
    <xf numFmtId="37" fontId="5" fillId="0" borderId="0" xfId="0" applyNumberFormat="1" applyFont="1" applyFill="1" applyProtection="1">
      <protection locked="0"/>
    </xf>
    <xf numFmtId="0" fontId="23" fillId="0" borderId="0" xfId="0" applyFont="1" applyFill="1" applyAlignment="1" applyProtection="1">
      <alignment wrapText="1"/>
      <protection locked="0"/>
    </xf>
    <xf numFmtId="37" fontId="23" fillId="0" borderId="0" xfId="0" applyNumberFormat="1" applyFont="1" applyFill="1" applyProtection="1">
      <protection locked="0"/>
    </xf>
    <xf numFmtId="37" fontId="4" fillId="0" borderId="0" xfId="0" applyNumberFormat="1" applyFont="1" applyFill="1" applyProtection="1"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0" fillId="0" borderId="0" xfId="0" applyFill="1" applyAlignment="1" applyProtection="1">
      <alignment wrapText="1"/>
      <protection locked="0"/>
    </xf>
    <xf numFmtId="0" fontId="15" fillId="0" borderId="0" xfId="0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wrapText="1"/>
      <protection locked="0"/>
    </xf>
    <xf numFmtId="0" fontId="9" fillId="0" borderId="0" xfId="0" applyFont="1" applyFill="1" applyAlignment="1" applyProtection="1">
      <alignment horizontal="center" wrapText="1"/>
      <protection locked="0"/>
    </xf>
    <xf numFmtId="41" fontId="5" fillId="0" borderId="0" xfId="0" applyNumberFormat="1" applyFont="1" applyFill="1" applyAlignment="1" applyProtection="1">
      <alignment wrapText="1"/>
      <protection locked="0"/>
    </xf>
    <xf numFmtId="41" fontId="0" fillId="0" borderId="0" xfId="0" applyNumberFormat="1" applyFill="1" applyProtection="1">
      <protection locked="0"/>
    </xf>
    <xf numFmtId="0" fontId="5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5" fillId="0" borderId="0" xfId="1" applyNumberFormat="1" applyFont="1" applyFill="1" applyProtection="1">
      <protection locked="0"/>
    </xf>
    <xf numFmtId="164" fontId="4" fillId="0" borderId="3" xfId="1" applyNumberFormat="1" applyFont="1" applyFill="1" applyBorder="1" applyAlignment="1" applyProtection="1"/>
    <xf numFmtId="0" fontId="12" fillId="0" borderId="0" xfId="0" applyFont="1" applyFill="1" applyProtection="1">
      <protection locked="0"/>
    </xf>
    <xf numFmtId="164" fontId="12" fillId="0" borderId="0" xfId="0" applyNumberFormat="1" applyFont="1" applyFill="1" applyProtection="1">
      <protection locked="0"/>
    </xf>
  </cellXfs>
  <cellStyles count="13">
    <cellStyle name="Comma" xfId="1" builtinId="3"/>
    <cellStyle name="Comma 2" xfId="8" xr:uid="{B2931A51-7AEF-4FF9-860A-3178344A7FDD}"/>
    <cellStyle name="Comma 3 2 2" xfId="6" xr:uid="{3F7C451E-9092-4659-832C-02F88035C045}"/>
    <cellStyle name="Hyperlink 2" xfId="12" xr:uid="{FDDCAB31-40BF-41E1-B85A-DD8C52A798FB}"/>
    <cellStyle name="Normal" xfId="0" builtinId="0"/>
    <cellStyle name="Normal 14" xfId="4" xr:uid="{0E35D71E-B1CF-4D0E-8C1B-37622C61DA04}"/>
    <cellStyle name="Normal 15 2" xfId="3" xr:uid="{7FEE16BC-A1B2-4018-9AB4-87D9AB234919}"/>
    <cellStyle name="Normal 2" xfId="10" xr:uid="{6591A861-0859-443D-A7A8-28F01040A749}"/>
    <cellStyle name="Normal 3 2 2" xfId="5" xr:uid="{73121AF2-474A-46C8-A05D-B10CFC87920D}"/>
    <cellStyle name="Normal 30 2" xfId="9" xr:uid="{1C0E1D4C-AE4F-4AE9-A81E-A449AE18E183}"/>
    <cellStyle name="Normal_GCS-FS-BD-02-E" xfId="2" xr:uid="{00000000-0005-0000-0000-000002000000}"/>
    <cellStyle name="Percent 2" xfId="11" xr:uid="{FBDFD25F-9150-4F8A-B4CC-5126C43D06D8}"/>
    <cellStyle name="ปกติ_มค" xfId="7" xr:uid="{35622E2A-9A23-4693-808D-A35A3CF4C089}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sharedStrings" Target="sharedStrings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customXml" Target="../customXml/item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customXml" Target="../customXml/item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\TECHNIP%20GAS%20COMPRESSION\Package%201\Aboveground%20pip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C-SERVER\Department\AC\S&amp;C\1997\TAX\FS-254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\DOCUMENT\5-OTHER\Prop\BLNKF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\DOCUMENT\5-OTHER\Prop\Scre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c\My%20Documents\2543\CCSP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%202001\LG%20Eng'g\Methanol%20Plant\Costing%20Files\&#50629;&#47924;\nama\&#44256;&#51116;&#50689;\cost%20breakdown%20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%202001\LG%20Eng'g\Methanol%20Plant\Costing%20Files\&#50629;&#47924;\nama\&#44256;&#51116;&#50689;\NGL4%20COST%20BREAKDOWN%20TMP%20REV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01%20SSGP\Post%20Award\014_Budget\008%20CAPEX\03%20CAPEX%20Back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DATA\SAND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Dubai\OGD_III\Composite%20Constr\Estimate\Process\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S%20Reconciliation\BS%20Y2018\12.Dec'18\for%20Audit\WiP%20summary%2020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EB7D06\3YP%20topsheets%20Final%20VERSION%20-%20Beer%20Systems%20-%20Hardcop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cvg.hochiminhcity.gov.vn/bang_gia_vlxd/bang_gia_vlxd/quy12007/Congdoan/Diem%20Thy/NhanHsHoagi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586;&#3657;&#3629;&#3617;&#3641;&#3621;Q148\list%20to%20d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Documents%20and%20Settings\i1004897\Local%20Settings\Temporary%20Internet%20Files\OLK4D\PackagePL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%202002\DAELIM%20OSBL\Costing%20Files\Costing_Direct_Daelim_Offsite&amp;OSBL_Rev.01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i1006211\Application%20Data\Microsoft\Excel\package%20&#3611;&#3657;&#3629;&#3617;&#3614;&#3621;&#3633;&#3591;%2053\Documents%20and%20Settings\i1002711\Local%20Settings\Temporary%20Internet%20Files\OLK39\Documents%20and%20Settings\i1002801\My%20Documents\My%20Received%20Files\Lec0349_S.xls?537EBE6D" TargetMode="External"/><Relationship Id="rId1" Type="http://schemas.openxmlformats.org/officeDocument/2006/relationships/externalLinkPath" Target="file:///\\537EBE6D\Lec0349_S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Other%20Person/My%20Documents/Group/Company%20Document/Quotation/Y%20e%20a%20r%202004/Quo-xx4_Estimat%20Thai%20Chinrail/&#48149;&#49688;&#44221;/&#44204;&#51201;/&#44552;&#54840;/&#44552;&#54840;/&#44277;&#49324;&#44288;&#47532;/&#51652;&#54665;&#54788;&#51109;/KCI&#49849;&#50517;&#44277;&#49324;/My%20Documents/JOB/DR-4/&#49892;&#54665;&#50696;&#49328;/&#53664;&#44148;&#44277;&#49324;.SIL?E652FD60" TargetMode="External"/><Relationship Id="rId1" Type="http://schemas.openxmlformats.org/officeDocument/2006/relationships/externalLinkPath" Target="file:///\\E652FD60\&#53664;&#44148;&#44277;&#49324;.SIL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STA022-N2\Construction\prevcost\6812\FromSpecialist\Equipment\PBPreliminar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Rag-03\jessica\GOLDMINE\Cost%20Estimate%2010,000mTpd%20D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Rag-05\mikee\Eng'g%20Files\MIKE\SMART\eng'gfile\cone\Base%20metals%20mining%20resources\Civils%20Cost%20Estimate%2010,000mTpd%20No%20Figur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DOCUME~1\ADMINI~1\LOCALS~1\Temp\01_Costing_PROP_07_XXX_SEA_PL_SSGP_R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i1003863/AppData/Local/Microsoft/Windows/Temporary%20Internet%20Files/Content.Outlook/DNC0MACO/&#3588;&#3656;&#3634;&#3610;&#3619;&#3636;&#3585;&#3634;&#3619;%20AIS-&#3585;%20&#3614;%20%2057%20(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6;&#3657;&#3629;&#3617;&#3641;&#3621;Q148\list%20to%20d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586;&#3657;&#3629;&#3617;&#3641;&#3621;Q148/list%20to%20d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REF090\225\EDSS\MASTER\EXCEL\PRI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Y2020M12\80500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Other%20Person/My%20Documents/Group/Company%20Document/Quotation/Y%20e%20a%20r%202004/Quo-xx4_Estimat%20Thai%20Chinrail/&#44277;&#50976;/&#53664;&#44148;inquiry/My%20Documents/MLNG-TIGA/&#44036;&#51217;&#48708;/&#44036;&#51217;%20TOTAL%20REV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PU\Operational%20Performance\Beer\A&amp;P\Mkt%20AP%20working%20files\Mkt%20AP%20tracking%202014_05_30%20Nan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Mike\my%20documents\My%20Documents\Cv4%20Warehouse\Estimate\My%20Documents\Cv4%20Warehouse\Siteworks\DMCI%20Siteworks%20New%20Prices%20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SE6380\TOP1\MISS_&#49688;\ORIGINAL\&#49688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0790\&#3586;&#3657;&#3629;&#3617;&#3641;&#3621;%20IO%202555\%23Chang%20Inter%202014\&#3605;&#3633;&#3623;&#3629;&#3618;&#3656;&#3634;&#3591;%20&#3594;&#3657;&#3634;&#3591;&#3629;&#3636;&#3609;&#3648;&#3605;&#3629;&#3619;&#3660;&#3631;27022014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71039\sipc-meoh-bd\My%20Documents\&#50629;&#47924;\nama\&#44256;&#51116;&#50689;\cost%20breakdown%20templa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kwok/Desktop/IBHL%20group%20consolidation/IBHL%20group%202019%2009/TB%20package%20from%20subsidiaries/BCIL%20ThaiBev%20Reporting%20Package%20Sep%201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dmin/Desktop/Account/IBHL/MYOB/2011%2002/Company/IBHL%20TB%20Pack%2011%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i1023188/Documents/BPM%20project/Build%20Phase/COA%20mapping%20FDM/HFM%20CONSO/Journal_Template%20Jun18%20ThaiBev%20Group%2020190201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Beauty\jfm2125\INTEL\breakdow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ishi_Reporting\02_Backup_Reporting%2009.04.2021\03_Oishi%20FS\Q4'20\Oishi%20Trading\ois002a201a-09t-1%20Rev%20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Beauty\jfm2125\INTEL\06%20C%20Price_Compensation%20Pla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IBHL\Mgt%20Accounts\2016\2016%2009\IBHL%20FS%2016%2009%203rd%20submission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hai%20Beverages/peeyu/&#3618;&#3629;&#3604;&#3619;&#3632;&#3627;&#3623;&#3656;&#3634;&#3591;&#3585;&#3633;&#3609;-47-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i1020793/AppData/Local/Microsoft/Windows/INetCache/Content.Outlook/VWZ34LCA/&#3626;&#3588;58%2050901%20&#3594;&#3657;&#3634;&#3591;&#3629;&#3636;&#3609;&#3648;&#3605;&#3629;&#3619;&#3660;&#3631;%20(3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3-OTHER_PROJECTS/SIP/March%20Chart/Copy%20of%20Pipeline%20Analysis(COPY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71039\sipc-meoh-bd\My%20Documents\&#50629;&#47924;\nama\&#44256;&#51116;&#50689;\CODE509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REF090\225\EDSS\MASTER\EXCEL\OLDCOD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.100\common\MA%20Year%202009\MA\Sales%20&amp;%20Purchase%202009%20(Feb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&#44608;&#51221;&#54217;\PROPOSAL\My%20Documents\&#50629;&#47924;\nama\&#44256;&#51116;&#50689;\cost%20breakdown%20templ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&#44608;&#51221;&#54217;\PROPOSAL\My%20Documents\&#50629;&#47924;\nama\&#44256;&#51116;&#50689;\NGL4%20COST%20BREAKDOWN%20TMP%20REV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MGT-DRT\MGT-IMPR\MGT-SC@\BA0397\INSULT'N\INS\ASK\PIPE-03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Projects%202002\jupc%20~chiyoda\Proposal\toatz\Projects\technip\qatif%20pack2\main%20works\Costing_Direct_mw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7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_Torsu/Projects/Reports/Actuarial%20Report/2016/Working/#4 TransferInOut/01 Transfer 1Jan16-31July16/6 &#3626;&#3619;&#3657;&#3634;&#3591; Matrix for Fin/Version Revise 02/xxx.xls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Wdata\PST\A040017%20QatarGas%20II\003%20-%20REX\ITT%20-%20DRAGON%20-%20Tanks%20WP3%20&amp;%20WP4\WP3%20CIVTK\Exhibit%202%20-%20SCHEDULE%20OF%20PRICE\Full_160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SALES\Standard%20Quotation\FOBSG_Pricelis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CER/Re_&#25226;wbs&#12289;&#21644;mps&#30340;&#30456;&#20851;&#34920;&#26684;&#21457;&#19968;&#20221;&#26469;&#25105;&#20808;&#30475;&#30475;/&#44277;&#49324;&#48708;%20&#45236;&#50669;%20(&#44032;)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Project%20Files%20&amp;%20Folders\Desktop%20Files\NH2-BOQ1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Other%20Person/My%20Documents/Group/Company%20Document/Quotation/Y%20e%20a%20r%202004/Quo-xx4_Estimat%20Thai%20Chinrail/&#48149;&#49688;&#44221;/&#44204;&#51201;/&#44552;&#54840;/&#44552;&#54840;/&#44277;&#49324;&#44288;&#47532;/&#51652;&#54665;&#54788;&#51109;/KCI&#49849;&#50517;&#44277;&#49324;/My%20Documents/JOB/FORM/&#46020;&#44553;&#49892;&#54665;.XLS?A28296F8" TargetMode="External"/><Relationship Id="rId1" Type="http://schemas.openxmlformats.org/officeDocument/2006/relationships/externalLinkPath" Target="file:///\\A28296F8\&#46020;&#44553;&#49892;&#5466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Fmm-2\alli\Files\Alli\1999\Metro%20Naga%20-%20water%20works\Breakdown\Files\ALLI\Metro%20Naga%20-%20water%20works\ALLI\Agno-Hyundai\Break\Civi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DOCUME~1\Joost\LOCALS~1\Temp\Temporary%20Directory%203%20for%20STDQuotation_4%201_withLatestData.zip\VLM\ITSTK%20-%20samp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SALES\Standard%20Quotation\ITSTK%20-%20Other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ad-TCM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hcmfsr01\kpmgdata4\Users\dhle\Documents\Duy's%20Doc\Clients\Tech%20Cap\FS\DOCUME~1\hanhvtm.ho\LOCALS~1\Temp\Rar$DI00.328\IN%20UNC%20NH%20BIDV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71039\sipc-meoh-bd\My%20Documents\&#50629;&#47924;\nama\&#44256;&#51116;&#50689;\NGL4%20COST%20BREAKDOWN%20TMP%20REV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hrsm/OneDrive%20-%20Microsoft%20(1)/Templates/Designer%20tools/Excel%20Template%20Master%2005_29_18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DOCUME~1\Joost\LOCALS~1\Temp\Temporary%20Directory%203%20for%20STDQuotation_4%201_withLatestData.zip\VLM\material%20descrip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\My%20Documents\TIC%20MTO\WBS861\Piping%20MTO%20Format_WBS861_rev0_sanitized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1006211\Application%20Data\Microsoft\Excel\package%20&#3611;&#3657;&#3629;&#3617;&#3614;&#3621;&#3633;&#3591;%2053\Documents%20and%20Settings\i1002711\Local%20Settings\Temporary%20Internet%20Files\OLK39\DOCUME~1\i1000085\LOCALS~1\Temp\ZGTemp\Lec0349_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G%2023.1.14\Adj28mb_MT-BGT-AP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smail2.gsconst.co.kr/Confidential/&#44221;&#50689;&#44284;&#51228;/FF%20BM%20&#49328;&#52636;/&#52572;&#51333;%20Product/BM_BULK_(Final%20021114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haibev.sharepoint.com/Users/i1023188/Documents/AccY2020M8/BU/IBHL/IBHL%20group%20consolidation%20Aug%202020/IBHL%20Group%20Thaibev%20Reporting%20Package%20Aug%2020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Luke\Package\OishiPackageQ154\Feb\Oishipackage022011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Tenders\Qatar\QGX\Chiyoda_Composite\BQPiping_rev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ndcnas02.thaibev.com\Internal03_Company\Audit%20Report\Q1.06\PackagePL48_Thip_03.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na\C\6.&#3629;&#3657;&#3629;\&#3650;&#3614;&#3619;&#3648;&#3585;&#3619;&#3626;\&#3591;&#3610;&#3650;&#3614;&#3619;&#3648;&#3585;&#3619;&#3626;%20&#3611;&#3637;50\2.adi%20template\Template&#3617;&#3588;.-&#3614;&#3588;.5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manatsanan.c\Desktop\PMIB%20PL%20by%20Dept%202015.xlsm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HRM/Personal/C&amp;B/Upload%20Excel/2559/6-59/&#3610;&#3633;&#3609;&#3607;&#3638;&#3585;&#3611;&#3619;&#3632;&#3623;&#3633;&#3605;&#3636;&#3614;&#3609;&#3633;&#3585;&#3591;&#3634;&#3609;(&#3626;&#3656;&#3591;Payroll%20&#3617;&#3636;%20&#3618;%2059&#3609;&#3640;&#3656;&#3609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Tenders-Costing\JGC%20Middle%20East\BQ_FWBS6000_GrA%20Tem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d\my%20documents\My%20Documents\2543\CCSP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perational%20Performance\2013\Management%20Report\12%20Dec\GMC\Working%20File\Old\Monthly%20Report%20Format_ThaiBev%20fill%20in%20data%20v11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kwok/Desktop/IBHL%20group%20consolidation/IBHL%20group%202019%2009/TB%20package%20from%20subsidiaries/Consol%20IBS%20ThaiBev%20Reporting%20Package%20Sep%2019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\WINDOWS\TEMP\6810CWRDO_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%202002\DAELIM%20OSBL\Costing%20Files\Costing_Direct_Daelim_Offsite&amp;OSBL_Rev.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DOCUME~1\Joost\LOCALS~1\Temp\Temporary%20Directory%203%20for%20STDQuotation_4%201_withLatestData.zip\VLM\itstk%20siz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Users\i1004897\AppData\Local\Microsoft\Windows\Temporary%20Internet%20Files\Content.Outlook\RMSZTDMC\IBHLPack_Rev1106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gate%20Backup%20Plus%20Drive\Users\Ramesh\Downloads\SALES\VLM%20Price%20Li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Temp\RETViewer\6f2acd0d\Files\1183\3.3.1.0030%20Other%20PL%202016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sanga/AppData/Roaming/Microsoft/Excel/LTX%20G300%20YE17%20Ver%20dispose_Apr%2028%20(version%201).xlsb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p1000331\AppData\Local\Microsoft\Windows\Temporary%20Internet%20Files\Content.Outlook\U03GFVZ5\DF_revised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1000331/AppData/Local/Microsoft/Windows/Temporary%20Internet%20Files/Content.Outlook/QMNFUHAZ/2012/Q2/OG/FS/FS-SET/oishit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Nt_com002\pyro\Edgar%202001\LG%20Eng'g\Methanol%20Plant\Costing%20Files\&#50629;&#47924;\nama\&#44256;&#51116;&#50689;\CODE509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bev.com\pun\2011\4Apr11\Package%2030Apr11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sapchukun\Desktop\PomNum%20Q2'11\POM%20GROUP%20Q2'11\&#3611;&#3657;&#3629;&#3617;&#3648;&#3592;&#3619;&#3636;&#3597;\Package_TBG025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sapchukun\Desktop\PomNum%20Q2'11\NUM%20GROUP%20Q2'11\&#3609;&#3635;&#3609;&#3588;&#3619;\P_Nakorn025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HANG%20INTERNATIONAL/2014/6.&#3617;&#3636;&#3618;.2014/Committed%20May%202014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i1006148/Desktop/&#3591;&#3634;&#3609;&#3650;&#3629;&#3609;&#3651;&#3627;&#3657;&#3588;&#3640;&#3603;&#3649;&#3611;&#3658;&#3585;/&#3591;&#3634;&#3609;%20TBL/&#3626;&#3635;&#3619;&#3623;&#3592;&#3619;&#3606;&#3618;&#3609;&#3605;&#3660;%20&#3651;&#3594;&#3657;&#3611;&#3633;&#3592;&#3592;&#3640;&#3610;&#3633;&#3609;&#3626;&#3634;&#3586;&#3634;&#3623;&#3633;&#3602;&#3609;&#3634;%2021-2-5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ndcnas02.thaibev.com\Internal03_Company\PackageForm\PackagePL4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smail2.gsconst.co.kr/Documents%20and%20Settings/&#50724;%20&#44305;&#50896;/My%20Documents/My%20Documents/SKKIM/Work1999/SKC%20CDP/My%20Documents/CIVIL/&#53664;&#47785;&#44204;&#51201;/#2CDU&#49892;&#54665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earth\estimation\DATA\&#45432;&#47924;&#48708;9.XLW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Other%20Person/My%20Documents/Group/Company%20Document/Quotation/Y%20e%20a%20r%202004/Quo-xx4_Estimat%20Thai%20Chinrail/&#44204;&#51201;/&#49340;&#49457;&#47932;&#49328;/adnoc/Stee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ing/Dept_Accounting/Div_Accounting/ERP/ADB%20Sale%20Report%20&amp;Commission/&#3648;&#3585;&#3637;&#3656;&#3618;&#3623;&#3585;&#3633;&#3610;&#3586;&#3634;&#3618;/SALES%20REPORT%202017%20nulek/&#3605;&#3633;&#3623;&#3629;&#3618;&#3656;&#3634;&#3591;_2017/Sample_Free_12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connecting Piping"/>
      <sheetName val="AG PIPING REV.1"/>
      <sheetName val="Process Piping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540"/>
      <sheetName val="pl-2540"/>
      <sheetName val="bs-2540"/>
      <sheetName val="cop-2540"/>
      <sheetName val="ratio"/>
      <sheetName val="pl-f&amp;v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#2540"/>
      <sheetName val="#REF"/>
      <sheetName val="FS-2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SUM"/>
      <sheetName val="CIVIL"/>
      <sheetName val="EREC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Table Name"/>
      <sheetName val="FR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L410"/>
      <sheetName val="สาเหตุ Error 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cost center name"/>
      <sheetName val="TP"/>
      <sheetName val="MasterTB"/>
      <sheetName val="F-1"/>
      <sheetName val="P300"/>
      <sheetName val="Materiality"/>
      <sheetName val="Trial Balance"/>
      <sheetName val="ดอกเบี้ย TR2560"/>
      <sheetName val="S300"/>
      <sheetName val="Accur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DTA"/>
      <sheetName val="V1"/>
      <sheetName val="V7 Confirm RPT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Master COA V21"/>
      <sheetName val="summary_ee"/>
      <sheetName val="ee_unit type"/>
      <sheetName val="ee_build 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発停サイクル表"/>
      <sheetName val="ZA110 Sal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330 Increase salary rate"/>
      <sheetName val="masterEO IO"/>
      <sheetName val="กำหนดค่า"/>
      <sheetName val="Discounted Cash Flow"/>
      <sheetName val="6.ข้อมูลวัสดุ-ค่าดำเนิน"/>
      <sheetName val="Employee EN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PGM_2LEVYTD"/>
      <sheetName val="LS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esignated P&amp;L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ataValidation_NotDelete"/>
      <sheetName val="5200"/>
      <sheetName val="Validation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J01"/>
      <sheetName val=" ANALYSIS FP"/>
      <sheetName val="TB 1-3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Analytic Sales&amp;Cost"/>
      <sheetName val="Vendors Database"/>
      <sheetName val="Sheet15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118508"/>
      <sheetName val="612004"/>
      <sheetName val="Prepaid"/>
      <sheetName val="Sheet6"/>
      <sheetName val="Final Summary - Base"/>
      <sheetName val="1B"/>
      <sheetName val="Conso จัดลำดับลุกหนี้"/>
      <sheetName val="Appendix#3 PBC - ICIS (ECH)"/>
      <sheetName val="Status Budget"/>
      <sheetName val="Spread"/>
      <sheetName val="5X"/>
      <sheetName val="Utility and Fire flange"/>
      <sheetName val="MTP"/>
      <sheetName val="30's-Components"/>
      <sheetName val="FF-3"/>
      <sheetName val="bill 2"/>
      <sheetName val="cover page"/>
      <sheetName val="Material Price List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fuel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1.02.2(IDP-2) (BCEG)"/>
      <sheetName val="B1.02.3(IDP-3)-DSG (BCEG)"/>
      <sheetName val="Profit_Budget"/>
      <sheetName val="EST-FOOTING (G)"/>
      <sheetName val="Sum Direct"/>
      <sheetName val="App A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Sheet8"/>
      <sheetName val="2002"/>
      <sheetName val="OPbyMonth"/>
      <sheetName val="PL_FORECAST"/>
      <sheetName val="report detial"/>
      <sheetName val="BU"/>
      <sheetName val="_ANALYSIS_FP"/>
      <sheetName val="JL4"/>
      <sheetName val="Purchase Order"/>
      <sheetName val="(2)AIR"/>
      <sheetName val="rc"/>
      <sheetName val="PHASE I"/>
      <sheetName val="BS_YE22"/>
      <sheetName val="PPE_YE22"/>
      <sheetName val="운반"/>
      <sheetName val="Prft&amp;Loss"/>
      <sheetName val="FIN TB_SI"/>
      <sheetName val="ﾌﾟﾛﾄ_P772分解5号機"/>
      <sheetName val="PS-1995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Work_Area"/>
      <sheetName val="South"/>
      <sheetName val="Puerto Rico"/>
      <sheetName val="RU"/>
      <sheetName val="MU"/>
      <sheetName val="CSD"/>
      <sheetName val="1999cf"/>
      <sheetName val="PBC Templat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ype"/>
      <sheetName val="항목별"/>
      <sheetName val="M-6A"/>
      <sheetName val="GL_GeneralLedgerActvity"/>
      <sheetName val="Mat_Source"/>
      <sheetName val="QS-Payment"/>
      <sheetName val="Truot_nen"/>
      <sheetName val="Financ. Overview"/>
      <sheetName val="Toolbox"/>
      <sheetName val="Lead"/>
      <sheetName val="3C1"/>
      <sheetName val="Office Improve"/>
      <sheetName val="MANU"/>
      <sheetName val="SCB 1 - Current"/>
      <sheetName val="SCB 2 - Current"/>
      <sheetName val="Co"/>
      <sheetName val="Dept"/>
      <sheetName val="InterCo"/>
      <sheetName val="OU"/>
      <sheetName val="LK400_Data Sales &amp; COGs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_ANALYSIS_FP1"/>
      <sheetName val="China"/>
      <sheetName val="D"/>
      <sheetName val="FSALES"/>
      <sheetName val="OPERATING EXPS."/>
      <sheetName val="DELISTED DATA"/>
      <sheetName val="Cntmrs-Recruit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Kihon-Jiko"/>
      <sheetName val="BS - P&amp;L - CF"/>
      <sheetName val="投資･工数推移"/>
      <sheetName val="PState"/>
      <sheetName val="gvl"/>
      <sheetName val="GI 01"/>
      <sheetName val="Std Loading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TF Inventory"/>
      <sheetName val="P&amp;L"/>
      <sheetName val="Prog State"/>
      <sheetName val="ค่าขนส่ง(6ล้อ)"/>
      <sheetName val="ค่าขนส่ง(พ่วง)"/>
      <sheetName val="A.FA Movement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WORKING TB Q3"/>
      <sheetName val="Definition Table"/>
      <sheetName val="Emitter"/>
      <sheetName val="Materials"/>
      <sheetName val="ABC Prof&amp;Bal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ตัดแบ่งกม.ส่งพี่หนุ่ม"/>
      <sheetName val="Lead - AR"/>
      <sheetName val="Lead Revenue"/>
      <sheetName val="C-3"/>
      <sheetName val="Library Procedures"/>
      <sheetName val="CJEs"/>
      <sheetName val="List related company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WR,LV"/>
      <sheetName val="ETL"/>
      <sheetName val="EPSW2"/>
      <sheetName val="EPNP"/>
      <sheetName val="PTP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/>
      <sheetData sheetId="1436" refreshError="1"/>
      <sheetData sheetId="1437" refreshError="1"/>
      <sheetData sheetId="1438" refreshError="1"/>
      <sheetData sheetId="1439" refreshError="1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ครื่องตกแต่ง"/>
      <sheetName val="Caption"/>
      <sheetName val="Calculation PS"/>
      <sheetName val="เงินกู้ธนชาติ"/>
      <sheetName val="เงินกู้ MGC"/>
      <sheetName val="Box"/>
      <sheetName val="CRITERIA1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"/>
      <sheetName val="Reference_Information"/>
      <sheetName val="Note 19"/>
      <sheetName val="V300"/>
      <sheetName val="V330 Confirmation"/>
      <sheetName val="V320 re-value"/>
      <sheetName val="TB31.03.19"/>
      <sheetName val="K400"/>
      <sheetName val="ZD300"/>
      <sheetName val="DETAIL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MA"/>
      <sheetName val="AWR_Short-term_loans_from"/>
      <sheetName val="ocean voyage"/>
      <sheetName val="Accr JAN"/>
      <sheetName val="損益分岐点"/>
      <sheetName val="0.09"/>
      <sheetName val="MOTO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ชื่อหุ้น"/>
      <sheetName val="B&amp;S 1999"/>
      <sheetName val="Appendix#5 ICIS Price"/>
      <sheetName val="その他補整の内訳"/>
      <sheetName val="Ref Quantity"/>
      <sheetName val="Ref Price"/>
      <sheetName val="ห้องยา 1_1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_Maincomp"/>
      <sheetName val="68001000"/>
      <sheetName val="Lists"/>
      <sheetName val="DB $MX"/>
      <sheetName val="CatType"/>
      <sheetName val="ENG油洩れ"/>
      <sheetName val="投資･工数推移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interest "/>
      <sheetName val="TB SAP"/>
      <sheetName val="s006-⑤ (1)"/>
      <sheetName val="ประวัติพนักงานแยกแผนก Dec'19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MOULD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S누적"/>
      <sheetName val="TB(PL)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dcf"/>
      <sheetName val="interest"/>
      <sheetName val="Configuration"/>
      <sheetName val="PLGROUP"/>
      <sheetName val="PLGROUPCPY"/>
      <sheetName val="PLDM"/>
      <sheetName val="Actual-Monthly"/>
      <sheetName val="Actual-ＹＴＤ"/>
      <sheetName val="Budget-Monthly"/>
      <sheetName val="Budget-YTD"/>
      <sheetName val="選酋表"/>
      <sheetName val="list"/>
      <sheetName val="Index"/>
      <sheetName val="Billing"/>
      <sheetName val="p***"/>
      <sheetName val="Sheet5"/>
      <sheetName val="結果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F3-3GP"/>
      <sheetName val="P&amp;L"/>
      <sheetName val="Input"/>
      <sheetName val="country"/>
      <sheetName val="ITEM"/>
      <sheetName val="เงินประกันสัญญาระยะสั้น-ยาว3"/>
      <sheetName val="시산표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Revenue break detail"/>
      <sheetName val="BS-FULL"/>
      <sheetName val="TMS2000"/>
      <sheetName val="ROFF2003"/>
      <sheetName val="BNP"/>
      <sheetName val="Deutsche"/>
      <sheetName val="MERM"/>
      <sheetName val="Assump - Operational"/>
      <sheetName val="SKA"/>
      <sheetName val="ลูกค้า"/>
      <sheetName val="Group Zdecor+ECOM"/>
      <sheetName val="Y-IPO"/>
      <sheetName val="CIPA"/>
      <sheetName val="PTTAP (2)"/>
      <sheetName val="Dec15"/>
      <sheetName val="DEC31"/>
      <sheetName val="#REF"/>
      <sheetName val="GROUPING"/>
      <sheetName val="10-1_Media13"/>
      <sheetName val="Reference_Information13"/>
      <sheetName val="RM_purchase_report_by_group8"/>
      <sheetName val="Calculation_PS8"/>
      <sheetName val="เงินกู้_MGC8"/>
      <sheetName val="QC_APPROVE_SHEET8"/>
      <sheetName val="V330_Confirmation8"/>
      <sheetName val="V320_re-value8"/>
      <sheetName val="Note_198"/>
      <sheetName val="TB31_03_198"/>
      <sheetName val="SalesForecast_(2)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Premium_and_Commission8"/>
      <sheetName val="BS_-_P&amp;L_-_CF5"/>
      <sheetName val="AWR_Short-term_loans_from5"/>
      <sheetName val="NTPC_summary_for_Taxdecl_20074"/>
      <sheetName val="ocean_voyage4"/>
      <sheetName val="Accr_JAN4"/>
      <sheetName val="0_094"/>
      <sheetName val="Mapping_Mat4"/>
      <sheetName val="Mapping_เขต4"/>
      <sheetName val="Master_TB5"/>
      <sheetName val="DropDown_Choices4"/>
      <sheetName val="SCB_1_-_Current4"/>
      <sheetName val="SCB_2_-_Current4"/>
      <sheetName val="ห้องยา_1_14"/>
      <sheetName val="B&amp;S_19994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Ref_Quantity4"/>
      <sheetName val="Ref_Price4"/>
      <sheetName val="2006_(2)4"/>
      <sheetName val="PULP_MILL4"/>
      <sheetName val="DB_$MX4"/>
      <sheetName val="Sales_Jan_Dec4"/>
      <sheetName val="LEGAL_GUJ4"/>
      <sheetName val="rev_44"/>
      <sheetName val="TB_SAP4"/>
      <sheetName val="interest_4"/>
      <sheetName val="s006-⑤_(1)4"/>
      <sheetName val="ประวัติพนักงานแยกแผนก_Dec'194"/>
      <sheetName val="Library_Procedures1"/>
      <sheetName val="cash_card1"/>
      <sheetName val="Revenue_break_detail"/>
      <sheetName val="Assump_-_Operational"/>
      <sheetName val="PTTAP_(2)"/>
      <sheetName val="Group_Zdecor+ECO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Y1" t="str">
            <v>/WIR~/CA3.W3~~{QUIT}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_Data"/>
      <sheetName val="BM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EU2WD"/>
      <sheetName val="MMAL4WD"/>
      <sheetName val="Model Price"/>
      <sheetName val="Pareto %BD "/>
      <sheetName val="BD"/>
      <sheetName val="QC APPRORE SHEET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Ex-Rates"/>
      <sheetName val="262"/>
      <sheetName val="094_APP別"/>
      <sheetName val="TBL"/>
      <sheetName val="太陽機械T087"/>
      <sheetName val="set_date"/>
      <sheetName val="Detail"/>
      <sheetName val="Database"/>
      <sheetName val="Q2 EXPECTED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MA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P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BS"/>
      <sheetName val="総括NO.1"/>
      <sheetName val="Cut Check"/>
      <sheetName val="SVOL"/>
      <sheetName val="May"/>
      <sheetName val="SPG"/>
      <sheetName val="HDD"/>
      <sheetName val="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외주현황.wq1"/>
      <sheetName val="ﾋｽﾄｸﾞﾗﾑﾃﾞｰﾀｼｰﾄ"/>
      <sheetName val="A"/>
      <sheetName val="SM-13仕様一覧"/>
      <sheetName val="cc"/>
      <sheetName val="D29 Suggestion"/>
      <sheetName val="MASTER1"/>
      <sheetName val="６中３版"/>
      <sheetName val="完了"/>
      <sheetName val="cover_org"/>
      <sheetName val="Japan Data（実）"/>
      <sheetName val="追浜（済）"/>
      <sheetName val="JOB_FO"/>
      <sheetName val="Link All Proj D1+D2+D3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Model_Price4"/>
      <sheetName val="Pareto_%BD_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______"/>
      <sheetName val="Q2_EXPECTED"/>
      <sheetName val="Accure"/>
      <sheetName val="Chiet tinh dz35"/>
      <sheetName val="Data base"/>
      <sheetName val="Shipping Status"/>
      <sheetName val="_REF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Standing Data"/>
      <sheetName val="Asset &amp; Liability"/>
      <sheetName val="Net asset value"/>
      <sheetName val="Master_TB"/>
      <sheetName val="Variables"/>
      <sheetName val="Costed BOM 2ndR 40%"/>
      <sheetName val="Bunker BWIQ2"/>
      <sheetName val="Baltic IndexQ2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slide 2 EÍËa"/>
      <sheetName val="_x0002_(·lhÓr_x001d__x000c_á4_x0002_ä-_x0019_"/>
      <sheetName val="Machine_Loss_Struture"/>
      <sheetName val="Man_Loss_Struture"/>
      <sheetName val="เงินกู้ธนชาติ"/>
      <sheetName val="ＢＳ組替"/>
      <sheetName val="ＰＬ組替"/>
      <sheetName val="ocean voyage"/>
      <sheetName val="NCM"/>
      <sheetName val="Evaluation"/>
      <sheetName val="m (3)"/>
      <sheetName val="岡崎外製部品"/>
      <sheetName val="Term 20th&amp;21st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interest"/>
      <sheetName val="ใส่สูตรไว้ ห้ามลบ"/>
      <sheetName val="slide 2 EÍËaq"/>
      <sheetName val="_x0002_(·lhÓr_x001d__x000c_á4_x0002_ä-_x0019_ab"/>
      <sheetName val="Attached_ECR-EDR13"/>
      <sheetName val="Inspection_Agreement13"/>
      <sheetName val="Insption_Report_113"/>
      <sheetName val="Inspection_Report_213"/>
      <sheetName val="QC_APPROVE_SHEET13"/>
      <sheetName val="Daily_1_111"/>
      <sheetName val="กราฟ__COST8"/>
      <sheetName val="Model_Price8"/>
      <sheetName val="Pareto_%BD_8"/>
      <sheetName val="QC_APPRORE_SHEET8"/>
      <sheetName val="DUCT_54S13"/>
      <sheetName val="JUN-14_(2)8"/>
      <sheetName val="Man_power8"/>
      <sheetName val="98CALENDAR_(2)8"/>
      <sheetName val="RACK_(CB)new7"/>
      <sheetName val="dongia_(2)7"/>
      <sheetName val="THPDMoi__(2)7"/>
      <sheetName val="TONG_HOP_VL-NC7"/>
      <sheetName val="TONGKE3p_7"/>
      <sheetName val="TH_VL,_NC,_DDHT_Thanhphuoc7"/>
      <sheetName val="DON_GIA7"/>
      <sheetName val="t-h_HA_THE7"/>
      <sheetName val="CHITIET_VL-NC-TT_-1p7"/>
      <sheetName val="TONG_HOP_VL-NC_TT7"/>
      <sheetName val="TH_XL7"/>
      <sheetName val="CHITIET_VL-NC7"/>
      <sheetName val="CHITIET_VL-NC-TT-3p7"/>
      <sheetName val="KPVC-BD_7"/>
      <sheetName val="Part_Main7"/>
      <sheetName val="契担ｺ別_(066実績)7"/>
      <sheetName val="Kautex_4WD_St_IV_P&amp;D6"/>
      <sheetName val="Sachs_FL_WHL6"/>
      <sheetName val="Dam_2018-0145"/>
      <sheetName val="Fixed_Rate_5"/>
      <sheetName val="Medium-term_plan(Fix_Rate)5"/>
      <sheetName val="variable_Rate5"/>
      <sheetName val="電子見積(05_11_8)5"/>
      <sheetName val="List_part_5"/>
      <sheetName val="OH_Skill5"/>
      <sheetName val="2_Monitoring_rubber5"/>
      <sheetName val="Breakeven_Analysis_Data5"/>
      <sheetName val="List_Data5"/>
      <sheetName val="Japan_Budget_Performance_Budge5"/>
      <sheetName val="slide_2_P&amp;L__Ch5"/>
      <sheetName val="P_&amp;_L5"/>
      <sheetName val="Cut_Check4"/>
      <sheetName val="외주현황_wq14"/>
      <sheetName val="D29_Suggestion4"/>
      <sheetName val="Japan_Data（実）4"/>
      <sheetName val="Link_All_Proj_D1+D2+D34"/>
      <sheetName val="End_Mat(B)2"/>
      <sheetName val="ESM_ver22"/>
      <sheetName val="Q2_EXPECTED3"/>
      <sheetName val="Chiet_tinh_dz352"/>
      <sheetName val="Data_base2"/>
      <sheetName val="Shipping_Status2"/>
      <sheetName val="Master_TB2"/>
      <sheetName val="総括NO_12"/>
      <sheetName val="Costed_BOM_2ndR_40%2"/>
      <sheetName val="CREDIT_TERM2"/>
      <sheetName val="AR_open_item_as_at_30_09_132"/>
      <sheetName val="Machine_Loss_Struture1"/>
      <sheetName val="Man_Loss_Struture1"/>
      <sheetName val="Del__Base"/>
      <sheetName val="6_PM"/>
      <sheetName val="(·lhÓrá4ä-ab"/>
      <sheetName val="Splr_Info"/>
      <sheetName val="kanban_list"/>
      <sheetName val="LIST_PART_SUBCONT"/>
      <sheetName val="slide_2_EÍËa"/>
      <sheetName val="ocean_voyage"/>
      <sheetName val="Attached_ECR-EDR14"/>
      <sheetName val="Inspection_Agreement14"/>
      <sheetName val="Insption_Report_114"/>
      <sheetName val="Inspection_Report_214"/>
      <sheetName val="QC_APPROVE_SHEET14"/>
      <sheetName val="Daily_1_112"/>
      <sheetName val="กราฟ__COST9"/>
      <sheetName val="Model_Price9"/>
      <sheetName val="Pareto_%BD_9"/>
      <sheetName val="QC_APPRORE_SHEET9"/>
      <sheetName val="DUCT_54S14"/>
      <sheetName val="JUN-14_(2)9"/>
      <sheetName val="Man_power9"/>
      <sheetName val="98CALENDAR_(2)9"/>
      <sheetName val="RACK_(CB)new8"/>
      <sheetName val="dongia_(2)8"/>
      <sheetName val="THPDMoi__(2)8"/>
      <sheetName val="TONG_HOP_VL-NC8"/>
      <sheetName val="TONGKE3p_8"/>
      <sheetName val="TH_VL,_NC,_DDHT_Thanhphuoc8"/>
      <sheetName val="DON_GIA8"/>
      <sheetName val="t-h_HA_THE8"/>
      <sheetName val="CHITIET_VL-NC-TT_-1p8"/>
      <sheetName val="TONG_HOP_VL-NC_TT8"/>
      <sheetName val="TH_XL8"/>
      <sheetName val="CHITIET_VL-NC8"/>
      <sheetName val="CHITIET_VL-NC-TT-3p8"/>
      <sheetName val="KPVC-BD_8"/>
      <sheetName val="Part_Main8"/>
      <sheetName val="契担ｺ別_(066実績)8"/>
      <sheetName val="Kautex_4WD_St_IV_P&amp;D7"/>
      <sheetName val="Sachs_FL_WHL7"/>
      <sheetName val="Dam_2018-0146"/>
      <sheetName val="Fixed_Rate_6"/>
      <sheetName val="Medium-term_plan(Fix_Rate)6"/>
      <sheetName val="variable_Rate6"/>
      <sheetName val="電子見積(05_11_8)6"/>
      <sheetName val="List_part_6"/>
      <sheetName val="OH_Skill6"/>
      <sheetName val="2_Monitoring_rubber6"/>
      <sheetName val="Breakeven_Analysis_Data6"/>
      <sheetName val="List_Data6"/>
      <sheetName val="Japan_Budget_Performance_Budge6"/>
      <sheetName val="slide_2_P&amp;L__Ch6"/>
      <sheetName val="P_&amp;_L6"/>
      <sheetName val="Cut_Check5"/>
      <sheetName val="외주현황_wq15"/>
      <sheetName val="D29_Suggestion5"/>
      <sheetName val="Japan_Data（実）5"/>
      <sheetName val="Link_All_Proj_D1+D2+D35"/>
      <sheetName val="End_Mat(B)3"/>
      <sheetName val="ESM_ver23"/>
      <sheetName val="Q2_EXPECTED4"/>
      <sheetName val="Chiet_tinh_dz353"/>
      <sheetName val="Data_base3"/>
      <sheetName val="Shipping_Status3"/>
      <sheetName val="Master_TB3"/>
      <sheetName val="総括NO_13"/>
      <sheetName val="Costed_BOM_2ndR_40%3"/>
      <sheetName val="CREDIT_TERM3"/>
      <sheetName val="AR_open_item_as_at_30_09_133"/>
      <sheetName val="Machine_Loss_Struture2"/>
      <sheetName val="Man_Loss_Struture2"/>
      <sheetName val="Del__Base1"/>
      <sheetName val="6_PM1"/>
      <sheetName val="Splr_Info1"/>
      <sheetName val="kanban_list1"/>
      <sheetName val="LIST_PART_SUBCONT1"/>
      <sheetName val="slide_2_EÍËa1"/>
      <sheetName val="ocean_voyage1"/>
      <sheetName val="m_(3)"/>
      <sheetName val="Term_20th&amp;21st"/>
      <sheetName val="(·lhÓrá4ä-"/>
      <sheetName val="5) MG Code"/>
      <sheetName val="RR - Readiness review findings"/>
      <sheetName val="Parameter"/>
      <sheetName val="Tribute"/>
      <sheetName val="Manpower"/>
      <sheetName val="Fixed Assets"/>
      <sheetName val="5)_MG_Code"/>
      <sheetName val="Attached_ECR-EDR15"/>
      <sheetName val="Inspection_Agreement15"/>
      <sheetName val="Insption_Report_115"/>
      <sheetName val="Inspection_Report_215"/>
      <sheetName val="QC_APPROVE_SHEET15"/>
      <sheetName val="Daily_1_113"/>
      <sheetName val="Model_Price10"/>
      <sheetName val="กราฟ__COST10"/>
      <sheetName val="Pareto_%BD_10"/>
      <sheetName val="QC_APPRORE_SHEET10"/>
      <sheetName val="DUCT_54S15"/>
      <sheetName val="JUN-14_(2)10"/>
      <sheetName val="Man_power10"/>
      <sheetName val="98CALENDAR_(2)10"/>
      <sheetName val="RACK_(CB)new9"/>
      <sheetName val="dongia_(2)9"/>
      <sheetName val="THPDMoi__(2)9"/>
      <sheetName val="TONG_HOP_VL-NC9"/>
      <sheetName val="TONGKE3p_9"/>
      <sheetName val="TH_VL,_NC,_DDHT_Thanhphuoc9"/>
      <sheetName val="DON_GIA9"/>
      <sheetName val="t-h_HA_THE9"/>
      <sheetName val="CHITIET_VL-NC-TT_-1p9"/>
      <sheetName val="TONG_HOP_VL-NC_TT9"/>
      <sheetName val="TH_XL9"/>
      <sheetName val="CHITIET_VL-NC9"/>
      <sheetName val="CHITIET_VL-NC-TT-3p9"/>
      <sheetName val="KPVC-BD_9"/>
      <sheetName val="Part_Main9"/>
      <sheetName val="契担ｺ別_(066実績)9"/>
      <sheetName val="Kautex_4WD_St_IV_P&amp;D8"/>
      <sheetName val="Sachs_FL_WHL8"/>
      <sheetName val="Dam_2018-0147"/>
      <sheetName val="Fixed_Rate_7"/>
      <sheetName val="Medium-term_plan(Fix_Rate)7"/>
      <sheetName val="variable_Rate7"/>
      <sheetName val="電子見積(05_11_8)7"/>
      <sheetName val="List_part_7"/>
      <sheetName val="OH_Skill7"/>
      <sheetName val="2_Monitoring_rubber7"/>
      <sheetName val="Breakeven_Analysis_Data7"/>
      <sheetName val="List_Data7"/>
      <sheetName val="Japan_Budget_Performance_Budge7"/>
      <sheetName val="slide_2_P&amp;L__Ch7"/>
      <sheetName val="P_&amp;_L7"/>
      <sheetName val="Cut_Check6"/>
      <sheetName val="외주현황_wq16"/>
      <sheetName val="D29_Suggestion6"/>
      <sheetName val="Japan_Data（実）6"/>
      <sheetName val="Link_All_Proj_D1+D2+D36"/>
      <sheetName val="End_Mat(B)4"/>
      <sheetName val="ESM_ver24"/>
      <sheetName val="Q2_EXPECTED5"/>
      <sheetName val="Chiet_tinh_dz354"/>
      <sheetName val="Data_base4"/>
      <sheetName val="Shipping_Status4"/>
      <sheetName val="Master_TB4"/>
      <sheetName val="総括NO_14"/>
      <sheetName val="Costed_BOM_2ndR_40%4"/>
      <sheetName val="CREDIT_TERM4"/>
      <sheetName val="AR_open_item_as_at_30_09_134"/>
      <sheetName val="Machine_Loss_Struture3"/>
      <sheetName val="Man_Loss_Struture3"/>
      <sheetName val="Del__Base2"/>
      <sheetName val="Splr_Info2"/>
      <sheetName val="kanban_list2"/>
      <sheetName val="LIST_PART_SUBCONT2"/>
      <sheetName val="6_PM2"/>
      <sheetName val="slide_2_EÍËa2"/>
      <sheetName val="ocean_voyage2"/>
      <sheetName val="m_(3)1"/>
      <sheetName val="Term_20th&amp;21st1"/>
      <sheetName val="Useful_Life"/>
      <sheetName val="R_Prgr_Fin_Data"/>
      <sheetName val="R_Ph__1_Entry"/>
      <sheetName val="R_Prod__Cost_Sum_"/>
      <sheetName val="R_Business_Plan_Form"/>
      <sheetName val="R_FJS_CAR"/>
      <sheetName val="ใส่สูตรไว้_ห้ามลบ"/>
      <sheetName val="5)_MG_Code1"/>
      <sheetName val="RR_-_Readiness_review_findings"/>
      <sheetName val="Fixed_Assets"/>
      <sheetName val="slide_2_EÍËaq1"/>
      <sheetName val="Standing_Data"/>
      <sheetName val="Asset_&amp;_Liability"/>
      <sheetName val="Net_asset_value"/>
      <sheetName val="Bunker_BWIQ2"/>
      <sheetName val="Baltic_IndexQ2"/>
      <sheetName val="parato"/>
      <sheetName val="Attached_ECR-EDR16"/>
      <sheetName val="Inspection_Agreement16"/>
      <sheetName val="Insption_Report_116"/>
      <sheetName val="Inspection_Report_216"/>
      <sheetName val="QC_APPROVE_SHEET16"/>
      <sheetName val="Daily_1_114"/>
      <sheetName val="Model_Price11"/>
      <sheetName val="กราฟ__COST11"/>
      <sheetName val="Pareto_%BD_11"/>
      <sheetName val="QC_APPRORE_SHEET11"/>
      <sheetName val="DUCT_54S16"/>
      <sheetName val="JUN-14_(2)11"/>
      <sheetName val="Man_power11"/>
      <sheetName val="98CALENDAR_(2)11"/>
      <sheetName val="RACK_(CB)new10"/>
      <sheetName val="dongia_(2)10"/>
      <sheetName val="THPDMoi__(2)10"/>
      <sheetName val="TONG_HOP_VL-NC10"/>
      <sheetName val="TONGKE3p_10"/>
      <sheetName val="TH_VL,_NC,_DDHT_Thanhphuoc10"/>
      <sheetName val="DON_GIA10"/>
      <sheetName val="t-h_HA_THE10"/>
      <sheetName val="CHITIET_VL-NC-TT_-1p10"/>
      <sheetName val="TONG_HOP_VL-NC_TT10"/>
      <sheetName val="TH_XL10"/>
      <sheetName val="CHITIET_VL-NC10"/>
      <sheetName val="CHITIET_VL-NC-TT-3p10"/>
      <sheetName val="KPVC-BD_10"/>
      <sheetName val="Part_Main10"/>
      <sheetName val="契担ｺ別_(066実績)10"/>
      <sheetName val="Kautex_4WD_St_IV_P&amp;D9"/>
      <sheetName val="Sachs_FL_WHL9"/>
      <sheetName val="Dam_2018-0148"/>
      <sheetName val="Fixed_Rate_8"/>
      <sheetName val="Medium-term_plan(Fix_Rate)8"/>
      <sheetName val="variable_Rate8"/>
      <sheetName val="電子見積(05_11_8)8"/>
      <sheetName val="List_part_8"/>
      <sheetName val="OH_Skill8"/>
      <sheetName val="2_Monitoring_rubber8"/>
      <sheetName val="Breakeven_Analysis_Data8"/>
      <sheetName val="List_Data8"/>
      <sheetName val="Japan_Budget_Performance_Budge8"/>
      <sheetName val="slide_2_P&amp;L__Ch8"/>
      <sheetName val="P_&amp;_L8"/>
      <sheetName val="Cut_Check7"/>
      <sheetName val="외주현황_wq17"/>
      <sheetName val="D29_Suggestion7"/>
      <sheetName val="Japan_Data（実）7"/>
      <sheetName val="Link_All_Proj_D1+D2+D37"/>
      <sheetName val="End_Mat(B)5"/>
      <sheetName val="ESM_ver25"/>
      <sheetName val="Q2_EXPECTED6"/>
      <sheetName val="Chiet_tinh_dz355"/>
      <sheetName val="Data_base5"/>
      <sheetName val="Shipping_Status5"/>
      <sheetName val="Master_TB5"/>
      <sheetName val="総括NO_15"/>
      <sheetName val="Costed_BOM_2ndR_40%5"/>
      <sheetName val="CREDIT_TERM5"/>
      <sheetName val="AR_open_item_as_at_30_09_135"/>
      <sheetName val="Machine_Loss_Struture4"/>
      <sheetName val="Man_Loss_Struture4"/>
      <sheetName val="Del__Base3"/>
      <sheetName val="Splr_Info3"/>
      <sheetName val="kanban_list3"/>
      <sheetName val="LIST_PART_SUBCONT3"/>
      <sheetName val="6_PM3"/>
      <sheetName val="slide_2_EÍËa3"/>
      <sheetName val="ocean_voyage3"/>
      <sheetName val="m_(3)2"/>
      <sheetName val="Term_20th&amp;21st2"/>
      <sheetName val="Useful_Life1"/>
      <sheetName val="R_Prgr_Fin_Data1"/>
      <sheetName val="R_Ph__1_Entry1"/>
      <sheetName val="R_Prod__Cost_Sum_1"/>
      <sheetName val="R_Business_Plan_Form1"/>
      <sheetName val="R_FJS_CAR1"/>
      <sheetName val="ใส่สูตรไว้_ห้ามลบ1"/>
      <sheetName val="5)_MG_Code2"/>
      <sheetName val="RR_-_Readiness_review_findings1"/>
      <sheetName val="Fixed_Assets1"/>
      <sheetName val="slide_2_EÍËaq2"/>
      <sheetName val="Standing_Data1"/>
      <sheetName val="Asset_&amp;_Liability1"/>
      <sheetName val="Net_asset_value1"/>
      <sheetName val="Bunker_BWIQ21"/>
      <sheetName val="Baltic_IndexQ21"/>
      <sheetName val="mat cost"/>
      <sheetName val="AA-1"/>
      <sheetName val="Drop Down"/>
      <sheetName val="Drop_Down"/>
      <sheetName val="Overview"/>
      <sheetName val="PPtime"/>
      <sheetName val="MC"/>
      <sheetName val="Steel"/>
      <sheetName val="Alloy"/>
      <sheetName val="Paint"/>
      <sheetName val="Pipe"/>
      <sheetName val="Window"/>
      <sheetName val="PM M1"/>
      <sheetName val="PM F1"/>
      <sheetName val="PM M2"/>
      <sheetName val="PM F2"/>
      <sheetName val="Downtime&amp;MTTR"/>
      <sheetName val="Job Request"/>
      <sheetName val="5S "/>
      <sheetName val="Kaizen"/>
      <sheetName val="Unsafe Report"/>
      <sheetName val="Project"/>
      <sheetName val="Dropdow List"/>
      <sheetName val="QUOTATION DIE wst  "/>
      <sheetName val="PHILIPS SCREW_A201354000D"/>
      <sheetName val="SCREW ST 4.2x13_W10746911"/>
      <sheetName val="SCREW_W10746911_W10736684"/>
      <sheetName val="M6x1.0 HEX HEAD_W10478024"/>
      <sheetName val="SCREW 5.5 X 1.8_W10474802"/>
      <sheetName val="Packing Cost "/>
      <sheetName val="Transport Cost STD"/>
      <sheetName val="Machine Cost STD  "/>
      <sheetName val="WST-SYT"/>
      <sheetName val="DWG "/>
      <sheetName val="Non Part"/>
      <sheetName val="อย่าลบ"/>
      <sheetName val="134車型&amp;仕様"/>
      <sheetName val="JCS Summary-FEB'06"/>
      <sheetName val="JCS Summary-DEC'05"/>
      <sheetName val="CONSOPL"/>
      <sheetName val="Attached_ECR-EDR17"/>
      <sheetName val="Inspection_Agreement17"/>
      <sheetName val="Insption_Report_117"/>
      <sheetName val="Inspection_Report_217"/>
      <sheetName val="QC_APPROVE_SHEET17"/>
      <sheetName val="Daily_1_115"/>
      <sheetName val="กราฟ__COST12"/>
      <sheetName val="Model_Price12"/>
      <sheetName val="Pareto_%BD_12"/>
      <sheetName val="QC_APPRORE_SHEET12"/>
      <sheetName val="DUCT_54S17"/>
      <sheetName val="JUN-14_(2)12"/>
      <sheetName val="Man_power12"/>
      <sheetName val="98CALENDAR_(2)12"/>
      <sheetName val="RACK_(CB)new11"/>
      <sheetName val="dongia_(2)11"/>
      <sheetName val="THPDMoi__(2)11"/>
      <sheetName val="TONG_HOP_VL-NC11"/>
      <sheetName val="TONGKE3p_11"/>
      <sheetName val="TH_VL,_NC,_DDHT_Thanhphuoc11"/>
      <sheetName val="DON_GIA11"/>
      <sheetName val="t-h_HA_THE11"/>
      <sheetName val="CHITIET_VL-NC-TT_-1p11"/>
      <sheetName val="TONG_HOP_VL-NC_TT11"/>
      <sheetName val="TH_XL11"/>
      <sheetName val="CHITIET_VL-NC11"/>
      <sheetName val="CHITIET_VL-NC-TT-3p11"/>
      <sheetName val="KPVC-BD_11"/>
      <sheetName val="Part_Main11"/>
      <sheetName val="契担ｺ別_(066実績)11"/>
      <sheetName val="Kautex_4WD_St_IV_P&amp;D10"/>
      <sheetName val="Sachs_FL_WHL10"/>
      <sheetName val="Dam_2018-0149"/>
      <sheetName val="Fixed_Rate_9"/>
      <sheetName val="Medium-term_plan(Fix_Rate)9"/>
      <sheetName val="variable_Rate9"/>
      <sheetName val="電子見積(05_11_8)9"/>
      <sheetName val="List_part_9"/>
      <sheetName val="OH_Skill9"/>
      <sheetName val="2_Monitoring_rubber9"/>
      <sheetName val="Breakeven_Analysis_Data9"/>
      <sheetName val="List_Data9"/>
      <sheetName val="Japan_Budget_Performance_Budge9"/>
      <sheetName val="slide_2_P&amp;L__Ch9"/>
      <sheetName val="P_&amp;_L9"/>
      <sheetName val="Cut_Check8"/>
      <sheetName val="외주현황_wq18"/>
      <sheetName val="D29_Suggestion8"/>
      <sheetName val="Japan_Data（実）8"/>
      <sheetName val="Link_All_Proj_D1+D2+D38"/>
      <sheetName val="End_Mat(B)6"/>
      <sheetName val="ESM_ver26"/>
      <sheetName val="Q2_EXPECTED7"/>
      <sheetName val="Chiet_tinh_dz356"/>
      <sheetName val="Data_base6"/>
      <sheetName val="Shipping_Status6"/>
      <sheetName val="Master_TB6"/>
      <sheetName val="総括NO_16"/>
      <sheetName val="Costed_BOM_2ndR_40%6"/>
      <sheetName val="CREDIT_TERM6"/>
      <sheetName val="AR_open_item_as_at_30_09_136"/>
      <sheetName val="Machine_Loss_Struture5"/>
      <sheetName val="Man_Loss_Struture5"/>
      <sheetName val="Del__Base4"/>
      <sheetName val="6_PM4"/>
      <sheetName val="Splr_Info4"/>
      <sheetName val="kanban_list4"/>
      <sheetName val="LIST_PART_SUBCONT4"/>
      <sheetName val="slide_2_EÍËa4"/>
      <sheetName val="ocean_voyage4"/>
      <sheetName val="m_(3)3"/>
      <sheetName val="Term_20th&amp;21st3"/>
      <sheetName val="Useful_Life2"/>
      <sheetName val="R_Prgr_Fin_Data2"/>
      <sheetName val="R_Ph__1_Entry2"/>
      <sheetName val="R_Prod__Cost_Sum_2"/>
      <sheetName val="R_Business_Plan_Form2"/>
      <sheetName val="R_FJS_CAR2"/>
      <sheetName val="ใส่สูตรไว้_ห้ามลบ2"/>
      <sheetName val="5)_MG_Code3"/>
      <sheetName val="RR_-_Readiness_review_findings2"/>
      <sheetName val="Fixed_Assets2"/>
      <sheetName val="Standing_Data2"/>
      <sheetName val="Asset_&amp;_Liability2"/>
      <sheetName val="Net_asset_value2"/>
      <sheetName val="Bunker_BWIQ22"/>
      <sheetName val="Baltic_IndexQ22"/>
      <sheetName val="slide_2_EÍËaq3"/>
      <sheetName val="Drop_Down1"/>
      <sheetName val="PM_M1"/>
      <sheetName val="PM_F1"/>
      <sheetName val="PM_M2"/>
      <sheetName val="PM_F2"/>
      <sheetName val="Job_Request"/>
      <sheetName val="5S_"/>
      <sheetName val="Unsafe_Report"/>
      <sheetName val="Dropdow_List"/>
      <sheetName val="mat_cost"/>
      <sheetName val="Tables"/>
      <sheetName val="Financials"/>
      <sheetName val="ROFF2003"/>
      <sheetName val="43"/>
      <sheetName val="10-1 Media"/>
      <sheetName val="10-cut"/>
      <sheetName val="L401_Sale of goods"/>
      <sheetName val="L403_Selling price per unit"/>
      <sheetName val="M40K9212T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 refreshError="1"/>
      <sheetData sheetId="620" refreshError="1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E-1"/>
      <sheetName val="F-1"/>
      <sheetName val="G-1"/>
      <sheetName val="H-1"/>
      <sheetName val="I-1"/>
      <sheetName val="J-1 "/>
      <sheetName val="K-1"/>
      <sheetName val="L-1"/>
      <sheetName val="L-1 (2)"/>
      <sheetName val="N-1"/>
      <sheetName val="O-1"/>
      <sheetName val="O-2"/>
      <sheetName val="O-3"/>
      <sheetName val="O-4"/>
      <sheetName val="Adj"/>
      <sheetName val="Tax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 Sheets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B COS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Calc."/>
      <sheetName val="03 CAPEX Backup.xls"/>
      <sheetName val="03 CAPEX Backup"/>
    </sheetNames>
    <definedNames>
      <definedName name="____10MACRO_SOMMAIRE_.Bouton5_QuandClic" refersTo="#REF!"/>
      <definedName name="____11MACRO_SOMMAIRE_.Bouton6_QuandClic" refersTo="#REF!"/>
      <definedName name="____12MACRO_SOMMAIRE_.Bouton7_QuandClic" refersTo="#REF!"/>
      <definedName name="____13MACRO_SOMMAIRE_.Bouton8_QuandClic" refersTo="#REF!"/>
      <definedName name="____14MACRO_SOMMAIRE_.Bouton9_QuandClic" refersTo="#REF!"/>
      <definedName name="____15MACROS_IMPRESSION_.Choix" refersTo="#REF!"/>
      <definedName name="____16MACROS_IMPRESSION_.Démare" refersTo="#REF!"/>
      <definedName name="____1MACRO_3___Roof_Plate_.resolution" refersTo="#REF!"/>
      <definedName name="____2MACRO_SOMMAIRE_.Bouton1_QuandClic" refersTo="#REF!"/>
      <definedName name="____3MACRO_SOMMAIRE_.Bouton10_QuandClic" refersTo="#REF!"/>
      <definedName name="____4MACRO_SOMMAIRE_.Bouton11_QuandClic" refersTo="#REF!"/>
      <definedName name="____5MACRO_SOMMAIRE_.Bouton12_QuandClic" refersTo="#REF!"/>
      <definedName name="____6MACRO_SOMMAIRE_.Bouton13_QuandClic" refersTo="#REF!"/>
      <definedName name="____7MACRO_SOMMAIRE_.Bouton2_QuandClic" refersTo="#REF!"/>
      <definedName name="____8MACRO_SOMMAIRE_.Bouton3_QuandClic" refersTo="#REF!"/>
      <definedName name="____9MACRO_SOMMAIRE_.Bouton4_QuandClic" refersTo="#REF!"/>
      <definedName name="___10MACRO_SOMMAIRE_.Bouton5_QuandClic" refersTo="#REF!"/>
      <definedName name="___11MACRO_SOMMAIRE_.Bouton6_QuandClic" refersTo="#REF!"/>
      <definedName name="___12MACRO_SOMMAIRE_.Bouton7_QuandClic" refersTo="#REF!"/>
      <definedName name="___13MACRO_SOMMAIRE_.Bouton8_QuandClic" refersTo="#REF!"/>
      <definedName name="___14MACRO_SOMMAIRE_.Bouton9_QuandClic" refersTo="#REF!"/>
      <definedName name="___15MACROS_IMPRESSION_.Choix" refersTo="#REF!"/>
      <definedName name="___16MACROS_IMPRESSION_.Démare" refersTo="#REF!"/>
      <definedName name="___1MACRO_3___Roof_Plate_.resolution" refersTo="#REF!"/>
      <definedName name="___2MACRO_SOMMAIRE_.Bouton1_QuandClic" refersTo="#REF!"/>
      <definedName name="___3MACRO_SOMMAIRE_.Bouton10_QuandClic" refersTo="#REF!"/>
      <definedName name="___4MACRO_SOMMAIRE_.Bouton11_QuandClic" refersTo="#REF!"/>
      <definedName name="___5MACRO_SOMMAIRE_.Bouton12_QuandClic" refersTo="#REF!"/>
      <definedName name="___6MACRO_SOMMAIRE_.Bouton13_QuandClic" refersTo="#REF!"/>
      <definedName name="___7MACRO_SOMMAIRE_.Bouton2_QuandClic" refersTo="#REF!"/>
      <definedName name="___8MACRO_SOMMAIRE_.Bouton3_QuandClic" refersTo="#REF!"/>
      <definedName name="___9MACRO_SOMMAIRE_.Bouton4_QuandClic" refersTo="#REF!"/>
      <definedName name="_11MACRO_SOMMAIRE_.Bouton13_QuandClic" refersTo="#REF!"/>
      <definedName name="_13MACRO_SOMMAIRE_.Bouton2_QuandClic" refersTo="#REF!"/>
      <definedName name="_15MACRO_SOMMAIRE_.Bouton3_QuandClic" refersTo="#REF!"/>
      <definedName name="_17MACRO_SOMMAIRE_.Bouton4_QuandClic" refersTo="#REF!"/>
      <definedName name="_19MACRO_SOMMAIRE_.Bouton5_QuandClic" refersTo="#REF!"/>
      <definedName name="_21MACRO_SOMMAIRE_.Bouton6_QuandClic" refersTo="#REF!"/>
      <definedName name="_23MACRO_SOMMAIRE_.Bouton7_QuandClic" refersTo="#REF!"/>
      <definedName name="_25MACRO_SOMMAIRE_.Bouton8_QuandClic" refersTo="#REF!"/>
      <definedName name="_27MACRO_SOMMAIRE_.Bouton9_QuandClic" refersTo="#REF!"/>
      <definedName name="_29MACROS_IMPRESSION_.Choix" refersTo="#REF!"/>
      <definedName name="_31MACROS_IMPRESSION_.Démare" refersTo="#REF!"/>
      <definedName name="_3MACRO_SOMMAIRE_.Bouton1_QuandClic" refersTo="#REF!"/>
      <definedName name="_5MACRO_SOMMAIRE_.Bouton10_QuandClic" refersTo="#REF!"/>
      <definedName name="_7MACRO_SOMMAIRE_.Bouton11_QuandClic" refersTo="#REF!"/>
      <definedName name="_9MACRO_SOMMAIRE_.Bouton12_QuandClic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Sheet2"/>
      <sheetName val="Sheet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예산"/>
      <sheetName val="Sheet1"/>
      <sheetName val="VC2 10.99"/>
      <sheetName val="KP1590_E"/>
      <sheetName val="inter"/>
      <sheetName val="BQMPALOC"/>
      <sheetName val="영업2"/>
      <sheetName val="1월"/>
      <sheetName val="BQ_Utl_Off"/>
      <sheetName val="집계표 (25,26ဩ"/>
      <sheetName val="영업3"/>
      <sheetName val="수입"/>
      <sheetName val="공문"/>
      <sheetName val="금액내역서"/>
      <sheetName val="Form 0"/>
      <sheetName val="COVER"/>
      <sheetName val="ERECIN"/>
      <sheetName val="INPUT DATA"/>
      <sheetName val="___"/>
      <sheetName val="연돌일위집계"/>
      <sheetName val="ESCON"/>
      <sheetName val="??"/>
      <sheetName val="12CGOU"/>
      <sheetName val="경영혁신본부"/>
      <sheetName val="BD集計用"/>
      <sheetName val="»ê±Ù"/>
      <sheetName val="95삼성급(본사)"/>
      <sheetName val="입출재고현황 (2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갑지"/>
      <sheetName val="Final(1)summary"/>
      <sheetName val="DESCRIPTION"/>
      <sheetName val="뜃맟뭁돽띿맟?-BLDG"/>
      <sheetName val="Form D-1"/>
      <sheetName val="Form B-1"/>
      <sheetName val="Form F-1"/>
      <sheetName val="Assist(B-1)"/>
      <sheetName val="Form A"/>
      <sheetName val="세금자료"/>
      <sheetName val="__"/>
      <sheetName val="General Data"/>
      <sheetName val="LABOR &amp; 자재"/>
      <sheetName val="제작도"/>
      <sheetName val="SANDAN"/>
      <sheetName val="뜃맟뭁돽띿맟_-BLDG"/>
      <sheetName val="TTL"/>
      <sheetName val="DRUM"/>
      <sheetName val="내역서 耰&quot;_x0000__x0000_"/>
      <sheetName val="_x0008_"/>
      <sheetName val="eq_data"/>
      <sheetName val="INPUT_DATA"/>
      <sheetName val="General_Data"/>
      <sheetName val="집계표_(25,26ဩ"/>
      <sheetName val="Form_0"/>
      <sheetName val="B"/>
      <sheetName val="DHEQSUPT"/>
      <sheetName val="SALA-002"/>
      <sheetName val="CB"/>
      <sheetName val="3.공통공사대비"/>
      <sheetName val="M-EQPT-Z"/>
      <sheetName val="주간기성"/>
      <sheetName val="간접비 총괄"/>
      <sheetName val="기성내역"/>
      <sheetName val="Rate Analysis"/>
      <sheetName val="???(OPTION)"/>
      <sheetName val="비교검토"/>
      <sheetName val="EQT-ESTN"/>
      <sheetName val="내역ࠜĀ_x0000_M4)"/>
      <sheetName val="노임단가표"/>
      <sheetName val="POWER"/>
      <sheetName val="h-013211-2"/>
      <sheetName val="Price Schedule"/>
      <sheetName val="간접비내역-1"/>
      <sheetName val="Lup2"/>
      <sheetName val="合成単価作成表-BLDG"/>
      <sheetName val="INSTR"/>
      <sheetName val="당진1,2호기전선관설치및접지4차공사내역서-을지"/>
      <sheetName val="BOROUGE2"/>
      <sheetName val="CAL."/>
      <sheetName val="PRICES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Q&amp;pl-V"/>
      <sheetName val="F4-F7"/>
      <sheetName val="IN"/>
      <sheetName val="표지"/>
      <sheetName val="EQUIP"/>
      <sheetName val="EQUIPMENT -2"/>
      <sheetName val="Process Pi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7"/>
      <sheetName val="36"/>
      <sheetName val="28"/>
      <sheetName val="27"/>
      <sheetName val="26"/>
      <sheetName val="24"/>
      <sheetName val="23"/>
      <sheetName val="22"/>
      <sheetName val="21"/>
      <sheetName val="18"/>
      <sheetName val="17"/>
      <sheetName val="16"/>
      <sheetName val="15"/>
      <sheetName val="13"/>
      <sheetName val="12"/>
      <sheetName val="11"/>
      <sheetName val="11_Sitework"/>
      <sheetName val="12_Conc x"/>
      <sheetName val="13_Steel x"/>
      <sheetName val="15_Pipe x"/>
      <sheetName val="16_28_Elec"/>
      <sheetName val="17_Inst x"/>
      <sheetName val="18_FP"/>
      <sheetName val="2&amp;3_Mech"/>
      <sheetName val="Sheet1"/>
      <sheetName val="Sheet2"/>
      <sheetName val="97"/>
      <sheetName val="71"/>
      <sheetName val="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당초"/>
      <sheetName val="변경"/>
      <sheetName val="집계표"/>
      <sheetName val="내역서"/>
      <sheetName val="총괄표"/>
      <sheetName val="CB"/>
      <sheetName val="경비"/>
      <sheetName val="Sheet3"/>
      <sheetName val="cvr"/>
      <sheetName val="sum"/>
      <sheetName val="indirect"/>
      <sheetName val="bm"/>
      <sheetName val="bm (2)"/>
      <sheetName val="Sheet2"/>
      <sheetName val="Instrument"/>
      <sheetName val="Junction Box"/>
      <sheetName val="JB_Final checked"/>
      <sheetName val="Equipment"/>
      <sheetName val="F&amp;G System"/>
      <sheetName val="F&amp;G System (Detail)"/>
      <sheetName val="동결보온"/>
      <sheetName val="MOTOR"/>
      <sheetName val="Proposal"/>
      <sheetName val="abc"/>
      <sheetName val="금액내역서"/>
      <sheetName val=" 배관자재비-SKEC구매분"/>
      <sheetName val="BID"/>
      <sheetName val="fitting"/>
      <sheetName val="제경비"/>
      <sheetName val="간접비내역-1"/>
      <sheetName val="12CGOU"/>
      <sheetName val="LinerWt"/>
      <sheetName val="명세서"/>
      <sheetName val="A"/>
      <sheetName val="ENGG_CVL"/>
      <sheetName val="대비표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5503010"/>
      <sheetName val="26302010"/>
      <sheetName val="ดบ.Auc2010"/>
      <sheetName val="28002010"/>
      <sheetName val="Capital"/>
      <sheetName val="17200090"/>
      <sheetName val="19219010-1"/>
      <sheetName val="28100030-2"/>
      <sheetName val="15010030"/>
      <sheetName val="15010090"/>
      <sheetName val="15030090"/>
      <sheetName val="15050090"/>
      <sheetName val="19002010"/>
      <sheetName val="19259010,19239010"/>
      <sheetName val="28100010"/>
      <sheetName val="Asset -MTD"/>
      <sheetName val="Asset-MTD-Detail"/>
      <sheetName val="AP-Relate-GL-Jan 10"/>
      <sheetName val="Stock-Inven"/>
      <sheetName val="Stock-Inven&lt;Detail&gt;"/>
      <sheetName val="Stock-Spare part"/>
      <sheetName val="Stock-Chem&amp;Catalyst"/>
      <sheetName val="19900990"/>
      <sheetName val="26402010"/>
      <sheetName val="26402040"/>
      <sheetName val="26405080"/>
      <sheetName val="COGS"/>
      <sheetName val="Contra"/>
      <sheetName val="AccpacTB"/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Note"/>
      <sheetName val="BQ(Piping)"/>
      <sheetName val="BQ(Fire_Fighting)"/>
      <sheetName val="PipWT"/>
      <sheetName val="STEEL UP"/>
      <sheetName val="Jan-10"/>
      <sheetName val="Feb-10"/>
      <sheetName val="Mar-10"/>
      <sheetName val="Apr-10"/>
      <sheetName val="May-10"/>
      <sheetName val="Jun-10"/>
      <sheetName val="Jul-10"/>
      <sheetName val="Aug-10"/>
      <sheetName val="Sep-10 "/>
      <sheetName val="Oct-10"/>
      <sheetName val="Nov-10"/>
      <sheetName val="Dec-10"/>
      <sheetName val="Sheet1"/>
      <sheetName val="Sep-10"/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Chem&amp; Catalyst"/>
      <sheetName val="Catalyst Amortise Report"/>
      <sheetName val="Adjust Chem&amp;cat from AUC"/>
      <sheetName val="Adj. chem from AUC"/>
      <sheetName val="Chem &amp; Catalyst"/>
      <sheetName val="MONTLY REPORT (P.1)"/>
      <sheetName val="Packaging"/>
      <sheetName val="Sale"/>
      <sheetName val="BA01PHE_CO (Mar-11)"/>
      <sheetName val="CGS"/>
      <sheetName val="PL (New V.)"/>
      <sheetName val="P2F"/>
      <sheetName val="Efficiency"/>
      <sheetName val="NRV"/>
      <sheetName val="MKT-FS"/>
      <sheetName val="MKT-FG"/>
      <sheetName val="FX-END"/>
      <sheetName val="FX-AVG"/>
      <sheetName val="CHEM"/>
      <sheetName val="PROD."/>
      <sheetName val="TP-AC"/>
      <sheetName val="Concluse"/>
      <sheetName val="BA01PHE_CO (Sep-11)"/>
      <sheetName val="PL (SAP)"/>
      <sheetName val="Catalyst"/>
      <sheetName val="PROD"/>
      <sheetName val="Concluse-V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BA10BPA_CO (Apr-12)"/>
      <sheetName val="PL (DRAFT)"/>
      <sheetName val="NRV#(CO)"/>
      <sheetName val="Data-wk"/>
      <sheetName val="Summary"/>
      <sheetName val="Break Down"/>
      <sheetName val="Att# Expatriate MH"/>
      <sheetName val="Att# CPC"/>
      <sheetName val="Att# Thai Staff MH"/>
      <sheetName val="Att# expense"/>
      <sheetName val="Contract MH rate"/>
      <sheetName val="BA10BPA_CO (Jun-12)"/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Stock card"/>
      <sheetName val="Detail"/>
      <sheetName val="BA01PHE_CO (Jun-12)"/>
      <sheetName val="NRV_Price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May-12)"/>
      <sheetName val="BA01PHE_CO (Feb-11)"/>
      <sheetName val="Manu cost (PTTGC)"/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ctci list"/>
      <sheetName val="quo-fur"/>
      <sheetName val="final price"/>
      <sheetName val="Cash Flow"/>
      <sheetName val="supplier list"/>
      <sheetName val="supplier"/>
      <sheetName val="uop"/>
      <sheetName val="sunoco"/>
      <sheetName val="test2"/>
      <sheetName val="test1"/>
      <sheetName val="contact"/>
      <sheetName val="fur"/>
      <sheetName val="RawData"/>
      <sheetName val="ReadData"/>
      <sheetName val="Metrix"/>
      <sheetName val="NDN-USD"/>
      <sheetName val="offer-fur"/>
      <sheetName val="offer-instrument"/>
      <sheetName val="quo-inst"/>
      <sheetName val="evaluate spec"/>
      <sheetName val="Compare"/>
      <sheetName val="AList"/>
      <sheetName val="NDN List"/>
      <sheetName val="theory"/>
      <sheetName val="B List"/>
      <sheetName val="#REF"/>
      <sheetName val="ACCODE"/>
      <sheetName val="DropDown List"/>
      <sheetName val="InputActualI"/>
      <sheetName val="InputActualP"/>
      <sheetName val="InputActualS"/>
      <sheetName val="AR PTTCL"/>
      <sheetName val="Revenue April - June "/>
      <sheetName val="Revenue Jan - Mar"/>
      <sheetName val="Revenue Oct - Dec"/>
      <sheetName val="Revenue  July - Sep"/>
      <sheetName val="Chemical Report"/>
      <sheetName val="Chemicals"/>
      <sheetName val="Monthly Report"/>
      <sheetName val="AP-Relate-GL   "/>
      <sheetName val="220 260 Sep 09"/>
      <sheetName val="24030 24050 Sep 09"/>
      <sheetName val="GR-Exp. "/>
      <sheetName val="MTO REV.1(ARMOR)"/>
      <sheetName val="SUM-BQ-REV.1"/>
      <sheetName val="HV SWGR &amp; MCC"/>
      <sheetName val="PBD"/>
      <sheetName val="MTO REV.0(NON-ARMOR)"/>
      <sheetName val="MTO REV.0(ARMOR ON SHORE)"/>
      <sheetName val="MTO REV.2(ARMOR)"/>
      <sheetName val="SUM-BQ-REV.2"/>
      <sheetName val="MTO REV.0(ARMOR)"/>
      <sheetName val="CABLE (2)"/>
      <sheetName val="CASH"/>
      <sheetName val="1"/>
      <sheetName val="22010010"/>
      <sheetName val="24200010"/>
      <sheetName val="내역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10"/>
      <sheetName val="BS-GL"/>
      <sheetName val="P&amp;L-GL"/>
      <sheetName val="P&amp;L-GL BPA"/>
      <sheetName val="BS"/>
      <sheetName val="P&amp;L - MTD"/>
      <sheetName val="CH "/>
      <sheetName val="P&amp;L - MTD BPA"/>
      <sheetName val="SH"/>
      <sheetName val="P&amp;L-GL-Backup"/>
      <sheetName val="10-1 Media"/>
      <sheetName val="10-cut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วัดใต้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Vender list"/>
      <sheetName val="L410"/>
      <sheetName val="สาเหตุ Error 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TP"/>
      <sheetName val="F-1"/>
      <sheetName val="Master TB"/>
      <sheetName val="H300"/>
      <sheetName val="F-3"/>
      <sheetName val="K400"/>
      <sheetName val="cost center name"/>
      <sheetName val="MasterTB"/>
      <sheetName val="P300"/>
      <sheetName val="Materiality"/>
      <sheetName val="Trial Balance"/>
      <sheetName val="ดอกเบี้ย TR2560"/>
      <sheetName val="V1"/>
      <sheetName val="V7 Confirm RPT"/>
      <sheetName val="Accure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"/>
      <sheetName val="แยกงบ"/>
      <sheetName val="SELL"/>
      <sheetName val="Sum-sys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Variance"/>
      <sheetName val="Ms"/>
      <sheetName val="DD List"/>
      <sheetName val="Multi Rater"/>
      <sheetName val="Status"/>
      <sheetName val="beer-indstry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summary_ee"/>
      <sheetName val="ee_unit type"/>
      <sheetName val="ee_build "/>
      <sheetName val="Master COA V21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2020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Wkgs_BS Lead"/>
      <sheetName val="S330 Increase salary rate"/>
      <sheetName val="ZA110 Sal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PT A-COVER SHEET"/>
      <sheetName val="RPT B-TABLE OF CONTENTS"/>
      <sheetName val="BUSINESS SECTION"/>
      <sheetName val="RPT 1- MARKET PROFILE"/>
      <sheetName val="RPT 2- SITUATION ANALYSIS"/>
      <sheetName val="RPT  - Push Diagnostics"/>
      <sheetName val="Rpt   - Pull RoadMap"/>
      <sheetName val="Capability Diagnostics"/>
      <sheetName val="RPT 3-STRATEGIC INITIATIVES"/>
      <sheetName val="RPT 4-COMPETITIVE SNAPSHOT"/>
      <sheetName val="RPT 5-COMPETITIVE DATABASE"/>
      <sheetName val="RPT 6-COMPETITIVE ACTIVITIES"/>
      <sheetName val="RPT 7-VOLUME FCST BOY"/>
      <sheetName val="RPT 8- SOM (BRANDS)"/>
      <sheetName val="RPT 9- SOM (PACKS)"/>
      <sheetName val="RPT 10-VOLUME BY MARKET"/>
      <sheetName val="RPT 11-NEW BRAND PACKS"/>
      <sheetName val="RPT 12-NEW ACCOUNTS OUTLETS"/>
      <sheetName val="RPT 13-NEW ACCOUNTS VOLUMES"/>
      <sheetName val="RPT 14-COOLING EQUIP PLACEMENT"/>
      <sheetName val="RPT 15-PMX  PLACEMENT"/>
      <sheetName val="RPT 16-COOLMKT EQUIP VOLUMES"/>
      <sheetName val="RPT 17-VPO REVIEW"/>
      <sheetName val="RPT 18-KEY ACCOUNTS"/>
      <sheetName val="RPT 19-DISTRIBUTION (OUTLETS)"/>
      <sheetName val="RPT 20-SOURCES OF GROWTH"/>
      <sheetName val="RPT 21-S&amp;D KPIs (DIRECT)"/>
      <sheetName val="RPT 22-S&amp;D KPIs (INDIRECT)"/>
      <sheetName val="RPT 23- C&amp;FA OPERATIONS"/>
      <sheetName val="RPT 24-INDIRECT DIST PROFILE"/>
      <sheetName val="RPT 25-ROUTE AGENT COMP"/>
      <sheetName val="RPT 26-FREIGHT  FLEET KPIs"/>
      <sheetName val="RPT 27-DISCOUNTS"/>
      <sheetName val="RPT 28-BRAND EQUITY"/>
      <sheetName val="RPT 29-MKTING PROGRAM &amp; EVENTS"/>
      <sheetName val="RPT 30- A &amp; M SPEND"/>
      <sheetName val="RPT 31-MANUF. KPIs"/>
      <sheetName val="RPT 32-UTILITIES &amp; CONSUMABLES"/>
      <sheetName val="RPT 33-OUTSOURCING PLAN"/>
      <sheetName val="RPT 34-ORG STRUCTURE"/>
      <sheetName val="RPT 35-HEAD COUNT &amp; ERC SUMMARY"/>
      <sheetName val="RPT 36-FRONTLINE CAPABILITY"/>
      <sheetName val="RPT 37-AQUAFINA MARKET &amp; VOLS"/>
      <sheetName val="RPT 38-AQUAFINA STRAT &amp; INIV"/>
      <sheetName val="RPT 39-AQUAFINA ECONOMICS"/>
      <sheetName val="FINANCIAL SECTION"/>
      <sheetName val="RPT 40-SUMMARY MMR "/>
      <sheetName val="RPT 41- CAUSE OF CHANGE"/>
      <sheetName val="RPT 42-MC BY PACK"/>
      <sheetName val="RPT 43-MC BY FLAVOUR"/>
      <sheetName val="RPT 44-RAW MATERIAL PRICING"/>
      <sheetName val="PRT 45- DIRECT MATERIAL COSTS"/>
      <sheetName val="RPT 46 - PRIMARY  FREIGHT"/>
      <sheetName val="RPT 47 - FIXED MANUF OVERHEADS"/>
      <sheetName val="RPT 48-FLEET ECONOMICS"/>
      <sheetName val="RPT 49- MEM COSTS"/>
      <sheetName val="RPT 50-WAREHOUSE COSTS"/>
      <sheetName val="RPT 51-BAD&amp;DOUBTFUL DEBTS"/>
      <sheetName val="RPT 52- GEN &amp; ADMIN"/>
      <sheetName val="RPT 53-OTHER INC(EXPENSE)"/>
      <sheetName val="RPT 54-CAPEX SUMMARY"/>
      <sheetName val="RPT 55- CAPEX (MRKTING EQUIP) "/>
      <sheetName val="RPT 56-CAPEX (GLASS &amp; SHELLS)"/>
      <sheetName val="RPT 57- GLASS REQUIREMENTS"/>
      <sheetName val="RPT 58-CAPEX (S&amp;D)"/>
      <sheetName val="RPT 59-DEPRECIATION EXPENSE"/>
      <sheetName val="RPT 60-WORKING CAPITAL"/>
      <sheetName val="RPT 61-CASH FLOW STATEMENT"/>
      <sheetName val="RPT 62- RISKS &amp; OPPS"/>
      <sheetName val="DATA SECTION"/>
      <sheetName val="RPT 70- DETAILED MMR"/>
      <sheetName val="RPT 71-VOLUME DATA-PCI "/>
      <sheetName val="RPT 72-VOLUME DATA-Industry"/>
      <sheetName val="RPT 73-VOLUME BY BRANDS"/>
      <sheetName val="RPT 74-VOLUME BY PACK"/>
      <sheetName val="RPT 75-VOLUME BY BRANDPACK"/>
      <sheetName val="RPT 76-MANUF CAPACITIES"/>
      <sheetName val="RPT 77 - FLEET"/>
      <sheetName val="RPT 78-GROSS REVENUE"/>
      <sheetName val="RPT 79-SALES TAX"/>
      <sheetName val="RPT 80- FIXED ASSETS SUMMARY"/>
      <sheetName val="NOTES"/>
      <sheetName val="Execution scorecard"/>
      <sheetName val="RPT 71_VOLUME DATA_PCI "/>
      <sheetName val="RPT 72_VOLUME DATA_Industry"/>
      <sheetName val="VOLUME-SHARE PLAN"/>
      <sheetName val="CustOrg"/>
      <sheetName val="CUSTOMER STRATEGIES"/>
      <sheetName val="SOG Waterfall"/>
      <sheetName val="Financials"/>
      <sheetName val="sheet12"/>
      <sheetName val="FMT 14 -VOLUME BY BRANDS"/>
      <sheetName val="FMT 13-VOLUME BY MARKET"/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Pivot"/>
      <sheetName val="Sum-ETG"/>
      <sheetName val="???????"/>
      <sheetName val="HDPE"/>
      <sheetName val="card25"/>
      <sheetName val="2????"/>
      <sheetName val="0506????"/>
      <sheetName val="AM_COST"/>
      <sheetName val="LEGAL GUJ"/>
      <sheetName val="Breadown-Tham khao"/>
      <sheetName val="tygia"/>
      <sheetName val="ORWE597"/>
      <sheetName val="van khuon"/>
      <sheetName val="TOP SHEET"/>
      <sheetName val="REP 1 - KEY FIG"/>
      <sheetName val="REP 2 - VOL"/>
      <sheetName val="REP 3 - P&amp;L"/>
      <sheetName val="REP 4 - GUJ P&amp;L"/>
      <sheetName val="REP 5 - WEMU P &amp;L"/>
      <sheetName val="REP 6 - P&amp;L SUP."/>
      <sheetName val="REP 7 - COC Vs PLAN"/>
      <sheetName val="PRICE VAR-PLANT"/>
      <sheetName val="REP 8 - COC Vs FCST"/>
      <sheetName val="REP 9 - PLANT KPI"/>
      <sheetName val="REP 10 - KV ANALY"/>
      <sheetName val="REP 11 IDLE ASSETS"/>
      <sheetName val="REP 11A - CONC INV"/>
      <sheetName val="REP 12 - S&amp;D KPI"/>
      <sheetName val="REP 13 S&amp;D COST"/>
      <sheetName val="REP 14 MKT"/>
      <sheetName val="REP 14A VOL BY UNIT"/>
      <sheetName val="REP 15 - COMP. ANALY"/>
      <sheetName val="REP 16 - MANPOWER"/>
      <sheetName val="REP 17 - LEGAL ISSUES"/>
      <sheetName val="LEGAL CHM"/>
      <sheetName val="LEGAL -ROHA"/>
      <sheetName val="IR "/>
      <sheetName val="200B"/>
      <sheetName val="???????-BLDG"/>
      <sheetName val="Settings"/>
      <sheetName val="Input"/>
      <sheetName val="Results PL"/>
      <sheetName val="WORKINGS"/>
      <sheetName val="コスト"/>
      <sheetName val="_______-BLDG"/>
      <sheetName val="Product-Ori"/>
      <sheetName val="ASU#1-Ori"/>
      <sheetName val="Product May 07"/>
      <sheetName val="Machine"/>
      <sheetName val="Machine 1"/>
      <sheetName val="ASU#1"/>
      <sheetName val="ASU#2-Ori"/>
      <sheetName val="ASU#2"/>
      <sheetName val="CUS"/>
      <sheetName val="LOX"/>
      <sheetName val="SPC"/>
      <sheetName val="PLAR"/>
      <sheetName val="Apr.09"/>
      <sheetName val="Capital Factor"/>
      <sheetName val="JJ"/>
      <sheetName val="Product old"/>
      <sheetName val="GN Comp. Allocation"/>
      <sheetName val="Module1"/>
      <sheetName val="Scorecard"/>
      <sheetName val="Actions &amp; Projects"/>
      <sheetName val="TBCR"/>
      <sheetName val="OPL98 - SKK Dec98"/>
      <sheetName val="Actual98"/>
      <sheetName val="Budgets"/>
      <sheetName val="ProdGroups"/>
      <sheetName val="Calendarisation"/>
      <sheetName val="BP vs MF"/>
      <sheetName val="MF Zero"/>
      <sheetName val="Bud99-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/>
      <sheetData sheetId="893" refreshError="1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 refreshError="1"/>
      <sheetData sheetId="904" refreshError="1"/>
      <sheetData sheetId="905" refreshError="1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iP-Increase"/>
      <sheetName val="WiP-Transfer"/>
      <sheetName val="WiP summary 2018"/>
    </sheetNames>
    <definedNames>
      <definedName name="__10MACRO_SOMMAIRE_.Bouton5_QuandClic"/>
      <definedName name="__11MACRO_SOMMAIRE_.Bouton6_QuandClic"/>
      <definedName name="__12MACRO_SOMMAIRE_.Bouton7_QuandClic"/>
      <definedName name="__13MACRO_SOMMAIRE_.Bouton8_QuandClic"/>
      <definedName name="__14MACRO_SOMMAIRE_.Bouton9_QuandClic"/>
      <definedName name="__15MACROS_IMPRESSION_.Choix"/>
      <definedName name="__16MACROS_IMPRESSION_.Démare"/>
      <definedName name="__1MACRO_3___Roof_Plate_.resolution"/>
      <definedName name="__2MACRO_SOMMAIRE_.Bouton1_QuandClic"/>
      <definedName name="__3MACRO_SOMMAIRE_.Bouton10_QuandClic"/>
      <definedName name="__4MACRO_SOMMAIRE_.Bouton11_QuandClic"/>
      <definedName name="__5MACRO_SOMMAIRE_.Bouton12_QuandClic"/>
      <definedName name="__6MACRO_SOMMAIRE_.Bouton13_QuandClic"/>
      <definedName name="__7MACRO_SOMMAIRE_.Bouton2_QuandClic"/>
      <definedName name="__8MACRO_SOMMAIRE_.Bouton3_QuandClic"/>
      <definedName name="__9MACRO_SOMMAIRE_.Bouton4_QuandClic"/>
      <definedName name="_10MACRO_SOMMAIRE_.Bouton12_QuandClic"/>
      <definedName name="_10MACRO_SOMMAIRE_.Bouton5_QuandClic"/>
      <definedName name="_11MACRO_SOMMAIRE_.Bouton6_QuandClic"/>
      <definedName name="_12MACRO_SOMMAIRE_.Bouton13_QuandClic"/>
      <definedName name="_12MACRO_SOMMAIRE_.Bouton7_QuandClic"/>
      <definedName name="_13MACRO_SOMMAIRE_.Bouton8_QuandClic"/>
      <definedName name="_14MACRO_SOMMAIRE_.Bouton2_QuandClic"/>
      <definedName name="_14MACRO_SOMMAIRE_.Bouton9_QuandClic"/>
      <definedName name="_15MACROS_IMPRESSION_.Choix"/>
      <definedName name="_16MACRO_SOMMAIRE_.Bouton3_QuandClic"/>
      <definedName name="_16MACROS_IMPRESSION_.Démare"/>
      <definedName name="_18MACRO_SOMMAIRE_.Bouton4_QuandClic"/>
      <definedName name="_1MACRO_3___Roof_Plate_.resolution"/>
      <definedName name="_20MACRO_SOMMAIRE_.Bouton5_QuandClic"/>
      <definedName name="_22MACRO_SOMMAIRE_.Bouton6_QuandClic"/>
      <definedName name="_24MACRO_SOMMAIRE_.Bouton7_QuandClic"/>
      <definedName name="_26MACRO_SOMMAIRE_.Bouton8_QuandClic"/>
      <definedName name="_28MACRO_SOMMAIRE_.Bouton9_QuandClic"/>
      <definedName name="_2MACRO_3___Roof_Plate_.resolution"/>
      <definedName name="_2MACRO_SOMMAIRE_.Bouton1_QuandClic"/>
      <definedName name="_30MACROS_IMPRESSION_.Choix"/>
      <definedName name="_32MACROS_IMPRESSION_.Démare"/>
      <definedName name="_3MACRO_SOMMAIRE_.Bouton10_QuandClic"/>
      <definedName name="_4MACRO_SOMMAIRE_.Bouton1_QuandClic"/>
      <definedName name="_4MACRO_SOMMAIRE_.Bouton11_QuandClic"/>
      <definedName name="_5MACRO_SOMMAIRE_.Bouton12_QuandClic"/>
      <definedName name="_6MACRO_SOMMAIRE_.Bouton10_QuandClic"/>
      <definedName name="_6MACRO_SOMMAIRE_.Bouton13_QuandClic"/>
      <definedName name="_7MACRO_SOMMAIRE_.Bouton2_QuandClic"/>
      <definedName name="_8MACRO_SOMMAIRE_.Bouton11_QuandClic"/>
      <definedName name="_8MACRO_SOMMAIRE_.Bouton3_QuandClic"/>
      <definedName name="_9MACRO_SOMMAIRE_.Bouton4_QuandClic"/>
      <definedName name="Bouton12_QuandClic"/>
      <definedName name="Bouton13_QuandClic"/>
      <definedName name="Choix"/>
      <definedName name="PipeInfo"/>
      <definedName name="RESOLUTION"/>
    </defined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OpCo Key indicators"/>
      <sheetName val="Opco ENP, BS &amp; CF "/>
      <sheetName val="Opco P&amp;L"/>
      <sheetName val="Beertender  P&amp;L"/>
      <sheetName val="David  P&amp;L "/>
      <sheetName val="Draught keg  P&amp;L"/>
      <sheetName val="Lists"/>
      <sheetName val="Input"/>
      <sheetName val="Data"/>
      <sheetName val="Front page "/>
      <sheetName val="OpCo Front page"/>
      <sheetName val="Content"/>
      <sheetName val="OpCo Trends"/>
      <sheetName val="OpCo Econ. and market"/>
      <sheetName val="Opco P&amp;L (LC)"/>
      <sheetName val="Opco ENP, BS &amp; CF  (LC)"/>
      <sheetName val="Brewery Front page"/>
      <sheetName val="Brewery Key indicators"/>
      <sheetName val="Brewery Sources of Value"/>
      <sheetName val="Brewery Trends"/>
      <sheetName val="Brewery ENP, BS &amp; CF"/>
      <sheetName val="Brewery  P&amp;L  (LC)"/>
      <sheetName val="Brewery ENP, BS &amp; CF  (LC)"/>
      <sheetName val="Brewery Channel Off Premise"/>
      <sheetName val="Brewery Channel On Premise"/>
      <sheetName val="Brewery Channel Mixed "/>
      <sheetName val="Brewery Brand performance"/>
      <sheetName val="Brewery Portfolio Analysis"/>
      <sheetName val="Brewery Heineken Brand"/>
      <sheetName val="Brewery Amstel Brand"/>
      <sheetName val="Brewery Other Brand 1"/>
      <sheetName val="Brewery Other Brand 2"/>
      <sheetName val="Brewery Other Brand 3"/>
      <sheetName val="Brewery Cost control - VC"/>
      <sheetName val="Brewery Cost control FC"/>
      <sheetName val="Wholesale Front page"/>
      <sheetName val="Wholesale Key  indicators"/>
      <sheetName val="Wholesale ENP, BS &amp; CF "/>
      <sheetName val="Wholesale P&amp;L (LC)"/>
      <sheetName val="Wholesale ENP, BS &amp; CF  (LC)"/>
      <sheetName val="Wholesale Contribution"/>
      <sheetName val="Wholesale Cost control"/>
      <sheetName val="Softdrink Front page"/>
      <sheetName val="Softdrink Key indicators"/>
      <sheetName val="Sofdrinks ENP, BS &amp; CF"/>
      <sheetName val="Softdrinks P&amp;L (LC) "/>
      <sheetName val="Softdrinks ENP, BS &amp; CF (LC)"/>
      <sheetName val="BU Real Estate Front page"/>
      <sheetName val="Real Estate Key indicators"/>
      <sheetName val="Real Estate P&amp;L"/>
      <sheetName val="Real Estate ENP, BS &amp; CF"/>
      <sheetName val="Real Estate P&amp;L (LC)"/>
      <sheetName val="Real Estate  ENP, BS &amp; CF (LC)"/>
      <sheetName val="Maltery Front page"/>
      <sheetName val="Maltery Key indicators"/>
      <sheetName val="Maltery  P&amp;L "/>
      <sheetName val="Maltery ENP, BS &amp; CF"/>
      <sheetName val="Maltery P&amp;L (LC)"/>
      <sheetName val="Maltery  ENP, BS &amp; CF (LC)"/>
      <sheetName val="H4C Front page"/>
      <sheetName val="OpCo Cash &amp; Finance"/>
      <sheetName val="OpCo Working Capital"/>
      <sheetName val="Brewery Working Capital "/>
      <sheetName val="Wholesale Working Capital"/>
      <sheetName val="Softdrinks Working Capital  "/>
      <sheetName val="Funds"/>
      <sheetName val="Detail "/>
      <sheetName val="3YP topsheets Final VERSION - B"/>
      <sheetName val="CDSPS"/>
      <sheetName val="Sheet1"/>
      <sheetName val="시산표"/>
      <sheetName val="OpCo_Key_indicators"/>
      <sheetName val="Opco_ENP,_BS_&amp;_CF_"/>
      <sheetName val="Opco_P&amp;L"/>
      <sheetName val="Beertender__P&amp;L"/>
      <sheetName val="David__P&amp;L_"/>
      <sheetName val="Draught_keg__P&amp;L"/>
      <sheetName val="Front_page_"/>
      <sheetName val="OpCo_Front_page"/>
      <sheetName val="OpCo_Trends"/>
      <sheetName val="OpCo_Econ__and_market"/>
      <sheetName val="Opco_P&amp;L_(LC)"/>
      <sheetName val="Opco_ENP,_BS_&amp;_CF__(LC)"/>
      <sheetName val="Brewery_Front_page"/>
      <sheetName val="Brewery_Key_indicators"/>
      <sheetName val="Brewery_Sources_of_Value"/>
      <sheetName val="Brewery_Trends"/>
      <sheetName val="Brewery_ENP,_BS_&amp;_CF"/>
      <sheetName val="Brewery__P&amp;L__(LC)"/>
      <sheetName val="Brewery_ENP,_BS_&amp;_CF__(LC)"/>
      <sheetName val="Brewery_Channel_Off_Premise"/>
      <sheetName val="Brewery_Channel_On_Premise"/>
      <sheetName val="Brewery_Channel_Mixed_"/>
      <sheetName val="Brewery_Brand_performance"/>
      <sheetName val="Brewery_Portfolio_Analysis"/>
      <sheetName val="Brewery_Heineken_Brand"/>
      <sheetName val="Brewery_Amstel_Brand"/>
      <sheetName val="Brewery_Other_Brand_1"/>
      <sheetName val="Brewery_Other_Brand_2"/>
      <sheetName val="Brewery_Other_Brand_3"/>
      <sheetName val="Brewery_Cost_control_-_VC"/>
      <sheetName val="Brewery_Cost_control_FC"/>
      <sheetName val="Wholesale_Front_page"/>
      <sheetName val="Wholesale_Key__indicators"/>
      <sheetName val="Wholesale_ENP,_BS_&amp;_CF_"/>
      <sheetName val="Wholesale_P&amp;L_(LC)"/>
      <sheetName val="Wholesale_ENP,_BS_&amp;_CF__(LC)"/>
      <sheetName val="Wholesale_Contribution"/>
      <sheetName val="Wholesale_Cost_control"/>
      <sheetName val="Softdrink_Front_page"/>
      <sheetName val="Softdrink_Key_indicators"/>
      <sheetName val="Sofdrinks_ENP,_BS_&amp;_CF"/>
      <sheetName val="Softdrinks_P&amp;L_(LC)_"/>
      <sheetName val="Softdrinks_ENP,_BS_&amp;_CF_(LC)"/>
      <sheetName val="BU_Real_Estate_Front_page"/>
      <sheetName val="Real_Estate_Key_indicators"/>
      <sheetName val="Real_Estate_P&amp;L"/>
      <sheetName val="Real_Estate_ENP,_BS_&amp;_CF"/>
      <sheetName val="Real_Estate_P&amp;L_(LC)"/>
      <sheetName val="Real_Estate__ENP,_BS_&amp;_CF_(LC)"/>
      <sheetName val="Maltery_Front_page"/>
      <sheetName val="Maltery_Key_indicators"/>
      <sheetName val="Maltery__P&amp;L_"/>
      <sheetName val="Maltery_ENP,_BS_&amp;_CF"/>
      <sheetName val="Maltery_P&amp;L_(LC)"/>
      <sheetName val="Maltery__ENP,_BS_&amp;_CF_(LC)"/>
      <sheetName val="H4C_Front_page"/>
      <sheetName val="OpCo_Cash_&amp;_Finance"/>
      <sheetName val="OpCo_Working_Capital"/>
      <sheetName val="Brewery_Working_Capital_"/>
      <sheetName val="Wholesale_Working_Capital"/>
      <sheetName val="Softdrinks_Working_Capital__"/>
      <sheetName val="Detail_"/>
      <sheetName val="3YP_topsheets_Final_VERSION_-_B"/>
      <sheetName val="OpCo_Key_indicators1"/>
      <sheetName val="Opco_ENP,_BS_&amp;_CF_1"/>
      <sheetName val="Opco_P&amp;L1"/>
      <sheetName val="Beertender__P&amp;L1"/>
      <sheetName val="David__P&amp;L_1"/>
      <sheetName val="Draught_keg__P&amp;L1"/>
      <sheetName val="Front_page_1"/>
      <sheetName val="OpCo_Front_page1"/>
      <sheetName val="OpCo_Trends1"/>
      <sheetName val="OpCo_Econ__and_market1"/>
      <sheetName val="Opco_P&amp;L_(LC)1"/>
      <sheetName val="Opco_ENP,_BS_&amp;_CF__(LC)1"/>
      <sheetName val="Brewery_Front_page1"/>
      <sheetName val="Brewery_Key_indicators1"/>
      <sheetName val="Brewery_Sources_of_Value1"/>
      <sheetName val="Brewery_Trends1"/>
      <sheetName val="Brewery_ENP,_BS_&amp;_CF1"/>
      <sheetName val="Brewery__P&amp;L__(LC)1"/>
      <sheetName val="Brewery_ENP,_BS_&amp;_CF__(LC)1"/>
      <sheetName val="Brewery_Channel_Off_Premise1"/>
      <sheetName val="Brewery_Channel_On_Premise1"/>
      <sheetName val="Brewery_Channel_Mixed_1"/>
      <sheetName val="Brewery_Brand_performance1"/>
      <sheetName val="Brewery_Portfolio_Analysis1"/>
      <sheetName val="Brewery_Heineken_Brand1"/>
      <sheetName val="Brewery_Amstel_Brand1"/>
      <sheetName val="Brewery_Other_Brand_11"/>
      <sheetName val="Brewery_Other_Brand_21"/>
      <sheetName val="Brewery_Other_Brand_31"/>
      <sheetName val="Brewery_Cost_control_-_VC1"/>
      <sheetName val="Brewery_Cost_control_FC1"/>
      <sheetName val="Wholesale_Front_page1"/>
      <sheetName val="Wholesale_Key__indicators1"/>
      <sheetName val="Wholesale_ENP,_BS_&amp;_CF_1"/>
      <sheetName val="Wholesale_P&amp;L_(LC)1"/>
      <sheetName val="Wholesale_ENP,_BS_&amp;_CF__(LC)1"/>
      <sheetName val="Wholesale_Contribution1"/>
      <sheetName val="Wholesale_Cost_control1"/>
      <sheetName val="Softdrink_Front_page1"/>
      <sheetName val="Softdrink_Key_indicators1"/>
      <sheetName val="Sofdrinks_ENP,_BS_&amp;_CF1"/>
      <sheetName val="Softdrinks_P&amp;L_(LC)_1"/>
      <sheetName val="Softdrinks_ENP,_BS_&amp;_CF_(LC)1"/>
      <sheetName val="BU_Real_Estate_Front_page1"/>
      <sheetName val="Real_Estate_Key_indicators1"/>
      <sheetName val="Real_Estate_P&amp;L1"/>
      <sheetName val="Real_Estate_ENP,_BS_&amp;_CF1"/>
      <sheetName val="Real_Estate_P&amp;L_(LC)1"/>
      <sheetName val="Real_Estate__ENP,_BS_&amp;_CF_(LC)1"/>
      <sheetName val="Maltery_Front_page1"/>
      <sheetName val="Maltery_Key_indicators1"/>
      <sheetName val="Maltery__P&amp;L_1"/>
      <sheetName val="Maltery_ENP,_BS_&amp;_CF1"/>
      <sheetName val="Maltery_P&amp;L_(LC)1"/>
      <sheetName val="Maltery__ENP,_BS_&amp;_CF_(LC)1"/>
      <sheetName val="H4C_Front_page1"/>
      <sheetName val="OpCo_Cash_&amp;_Finance1"/>
      <sheetName val="OpCo_Working_Capital1"/>
      <sheetName val="Brewery_Working_Capital_1"/>
      <sheetName val="Wholesale_Working_Capital1"/>
      <sheetName val="Softdrinks_Working_Capital__1"/>
      <sheetName val="Detail_1"/>
      <sheetName val="3YP_topsheets_Final_VERSION_-_1"/>
      <sheetName val="TBWeb_ALL"/>
      <sheetName val="Lead BS"/>
      <sheetName val="PPE"/>
      <sheetName val="OpCo_Key_indicators2"/>
      <sheetName val="Opco_ENP,_BS_&amp;_CF_2"/>
      <sheetName val="Opco_P&amp;L2"/>
      <sheetName val="Beertender__P&amp;L2"/>
      <sheetName val="David__P&amp;L_2"/>
      <sheetName val="Draught_keg__P&amp;L2"/>
      <sheetName val="Front_page_2"/>
      <sheetName val="OpCo_Front_page2"/>
      <sheetName val="OpCo_Trends2"/>
      <sheetName val="OpCo_Econ__and_market2"/>
      <sheetName val="Opco_P&amp;L_(LC)2"/>
      <sheetName val="Opco_ENP,_BS_&amp;_CF__(LC)2"/>
      <sheetName val="Brewery_Front_page2"/>
      <sheetName val="Brewery_Key_indicators2"/>
      <sheetName val="Brewery_Sources_of_Value2"/>
      <sheetName val="Brewery_Trends2"/>
      <sheetName val="Brewery_ENP,_BS_&amp;_CF2"/>
      <sheetName val="Brewery__P&amp;L__(LC)2"/>
      <sheetName val="Brewery_ENP,_BS_&amp;_CF__(LC)2"/>
      <sheetName val="Brewery_Channel_Off_Premise2"/>
      <sheetName val="Brewery_Channel_On_Premise2"/>
      <sheetName val="Brewery_Channel_Mixed_2"/>
      <sheetName val="Brewery_Brand_performance2"/>
      <sheetName val="Brewery_Portfolio_Analysis2"/>
      <sheetName val="Brewery_Heineken_Brand2"/>
      <sheetName val="Brewery_Amstel_Brand2"/>
      <sheetName val="Brewery_Other_Brand_12"/>
      <sheetName val="Brewery_Other_Brand_22"/>
      <sheetName val="Brewery_Other_Brand_32"/>
      <sheetName val="Brewery_Cost_control_-_VC2"/>
      <sheetName val="Brewery_Cost_control_FC2"/>
      <sheetName val="Wholesale_Front_page2"/>
      <sheetName val="Wholesale_Key__indicators2"/>
      <sheetName val="Wholesale_ENP,_BS_&amp;_CF_2"/>
      <sheetName val="Wholesale_P&amp;L_(LC)2"/>
      <sheetName val="Wholesale_ENP,_BS_&amp;_CF__(LC)2"/>
      <sheetName val="Wholesale_Contribution2"/>
      <sheetName val="Wholesale_Cost_control2"/>
      <sheetName val="Softdrink_Front_page2"/>
      <sheetName val="Softdrink_Key_indicators2"/>
      <sheetName val="Sofdrinks_ENP,_BS_&amp;_CF2"/>
      <sheetName val="Softdrinks_P&amp;L_(LC)_2"/>
      <sheetName val="Softdrinks_ENP,_BS_&amp;_CF_(LC)2"/>
      <sheetName val="BU_Real_Estate_Front_page2"/>
      <sheetName val="Real_Estate_Key_indicators2"/>
      <sheetName val="Real_Estate_P&amp;L2"/>
      <sheetName val="Real_Estate_ENP,_BS_&amp;_CF2"/>
      <sheetName val="Real_Estate_P&amp;L_(LC)2"/>
      <sheetName val="Real_Estate__ENP,_BS_&amp;_CF_(LC)2"/>
      <sheetName val="Maltery_Front_page2"/>
      <sheetName val="Maltery_Key_indicators2"/>
      <sheetName val="Maltery__P&amp;L_2"/>
      <sheetName val="Maltery_ENP,_BS_&amp;_CF2"/>
      <sheetName val="Maltery_P&amp;L_(LC)2"/>
      <sheetName val="Maltery__ENP,_BS_&amp;_CF_(LC)2"/>
      <sheetName val="H4C_Front_page2"/>
      <sheetName val="OpCo_Cash_&amp;_Finance2"/>
      <sheetName val="OpCo_Working_Capital2"/>
      <sheetName val="Brewery_Working_Capital_2"/>
      <sheetName val="Wholesale_Working_Capital2"/>
      <sheetName val="Softdrinks_Working_Capital__2"/>
      <sheetName val="Detail_2"/>
      <sheetName val="3YP_topsheets_Final_VERSION_-_2"/>
      <sheetName val="OpCo_Key_indicators3"/>
      <sheetName val="Opco_ENP,_BS_&amp;_CF_3"/>
      <sheetName val="Opco_P&amp;L3"/>
      <sheetName val="Beertender__P&amp;L3"/>
      <sheetName val="David__P&amp;L_3"/>
      <sheetName val="Draught_keg__P&amp;L3"/>
      <sheetName val="Front_page_3"/>
      <sheetName val="OpCo_Front_page3"/>
      <sheetName val="OpCo_Trends3"/>
      <sheetName val="OpCo_Econ__and_market3"/>
      <sheetName val="Opco_P&amp;L_(LC)3"/>
      <sheetName val="Opco_ENP,_BS_&amp;_CF__(LC)3"/>
      <sheetName val="Brewery_Front_page3"/>
      <sheetName val="Brewery_Key_indicators3"/>
      <sheetName val="Brewery_Sources_of_Value3"/>
      <sheetName val="Brewery_Trends3"/>
      <sheetName val="Brewery_ENP,_BS_&amp;_CF3"/>
      <sheetName val="Brewery__P&amp;L__(LC)3"/>
      <sheetName val="Brewery_ENP,_BS_&amp;_CF__(LC)3"/>
      <sheetName val="Brewery_Channel_Off_Premise3"/>
      <sheetName val="Brewery_Channel_On_Premise3"/>
      <sheetName val="Brewery_Channel_Mixed_3"/>
      <sheetName val="Brewery_Brand_performance3"/>
      <sheetName val="Brewery_Portfolio_Analysis3"/>
      <sheetName val="Brewery_Heineken_Brand3"/>
      <sheetName val="Brewery_Amstel_Brand3"/>
      <sheetName val="Brewery_Other_Brand_13"/>
      <sheetName val="Brewery_Other_Brand_23"/>
      <sheetName val="Brewery_Other_Brand_33"/>
      <sheetName val="Brewery_Cost_control_-_VC3"/>
      <sheetName val="Brewery_Cost_control_FC3"/>
      <sheetName val="Wholesale_Front_page3"/>
      <sheetName val="Wholesale_Key__indicators3"/>
      <sheetName val="Wholesale_ENP,_BS_&amp;_CF_3"/>
      <sheetName val="Wholesale_P&amp;L_(LC)3"/>
      <sheetName val="Wholesale_ENP,_BS_&amp;_CF__(LC)3"/>
      <sheetName val="Wholesale_Contribution3"/>
      <sheetName val="Wholesale_Cost_control3"/>
      <sheetName val="Softdrink_Front_page3"/>
      <sheetName val="Softdrink_Key_indicators3"/>
      <sheetName val="Sofdrinks_ENP,_BS_&amp;_CF3"/>
      <sheetName val="Softdrinks_P&amp;L_(LC)_3"/>
      <sheetName val="Softdrinks_ENP,_BS_&amp;_CF_(LC)3"/>
      <sheetName val="BU_Real_Estate_Front_page3"/>
      <sheetName val="Real_Estate_Key_indicators3"/>
      <sheetName val="Real_Estate_P&amp;L3"/>
      <sheetName val="Real_Estate_ENP,_BS_&amp;_CF3"/>
      <sheetName val="Real_Estate_P&amp;L_(LC)3"/>
      <sheetName val="Real_Estate__ENP,_BS_&amp;_CF_(LC)3"/>
      <sheetName val="Maltery_Front_page3"/>
      <sheetName val="Maltery_Key_indicators3"/>
      <sheetName val="Maltery__P&amp;L_3"/>
      <sheetName val="Maltery_ENP,_BS_&amp;_CF3"/>
      <sheetName val="Maltery_P&amp;L_(LC)3"/>
      <sheetName val="Maltery__ENP,_BS_&amp;_CF_(LC)3"/>
      <sheetName val="H4C_Front_page3"/>
      <sheetName val="OpCo_Cash_&amp;_Finance3"/>
      <sheetName val="OpCo_Working_Capital3"/>
      <sheetName val="Brewery_Working_Capital_3"/>
      <sheetName val="Wholesale_Working_Capital3"/>
      <sheetName val="Softdrinks_Working_Capital__3"/>
      <sheetName val="Detail_3"/>
      <sheetName val="3YP_topsheets_Final_VERSION_-_3"/>
      <sheetName val="Lead_BS"/>
      <sheetName val="Master"/>
      <sheetName val="BASE"/>
      <sheetName val="Financial"/>
      <sheetName val="95059D"/>
    </sheetNames>
    <definedNames>
      <definedName name="VO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Consolidated"/>
      <sheetName val="COVER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GBY.C企"/>
      <sheetName val="INI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Group"/>
      <sheetName val="PRM"/>
      <sheetName val="TP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[48810真.xl"/>
      <sheetName val="[48810真.xl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MAN"/>
      <sheetName val="発停サイクル表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DEBTVAR"/>
      <sheetName val="CRITERI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Apr02 Prod Data"/>
      <sheetName val="既存データ"/>
      <sheetName val="拡販データ(TBK向け)"/>
      <sheetName val="J1"/>
      <sheetName val="Trial Balance"/>
      <sheetName val="J2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pulldown"/>
      <sheetName val="R Specific request "/>
      <sheetName val="lining"/>
      <sheetName val="pad assy"/>
      <sheetName val="Pre."/>
      <sheetName val="Variables"/>
      <sheetName val="H16-2設備管理渡辺殿拠出資料1"/>
      <sheetName val="W-현원가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Budget base"/>
      <sheetName val="153W"/>
      <sheetName val="オリジナル"/>
      <sheetName val="生産総枠"/>
      <sheetName val="X11EglobalV5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issue destination"/>
      <sheetName val="InternalExternal"/>
      <sheetName val="OCCURRENCE_FACTOR"/>
      <sheetName val="company"/>
      <sheetName val="PL"/>
      <sheetName val="加工費予算(月別)"/>
      <sheetName val="LIST2(LIST2)"/>
      <sheetName val="部品名称集計(PARA3)"/>
      <sheetName val="ﾗｲﾝｺｰﾄﾞ集計(PARA4)"/>
      <sheetName val="印刷"/>
      <sheetName val="Validations"/>
      <sheetName val="1"/>
      <sheetName val="A3C Data"/>
      <sheetName val="勤務ｼﾌﾄﾍﾞｰｽ表 下期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N-T"/>
      <sheetName val="name"/>
      <sheetName val="PSA T7"/>
      <sheetName val="MOTOc_x005f_x0000_?_x005f_x0000_?ご?_x005f_x0012_?"/>
      <sheetName val="入力規制"/>
      <sheetName val="００･ＤＥ Ｍ６２"/>
      <sheetName val="FmｸﾞﾗﾌVer.0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SM-SA(180K)"/>
      <sheetName val="KR282ﾚｼﾞﾝ"/>
      <sheetName val="奖金ok"/>
      <sheetName val="TEMP"/>
      <sheetName val="熱効率変化計算"/>
      <sheetName val="61B (J)"/>
      <sheetName val="X61B (E)"/>
      <sheetName val="隠し"/>
      <sheetName val="TABLO-3"/>
      <sheetName val="DAILYPACE"/>
      <sheetName val="Result"/>
      <sheetName val="_00N_Off_Tool_Outlook"/>
      <sheetName val="KVO圖面開示可要收估不決定廠商"/>
      <sheetName val="Ear-391"/>
      <sheetName val="加工ZV"/>
      <sheetName val="価格マスタ"/>
      <sheetName val="部品名称"/>
      <sheetName val="04下常備データ"/>
      <sheetName val="常備・重量"/>
      <sheetName val="設備Pe"/>
      <sheetName val="ソフト性能比較_詳細"/>
      <sheetName val="索赔（按车型）A4"/>
      <sheetName val="销售收入A4"/>
      <sheetName val="拡販アイテム２課"/>
      <sheetName val="ＰＬ(RS)"/>
      <sheetName val="00下期DBﾍﾞｰｽ"/>
      <sheetName val="ODV要素作業"/>
      <sheetName val="20023001"/>
      <sheetName val="Cooling Unit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Tab4"/>
      <sheetName val="入力"/>
      <sheetName val="Point 2"/>
      <sheetName val="(7. FR &amp; RR axle mass)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BENZ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GRN Report 0706- 0307"/>
      <sheetName val="Waterfall  0_Toolb"/>
      <sheetName val="생산"/>
      <sheetName val="Internal"/>
      <sheetName val="소유주(원)"/>
      <sheetName val="Pre-concept AX0"/>
      <sheetName val="#Positionsdetails"/>
      <sheetName val="Sheet 0"/>
      <sheetName val="Dictionary"/>
      <sheetName val="Sheet 4 VTL"/>
      <sheetName val="Ｊ３９Ａワースト"/>
      <sheetName val="Definitions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Business Plan"/>
      <sheetName val="Purchasing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LCL GENT0.4444,1.8JPN"/>
      <sheetName val="FR管理工程図"/>
      <sheetName val="Forração PP DE"/>
      <sheetName val="工数比較２"/>
      <sheetName val="UNIT"/>
      <sheetName val="Machine"/>
      <sheetName val="Datenbasis"/>
      <sheetName val="Données transversales pays"/>
      <sheetName val="Initialisation"/>
      <sheetName val="C214 9306#25"/>
      <sheetName val="PCQIS Warrty data"/>
      <sheetName val="Table1"/>
      <sheetName val="Plan4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Functions"/>
      <sheetName val="PTR台손익"/>
      <sheetName val="needs"/>
      <sheetName val="140 loabor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415T戟L"/>
      <sheetName val="WIBLE"/>
      <sheetName val="screw"/>
      <sheetName val="Sheet1 (7)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Tabla1"/>
      <sheetName val="뼓ドア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MPL_技連2"/>
      <sheetName val="342E_BLOCK2"/>
      <sheetName val="dongia_(2)1"/>
      <sheetName val="342A_Block1"/>
      <sheetName val="P_2_VAR組合せ表1"/>
      <sheetName val="aux_20041"/>
      <sheetName val="att_1_2_NMUK_REQUIREMENTS1"/>
      <sheetName val="Profile_EUR_OUTPUT1"/>
      <sheetName val="Profile_UK1"/>
      <sheetName val="Europe_PU-12"/>
      <sheetName val="{Ref}_Hitachi_report_Q-Us_1"/>
      <sheetName val="After_Sales_Supplier_#'s2"/>
      <sheetName val="972低減_10月1"/>
      <sheetName val="Cover_&amp;_list1"/>
      <sheetName val="Sheet1_(2)1"/>
      <sheetName val="FDR_BUDGET_2001_EISENACH1"/>
      <sheetName val="Stock_Price2"/>
      <sheetName val="진행_DATA_(2)2"/>
      <sheetName val="Vol_&amp;_Assumpt2"/>
      <sheetName val="Tooling_breakdown1"/>
      <sheetName val="Roll_Out_-_Limit2"/>
      <sheetName val="contract_AGER1"/>
      <sheetName val="contract_APOR1"/>
      <sheetName val="market_AGER1"/>
      <sheetName val="market_APOR1"/>
      <sheetName val="Exploded_End_Items1"/>
      <sheetName val="차체_품안표1"/>
      <sheetName val="CUSTOMER_(DETAIL)1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Seatbelt_Guides3"/>
      <sheetName val="Stowage_Tray3"/>
      <sheetName val="K440_can_wake-up_logic3"/>
      <sheetName val="PRICE_STRAT_FOR_3F2"/>
      <sheetName val="Ideas_Entered2"/>
      <sheetName val="J_or_E3"/>
      <sheetName val="Build_Sheets2"/>
      <sheetName val="full_(2)2"/>
      <sheetName val="TT_(13)2"/>
      <sheetName val="MATRIZ_POR_AREA3"/>
      <sheetName val="VAC_BLK_CALC_2"/>
      <sheetName val="Blank_AQR_(old)2"/>
      <sheetName val="CAP_PLAN2"/>
      <sheetName val="PKG_&amp;_FRT2"/>
      <sheetName val="PROCESS_INFO2"/>
      <sheetName val="Plan_Sheet2"/>
      <sheetName val="ebom_excel2"/>
      <sheetName val="qad_bom2"/>
      <sheetName val="Trim_Dev_Materials2"/>
      <sheetName val="Non_Labour_Forecast2"/>
      <sheetName val="Costed_Parts_Matrix2"/>
      <sheetName val="Engineering_Assumptions2"/>
      <sheetName val="Labour_Forecast2"/>
      <sheetName val="Default_Rates2"/>
      <sheetName val="New_DYNA2"/>
      <sheetName val="Table_Master2"/>
      <sheetName val="Report_Key2"/>
      <sheetName val="Original_ED&amp;D_summary2"/>
      <sheetName val="問題課題(pattern_3)1"/>
      <sheetName val="FY99_Volume2"/>
      <sheetName val="Stamping_Tool_building_Hrs1"/>
      <sheetName val="Stamping_Burden1"/>
      <sheetName val="391_各1"/>
      <sheetName val="E_TOPICS1"/>
      <sheetName val="702_515_881t1"/>
      <sheetName val="Process_Summary2"/>
      <sheetName val="Price_J60E62"/>
      <sheetName val="JT3_0견적-구12"/>
      <sheetName val="Total_Income_Statement2"/>
      <sheetName val="Croisements_(Ai_-_Ej_-_Mk)_X852"/>
      <sheetName val="EPW_06302"/>
      <sheetName val="FB_sepa_S22"/>
      <sheetName val="DV_Release1"/>
      <sheetName val="Inputs_and_Data2"/>
      <sheetName val="工程別見積り_(SP)1"/>
      <sheetName val="HPS_Slit_Coil_(Centralia)1"/>
      <sheetName val="PN_LIST1"/>
      <sheetName val="F7_Custom_Service_Center_(CSC)1"/>
      <sheetName val="F5_E1-TEI_1"/>
      <sheetName val="F5_Specific_expenses_Vol_Drop1"/>
      <sheetName val="F5_Specific_expenses1"/>
      <sheetName val="Japanese_Summary1"/>
      <sheetName val="P5_VC_Vehicle_Spec1"/>
      <sheetName val="RX3_CBU1"/>
      <sheetName val="GG_S&amp;O_List1"/>
      <sheetName val="結果一覧_ｼｰﾄ1"/>
      <sheetName val="SU_BOM_200712131"/>
      <sheetName val="LESCI_J771"/>
      <sheetName val="Read_me_first1"/>
      <sheetName val="DD96_1_181"/>
      <sheetName val="organization_data1"/>
      <sheetName val="Labor_cost1"/>
      <sheetName val="Ideal_Cost1"/>
      <sheetName val="PRIX_20091"/>
      <sheetName val="Antivol_D21"/>
      <sheetName val="X61B_ZH2E_L1_#11"/>
      <sheetName val="Fert_ablauf1"/>
      <sheetName val="cc_0214_2300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pad_assy1"/>
      <sheetName val="Pre_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Rubriques_MC1"/>
      <sheetName val="表5-2_地区別CO2排出実績1"/>
      <sheetName val="Hyp_DDRH1"/>
      <sheetName val="A-B(exp_)1"/>
      <sheetName val="信息费用预算表(A4)_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ECN-Mold_Progress1"/>
      <sheetName val="Sales_by_Customer1"/>
      <sheetName val="Specific_Data1"/>
      <sheetName val="Input_Sheet2"/>
      <sheetName val="Plant_Data1"/>
      <sheetName val="_DATA1"/>
      <sheetName val="Product_Validation1"/>
      <sheetName val="Laser_Weld1"/>
      <sheetName val="LOAD_HOURS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VIM_Data1"/>
      <sheetName val="Interior_Trim1"/>
      <sheetName val="Part_by_Part1"/>
      <sheetName val="5_UPS_Data1"/>
      <sheetName val="Data_01011"/>
      <sheetName val="minimum_lot_size1"/>
      <sheetName val="Key_Function_in_Master_FMEA1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Full_list_0204251"/>
      <sheetName val="FUNCTION_CHART1"/>
      <sheetName val="IVP_und_Afa1"/>
      <sheetName val="Ref_IMM_Sizes1"/>
      <sheetName val="Prog_INFO1"/>
      <sheetName val="IAC_Quote_Processes1"/>
      <sheetName val="Sq_Area_INPUT1"/>
      <sheetName val="BU_Summary_Data1"/>
      <sheetName val="Data_Table1"/>
      <sheetName val="4__Project_Plan1"/>
      <sheetName val="JCAE_Sale_Price1"/>
      <sheetName val="R_FJS_CAR_(old)1"/>
      <sheetName val="Process_means1"/>
      <sheetName val="Fixture_List1"/>
      <sheetName val="Sheet6_(3)1"/>
      <sheetName val="Customer_Part_Approval1"/>
      <sheetName val="Development_Start1"/>
      <sheetName val="Final_Production_Release1"/>
      <sheetName val="Income_Statem1"/>
      <sheetName val="Mechanical_Handle_Grained1"/>
      <sheetName val="01_3_28現在1"/>
      <sheetName val="FACT_B1"/>
      <sheetName val="Notice_Link1"/>
      <sheetName val="ALPL_0305141"/>
      <sheetName val="Incr_Inv_Tool1"/>
      <sheetName val="HL_extract1"/>
      <sheetName val="CHHS_AVSS61"/>
      <sheetName val="Budget_base1"/>
      <sheetName val="issue_destination1"/>
      <sheetName val="PSA_T71"/>
      <sheetName val="contents_(English)1"/>
      <sheetName val="設変通知書_(E)1"/>
      <sheetName val="Rev_#1_&amp;_#21"/>
      <sheetName val="Format_info1"/>
      <sheetName val="?d?l??_(full-SUV)1"/>
      <sheetName val="RM_cost_Evapo_Standarti1"/>
      <sheetName val="RS_Sound_Add__Module1"/>
      <sheetName val="61B_(J)1"/>
      <sheetName val="X61B_(E)1"/>
      <sheetName val="Dﾚﾝｼﾞ_AC=ON1"/>
      <sheetName val="MOTOc?ࠀ?笰ごꒈꐸ뵓뜝瞮????猰ごࠀ?ꒀ嘻瞦咚瞦?"/>
      <sheetName val="Forjas,_Queretaro,_Mexico1"/>
      <sheetName val="cycle_time_reduction1"/>
      <sheetName val="Base_Info1"/>
      <sheetName val="Cómputo_B"/>
      <sheetName val="0_Cuota"/>
      <sheetName val="costes_internos"/>
      <sheetName val="PN_LIST_(2)"/>
      <sheetName val="PN_LIST_P33B"/>
      <sheetName val="[48810真_xlGlcest"/>
      <sheetName val="[48810真_xls"/>
      <sheetName val="_48810真_xl"/>
      <sheetName val="_48810真_xls"/>
      <sheetName val="_48810真_xl__Glcest"/>
      <sheetName val="_48810真_xls____"/>
      <sheetName val="[48810真_xl??Glcest"/>
      <sheetName val="[48810真_xls????"/>
      <sheetName val="TMMI_SEQUOIA_2011"/>
      <sheetName val="Issues_log"/>
      <sheetName val="Poland_HL"/>
      <sheetName val="Chart_Data_Formulas"/>
      <sheetName val="Just_for_calculation"/>
      <sheetName val="part_list_C5"/>
      <sheetName val="140N_Part_Local_(SE)"/>
      <sheetName val="A3C_Data"/>
      <sheetName val="勤務ｼﾌﾄﾍﾞｰｽ表_下期"/>
      <sheetName val="AM_6M_94"/>
      <sheetName val="ｺｽﾄ比較_(総括)"/>
      <sheetName val="Barcode_D&amp;F"/>
      <sheetName val="HEV_Price_Walk"/>
      <sheetName val="JIT_-_130_000"/>
      <sheetName val="R_BOM_Model"/>
      <sheetName val="JIT_-_266_000"/>
      <sheetName val="Model_Sum_-_130_000"/>
      <sheetName val="Invoice_Aging"/>
      <sheetName val="Open_AP"/>
      <sheetName val="００･ＤＥ_Ｍ６２"/>
      <sheetName val="FmｸﾞﾗﾌVer_0"/>
      <sheetName val="参考_人員調査表"/>
      <sheetName val="_d_l___(full-SUV)"/>
      <sheetName val="Données_transversales_pays"/>
      <sheetName val="Forração_PP_DE"/>
      <sheetName val="GLOBAL_POWERTRAIN"/>
      <sheetName val="PIC_PSI"/>
      <sheetName val="HS_HB_NE_dr_1"/>
      <sheetName val="Cooling_Unit"/>
      <sheetName val="Cap'l_Input"/>
      <sheetName val="Point_2"/>
      <sheetName val="(7__FR_&amp;_RR_axle_mass)"/>
      <sheetName val="Sheet1_(7)"/>
      <sheetName val="New_Prices"/>
      <sheetName val="PL_BS_CF"/>
      <sheetName val="2_대외공문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AM_6M_941"/>
      <sheetName val="ｺｽﾄ比較_(総括)1"/>
      <sheetName val="part_list_C51"/>
      <sheetName val="140N_Part_Local_(SE)1"/>
      <sheetName val="Cómputo_B1"/>
      <sheetName val="0_Cuota1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投資ﾌｫﾛｰ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Material_Input_Status4"/>
      <sheetName val="Kapitaleinsatz_&amp;_Umsatz4"/>
      <sheetName val="Herstellkosten_(Referenz)4"/>
      <sheetName val="Working_Capital4"/>
      <sheetName val="Seatbelt_Guides4"/>
      <sheetName val="Stowage_Tray4"/>
      <sheetName val="Vehicle_Parts_List4"/>
      <sheetName val="Ideas_Entered3"/>
      <sheetName val="K440_can_wake-up_logic4"/>
      <sheetName val="PRICE_STRAT_FOR_3F3"/>
      <sheetName val="J_or_E4"/>
      <sheetName val="Europe_PU-13"/>
      <sheetName val="Build_Sheets3"/>
      <sheetName val="MATRIZ_POR_AREA4"/>
      <sheetName val="TT_(13)3"/>
      <sheetName val="New_DYNA3"/>
      <sheetName val="Report_Key3"/>
      <sheetName val="full_(2)3"/>
      <sheetName val="MPL_技連3"/>
      <sheetName val="342E_BLOCK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Plan_Sheet3"/>
      <sheetName val="VAC_BLK_CALC_3"/>
      <sheetName val="Blank_AQR_(old)3"/>
      <sheetName val="CAP_PLAN3"/>
      <sheetName val="PKG_&amp;_FRT3"/>
      <sheetName val="PROCESS_INFO3"/>
      <sheetName val="問題課題(pattern_3)2"/>
      <sheetName val="DD96_1_18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結果一覧_ｼｰﾄ2"/>
      <sheetName val="Process_means2"/>
      <sheetName val="Fixture_Lis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Specific_Data2"/>
      <sheetName val="5_UPS_Data2"/>
      <sheetName val="A3C_Data1"/>
      <sheetName val="勤務ｼﾌﾄﾍﾞｰｽ表_下期1"/>
      <sheetName val="Barcode_D&amp;F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cycle_time_reduction2"/>
      <sheetName val="Base_Info2"/>
      <sheetName val="Income_Statem2"/>
      <sheetName val="Mechanical_Handle_Grained2"/>
      <sheetName val="FACT_B2"/>
      <sheetName val="Notice_Link2"/>
      <sheetName val="ALPL_0305142"/>
      <sheetName val="RM_cost_Evapo_Standarti2"/>
      <sheetName val="RS_Sound_Add__Module2"/>
      <sheetName val="Reference_1"/>
      <sheetName val="645a_9-18_PTO_4_31"/>
      <sheetName val="Chart_Data_Formulas1"/>
      <sheetName val="Operating_Plan_Changes1"/>
      <sheetName val="costes_internos1"/>
      <sheetName val="TMMI_SEQUOIA_20111"/>
      <sheetName val="Issues_log1"/>
      <sheetName val="Just_for_calculation1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R_Specific_request_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PN_LIST_(2)1"/>
      <sheetName val="PN_LIST_P33B1"/>
      <sheetName val="_48810真_xl1"/>
      <sheetName val="_48810真_xls1"/>
      <sheetName val="_48810真_xl__Glcest1"/>
      <sheetName val="_48810真_xls____1"/>
      <sheetName val="[48810真_xl??Glcest1"/>
      <sheetName val="[48810真_xls????1"/>
      <sheetName val="Poland_HL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Invoice_Aging1"/>
      <sheetName val="Open_AP1"/>
      <sheetName val="００･ＤＥ_Ｍ６２1"/>
      <sheetName val="FmｸﾞﾗﾌVer_01"/>
      <sheetName val="参考_人員調査表1"/>
      <sheetName val="_d_l___(full-SUV)1"/>
      <sheetName val="GLOBAL_POWERTRAIN1"/>
      <sheetName val="PIC_PSI1"/>
      <sheetName val="Cooling_Unit1"/>
      <sheetName val="Cap'l_Input1"/>
      <sheetName val="Point_21"/>
      <sheetName val="(7__FR_&amp;_RR_axle_mass)1"/>
      <sheetName val="Sheet1_(7)1"/>
      <sheetName val="New_Prices1"/>
      <sheetName val="PL_BS_CF1"/>
      <sheetName val="2_대외공문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Man_power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119"/>
      <sheetName val="入力規則"/>
      <sheetName val="触らないで！"/>
      <sheetName val="B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BOM_Compile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ISRDATA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10-1_Media"/>
      <sheetName val="Front_Row_BOM"/>
      <sheetName val="qad_TB"/>
      <sheetName val="R_BOM_Subs"/>
      <sheetName val="X11C_Parts_List"/>
      <sheetName val="SCS_III"/>
      <sheetName val="Codes_-_NNA_-_04_27_01_logic"/>
      <sheetName val="BOM_Compile1"/>
      <sheetName val="HKKalk280100_modifiziert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Front_CTH1"/>
      <sheetName val="Rear_CTH1"/>
      <sheetName val="Front_LTH1"/>
      <sheetName val="Rear_LTH1"/>
      <sheetName val="2nd_row_JIT1"/>
      <sheetName val="CBD_Kolben1"/>
      <sheetName val="Inflation_&amp;_Exchange1"/>
      <sheetName val="C214_9306#251"/>
      <sheetName val="Income_Statement1"/>
      <sheetName val="10-1_Media1"/>
      <sheetName val="Front_Row_BOM1"/>
      <sheetName val="qad_TB1"/>
      <sheetName val="R_BOM_Subs1"/>
      <sheetName val="DEC_EO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マスタ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Burden_2800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Overview_2_"/>
      <sheetName val="Dep_11-12&lt;&gt;12mth_"/>
      <sheetName val="駆動_1"/>
      <sheetName val="Infl_(2)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Man_power1"/>
      <sheetName val="B-Car_Rates1"/>
      <sheetName val="R_Specific_request_1"/>
      <sheetName val="wip-Dec_1"/>
      <sheetName val="Component_Detail1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CRUDE-D"/>
      <sheetName val="POSTF1"/>
      <sheetName val="S'PORE-D"/>
      <sheetName val="POSTHD1"/>
      <sheetName val="POSTLPG"/>
      <sheetName val="PO97(02)"/>
      <sheetName val="dcf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装備比較"/>
      <sheetName val="VOL"/>
      <sheetName val="8-12"/>
      <sheetName val="1.1-1.2"/>
      <sheetName val="ENG油洩れ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TREND"/>
      <sheetName val="BS"/>
      <sheetName val="Configuration"/>
      <sheetName val="___,_______"/>
      <sheetName val="CUR0001_サンプル10us_拡大"/>
      <sheetName val="Dec15"/>
      <sheetName val="DEC31"/>
      <sheetName val="Selection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Hp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/>
      <sheetData sheetId="2852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/>
      <sheetData sheetId="3009"/>
      <sheetData sheetId="3010"/>
      <sheetData sheetId="3011" refreshError="1"/>
      <sheetData sheetId="3012"/>
      <sheetData sheetId="3013"/>
      <sheetData sheetId="3014"/>
      <sheetData sheetId="3015"/>
      <sheetData sheetId="3016" refreshError="1"/>
      <sheetData sheetId="3017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 refreshError="1"/>
      <sheetData sheetId="3249" refreshError="1"/>
      <sheetData sheetId="3250" refreshError="1"/>
      <sheetData sheetId="3251" refreshError="1"/>
      <sheetData sheetId="3252"/>
      <sheetData sheetId="3253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 refreshError="1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 refreshError="1"/>
      <sheetData sheetId="3759" refreshError="1"/>
      <sheetData sheetId="3760"/>
      <sheetData sheetId="3761"/>
      <sheetData sheetId="3762"/>
      <sheetData sheetId="3763"/>
      <sheetData sheetId="3764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 refreshError="1"/>
      <sheetData sheetId="3877" refreshError="1"/>
      <sheetData sheetId="3878"/>
      <sheetData sheetId="3879" refreshError="1"/>
      <sheetData sheetId="3880" refreshError="1"/>
      <sheetData sheetId="3881" refreshError="1"/>
      <sheetData sheetId="3882" refreshError="1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 refreshError="1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SCK"/>
      <sheetName val="NhanHsHoagia"/>
      <sheetName val="Selection"/>
      <sheetName val="chi tiet dz 22 kv"/>
      <sheetName val="Extra point(% เป้าหมาย)"/>
      <sheetName val="GRAPH DATA"/>
      <sheetName val="login"/>
      <sheetName val="chi_tiet_dz_22_kv"/>
      <sheetName val="Extra_point(%_เป้าหมาย)"/>
      <sheetName val="GRAPH_DATA"/>
      <sheetName val="chi_tiet_dz_22_kv1"/>
      <sheetName val="Extra_point(%_เป้าหมาย)1"/>
      <sheetName val="GRAPH_DATA1"/>
      <sheetName val="95059D"/>
      <sheetName val="chi_tiet_dz_22_kv2"/>
      <sheetName val="Extra_point(%_เป้าหมาย)2"/>
      <sheetName val="GRAPH_DATA2"/>
      <sheetName val="PRO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Accure"/>
      <sheetName val="JAN"/>
      <sheetName val="PLCKM"/>
      <sheetName val="บอร์ด"/>
      <sheetName val="stat local"/>
      <sheetName val="Storage"/>
      <sheetName val="CAPA1"/>
      <sheetName val="PLANDT"/>
      <sheetName val="시산표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DATA"/>
      <sheetName val="Selection"/>
      <sheetName val="OtherKPI"/>
      <sheetName val="2"/>
      <sheetName val="Prod-07"/>
      <sheetName val="เงินสำรองเกษียยณอาย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Sheet1"/>
      <sheetName val="Accure"/>
      <sheetName val="stat local"/>
      <sheetName val="Total 01'05"/>
      <sheetName val="発停サイクル表"/>
      <sheetName val="PR4"/>
      <sheetName val="IC_Statement"/>
      <sheetName val="co"/>
      <sheetName val="WIP"/>
      <sheetName val="J300 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NEW LOCAL"/>
      <sheetName val="OUTSIDE MARKET"/>
      <sheetName val="LOCAL MARKET"/>
      <sheetName val="TTL"/>
      <sheetName val="ชื่อหุ้น"/>
      <sheetName val="7)Fin Highlight (Q)"/>
      <sheetName val="YQty"/>
      <sheetName val="2-3-50"/>
      <sheetName val="Trial Balance"/>
      <sheetName val="Group"/>
      <sheetName val="gVL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BASE"/>
      <sheetName val="Calculation PS"/>
      <sheetName val="DealerData"/>
      <sheetName val="list"/>
      <sheetName val="เครื่องมือ"/>
      <sheetName val="P_2005_4511 (Rachel)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"/>
      <sheetName val="list to do"/>
      <sheetName val="10-1 Media"/>
      <sheetName val="10-cut"/>
      <sheetName val="M_Maincomp"/>
      <sheetName val="TB Worksheet"/>
      <sheetName val="Input"/>
      <sheetName val="เครื่องตกแต่ง"/>
      <sheetName val="อาคาร"/>
      <sheetName val="ต้นฉบับ"/>
      <sheetName val="R094121_PZ001_4868662_PDF"/>
      <sheetName val="MASTER"/>
      <sheetName val="GT"/>
      <sheetName val="DealerData"/>
      <sheetName val="Dropdown"/>
      <sheetName val="Picklist"/>
      <sheetName val="BOOK_VAT"/>
      <sheetName val="Appendix A&amp;P Analisis"/>
      <sheetName val="ATL&amp;BTL MKT"/>
      <sheetName val="Full year"/>
      <sheetName val="Sign off (Mkt)"/>
      <sheetName val="Fund Analysis"/>
      <sheetName val="A&amp;P Sale"/>
      <sheetName val="DaTa"/>
      <sheetName val="Sheet1"/>
      <sheetName val="siming"/>
      <sheetName val="Prft&amp;Loss"/>
      <sheetName val="FIN TB_SI"/>
      <sheetName val="Expenses"/>
      <sheetName val="Accruals &amp; Prepayments "/>
      <sheetName val="Sundry Debtors"/>
      <sheetName val="Acc jrnls"/>
      <sheetName val="BA002"/>
      <sheetName val="AgentSummary "/>
      <sheetName val="list_to_do2"/>
      <sheetName val="10-1_Media2"/>
      <sheetName val="TB_Worksheet2"/>
      <sheetName val="list_to_do"/>
      <sheetName val="10-1_Media"/>
      <sheetName val="TB_Worksheet"/>
      <sheetName val="list_to_do1"/>
      <sheetName val="10-1_Media1"/>
      <sheetName val="TB_Worksheet1"/>
      <sheetName val="list_to_do3"/>
      <sheetName val="10-1_Media3"/>
      <sheetName val="TB_Worksheet3"/>
      <sheetName val="ข้อมูล"/>
      <sheetName val="นิคม(ตร)"/>
      <sheetName val="ธนาพงษ์"/>
      <sheetName val="group"/>
      <sheetName val="MasterBrand"/>
      <sheetName val="HH5-3.3"/>
      <sheetName val="XL4Poppy"/>
      <sheetName val="Selection"/>
      <sheetName val="FIN_TB_SI"/>
      <sheetName val="Accruals_&amp;_Prepayments_"/>
      <sheetName val="แบบพนง.-เมือง1"/>
      <sheetName val="ลูกหนี้_เก่า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IL4"/>
      <sheetName val="XL4Poppy"/>
      <sheetName val="งบกำไรฯ_48_(M1)"/>
      <sheetName val="งบกำไรฯ_48_(M2)"/>
      <sheetName val="PackagePL48"/>
      <sheetName val="Data"/>
      <sheetName val="ศูนย์อยุธยา"/>
      <sheetName val="master"/>
      <sheetName val="Sheet1"/>
      <sheetName val="งบทดลอง - ต.ค.2547"/>
      <sheetName val="Sheet2"/>
      <sheetName val="Product"/>
      <sheetName val="ขาย-TT"/>
      <sheetName val="ReltCode"/>
      <sheetName val="OthCode"/>
      <sheetName val="Guide"/>
      <sheetName val="Index"/>
      <sheetName val="BS"/>
      <sheetName val="BS_Spirit"/>
      <sheetName val="BS_Beer"/>
      <sheetName val="BS_TB AJE"/>
      <sheetName val="BS_Drinks"/>
      <sheetName val="PL (New)"/>
      <sheetName val="PL"/>
      <sheetName val="PL_Spirit"/>
      <sheetName val="PL_Beer"/>
      <sheetName val="PL_TB AJE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TB AJE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5"/>
      <sheetName val="INV5_Reserve"/>
      <sheetName val="INV3"/>
      <sheetName val="INV3_TB"/>
      <sheetName val="INV3_Drink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CGS5"/>
      <sheetName val="INV-S4"/>
      <sheetName val="INV-S4_TB"/>
      <sheetName val="INV-S4R_Oth"/>
      <sheetName val="INV-S4_Oth"/>
      <sheetName val="INV-S5"/>
      <sheetName val="INV-S5_TB"/>
      <sheetName val="INV-S5R_Oth"/>
      <sheetName val="INV-S5_Oth"/>
      <sheetName val="INV-S3"/>
      <sheetName val="OTHINCM"/>
      <sheetName val="OTHINCM_Spirit"/>
      <sheetName val="OTHINCM_Beer"/>
      <sheetName val="OTHINCM_TB AJE"/>
      <sheetName val="OTHINCM_Drinks"/>
      <sheetName val="EXPS"/>
      <sheetName val="EXPS_Spirit"/>
      <sheetName val="EXPS_Beer"/>
      <sheetName val="EXPS_TB AJE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TB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TB"/>
      <sheetName val="Code D_Drinks"/>
      <sheetName val="Code E1"/>
      <sheetName val="Code E2"/>
      <sheetName val="รหัส จ(3)"/>
      <sheetName val="Code F"/>
      <sheetName val="Code G"/>
      <sheetName val="Code G TB"/>
      <sheetName val="Code G Drink"/>
      <sheetName val="Code F&amp;G"/>
      <sheetName val="Code H1"/>
      <sheetName val="Code_Spirit"/>
      <sheetName val="Code_Beer"/>
      <sheetName val="Code_TB AJE"/>
      <sheetName val="Code_Drinks"/>
      <sheetName val="Code H2"/>
      <sheetName val="Code H2_TB"/>
      <sheetName val="Code H2 Drinks"/>
      <sheetName val="Code H3"/>
      <sheetName val="Code I1"/>
      <sheetName val="Code I_Spirit"/>
      <sheetName val="Code I_Beer"/>
      <sheetName val="Code I_TB"/>
      <sheetName val="Code I_Drinks"/>
      <sheetName val="Code I2"/>
      <sheetName val="Code J"/>
      <sheetName val="Code Pov"/>
      <sheetName val="Code K1"/>
      <sheetName val="Code K1_TB"/>
      <sheetName val="Code K1_Drinks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1(b)"/>
      <sheetName val="Code O2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DATA-BACKUP"/>
      <sheetName val="sบกำไรฯ_48(1)"/>
      <sheetName val="เปรียบเทียบเดือน12"/>
      <sheetName val="สาขา"/>
      <sheetName val="ค่าใช้จ่าย"/>
      <sheetName val="Wkgs_BS Lead"/>
      <sheetName val="DEP12"/>
      <sheetName val="รลน18พค"/>
      <sheetName val="Marcro"/>
      <sheetName val="VAS-BS"/>
      <sheetName val="VAS Adj 2013"/>
      <sheetName val="YEILD"/>
      <sheetName val="BSLA"/>
      <sheetName val="ADVANCE-STAFF"/>
      <sheetName val="สฎ"/>
      <sheetName val="J1"/>
      <sheetName val="J2"/>
      <sheetName val="exp"/>
      <sheetName val="COPY แจ้งประกัน"/>
      <sheetName val="165411022553"/>
      <sheetName val="PL-D1"/>
      <sheetName val="บรรจุ,เครื่องจักร,วิเคราะห์"/>
      <sheetName val="Setting"/>
      <sheetName val="รายวัน"/>
      <sheetName val="สะสม"/>
      <sheetName val="Raw Material"/>
      <sheetName val="Detail"/>
      <sheetName val="ปลีกวันนี้พ่วง"/>
      <sheetName val="Communication Eco dev"/>
      <sheetName val="Communication Eco frf"/>
      <sheetName val="ข้อมูล"/>
      <sheetName val="Timing"/>
      <sheetName val="Trial Balance"/>
      <sheetName val="Wikrom"/>
      <sheetName val="บันทึกการเบิกจ่ายยา"/>
      <sheetName val="รายการยา"/>
      <sheetName val="ภาพ"/>
      <sheetName val="ตารางตรวจเยี่ยม"/>
      <sheetName val="ป้อม งบสินค้า มีนาคม 54"/>
      <sheetName val="รหัส"/>
      <sheetName val="total"/>
      <sheetName val="รายละเอียด"/>
      <sheetName val="ห้ามลบ"/>
      <sheetName val="Sheet4"/>
      <sheetName val="map June"/>
      <sheetName val="???????_48(1)"/>
      <sheetName val="งบกำไรฯ_48_(M1)1"/>
      <sheetName val="งบกำไรฯ_48_(M2)1"/>
      <sheetName val="งบทดลอง_-_ต_ค_2547"/>
      <sheetName val="BS_TB_AJE"/>
      <sheetName val="PL_(New)"/>
      <sheetName val="PL_TB_AJE"/>
      <sheetName val="AR-AP_TB_AJE"/>
      <sheetName val="OTHINCM_TB_AJE"/>
      <sheetName val="EXPS_TB_AJE"/>
      <sheetName val="Code_A"/>
      <sheetName val="Code_B"/>
      <sheetName val="Code_C"/>
      <sheetName val="Code_D"/>
      <sheetName val="Code_D_Spirit"/>
      <sheetName val="Code_D_Beer"/>
      <sheetName val="Code_D_TB"/>
      <sheetName val="Code_D_Drinks"/>
      <sheetName val="Code_E1"/>
      <sheetName val="Code_E2"/>
      <sheetName val="รหัส_จ(3)"/>
      <sheetName val="Code_F"/>
      <sheetName val="Code_G"/>
      <sheetName val="Code_G_TB"/>
      <sheetName val="Code_G_Drink"/>
      <sheetName val="Code_F&amp;G"/>
      <sheetName val="Code_H1"/>
      <sheetName val="Code_TB_AJE"/>
      <sheetName val="Code_H2"/>
      <sheetName val="Code_H2_TB"/>
      <sheetName val="Code_H2_Drinks"/>
      <sheetName val="Code_H3"/>
      <sheetName val="Code_I1"/>
      <sheetName val="Code_I_Spirit"/>
      <sheetName val="Code_I_Beer"/>
      <sheetName val="Code_I_TB"/>
      <sheetName val="Code_I_Drinks"/>
      <sheetName val="Code_I2"/>
      <sheetName val="Code_J"/>
      <sheetName val="Code_Pov"/>
      <sheetName val="Code_K1"/>
      <sheetName val="Code_K1_TB"/>
      <sheetName val="Code_K1_Drinks"/>
      <sheetName val="Code_K2"/>
      <sheetName val="Code_K3"/>
      <sheetName val="Code_L"/>
      <sheetName val="Code_M"/>
      <sheetName val="รหัส_ฑ(1)"/>
      <sheetName val="Code_N"/>
      <sheetName val="รหัส_ฑ(3)"/>
      <sheetName val="Code_O1"/>
      <sheetName val="Code_O1(a)"/>
      <sheetName val="Code_O1(b)"/>
      <sheetName val="Code_O2"/>
      <sheetName val="Code_P"/>
      <sheetName val="Code_Q"/>
      <sheetName val="Code_R"/>
      <sheetName val="Code_BOI"/>
      <sheetName val="DfTax2_(2)"/>
      <sheetName val="Wkgs_BS_Lead"/>
      <sheetName val="Trial_Balance"/>
      <sheetName val="Communication_Eco_dev"/>
      <sheetName val="Communication_Eco_frf"/>
      <sheetName val="COPY_แจ้งประกัน"/>
      <sheetName val="R8 SUB(Monify)ส่งภาค"/>
      <sheetName val="ตารางอยู่เวร"/>
      <sheetName val="data ลพบุรี"/>
      <sheetName val="data ศูนย์ลพบุรี"/>
      <sheetName val="data สระบุรี"/>
      <sheetName val="ชพ"/>
      <sheetName val="Data A"/>
      <sheetName val="คำอธิบาย"/>
      <sheetName val="บันทึกบัญชี"/>
      <sheetName val="DATAกิจกรรม"/>
      <sheetName val="สรุปใหม่"/>
      <sheetName val="สรุปแยกประเภท"/>
      <sheetName val="แยกเดือน"/>
      <sheetName val="by กิจกรรม"/>
      <sheetName val="by brand"/>
      <sheetName val="by Claim"/>
      <sheetName val="จัดเรียงสุราสี"/>
      <sheetName val="multibrand"/>
      <sheetName val="กิจกรรมภายในภาค"/>
      <sheetName val="ตั้งต้น"/>
      <sheetName val="Detail_NAV"/>
      <sheetName val="10-1 Media"/>
      <sheetName val="10-cut"/>
      <sheetName val="________48(1)"/>
      <sheetName val="งบกำไรฯ_48_(M1)2"/>
      <sheetName val="งบกำไรฯ_48_(M2)2"/>
      <sheetName val="งบทดลอง_-_ต_ค_25471"/>
      <sheetName val="BS_TB_AJE1"/>
      <sheetName val="PL_(New)1"/>
      <sheetName val="PL_TB_AJE1"/>
      <sheetName val="AR-AP_TB_AJE1"/>
      <sheetName val="OTHINCM_TB_AJE1"/>
      <sheetName val="EXPS_TB_AJE1"/>
      <sheetName val="Code_A1"/>
      <sheetName val="Code_B1"/>
      <sheetName val="Code_C1"/>
      <sheetName val="Code_D1"/>
      <sheetName val="Code_D_Spirit1"/>
      <sheetName val="Code_D_Beer1"/>
      <sheetName val="Code_D_TB1"/>
      <sheetName val="Code_D_Drinks1"/>
      <sheetName val="Code_E11"/>
      <sheetName val="Code_E21"/>
      <sheetName val="รหัส_จ(3)1"/>
      <sheetName val="Code_F1"/>
      <sheetName val="Code_G1"/>
      <sheetName val="Code_G_TB1"/>
      <sheetName val="Code_G_Drink1"/>
      <sheetName val="Code_F&amp;G1"/>
      <sheetName val="Code_H11"/>
      <sheetName val="Code_TB_AJE1"/>
      <sheetName val="Code_H21"/>
      <sheetName val="Code_H2_TB1"/>
      <sheetName val="Code_H2_Drinks1"/>
      <sheetName val="Code_H31"/>
      <sheetName val="Code_I11"/>
      <sheetName val="Code_I_Spirit1"/>
      <sheetName val="Code_I_Beer1"/>
      <sheetName val="Code_I_TB1"/>
      <sheetName val="Code_I_Drinks1"/>
      <sheetName val="Code_I21"/>
      <sheetName val="Code_J1"/>
      <sheetName val="Code_Pov1"/>
      <sheetName val="Code_K11"/>
      <sheetName val="Code_K1_TB1"/>
      <sheetName val="Code_K1_Drinks1"/>
      <sheetName val="Code_K21"/>
      <sheetName val="Code_K31"/>
      <sheetName val="Code_L1"/>
      <sheetName val="Code_M1"/>
      <sheetName val="รหัส_ฑ(1)1"/>
      <sheetName val="Code_N1"/>
      <sheetName val="รหัส_ฑ(3)1"/>
      <sheetName val="Code_O11"/>
      <sheetName val="Code_O1(a)1"/>
      <sheetName val="Code_O1(b)1"/>
      <sheetName val="Code_O21"/>
      <sheetName val="Code_P1"/>
      <sheetName val="Code_Q1"/>
      <sheetName val="Code_R1"/>
      <sheetName val="Code_BOI1"/>
      <sheetName val="DfTax2_(2)1"/>
      <sheetName val="Wkgs_BS_Lead1"/>
      <sheetName val="VAS_Adj_2013"/>
      <sheetName val="COPY_แจ้งประกัน1"/>
      <sheetName val="Raw_Material"/>
      <sheetName val="Communication_Eco_dev1"/>
      <sheetName val="Communication_Eco_frf1"/>
      <sheetName val="Trial_Balance1"/>
      <sheetName val="ป้อม_งบสินค้า_มีนาคม_54"/>
      <sheetName val="map_Ju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CENTERS"/>
      <sheetName val="Costing"/>
      <sheetName val="Sched"/>
      <sheetName val="Direct Staff"/>
      <sheetName val="Direct Labor"/>
      <sheetName val="Cons Equip"/>
      <sheetName val="Summary of Mhrs"/>
      <sheetName val="s_tbl1"/>
      <sheetName val="s_tbl11"/>
      <sheetName val=" RECAP SUMMARY"/>
      <sheetName val="A1 Thru A11- LUMP SUM CONSTR"/>
      <sheetName val="LS_Pipe"/>
      <sheetName val="B5 - PIPING - ONPLOT"/>
      <sheetName val="B11 - OFFPLOT - RC Corridor"/>
      <sheetName val="Tie-Ins"/>
      <sheetName val="Piping Parameters"/>
      <sheetName val="B9 - PAINTING - ONPLOT"/>
      <sheetName val="B10 - INSULATION - ONPLOT "/>
      <sheetName val="Heavy Transport"/>
      <sheetName val="B12 Heavy Transport"/>
      <sheetName val="ITB COST"/>
      <sheetName val="97"/>
      <sheetName val="LEGEND"/>
      <sheetName val="Summary Sheets"/>
      <sheetName val="inter"/>
      <sheetName val="Raw Data"/>
      <sheetName val="B.3. Sacrificial Ano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행내역"/>
      <sheetName val="현장관리비"/>
      <sheetName val="XZLC004_PART2"/>
    </sheetNames>
    <sheetDataSet>
      <sheetData sheetId="0"/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"/>
      <sheetName val="Note"/>
      <sheetName val="Dbase"/>
      <sheetName val="Page 2"/>
      <sheetName val="Mtls"/>
      <sheetName val="Cost Source"/>
      <sheetName val="Curves"/>
      <sheetName val="Tables"/>
      <sheetName val="Heads"/>
      <sheetName val="CAT_5"/>
      <sheetName val="Summary Sheets"/>
      <sheetName val="ITB COST"/>
      <sheetName val="EQFRM2"/>
      <sheetName val="Ex-Rate"/>
      <sheetName val="A1 Thru A11- LUMP SUM CONSTR"/>
      <sheetName val="Page_21"/>
      <sheetName val="Cost_Source1"/>
      <sheetName val="Summary_Sheets1"/>
      <sheetName val="ITB_COST1"/>
      <sheetName val="Page_2"/>
      <sheetName val="Cost_Source"/>
      <sheetName val="Summary_Sheets"/>
      <sheetName val="ITB_COST"/>
      <sheetName val="alamat"/>
      <sheetName val="XZLC004_PAR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"/>
      <sheetName val="Sum"/>
      <sheetName val="sumwork"/>
      <sheetName val="Crushing"/>
      <sheetName val="Reclaim"/>
      <sheetName val="Grinding"/>
      <sheetName val="Scats"/>
      <sheetName val="LF Thickener"/>
      <sheetName val="CIL"/>
      <sheetName val="Elution"/>
      <sheetName val="Reagents"/>
      <sheetName val="Services"/>
      <sheetName val="Tailings"/>
      <sheetName val="Inst"/>
      <sheetName val="Piping"/>
      <sheetName val="Electrics"/>
      <sheetName val="Other"/>
      <sheetName val="Inputs"/>
      <sheetName val="pipeins"/>
      <sheetName val="attachment"/>
      <sheetName val="queries"/>
      <sheetName val="costing"/>
      <sheetName val="FREIGHT"/>
      <sheetName val="comp"/>
      <sheetName val="equipment"/>
      <sheetName val="bm"/>
      <sheetName val="temfacil"/>
      <sheetName val="staff"/>
      <sheetName val="note"/>
      <sheetName val="Module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Crushing"/>
      <sheetName val="Reclaim"/>
      <sheetName val="Grinding"/>
      <sheetName val="Scats"/>
      <sheetName val="LF Thickener"/>
      <sheetName val="CIL"/>
      <sheetName val="Elution"/>
      <sheetName val="Reagents"/>
      <sheetName val="Services"/>
      <sheetName val="Tailings"/>
      <sheetName val="Inst"/>
      <sheetName val="Piping"/>
      <sheetName val="Electrics"/>
      <sheetName val="Other"/>
      <sheetName val="Inputs"/>
      <sheetName val="Combined"/>
      <sheetName val="Summary of qty "/>
      <sheetName val="Summary of qty  (2)"/>
      <sheetName val="COSTING"/>
      <sheetName val="BM"/>
      <sheetName val="FREIGHT"/>
      <sheetName val="EQUIPMENT"/>
      <sheetName val="STAFF"/>
      <sheetName val="TABLE 1"/>
      <sheetName val="MISC."/>
      <sheetName val="Module2"/>
      <sheetName val="batching cost"/>
      <sheetName val="BD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Pumps"/>
      <sheetName val="EF _ AC"/>
      <sheetName val="BF.2.2.1"/>
      <sheetName val="BF.2.2.2"/>
      <sheetName val="BF.2.2.3"/>
      <sheetName val="Brk"/>
      <sheetName val="ccs - erec"/>
      <sheetName val="Costcenter - erec"/>
      <sheetName val="ccs - fab"/>
      <sheetName val="Costcenter - fab "/>
      <sheetName val="eqpt-rate"/>
      <sheetName val="notes"/>
      <sheetName val="cover"/>
      <sheetName val="man.dur"/>
      <sheetName val="anchors &amp; support"/>
      <sheetName val="fdn &amp; steelwork"/>
      <sheetName val="canals, trenches, etc."/>
      <sheetName val="Sheet1"/>
      <sheetName val="ANX3A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Index"/>
      <sheetName val="PKC"/>
      <sheetName val="TPI"/>
      <sheetName val="Sheet2"/>
      <sheetName val="SOR_Working"/>
      <sheetName val="01"/>
      <sheetName val="81.2"/>
      <sheetName val="80.1E"/>
      <sheetName val="80.1M"/>
      <sheetName val="80.1.1"/>
      <sheetName val="80.1.2"/>
      <sheetName val="80.1.3"/>
      <sheetName val="80.1.4"/>
      <sheetName val="80.2"/>
      <sheetName val="80.3"/>
      <sheetName val="80.4"/>
      <sheetName val="80.5"/>
      <sheetName val="80.5.1"/>
      <sheetName val="80.5.2"/>
      <sheetName val="80.6"/>
      <sheetName val="80.7"/>
      <sheetName val="80.8"/>
      <sheetName val="80.9"/>
      <sheetName val="80.10"/>
      <sheetName val="80.11"/>
      <sheetName val="80.12"/>
      <sheetName val="80.13"/>
      <sheetName val="80.14"/>
      <sheetName val="80.15"/>
      <sheetName val="90"/>
      <sheetName val="91"/>
      <sheetName val="92.0"/>
      <sheetName val="92.1"/>
      <sheetName val="92.2"/>
      <sheetName val="92.3"/>
      <sheetName val="92.4"/>
      <sheetName val="92.5"/>
      <sheetName val="92.6"/>
      <sheetName val="92.7"/>
      <sheetName val="92.8"/>
      <sheetName val="92.9"/>
      <sheetName val="92.10"/>
      <sheetName val="92.11"/>
      <sheetName val="92.12"/>
      <sheetName val="92.13"/>
      <sheetName val="92.14"/>
      <sheetName val="92.15"/>
      <sheetName val="92.16"/>
      <sheetName val="92.17"/>
      <sheetName val="94.1"/>
      <sheetName val="94.2"/>
      <sheetName val="95.0"/>
      <sheetName val="99.05"/>
      <sheetName val="99.14"/>
      <sheetName val="99.20"/>
      <sheetName val="Part A-9-1 - Road Crossings"/>
      <sheetName val="Part A-9"/>
      <sheetName val="Part A-9-1 - Railway Crossings"/>
      <sheetName val="Part A-9-1 - Waterway Crossings"/>
      <sheetName val="Engg_Off"/>
      <sheetName val="SOR Tools"/>
      <sheetName val="SOR Spares"/>
      <sheetName val="Sheet1"/>
      <sheetName val="Training"/>
      <sheetName val="93.0"/>
      <sheetName val="Eng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S ม.ค.14 -บุคคล New"/>
      <sheetName val="ตย"/>
      <sheetName val="Sheet1"/>
      <sheetName val="Upload ใหม่"/>
      <sheetName val="Copy of ค่าบริการ AIS-ม ค  57"/>
      <sheetName val="Sheet2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Calculation of end rates"/>
      <sheetName val="YTD-Actual"/>
      <sheetName val="YTD_Revised"/>
      <sheetName val="price1-15"/>
      <sheetName val="Hit"/>
      <sheetName val="tax10"/>
      <sheetName val="Cost Center_2016"/>
      <sheetName val="Reason to investment"/>
      <sheetName val="TRUE-END"/>
      <sheetName val="Sheet4"/>
      <sheetName val="DIS"/>
      <sheetName val="Depreciation Cal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"/>
      <sheetName val="list to do"/>
      <sheetName val="10-1 Media"/>
      <sheetName val="10-cut"/>
      <sheetName val="M_Maincomp"/>
      <sheetName val="TB Worksheet"/>
      <sheetName val="Input"/>
      <sheetName val="เครื่องตกแต่ง"/>
      <sheetName val="อาคาร"/>
      <sheetName val="R094121_PZ001_4868662_PDF"/>
      <sheetName val="ต้นฉบับ"/>
      <sheetName val="MASTER"/>
      <sheetName val="GT"/>
      <sheetName val="DealerData"/>
      <sheetName val="Dropdown"/>
      <sheetName val="Picklist"/>
      <sheetName val="BOOK_VAT"/>
      <sheetName val="Appendix A&amp;P Analisis"/>
      <sheetName val="ATL&amp;BTL MKT"/>
      <sheetName val="Full year"/>
      <sheetName val="Sign off (Mkt)"/>
      <sheetName val="Fund Analysis"/>
      <sheetName val="A&amp;P Sale"/>
      <sheetName val="DaTa"/>
      <sheetName val="Sheet1"/>
      <sheetName val="siming"/>
      <sheetName val="ARCHA 640"/>
      <sheetName val="ARCHA แคน"/>
      <sheetName val="ช้าง DRAUGHT 330 "/>
      <sheetName val="BA002"/>
      <sheetName val="AgentSummary "/>
      <sheetName val="list_to_do2"/>
      <sheetName val="10-1_Media2"/>
      <sheetName val="TB_Worksheet2"/>
      <sheetName val="list_to_do"/>
      <sheetName val="10-1_Media"/>
      <sheetName val="TB_Worksheet"/>
      <sheetName val="list_to_do1"/>
      <sheetName val="10-1_Media1"/>
      <sheetName val="TB_Worksheet1"/>
      <sheetName val="list_to_do3"/>
      <sheetName val="10-1_Media3"/>
      <sheetName val="TB_Worksheet3"/>
      <sheetName val="ข้อมูล"/>
      <sheetName val="Monthly_Sales_for_Acct"/>
      <sheetName val="Selection"/>
      <sheetName val="Raw Material"/>
      <sheetName val="M03"/>
      <sheetName val="M01"/>
      <sheetName val="J1"/>
      <sheetName val="ตัวเลือก"/>
      <sheetName val="BALANCE SHEET "/>
      <sheetName val="VLOOKUP"/>
      <sheetName val="Sheet2"/>
      <sheetName val="Code"/>
      <sheetName val="NAME"/>
      <sheetName val="Prft&amp;Loss"/>
      <sheetName val="FIN TB_SI"/>
      <sheetName val="Monthly"/>
      <sheetName val="งบสินค้า BMS"/>
      <sheetName val="Main"/>
      <sheetName val="ControlMonth"/>
      <sheetName val="Group"/>
      <sheetName val="รหัส"/>
      <sheetName val="All WHB"/>
      <sheetName val="WHC"/>
      <sheetName val="Logistics"/>
      <sheetName val="8.Increase performance stock "/>
      <sheetName val="Sheet14"/>
      <sheetName val="ชื่อเสนอ"/>
      <sheetName val="ชื่อต้นสังกัด"/>
      <sheetName val="รายละเอียด"/>
      <sheetName val="list_to_do4"/>
      <sheetName val="10-1_Media4"/>
      <sheetName val="TB_Worksheet4"/>
      <sheetName val="ARCHA_640"/>
      <sheetName val="ARCHA_แคน"/>
      <sheetName val="ช้าง_DRAUGHT_330_"/>
      <sheetName val="AgentSummary_"/>
      <sheetName val="Appendix_A&amp;P_Analisis"/>
      <sheetName val="ATL&amp;BTL_MKT"/>
      <sheetName val="Full_year"/>
      <sheetName val="Sign_off_(Mkt)"/>
      <sheetName val="Fund_Analysis"/>
      <sheetName val="A&amp;P_Sale"/>
      <sheetName val="BALANCE_SHEET_"/>
      <sheetName val="FIN_TB_SI"/>
      <sheetName val="Raw_Material"/>
      <sheetName val="งบสินค้า_BMS"/>
      <sheetName val="All_WHB"/>
      <sheetName val="8_Increase_performance_stock_"/>
      <sheetName val="login"/>
      <sheetName val="เปรียบเทียบ"/>
      <sheetName val="Table_TB"/>
      <sheetName val="All_WHB1"/>
      <sheetName val="8_Increase_performance_stock_1"/>
      <sheetName val="BALANCE_SHEET_1"/>
      <sheetName val="Assum"/>
      <sheetName val="CF"/>
      <sheetName val="AssumOper"/>
      <sheetName val="RawData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"/>
      <sheetName val="list to do"/>
      <sheetName val="10-1 Media"/>
      <sheetName val="10-cut"/>
      <sheetName val="M_Maincomp"/>
      <sheetName val="TB Worksheet"/>
      <sheetName val="Input"/>
      <sheetName val="เครื่องตกแต่ง"/>
      <sheetName val="อาคาร"/>
      <sheetName val="ต้นฉบับ"/>
      <sheetName val="R094121_PZ001_4868662_PDF"/>
      <sheetName val="MASTER"/>
      <sheetName val="GT"/>
      <sheetName val="DealerData"/>
      <sheetName val="Dropdown"/>
      <sheetName val="Picklist"/>
      <sheetName val="BOOK_VAT"/>
      <sheetName val="Appendix A&amp;P Analisis"/>
      <sheetName val="ATL&amp;BTL MKT"/>
      <sheetName val="Full year"/>
      <sheetName val="Sign off (Mkt)"/>
      <sheetName val="Fund Analysis"/>
      <sheetName val="A&amp;P Sale"/>
      <sheetName val="Data"/>
      <sheetName val="siming"/>
      <sheetName val="ARCHA 640"/>
      <sheetName val="ARCHA แคน"/>
      <sheetName val="ช้าง DRAUGHT 330 "/>
      <sheetName val="AgentSummary "/>
      <sheetName val="list_to_do2"/>
      <sheetName val="10-1_Media2"/>
      <sheetName val="TB_Worksheet2"/>
      <sheetName val="list_to_do"/>
      <sheetName val="10-1_Media"/>
      <sheetName val="TB_Worksheet"/>
      <sheetName val="list_to_do1"/>
      <sheetName val="10-1_Media1"/>
      <sheetName val="TB_Worksheet1"/>
      <sheetName val="list_to_do3"/>
      <sheetName val="10-1_Media3"/>
      <sheetName val="TB_Worksheet3"/>
      <sheetName val="ข้อมูล"/>
      <sheetName val="Sheet1"/>
      <sheetName val="BA002"/>
      <sheetName val="NAME"/>
      <sheetName val="Monthly_Sales_for_Acct"/>
      <sheetName val="Selection"/>
      <sheetName val="Prft&amp;Loss"/>
      <sheetName val="FIN TB_SI"/>
      <sheetName val="Raw Material"/>
      <sheetName val="M03"/>
      <sheetName val="M01"/>
      <sheetName val="J1"/>
      <sheetName val="ตัวเลือก"/>
      <sheetName val="Group"/>
      <sheetName val="รหัส"/>
      <sheetName val="Monthly"/>
      <sheetName val="งบสินค้า BMS"/>
      <sheetName val="Main"/>
      <sheetName val="ControlMonth"/>
      <sheetName val="BALANCE SHEET "/>
      <sheetName val="VLOOKUP"/>
      <sheetName val="Sheet2"/>
      <sheetName val="Code"/>
      <sheetName val="All WHB"/>
      <sheetName val="WHC"/>
      <sheetName val="Logistics"/>
      <sheetName val="8.Increase performance stock "/>
      <sheetName val="Sheet14"/>
      <sheetName val="ชื่อเสนอ"/>
      <sheetName val="ชื่อต้นสังกัด"/>
      <sheetName val="รายละเอียด"/>
      <sheetName val="list_to_do4"/>
      <sheetName val="10-1_Media4"/>
      <sheetName val="TB_Worksheet4"/>
      <sheetName val="ARCHA_640"/>
      <sheetName val="ARCHA_แคน"/>
      <sheetName val="ช้าง_DRAUGHT_330_"/>
      <sheetName val="AgentSummary_"/>
      <sheetName val="Appendix_A&amp;P_Analisis"/>
      <sheetName val="ATL&amp;BTL_MKT"/>
      <sheetName val="Full_year"/>
      <sheetName val="Sign_off_(Mkt)"/>
      <sheetName val="Fund_Analysis"/>
      <sheetName val="A&amp;P_Sale"/>
      <sheetName val="BALANCE_SHEET_"/>
      <sheetName val="FIN_TB_SI"/>
      <sheetName val="Raw_Material"/>
      <sheetName val="งบสินค้า_BMS"/>
      <sheetName val="นอกอาคาร"/>
      <sheetName val="Expenses"/>
      <sheetName val="Accruals &amp; Prepayments "/>
      <sheetName val="Sundry Debtors"/>
      <sheetName val="Acc jrnls"/>
      <sheetName val="นิคม(ตร)"/>
      <sheetName val="ธนาพงษ์"/>
      <sheetName val="MasterBrand"/>
      <sheetName val="Link Month"/>
      <sheetName val="P&amp;L by brand"/>
      <sheetName val="Litre"/>
      <sheetName val="list_to_do5"/>
      <sheetName val="10-1_Media5"/>
      <sheetName val="TB_Worksheet5"/>
      <sheetName val="Appendix_A&amp;P_Analisis1"/>
      <sheetName val="ATL&amp;BTL_MKT1"/>
      <sheetName val="Full_year1"/>
      <sheetName val="Sign_off_(Mkt)1"/>
      <sheetName val="Fund_Analysis1"/>
      <sheetName val="A&amp;P_Sale1"/>
      <sheetName val="AgentSummary_1"/>
      <sheetName val="ARCHA_6401"/>
      <sheetName val="ARCHA_แคน1"/>
      <sheetName val="ช้าง_DRAUGHT_330_1"/>
      <sheetName val="FIN_TB_SI1"/>
      <sheetName val="Raw_Material1"/>
      <sheetName val="งบสินค้า_BMS1"/>
      <sheetName val="BALANCE_SHEET_1"/>
      <sheetName val="All_WHB"/>
      <sheetName val="8_Increase_performance_stock_"/>
      <sheetName val="Assum"/>
      <sheetName val="CF"/>
      <sheetName val="AssumOper"/>
      <sheetName val="login"/>
      <sheetName val="เปรียบเทียบ"/>
      <sheetName val="Table_TB"/>
      <sheetName val="All_WHB1"/>
      <sheetName val="8_Increase_performance_stock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PRINT.XLS"/>
    </sheetNames>
    <definedNames>
      <definedName name="B_OK_Click"/>
    </defined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Main"/>
      <sheetName val="ReltCode"/>
      <sheetName val="OthCode"/>
      <sheetName val="Index"/>
      <sheetName val="301 BS"/>
      <sheetName val="302 PL"/>
      <sheetName val="BS"/>
      <sheetName val="BS_PPA"/>
      <sheetName val="BS_Drinks"/>
      <sheetName val="BS_Foods"/>
      <sheetName val="PL"/>
      <sheetName val="PL_PPA"/>
      <sheetName val="PL_Foods"/>
      <sheetName val="PL_Drinks"/>
      <sheetName val="OCIS"/>
      <sheetName val="SE"/>
      <sheetName val="CGS"/>
      <sheetName val="CGM"/>
      <sheetName val="AR-AP"/>
      <sheetName val="AR-AP_PPA"/>
      <sheetName val="AR-AP_Foods"/>
      <sheetName val="AR-AP_Drinks"/>
      <sheetName val="BS-RPTST"/>
      <sheetName val="BS-RPTST_PPA"/>
      <sheetName val="BS-RPTST_Drinks"/>
      <sheetName val="BS-RPTST_Foods"/>
      <sheetName val="BS-RPTLT"/>
      <sheetName val="BS-RPTLT_PPA"/>
      <sheetName val="BS-RPTLT_Foods"/>
      <sheetName val="BS-RPTLT_Drink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BS-OTHERS"/>
      <sheetName val="OTHINCM"/>
      <sheetName val="OTHINCM_PPA"/>
      <sheetName val="OTHINCM_Foods"/>
      <sheetName val="OTHINCM_Drinks"/>
      <sheetName val="EXPS"/>
      <sheetName val="EXPS_PPA"/>
      <sheetName val="EXPS_Foods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PPA"/>
      <sheetName val="INT_Foods"/>
      <sheetName val="INT_Drinks"/>
      <sheetName val="PL-D"/>
      <sheetName val="PL-D_PPA"/>
      <sheetName val="PL-D_Foods"/>
      <sheetName val="PL-D_Drinks"/>
      <sheetName val="Code A"/>
      <sheetName val="Code B"/>
      <sheetName val="Code C"/>
      <sheetName val="Code D"/>
      <sheetName val="Code D_PPA"/>
      <sheetName val="Code D_Spirit"/>
      <sheetName val="Code D_Beer"/>
      <sheetName val="Code D_Foods"/>
      <sheetName val="Code D_Drinks"/>
      <sheetName val="Code E1"/>
      <sheetName val="Code E2"/>
      <sheetName val="Code F"/>
      <sheetName val="Code G"/>
      <sheetName val="Code F&amp;G"/>
      <sheetName val="Code H1"/>
      <sheetName val="Code_PPA"/>
      <sheetName val="Code_Spirit"/>
      <sheetName val="Code_Beer"/>
      <sheetName val="Code_Foods"/>
      <sheetName val="Code H2"/>
      <sheetName val="Code_Drinks"/>
      <sheetName val="Code H2_Spirit"/>
      <sheetName val="Code H2_Beer"/>
      <sheetName val="Code H2_Foods"/>
      <sheetName val="Code H2_Drinks"/>
      <sheetName val="Code H3"/>
      <sheetName val="ROU"/>
      <sheetName val="ROU_Spirit"/>
      <sheetName val="ROU_Beer"/>
      <sheetName val="ROU_Foods"/>
      <sheetName val="ROU_Drinks"/>
      <sheetName val="Code I1"/>
      <sheetName val="Code I_PPA"/>
      <sheetName val="Code I_Spirit"/>
      <sheetName val="Code I_Beer"/>
      <sheetName val="Code I_Foods"/>
      <sheetName val="Code I_Drinks"/>
      <sheetName val="Code I2"/>
      <sheetName val="Code I3"/>
      <sheetName val="Code I3_Spirit"/>
      <sheetName val="Code I3_Beer"/>
      <sheetName val="Code I3_Drinks"/>
      <sheetName val="Code I3_Foods"/>
      <sheetName val="Code J"/>
      <sheetName val="Code K1"/>
      <sheetName val="Code K2"/>
      <sheetName val="Code K3"/>
      <sheetName val="Code Pov"/>
      <sheetName val="Code L"/>
      <sheetName val="Code M"/>
      <sheetName val="Lease"/>
      <sheetName val="Code N"/>
      <sheetName val="Code O1(a)"/>
      <sheetName val="Code O1"/>
      <sheetName val="Code O2"/>
      <sheetName val="Code P"/>
      <sheetName val="Code Q"/>
      <sheetName val="Code R"/>
      <sheetName val="Code BOI"/>
      <sheetName val="InvtPro1"/>
      <sheetName val="InvtPro2"/>
      <sheetName val="TFRS16"/>
      <sheetName val="InvtPro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able-3"/>
      <sheetName val="간접비총괄"/>
      <sheetName val="간접비내역-1"/>
      <sheetName val="직원"/>
      <sheetName val="기능공"/>
      <sheetName val="세금관련"/>
      <sheetName val="물가 상승"/>
      <sheetName val="AILC004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Template"/>
      <sheetName val="Start"/>
      <sheetName val="Output&gt;&gt;"/>
      <sheetName val="Table"/>
      <sheetName val="Chart"/>
      <sheetName val="Summary (by BG Group)"/>
      <sheetName val="Summary (by BG Project)"/>
      <sheetName val="Summary (2)"/>
      <sheetName val="Summary"/>
      <sheetName val="Raw data&gt;&gt;"/>
      <sheetName val="BG1290"/>
      <sheetName val="BG1290database"/>
      <sheetName val="ZCOAP02_May30"/>
      <sheetName val="ZCOAP03_May30"/>
      <sheetName val="Pivot&gt;&gt;"/>
      <sheetName val="BG1290summary"/>
      <sheetName val="02LookUp"/>
      <sheetName val="03LookUp"/>
      <sheetName val="02Convert"/>
      <sheetName val="02Convert (YTD)"/>
      <sheetName val="03Convert"/>
      <sheetName val="03Convert (BG Project)"/>
      <sheetName val="Oth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Digit"/>
      <sheetName val="BM"/>
      <sheetName val="analysis"/>
    </sheetNames>
    <sheetDataSet>
      <sheetData sheetId="0" refreshError="1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"/>
      <sheetName val="5-Digit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ผูกพัน-ใบสั่งจ่าย"/>
      <sheetName val="Brand"/>
      <sheetName val="รหัสสาขา"/>
      <sheetName val="ภาค"/>
      <sheetName val="Channel-Region"/>
      <sheetName val="EO"/>
      <sheetName val="GL"/>
      <sheetName val="Create IO"/>
      <sheetName val="IO2"/>
      <sheetName val="Name"/>
      <sheetName val="Costcenter&amp;ProfitCenter"/>
      <sheetName val="Zcoap01"/>
      <sheetName val="Zcoap02"/>
      <sheetName val="Zcoap03"/>
      <sheetName val="สรุปเอกสาร"/>
      <sheetName val="แยกค่าใช้จ่าย"/>
      <sheetName val="Sheet1"/>
      <sheetName val="15 กิจ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 Sheets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lated"/>
      <sheetName val="Inv-S2_3rd parties"/>
      <sheetName val="INV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รหัส จ(3)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N1"/>
      <sheetName val="202 Currency"/>
      <sheetName val="Code O1"/>
      <sheetName val="Code O1(a)"/>
      <sheetName val="Code O2"/>
      <sheetName val="Code P"/>
      <sheetName val="Code Q"/>
      <sheetName val="Code BOI"/>
      <sheetName val="InvtPro1"/>
      <sheetName val="InvtPro2"/>
      <sheetName val="DfTax"/>
      <sheetName val="Beer Chang - 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Co.,Code"/>
      <sheetName val="Quaterly Index"/>
      <sheetName val="Monthly Index"/>
      <sheetName val="BS"/>
      <sheetName val="BS_Spirit"/>
      <sheetName val="BS_Beer"/>
      <sheetName val="PL"/>
      <sheetName val="PL_Spirit"/>
      <sheetName val="PL_Beer"/>
      <sheetName val="SE"/>
      <sheetName val="AR-AP"/>
      <sheetName val="BS-RPTST1"/>
      <sheetName val="BS-RPTST2"/>
      <sheetName val="BS-RPTLT1"/>
      <sheetName val="BS-RPTLT2"/>
      <sheetName val="BS-OTHERS1"/>
      <sheetName val="BS_OTHERS2"/>
      <sheetName val="INV1"/>
      <sheetName val="INV2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taled"/>
      <sheetName val="Inv-S2_3rd parties"/>
      <sheetName val="INV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Code A"/>
      <sheetName val="Code B"/>
      <sheetName val="Code C"/>
      <sheetName val="Code D"/>
      <sheetName val="Code E1"/>
      <sheetName val="Code E2"/>
      <sheetName val="Code E3"/>
      <sheetName val="Code F"/>
      <sheetName val="Code G"/>
      <sheetName val="Code H1"/>
      <sheetName val="Code H-Spirit"/>
      <sheetName val="Code H-Beer"/>
      <sheetName val="Code H2"/>
      <sheetName val="Code H3"/>
      <sheetName val="Code I1"/>
      <sheetName val="Code I-Spirit"/>
      <sheetName val="Code I-Beer"/>
      <sheetName val="Code I2"/>
      <sheetName val="Code J"/>
      <sheetName val="Code K1"/>
      <sheetName val="Code K2"/>
      <sheetName val="Code L"/>
      <sheetName val="Code M"/>
      <sheetName val="Code N1"/>
      <sheetName val="Code N2"/>
      <sheetName val="Code N3"/>
      <sheetName val="Code O1"/>
      <sheetName val="Code O2"/>
      <sheetName val="Code P"/>
      <sheetName val="Code Q"/>
      <sheetName val="InvtPro1"/>
      <sheetName val="InvPro2"/>
      <sheetName val="DFTax1"/>
      <sheetName val="DFTax2"/>
      <sheetName val="Related Contract"/>
      <sheetName val="Significant 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Jun18"/>
      <sheetName val="Defined Names"/>
      <sheetName val="HFM COA"/>
      <sheetName val="SUPPORT"/>
    </sheetNames>
    <sheetDataSet>
      <sheetData sheetId="0"/>
      <sheetData sheetId="1"/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s"/>
      <sheetName val="Code02"/>
      <sheetName val="Code03"/>
      <sheetName val="Code04"/>
      <sheetName val="Code05"/>
      <sheetName val="Code06"/>
      <sheetName val="Code09"/>
      <sheetName val="Costing"/>
      <sheetName val="Module1"/>
      <sheetName val="BM"/>
      <sheetName val="analysis"/>
      <sheetName val="LEGEND"/>
      <sheetName val="INPUT-DATA"/>
      <sheetName val=" GULF"/>
      <sheetName val="Summary Sheets"/>
      <sheetName val="203 Eqpt r1"/>
      <sheetName val="Calculation"/>
      <sheetName val="EmpData"/>
      <sheetName val="S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"/>
      <sheetName val="SH (2)"/>
      <sheetName val="C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02"/>
      <sheetName val="Code 03"/>
      <sheetName val="Code 04"/>
      <sheetName val="Code 05"/>
      <sheetName val="Code 06"/>
      <sheetName val="Code 07"/>
      <sheetName val="Code 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ank Reconciliation"/>
      <sheetName val="BS Sch"/>
      <sheetName val="AR"/>
      <sheetName val="AP"/>
      <sheetName val="Share Capital"/>
      <sheetName val="FA register"/>
      <sheetName val="Inv in sub"/>
      <sheetName val="S&amp;M"/>
      <sheetName val="Expense Sum"/>
      <sheetName val="Mgt income"/>
      <sheetName val="PL Sch"/>
      <sheetName val="Professional fees"/>
      <sheetName val="E_Timor"/>
      <sheetName val="Data"/>
      <sheetName val="Code E1"/>
      <sheetName val="Code K1"/>
      <sheetName val="Chart of Accounts"/>
      <sheetName val="vlookup"/>
      <sheetName val="TB"/>
      <sheetName val="SAP TB"/>
      <sheetName val="lookup2"/>
      <sheetName val="GL P&amp;L"/>
      <sheetName val="Exchange rate"/>
      <sheetName val="APWork"/>
      <sheetName val="ARWork"/>
      <sheetName val="ARlookup"/>
      <sheetName val="APlookup"/>
      <sheetName val="CC&amp;Order"/>
      <sheetName val="PNT-QUOT-#3"/>
      <sheetName val="COAT&amp;WRAP-QIOT-#3"/>
      <sheetName val="Perfor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_TB"/>
      <sheetName val="ลูกหนี้-เจ้าหนี้"/>
      <sheetName val="ดอกเบี้ยรับ-จ่าย"/>
      <sheetName val="รายได้-ค่าใช้จ่าย"/>
      <sheetName val="ไทยเบฟ-แสงโสม"/>
      <sheetName val="ไทยเบฟ-แพนอินเตอร์"/>
      <sheetName val="ไทยเบฟ-เฟื่องฟูอนันต์"/>
      <sheetName val="ไทยเบฟ-ธนภักดี"/>
      <sheetName val="ไทยเบฟ-มงคล"/>
      <sheetName val="ไทยเบฟ-กาญจน"/>
      <sheetName val="ไทยเบฟ-บางยี่ขัน"/>
      <sheetName val="ไทยเบฟ-อธิเมาตร"/>
      <sheetName val="ไทยเบฟ-เอส เอส"/>
      <sheetName val="ไทยเบฟ-แก่นขวัญ"/>
      <sheetName val="ไทยเบฟ-เทพอรุโณทัย"/>
      <sheetName val="ไทยเบฟ-สุรากระทิงแดง"/>
      <sheetName val="ไทยเบฟ-ยูไนเต็ดฯ"/>
      <sheetName val="ไทยเบฟ-สีมา"/>
      <sheetName val="ไทยเบฟ-นทีชัย"/>
      <sheetName val="ไทยเบฟ-หลักชัยค้าสุรา"/>
      <sheetName val="ไทยเบฟ-ไทยเบฟฯ"/>
      <sheetName val="ไทยเบฟ-เบียร์ไทย"/>
      <sheetName val="ไทยเบฟ-เบียร์ทิพย์"/>
      <sheetName val="ไทยเบฟ-ทิพย์ชโลธร"/>
      <sheetName val="ไทยเบฟ-กฤตยบุญ"/>
      <sheetName val="ไทยเบฟ-ป้อมทิพย์"/>
      <sheetName val="ไทยเบฟ-ป้อมกิจ"/>
      <sheetName val="ไทยเบฟ-ป้อมคลัง"/>
      <sheetName val="ไทยเบฟ-ป้อมโชค"/>
      <sheetName val="ไทยเบฟ-ป้อมเจริญ"/>
      <sheetName val="ไทยเบฟ-ป้อมบรพา"/>
      <sheetName val="ไทยเบฟ-สุราทิพย์"/>
      <sheetName val="ไทยเบฟ-สุนทร"/>
      <sheetName val="ไทยเบฟ-ภิรมย"/>
      <sheetName val="ไทยเบฟ-นำยุค"/>
      <sheetName val="ไทยเบฟ-นำธุรกิจ"/>
      <sheetName val="ไทยเบฟ-นำเมือง"/>
      <sheetName val="ไทยเบฟ-นคร"/>
      <sheetName val="ไทยเบฟ-นำพลัง"/>
      <sheetName val="ไทยเบฟ-นำกิจการ"/>
      <sheetName val="ไทยเบฟ-ไทยแอล"/>
      <sheetName val="ไทยเบฟ-ปุ่ย"/>
      <sheetName val="ไทยเบฟ-มหาราษฎร์"/>
      <sheetName val="ไทยเบฟ-ไทยโมลาส"/>
      <sheetName val="ไทยเบฟ-อาหารเสริม"/>
      <sheetName val="ไทยเบฟ-จรัญ 52"/>
      <sheetName val="ไทยเบฟ-ถังไม้"/>
      <sheetName val="ไทยเบฟ-ธนสินธิ"/>
      <sheetName val="ไทยเบฟ-บางนา"/>
      <sheetName val="ไทยเบฟ-ทศภาค"/>
      <sheetName val="ไทยเบฟ-สหทิพย์"/>
      <sheetName val="ไทยเบฟ-มาร์เก็ตติ้ง"/>
      <sheetName val="ไทยเบฟ-พลาสติก"/>
      <sheetName val="Row&amp;C"/>
      <sheetName val="Sheet3"/>
      <sheetName val="Sheet1"/>
      <sheetName val="Adj-BS"/>
      <sheetName val="Adj-INT"/>
      <sheetName val="Adj-PL"/>
      <sheetName val="Tables_TB"/>
      <sheetName val="OthCode"/>
      <sheetName val="Master"/>
      <sheetName val="sable_TB"/>
      <sheetName val="ห้ามลบ sheet นี้"/>
      <sheetName val="Timing"/>
      <sheetName val="DataSheet"/>
      <sheetName val="10-1 Media"/>
      <sheetName val="10-cut"/>
      <sheetName val="Summry"/>
      <sheetName val="พนักงาน พย61"/>
      <sheetName val="กย61   "/>
      <sheetName val="ต.ค.61     "/>
      <sheetName val="พย61  "/>
      <sheetName val="ธค61   "/>
      <sheetName val="มค62"/>
      <sheetName val="กพ62"/>
      <sheetName val="มีค62"/>
      <sheetName val="เมย62 (2)"/>
      <sheetName val="cvsภาค"/>
      <sheetName val="CVS ตคุ61"/>
      <sheetName val="ออก กพ"/>
      <sheetName val="ออก มค"/>
      <sheetName val="ออกมีค"/>
      <sheetName val="ออก พค"/>
      <sheetName val="ออกเมย"/>
      <sheetName val="ออกมิย"/>
      <sheetName val="Sheet2"/>
      <sheetName val="สค"/>
      <sheetName val="ตค"/>
      <sheetName val="พย"/>
      <sheetName val="ธค"/>
      <sheetName val="OMT"/>
      <sheetName val="ARCHA 640"/>
      <sheetName val="ARCHA แคน"/>
      <sheetName val="ช้าง DRAUGHT 330 "/>
      <sheetName val="ไทยเบฟ-เอส_เอส"/>
      <sheetName val="ไทยเบฟ-จรัญ_52"/>
      <sheetName val="ห้ามลบ_sheet_นี้"/>
      <sheetName val="10-1_Media"/>
      <sheetName val="ARCHA_640"/>
      <sheetName val="ARCHA_แคน"/>
      <sheetName val="ช้าง_DRAUGHT_330_"/>
      <sheetName val="Code E1"/>
      <sheetName val="Code K1"/>
      <sheetName val="BSC"/>
      <sheetName val="Packaging Business"/>
      <sheetName val="Bell Curve"/>
      <sheetName val="Summary for KPI_IMM"/>
      <sheetName val="Summary for KPI_BMM"/>
      <sheetName val="LY data"/>
      <sheetName val="TP Cost_Feb"/>
      <sheetName val="TP Cost_Mar"/>
      <sheetName val="TT Sales Volume by Regions"/>
      <sheetName val="Sal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s_TB"/>
      <sheetName val="Date"/>
      <sheetName val="ConfirmBS"/>
      <sheetName val="ConfirmPL"/>
      <sheetName val="ลูกหนี้0858"/>
      <sheetName val="รายได้0858"/>
      <sheetName val="รายละเอียดรายได้ค้างรับ 31.7.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ccess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_5"/>
      <sheetName val="Mechanical Equip."/>
      <sheetName val="Package Items"/>
      <sheetName val="Piping"/>
      <sheetName val="Civil - Strl"/>
      <sheetName val="Sheet1"/>
      <sheetName val="Profile"/>
      <sheetName val="XZLC004_PART2"/>
      <sheetName val="PipWT"/>
      <sheetName val="Summary Sheets"/>
      <sheetName val="A1 Thru A11- LUMP SUM CONSTR"/>
      <sheetName val="C-850R0.XLS"/>
      <sheetName val="ITB COST"/>
      <sheetName val="XZLC003_PART1"/>
      <sheetName val="KK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LDCODE"/>
      <sheetName val="OLDCODE.XLS"/>
    </sheetNames>
    <definedNames>
      <definedName name="CreateRangeName"/>
      <definedName name="DropDown18_Change"/>
      <definedName name="ListBox13_Change"/>
      <definedName name="OptionButton20_Click"/>
      <definedName name="OptionButton21_Click"/>
      <definedName name="OptionButton23_Click"/>
      <definedName name="OptionButton24_Click"/>
    </defined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Data"/>
      <sheetName val="Purchase Data"/>
      <sheetName val="Total Factory Pur"/>
      <sheetName val="Forex"/>
      <sheetName val="Product Contribution (TYH)"/>
      <sheetName val="Product Contribution (Wendy)"/>
      <sheetName val="Data"/>
      <sheetName val="VLOOKUP REF"/>
      <sheetName val="FSQ12016"/>
      <sheetName val="Code E1"/>
      <sheetName val="Code K1"/>
      <sheetName val="lookup2"/>
      <sheetName val="Defined 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 Sheets"/>
      <sheetName val="#REF"/>
      <sheetName val="DB"/>
      <sheetName val="SOURCE"/>
      <sheetName val="IN"/>
      <sheetName val="OUT"/>
      <sheetName val="ALLOWANCE TABLE (Proposal)"/>
      <sheetName val="Allowance Table (Execution)"/>
      <sheetName val="Line Index (HVAC)"/>
      <sheetName val="Line Index (소방)"/>
      <sheetName val="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B COST"/>
      <sheetName val="DB"/>
      <sheetName val="SOURCE"/>
      <sheetName val="IN"/>
      <sheetName val="OUT"/>
      <sheetName val="ALLOWANCE TABLE (Proposal)"/>
      <sheetName val="Allowance Table (Execution)"/>
      <sheetName val="Line Index (HVAC)"/>
      <sheetName val="Line Index (소방)"/>
      <sheetName val="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PIPE-03E.XLS"/>
      <sheetName val="Option"/>
      <sheetName val="合成単価作成表-BLDG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on"/>
      <sheetName val="d-labor"/>
      <sheetName val="d-staff"/>
      <sheetName val="d-eqpt"/>
      <sheetName val="c-center"/>
      <sheetName val="d-cost sum"/>
      <sheetName val="pipe-gr"/>
      <sheetName val="pipe-rev"/>
      <sheetName val="sum-tie-in"/>
      <sheetName val="tie-ins"/>
      <sheetName val="eqpt-gr"/>
      <sheetName val="g-root"/>
      <sheetName val="eqpt-rev"/>
      <sheetName val="rev"/>
      <sheetName val="steel-gr"/>
      <sheetName val="steel-rev"/>
      <sheetName val="sum"/>
      <sheetName val="MW ~OA"/>
      <sheetName val="indirect distribution"/>
      <sheetName val="Costing_Direct_mw"/>
      <sheetName val="Sheet1"/>
      <sheetName val="CIP_USD"/>
      <sheetName val="Curves"/>
      <sheetName val="Note"/>
      <sheetName val="Heads"/>
      <sheetName val="Dbase"/>
      <sheetName val="Tables"/>
      <sheetName val="Page 2"/>
      <sheetName val="Design of two-way slab"/>
      <sheetName val="ITB COST"/>
      <sheetName val="Code03"/>
      <sheetName val="Summary"/>
      <sheetName val="Nam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(2)"/>
      <sheetName val="cover"/>
      <sheetName val="content"/>
      <sheetName val="design criteria"/>
      <sheetName val="design load"/>
      <sheetName val="plan&amp;section of foundation"/>
      <sheetName val="working load at the btm ft."/>
      <sheetName val="stability check"/>
      <sheetName val="soil bearing check"/>
      <sheetName val="pile bearing capa &amp; arrange"/>
      <sheetName val="pile reaction check"/>
      <sheetName val="member design"/>
      <sheetName val="rebar skech"/>
      <sheetName val="attachment"/>
      <sheetName val="wind"/>
      <sheetName val="earthquake(IS)"/>
      <sheetName val="rebar"/>
      <sheetName val="plan_section of foundation"/>
      <sheetName val="MTO"/>
      <sheetName val="Data98"/>
      <sheetName val="Budgets99"/>
      <sheetName val="AB1999"/>
      <sheetName val="Data99"/>
      <sheetName val="EDP0899"/>
      <sheetName val="EDP0699"/>
      <sheetName val="EDP0799"/>
      <sheetName val="Pull99"/>
      <sheetName val="3Hub"/>
      <sheetName val="Report"/>
      <sheetName val="Ranges"/>
      <sheetName val="AB0199"/>
      <sheetName val="EDP0499"/>
      <sheetName val="EDP0599"/>
      <sheetName val="EDP0199"/>
      <sheetName val="EDP0299"/>
      <sheetName val="EDP0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Table"/>
      <sheetName val="Check"/>
      <sheetName val="Results"/>
      <sheetName val="Matrix"/>
      <sheetName val="Matrix (Formatted)"/>
      <sheetName val="MovementData (Selected Records)"/>
      <sheetName val="Criterias"/>
      <sheetName val="EmpMove"/>
      <sheetName val="Exclude"/>
      <sheetName val="BeginComp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____"/>
      <sheetName val="A"/>
      <sheetName val="operational performance power"/>
      <sheetName val="CONTANGO"/>
      <sheetName val="Dealer Sales"/>
      <sheetName val="C-1(WIP)"/>
      <sheetName val="Quantity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bsnov01corr"/>
      <sheetName val="Feriados"/>
      <sheetName val="Plan1"/>
      <sheetName val="GAS"/>
      <sheetName val="EXPENSES"/>
      <sheetName val="3A FA Record"/>
      <sheetName val="DPT-PW"/>
      <sheetName val="DESIG"/>
      <sheetName val="ChickOrder"/>
      <sheetName val="Export Sales"/>
      <sheetName val="Domestic Sales"/>
      <sheetName val="total"/>
      <sheetName val="Raw Material"/>
      <sheetName val="10"/>
      <sheetName val="Home"/>
      <sheetName val="Daily"/>
      <sheetName val="Monthly"/>
      <sheetName val="Yearly"/>
      <sheetName val="Others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Breakeven Analysis"/>
      <sheetName val="LEGAL GUJ"/>
      <sheetName val="DEP12"/>
      <sheetName val="FEB2K"/>
      <sheetName val="PE-1997"/>
      <sheetName val="PE-1998"/>
      <sheetName val="PE-1999"/>
      <sheetName val="SEALOIL"/>
      <sheetName val="New Co Sum"/>
      <sheetName val="Co. Snapshot"/>
      <sheetName val="stat local"/>
      <sheetName val="trial balance"/>
      <sheetName val="Header"/>
      <sheetName val="V310"/>
      <sheetName val="PYSales material(Stat)"/>
      <sheetName val="Fecha"/>
      <sheetName val="Combine"/>
      <sheetName val="Parameter"/>
      <sheetName val="Code"/>
      <sheetName val="NAME"/>
      <sheetName val="Assumptions"/>
      <sheetName val="Listas"/>
      <sheetName val="sum"/>
      <sheetName val="NRV-audit"/>
      <sheetName val="Master Program"/>
      <sheetName val="GL CB"/>
      <sheetName val="Note-Cash"/>
      <sheetName val="ชื่อหุ้น"/>
      <sheetName val="เงินกู้ MGC"/>
      <sheetName val="เงินกู้ธนชาติ"/>
      <sheetName val="Group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Manual"/>
      <sheetName val="SCB 1 - Current"/>
      <sheetName val="SCB 2 - Current"/>
      <sheetName val="Ass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production pounds"/>
      <sheetName val="FORM 516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  <sheetName val="Amortization Table"/>
      <sheetName val="วัฒนพัฒน์"/>
      <sheetName val=" IBPL0001"/>
      <sheetName val="Prft&amp;Loss"/>
      <sheetName val="FIN TB_SI"/>
      <sheetName val="Variance"/>
      <sheetName val="ROOMS_ST"/>
      <sheetName val="TELEPHONE"/>
      <sheetName val="CST1198"/>
      <sheetName val="Product Return Detail"/>
      <sheetName val="วิเคราะห์"/>
      <sheetName val="accure"/>
      <sheetName val="Future Events"/>
      <sheetName val="Graphs"/>
      <sheetName val="Analysis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Contol Sheet"/>
      <sheetName val="Preside"/>
      <sheetName val="YTD"/>
      <sheetName val="Different Dates"/>
      <sheetName val="Exp.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referentials"/>
      <sheetName val="DropDown List"/>
      <sheetName val="FIN"/>
      <sheetName val="FF-6"/>
      <sheetName val="DEPSYS47"/>
      <sheetName val="RamesesParm"/>
      <sheetName val="2165000"/>
      <sheetName val="Cash Flow"/>
      <sheetName val="Purch Acctg Estimate"/>
      <sheetName val="Customer"/>
      <sheetName val="capex"/>
      <sheetName val="COST SHEET"/>
      <sheetName val="B Sheetbajaj"/>
      <sheetName val="Main FTM-C0B0"/>
      <sheetName val="Line Productivity"/>
      <sheetName val="Loan Schedule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협조전"/>
      <sheetName val="Maintain SVO"/>
      <sheetName val="Manning as of 31-07-66"/>
      <sheetName val="Direct+Indirect"/>
      <sheetName val="data@currval"/>
      <sheetName val="Data@LastVal"/>
      <sheetName val="Assump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Stock Ch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GENERALITY"/>
      <sheetName val="INNER TANK"/>
      <sheetName val="INNER TANK SEISMIC"/>
      <sheetName val="ANCHOR STRAP"/>
      <sheetName val="SUSPENDED DECK"/>
      <sheetName val="COMP. RING - CONCRETE"/>
      <sheetName val="INNER SEISMIC ANCHOR"/>
      <sheetName val="SEISMIC - BS 2654"/>
      <sheetName val="FOUNDATIONS"/>
      <sheetName val="ROOF PLATE"/>
      <sheetName val="MTO"/>
      <sheetName val="MACRO 1 - Susp. Deck"/>
      <sheetName val="MACRO 3 - Roof Plate"/>
      <sheetName val="MACROS_DIVERS"/>
      <sheetName val="SOLVEUR ROOF PLATE"/>
      <sheetName val="REQUISITIONS"/>
      <sheetName val="DATA_DRAWING"/>
      <sheetName val="DATA_SHEET"/>
      <sheetName val="Welds"/>
      <sheetName val="PERLITE_PRESSURE"/>
      <sheetName val="Terminology"/>
      <sheetName val="COUTS"/>
      <sheetName val="IMPRESSION"/>
      <sheetName val="MACRO IMPRESSION"/>
      <sheetName val="MACRO SOMMAIRE"/>
      <sheetName val="Macros roof &amp; ring"/>
      <sheetName val="Codes,..."/>
      <sheetName val="REVISION"/>
      <sheetName val="MATERIALS"/>
      <sheetName val="IPE"/>
      <sheetName val="CALCUL_IMPULSIVE_MASS"/>
      <sheetName val="THOUTERT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BSG_PRICELIST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 내역 (가)"/>
      <sheetName val="총괄표"/>
      <sheetName val="표지"/>
      <sheetName val="색인표"/>
      <sheetName val="목차"/>
      <sheetName val="공사개요"/>
      <sheetName val="공사물량"/>
      <sheetName val="투찰금액"/>
      <sheetName val="공사비 내역(나)"/>
      <sheetName val="공정표"/>
      <sheetName val="직원조직표"/>
      <sheetName val="SCHE-STF"/>
      <sheetName val="SCHE-LAB"/>
      <sheetName val="장비동원"/>
      <sheetName val="공사비 내역(가)"/>
      <sheetName val="MEC"/>
      <sheetName val="PIPING"/>
      <sheetName val="STR_STL"/>
      <sheetName val="EQUIP"/>
      <sheetName val="PA-INS-SPRO"/>
      <sheetName val="ORGAN"/>
      <sheetName val="간접비총괄"/>
      <sheetName val="간접비내역"/>
      <sheetName val="기공동원계획"/>
      <sheetName val="직원동원"/>
      <sheetName val="SEL-OFFICE"/>
      <sheetName val="간접인원"/>
      <sheetName val="MAN-SUMMARY"/>
      <sheetName val="장비비"/>
      <sheetName val="분개"/>
      <sheetName val="ACOM"/>
      <sheetName val="LAYOUT"/>
      <sheetName val="공사비 내역 _가_"/>
      <sheetName val="Name List"/>
      <sheetName val="Atten. Status (COMPANY)"/>
      <sheetName val="Atten. Status"/>
      <sheetName val="Equipment"/>
      <sheetName val="calcul"/>
      <sheetName val="h-013211-2"/>
      <sheetName val="dg-VTu"/>
      <sheetName val="Tke"/>
      <sheetName val="PUMP"/>
      <sheetName val="Sheet2"/>
      <sheetName val="Sheet1"/>
      <sheetName val="INSULATION"/>
      <sheetName val="Indirect Labour"/>
      <sheetName val="Site Staff"/>
      <sheetName val="Site Est "/>
      <sheetName val="Costing sheet"/>
      <sheetName val="Mat. Summ"/>
      <sheetName val="hot piping"/>
      <sheetName val="Cold piping "/>
      <sheetName val="Pers. Pro"/>
      <sheetName val="Lookup"/>
      <sheetName val="spc 배관견적"/>
      <sheetName val="factor"/>
      <sheetName val="NEW-PANEL"/>
      <sheetName val="현금"/>
      <sheetName val="Proposal"/>
      <sheetName val="내역서"/>
      <sheetName val="sheet"/>
      <sheetName val="차액보증"/>
      <sheetName val="DATA"/>
      <sheetName val="DESIGN"/>
      <sheetName val="OCT_FDN"/>
      <sheetName val="전기내역"/>
      <sheetName val="Pump sh't"/>
      <sheetName val="#REF"/>
      <sheetName val="공통비"/>
      <sheetName val="노무 단가"/>
      <sheetName val="KP_List old RV"/>
      <sheetName val="ANALYSER"/>
      <sheetName val="공사비"/>
      <sheetName val="Break Down"/>
      <sheetName val="OCT.FDN"/>
      <sheetName val="eq_data"/>
      <sheetName val="원가"/>
      <sheetName val="회사99"/>
      <sheetName val="EXTERNAL(BOQ)"/>
      <sheetName val="ITB COST"/>
      <sheetName val="Main"/>
      <sheetName val="EQUIP.XLS"/>
      <sheetName val="노임단가"/>
      <sheetName val="BSD (2)"/>
      <sheetName val="TOOLS"/>
      <sheetName val="CAT_5"/>
      <sheetName val="UG예산"/>
      <sheetName val="TOEC"/>
      <sheetName val="TIE-IN"/>
      <sheetName val="Y-WORK"/>
      <sheetName val="E_Rate PM"/>
      <sheetName val="ABUT수량-A1"/>
      <sheetName val="A"/>
      <sheetName val="적용환율"/>
      <sheetName val="General Data"/>
      <sheetName val="1"/>
      <sheetName val="RATES"/>
      <sheetName val="일위대가표(DEEP)"/>
      <sheetName val="공사비예산서(토목분)"/>
      <sheetName val="간접비내역-1"/>
      <sheetName val="TOTAL"/>
      <sheetName val=" 견적서"/>
      <sheetName val="BQ"/>
      <sheetName val="BOQ-Bill1-8"/>
      <sheetName val="PROG_DATA"/>
      <sheetName val="예산M12A"/>
      <sheetName val="INSTR"/>
      <sheetName val="물량"/>
      <sheetName val="design criteria"/>
      <sheetName val="plan&amp;section of foun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XXXX0"/>
      <sheetName val="books"/>
      <sheetName val="BOQ - Total"/>
      <sheetName val="BOQ-Bill1-8"/>
      <sheetName val="BOQ-Bill9-10"/>
      <sheetName val="Comp"/>
      <sheetName val="PUMP"/>
      <sheetName val="NH2-BOQ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급양식"/>
      <sheetName val="공사비 내역 (가)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il"/>
      <sheetName val="BM"/>
      <sheetName val="Equipment"/>
      <sheetName val="Staff"/>
      <sheetName val="Crew"/>
      <sheetName val="Schedule"/>
      <sheetName val="Freight"/>
      <sheetName val="Testing"/>
      <sheetName val="Miscchrg"/>
      <sheetName val="Cost Sum"/>
      <sheetName val="General Notes"/>
      <sheetName val="Alterations"/>
      <sheetName val="Pumps"/>
      <sheetName val="EF _ AC"/>
      <sheetName val="INDIRECT COST-PART l"/>
      <sheetName val="Summary"/>
      <sheetName val="Interpulation"/>
      <sheetName val="AGBQ_030124"/>
      <sheetName val="Total Summary"/>
      <sheetName val="BQ(Others_Piping)"/>
      <sheetName val="Deluge System"/>
      <sheetName val="Large Bore Star Rate"/>
      <sheetName val="Small Bore Star Rate"/>
      <sheetName val="Summary 1FA 1GA"/>
      <sheetName val="TOTAL SUMMARY (2)"/>
      <sheetName val="Engg 4"/>
      <sheetName val="Engg 3"/>
      <sheetName val="Engg 2"/>
      <sheetName val="Engg 1"/>
      <sheetName val="Equip Install"/>
      <sheetName val="Sheet1"/>
      <sheetName val="DS Detl"/>
      <sheetName val="DS Breakdown"/>
      <sheetName val="Furnace Tube Welding"/>
      <sheetName val="Furnace Installation"/>
      <sheetName val="Breakdown"/>
      <sheetName val="BS final"/>
      <sheetName val="FurnacÿÿInstallation"/>
      <sheetName val="CASHFLOW"/>
      <sheetName val="材料マスタ"/>
      <sheetName val="SE-611"/>
      <sheetName val="estimate"/>
      <sheetName val="Insulation_Utl_Off"/>
      <sheetName val="Note_Piping"/>
      <sheetName val="내역"/>
      <sheetName val="ATM-WSWDS"/>
      <sheetName val="OCT.FDN"/>
      <sheetName val="PM1005-R0"/>
      <sheetName val="SECT-LIST"/>
      <sheetName val="Data"/>
      <sheetName val="4"/>
      <sheetName val="Equipments"/>
      <sheetName val="int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n"/>
      <sheetName val="ITSTK - sample"/>
      <sheetName val="vltstk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ltstk"/>
      <sheetName val="ITSTK - Others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E-1"/>
      <sheetName val="F-1"/>
      <sheetName val="J-1"/>
      <sheetName val="K-1"/>
      <sheetName val="L-1"/>
      <sheetName val="N-1"/>
      <sheetName val="O-1"/>
      <sheetName val="O-3 "/>
      <sheetName val="O-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NC"/>
      <sheetName val="Ngan hang"/>
      <sheetName val="Khach hang"/>
      <sheetName val="CFF_AFV2"/>
      <sheetName val="รวม"/>
      <sheetName val="ข้อมูลพนักงาน"/>
      <sheetName val="D"/>
      <sheetName val="List_Final"/>
      <sheetName val="Ngan_hang"/>
      <sheetName val="Khach_hang"/>
      <sheetName val="phai tra"/>
      <sheetName val="Main"/>
      <sheetName val="&gt;10000kg"/>
      <sheetName val="shipment from stmt"/>
      <sheetName val="WC"/>
      <sheetName val="Setting"/>
      <sheetName val="BLK-NHAP"/>
      <sheetName val="Perform1"/>
      <sheetName val="Ngan_hang1"/>
      <sheetName val="Khach_hang1"/>
      <sheetName val="phai_tra"/>
      <sheetName val="shipment_from_stmt"/>
      <sheetName val="รหัส"/>
      <sheetName val="#REF"/>
      <sheetName val="Data A"/>
      <sheetName val="รายละเอียด"/>
      <sheetName val="Assumption"/>
      <sheetName val="Trial Balance"/>
      <sheetName val="SEA"/>
      <sheetName val="IN UNC NH BIDV"/>
      <sheetName val="Ngan_hang2"/>
      <sheetName val="Khach_hang2"/>
      <sheetName val="phai_tra1"/>
      <sheetName val="shipment_from_stmt1"/>
      <sheetName val="Data_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JAN50"/>
      <sheetName val="co"/>
      <sheetName val="WIP"/>
      <sheetName val="JT3.0견적-구1"/>
      <sheetName val="SUM_TMT"/>
      <sheetName val="Breakeven Analysis"/>
      <sheetName val="Data 2"/>
      <sheetName val="BANK"/>
      <sheetName val="CODE,NAME"/>
      <sheetName val="GROUPING"/>
      <sheetName val="Test cost oversea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DEP12"/>
      <sheetName val="Quantity"/>
      <sheetName val="Accure"/>
      <sheetName val="TienLuong"/>
      <sheetName val="A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Consumable"/>
      <sheetName val="detail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ACT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Furniture_Master"/>
      <sheetName val="Variance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ain Model"/>
      <sheetName val="KB_Trim"/>
      <sheetName val="Airbag"/>
      <sheetName val="JAN'11"/>
      <sheetName val="Division  "/>
      <sheetName val="06売上予算ｲﾝﾌﾟｯﾄ（全体）（060206）"/>
      <sheetName val="DB"/>
      <sheetName val="戦略売3"/>
      <sheetName val="Table1"/>
      <sheetName val="Income Statement"/>
      <sheetName val="LCQ"/>
      <sheetName val="FDR BUDGET 2001 EISENACH"/>
      <sheetName val="48810真.xls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部品費(5K)"/>
      <sheetName val="GN_08"/>
      <sheetName val="Cost 2018"/>
      <sheetName val="TSW"/>
      <sheetName val="ラミネート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[48810真.xl"/>
      <sheetName val="[48810真.xls"/>
      <sheetName val="6M(現地生産)"/>
      <sheetName val="名前の定義一覧"/>
      <sheetName val="サイクル_Cell ID"/>
      <sheetName val="SWS"/>
      <sheetName val="SWS MSG"/>
      <sheetName val="TPM Sheet"/>
      <sheetName val="Attribute"/>
      <sheetName val="FACTON"/>
      <sheetName val="4CB-STD"/>
      <sheetName val="v1"/>
      <sheetName val="MOTGc_x005f_x0000_ࠀ_x005f_x0000_笰ごꒈ_x005f_x0012_ꐸ"/>
      <sheetName val="GB-IC Villingen GG"/>
      <sheetName val="駆動系1"/>
      <sheetName val="1-C,D"/>
      <sheetName val="DATA SHEET"/>
      <sheetName val="Sheet 0"/>
      <sheetName val="Dictionary"/>
      <sheetName val="Sheet 4 VTL"/>
      <sheetName val="[48810真.x̊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2-4-1TFA_AMP"/>
      <sheetName val="2-5-1IFA_AMP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hvac 00 defect"/>
      <sheetName val="全体"/>
      <sheetName val="科目表"/>
      <sheetName val="#Positionsdetails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1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PACKING"/>
      <sheetName val="03年４-９月（本紙）"/>
      <sheetName val="申請書２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Link data-july"/>
      <sheetName val="Accrue"/>
      <sheetName val="SUM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预算"/>
      <sheetName val="CD"/>
      <sheetName val="VTL 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SUB KD 2"/>
      <sheetName val="乗用車"/>
      <sheetName val="期首HL"/>
      <sheetName val="期首SL2"/>
      <sheetName val="全品番DETAILS-LOT"/>
      <sheetName val="設定項目"/>
      <sheetName val="CASH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All"/>
      <sheetName val="调整页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加工成本分析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PC%계산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HIACE部品数量元"/>
      <sheetName val="Wkz_PBD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MOTGc_x005f_x005f_x005f_x0000_ࠀ_x005f_x005f_x0000"/>
      <sheetName val="MOTGc_x005f_x005f_x005f_x005f_x005f_x005f_x005f_x0000_ࠀ"/>
      <sheetName val="FR SPR 適用線図"/>
      <sheetName val="B2_S2_2006"/>
      <sheetName val="Price_List"/>
      <sheetName val="数量詳細_"/>
      <sheetName val="OEE_Machine"/>
      <sheetName val="1020_FF"/>
      <sheetName val="3_0Lmin_80degC_N=2"/>
      <sheetName val="3_0Lmin_80degC_N=3"/>
      <sheetName val="FR_SPR_適用線図"/>
      <sheetName val="J991Q"/>
      <sheetName val="Master Files"/>
      <sheetName val="Synthése vente"/>
      <sheetName val="ECO-5P100A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初期設定"/>
      <sheetName val="ウエハ・チップテスト移管開始・完了確認書 Ver1.0"/>
      <sheetName val="静特性"/>
      <sheetName val="静特性150℃"/>
      <sheetName val="RCD計"/>
      <sheetName val="ｺﾝﾛｯﾄﾞ小端穴径"/>
      <sheetName val="Avensis+d seg  in &amp; out of UK+F"/>
      <sheetName val="検定方式一覧 "/>
      <sheetName val="5月大江"/>
      <sheetName val="９８計画"/>
      <sheetName val="BUS제원1"/>
      <sheetName val="プリモ_S0"/>
      <sheetName val="プリモ_S1"/>
      <sheetName val="プリモ_S2"/>
      <sheetName val="プリモ_S3"/>
      <sheetName val="MOTOc_x005f_x005f_x005f_x0000__"/>
      <sheetName val="eqpmad2"/>
      <sheetName val="04.11.26-20000"/>
      <sheetName val="Général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OCT"/>
      <sheetName val="OPSTKFEB"/>
      <sheetName val="ウォームUNIT区間0.05"/>
      <sheetName val="8分析1"/>
      <sheetName val="ROC-2003"/>
      <sheetName val="ZA310"/>
      <sheetName val="KAS $"/>
      <sheetName val="Calculation"/>
      <sheetName val="Kalk. Kosten Sim."/>
      <sheetName val="TE Zeiten"/>
      <sheetName val="M-0003"/>
      <sheetName val="_Musterabfrage_3__Maximaltabell"/>
      <sheetName val="Sheet2 (2)"/>
      <sheetName val="隐藏页_字段定义"/>
      <sheetName val="FS PV Plan"/>
      <sheetName val="费率"/>
      <sheetName val="材料单价"/>
      <sheetName val="Battery"/>
      <sheetName val="HISI Optik"/>
      <sheetName val="M1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BRG"/>
      <sheetName val="B実部ﾃｽﾄ別工数"/>
      <sheetName val="Instruction"/>
      <sheetName val="工事明細"/>
      <sheetName val="Loan Amortization Schedule"/>
      <sheetName val="Kontensalden"/>
      <sheetName val="Permanent info"/>
      <sheetName val="UGDK 2005"/>
      <sheetName val="COGS MFG MB09 vs R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Title"/>
      <sheetName val="อยู่รวม ORG (new)2556"/>
      <sheetName val="매출"/>
      <sheetName val="New Co Sum"/>
      <sheetName val="Month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aster List (ม.ค.-มี.ค)"/>
      <sheetName val="ทรัพย์ประจำระหว่างทำ"/>
      <sheetName val="PPC_DTY"/>
      <sheetName val="Statutory Query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/>
      <sheetData sheetId="1336"/>
      <sheetData sheetId="1337" refreshError="1"/>
      <sheetData sheetId="1338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/>
      <sheetData sheetId="2077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 refreshError="1"/>
      <sheetData sheetId="2299" refreshError="1"/>
      <sheetData sheetId="2300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/>
      <sheetData sheetId="2316"/>
      <sheetData sheetId="2317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/>
      <sheetData sheetId="2344"/>
      <sheetData sheetId="2345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/>
      <sheetData sheetId="2421" refreshError="1"/>
      <sheetData sheetId="2422" refreshError="1"/>
      <sheetData sheetId="2423" refreshError="1"/>
      <sheetData sheetId="2424" refreshError="1"/>
      <sheetData sheetId="2425"/>
      <sheetData sheetId="2426"/>
      <sheetData sheetId="2427"/>
      <sheetData sheetId="2428"/>
      <sheetData sheetId="2429" refreshError="1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 refreshError="1"/>
      <sheetData sheetId="2471" refreshError="1"/>
      <sheetData sheetId="2472" refreshError="1"/>
      <sheetData sheetId="2473" refreshError="1"/>
      <sheetData sheetId="2474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/>
      <sheetData sheetId="3258"/>
      <sheetData sheetId="3259"/>
      <sheetData sheetId="3260"/>
      <sheetData sheetId="326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 refreshError="1"/>
      <sheetData sheetId="3350" refreshError="1"/>
      <sheetData sheetId="3351" refreshError="1"/>
      <sheetData sheetId="3352"/>
      <sheetData sheetId="3353"/>
      <sheetData sheetId="3354" refreshError="1"/>
      <sheetData sheetId="3355" refreshError="1"/>
      <sheetData sheetId="3356" refreshError="1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/>
      <sheetData sheetId="4152"/>
      <sheetData sheetId="4153"/>
      <sheetData sheetId="4154"/>
      <sheetData sheetId="4155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/>
      <sheetData sheetId="4425"/>
      <sheetData sheetId="4426"/>
      <sheetData sheetId="4427"/>
      <sheetData sheetId="4428"/>
      <sheetData sheetId="4429"/>
      <sheetData sheetId="4430"/>
      <sheetData sheetId="4431" refreshError="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 refreshError="1"/>
      <sheetData sheetId="4443" refreshError="1"/>
      <sheetData sheetId="4444"/>
      <sheetData sheetId="4445" refreshError="1"/>
      <sheetData sheetId="4446" refreshError="1"/>
      <sheetData sheetId="4447"/>
      <sheetData sheetId="4448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 refreshError="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 refreshError="1"/>
      <sheetData sheetId="5614" refreshError="1"/>
      <sheetData sheetId="5615"/>
      <sheetData sheetId="5616"/>
      <sheetData sheetId="5617"/>
      <sheetData sheetId="5618"/>
      <sheetData sheetId="5619"/>
      <sheetData sheetId="5620"/>
      <sheetData sheetId="5621"/>
      <sheetData sheetId="5622" refreshError="1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/>
      <sheetData sheetId="5658"/>
      <sheetData sheetId="5659"/>
      <sheetData sheetId="5660"/>
      <sheetData sheetId="5661"/>
      <sheetData sheetId="5662"/>
      <sheetData sheetId="5663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/>
      <sheetData sheetId="5698"/>
      <sheetData sheetId="5699"/>
      <sheetData sheetId="5700"/>
      <sheetData sheetId="5701"/>
      <sheetData sheetId="5702"/>
      <sheetData sheetId="5703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 refreshError="1"/>
      <sheetData sheetId="9013" refreshError="1"/>
      <sheetData sheetId="9014" refreshError="1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 refreshError="1"/>
      <sheetData sheetId="15041" refreshError="1"/>
      <sheetData sheetId="15042" refreshError="1"/>
      <sheetData sheetId="15043" refreshError="1"/>
      <sheetData sheetId="150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B COST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w to author"/>
      <sheetName val="Star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Learn more"/>
      <sheetName val="Visuals"/>
      <sheetName val="WalkMe"/>
      <sheetName val="Review"/>
      <sheetName val="Practice"/>
      <sheetName val="Accessibility"/>
      <sheetName val="Font &amp; Shapes"/>
      <sheetName val="Sample data"/>
      <sheetName val="Excel Template Master 05_29_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stk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SpecFil"/>
      <sheetName val="PWHTNDT"/>
      <sheetName val="Notes"/>
      <sheetName val="Sheet1"/>
      <sheetName val="MTO"/>
      <sheetName val="Pipe 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BGTY14"/>
      <sheetName val="MT"/>
      <sheetName val="Hyper"/>
      <sheetName val="OthSup1"/>
      <sheetName val="OthSup2"/>
      <sheetName val="OthSup"/>
      <sheetName val="Super"/>
      <sheetName val="OthCVS"/>
      <sheetName val="CVS"/>
      <sheetName val="Tesco"/>
      <sheetName val="BigC"/>
      <sheetName val="Makro"/>
      <sheetName val="Tops"/>
      <sheetName val="TheMall"/>
      <sheetName val="FoodLand"/>
      <sheetName val="Villa"/>
      <sheetName val="MaxValu"/>
      <sheetName val="Tokyo"/>
      <sheetName val="Isetan"/>
      <sheetName val="THS"/>
      <sheetName val="UFM"/>
      <sheetName val="7Eleven"/>
      <sheetName val="SFM"/>
      <sheetName val="Sun108"/>
      <sheetName val="Boots"/>
      <sheetName val="Watson"/>
      <sheetName val="Gas"/>
      <sheetName val="ControlMonth"/>
      <sheetName val="xontrolMonth"/>
      <sheetName val="Adj28mb_MT-BGT-AP"/>
      <sheetName val="Timing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"/>
      <sheetName val="SOURCE"/>
      <sheetName val="IN"/>
      <sheetName val="COMSITE DATA"/>
      <sheetName val="OUT"/>
      <sheetName val="ALLOWANCE TABLE (Proposal)"/>
      <sheetName val="Allowance Table (Execution)"/>
      <sheetName val="Line Index (HVAC)"/>
      <sheetName val="Line Index (소방)"/>
      <sheetName val="111"/>
      <sheetName val="DATE"/>
      <sheetName val="Graph (LGEN)"/>
      <sheetName val="out_prog"/>
      <sheetName val="선적schedule (2)"/>
      <sheetName val="piping"/>
      <sheetName val="Total"/>
      <sheetName val="ITB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"/>
      <sheetName val="PL (New)"/>
      <sheetName val="PL_Spirit"/>
      <sheetName val="PL_Beer"/>
      <sheetName val="PL_Drinks"/>
      <sheetName val="CGM"/>
      <sheetName val="OCIS"/>
      <sheetName val="SE"/>
      <sheetName val="SE(2)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lated"/>
      <sheetName val="Inv-S2_3rd parties"/>
      <sheetName val="INV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Beer"/>
      <sheetName val="PL-D_Spirit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2_Spirit"/>
      <sheetName val="Code H2_Beer"/>
      <sheetName val="Code H2_Drinks"/>
      <sheetName val="Code H3"/>
      <sheetName val="Code I"/>
      <sheetName val="Code I_Spirit"/>
      <sheetName val="Code I_Beer"/>
      <sheetName val="Code I_Drinks"/>
      <sheetName val="Code I2"/>
      <sheetName val="Code I3"/>
      <sheetName val="Code I3_Spirit"/>
      <sheetName val="Code I3_Beer"/>
      <sheetName val="Code I3_Drinks"/>
      <sheetName val="Code J"/>
      <sheetName val="Code Pov"/>
      <sheetName val="Code K1"/>
      <sheetName val="Code K2"/>
      <sheetName val="Code K3"/>
      <sheetName val="Code L"/>
      <sheetName val="Code L(a)"/>
      <sheetName val="Code M"/>
      <sheetName val="รหัส ฑ(1)"/>
      <sheetName val="รหัส ฑ(3)"/>
      <sheetName val="202 Currency"/>
      <sheetName val="Code N"/>
      <sheetName val="Code N1"/>
      <sheetName val="Code O1"/>
      <sheetName val="Code O1(a)"/>
      <sheetName val="Code O2"/>
      <sheetName val="Code P"/>
      <sheetName val="Code Q"/>
      <sheetName val="Code BOI"/>
      <sheetName val="InvtPro1"/>
      <sheetName val="InvtPro2"/>
      <sheetName val="DfTax"/>
      <sheetName val="DfTax1"/>
      <sheetName val="DfTax2"/>
      <sheetName val="DfTax3"/>
      <sheetName val="ACCT-CY53"/>
      <sheetName val="ACCT-CY54"/>
      <sheetName val="RJE-Rev"/>
      <sheetName val="Sheet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INV1"/>
      <sheetName val="INV2"/>
      <sheetName val="INV-CGS1"/>
      <sheetName val="INV-S1"/>
      <sheetName val="INV-CGS2"/>
      <sheetName val="INV-S2"/>
      <sheetName val="รหัส จ(3)"/>
      <sheetName val="รหัส ฑ(3)"/>
      <sheetName val="คำแนะนำ"/>
      <sheetName val="ดัชนี_เดือน"/>
      <sheetName val="ดัชนี_ไตรมาส"/>
      <sheetName val="BS"/>
      <sheetName val="BS_Drinks"/>
      <sheetName val="BS_Foods"/>
      <sheetName val="PL"/>
      <sheetName val="SE"/>
      <sheetName val="AR-AP"/>
      <sheetName val="AR-AP_Drinks"/>
      <sheetName val="AR-AP_Foods"/>
      <sheetName val="BS-RPTST"/>
      <sheetName val="BS-RPTST_Drinks"/>
      <sheetName val="BS-RPTST_Foods"/>
      <sheetName val="BS-RPTLT"/>
      <sheetName val="BS-RPTLT_Drinks"/>
      <sheetName val="BS-RPTLT_Foods"/>
      <sheetName val="INV4"/>
      <sheetName val="INV4_Allowance"/>
      <sheetName val="INV4_Obsolete"/>
      <sheetName val="INV4_Decay"/>
      <sheetName val="INV-CGS4"/>
      <sheetName val="INV-S4"/>
      <sheetName val="INV-S4_30301"/>
      <sheetName val="INV-S4_30202"/>
      <sheetName val="INV-S4_30302"/>
      <sheetName val="INV-S4_30303"/>
      <sheetName val="INV-S4_30304"/>
      <sheetName val="INV-S4_30305"/>
      <sheetName val="INV-S4_30306"/>
      <sheetName val="INV-S4_30307"/>
      <sheetName val="INV-S4_30308"/>
      <sheetName val="INV-S4_TB"/>
      <sheetName val="INV-S4_R-Oth"/>
      <sheetName val="INV-S4_Oth"/>
      <sheetName val="PL_Drinks"/>
      <sheetName val="PL_Foods"/>
      <sheetName val="PL-OTHINCM"/>
      <sheetName val="PL-OTHINCM_Drinks"/>
      <sheetName val="PL-OTHINCM_Foods"/>
      <sheetName val="PL-EXPS"/>
      <sheetName val="PL-EXPS_Drinks"/>
      <sheetName val="PL-EXPS_Foods"/>
      <sheetName val="PL-EMPLO"/>
      <sheetName val="PL_INVEST"/>
      <sheetName val="PL-INT"/>
      <sheetName val="PL-INT_Drinks"/>
      <sheetName val="PL-INT_Foods"/>
      <sheetName val="PL-D"/>
      <sheetName val="PL-D_Drinks"/>
      <sheetName val="PL-D_Foods"/>
      <sheetName val="รหัส ก"/>
      <sheetName val="รหัส ข"/>
      <sheetName val="รหัส ค"/>
      <sheetName val="รหัส ง"/>
      <sheetName val="รหัส ง_Drinks"/>
      <sheetName val="รหัส ง_Foods"/>
      <sheetName val="รหัส จ(1)"/>
      <sheetName val="รหัส จ(2)"/>
      <sheetName val="รหัส ฉ"/>
      <sheetName val="รหัส ช"/>
      <sheetName val="รหัส ซ(1)"/>
      <sheetName val="รหัส ซ_Drinks"/>
      <sheetName val="รหัส ซ_Foods"/>
      <sheetName val="รหัส ซ(2)"/>
      <sheetName val="รหัส ซ(3)"/>
      <sheetName val="รหัส ฌ(1)"/>
      <sheetName val="รหัส ฌ_Drinks"/>
      <sheetName val="รหัส ฌ_Foods"/>
      <sheetName val="รหัส ฌ(2)"/>
      <sheetName val="รหัส ญ"/>
      <sheetName val="เอกสารแนบ ญ "/>
      <sheetName val="รหัส ฎ(1)"/>
      <sheetName val="รหัส ฎ(2)"/>
      <sheetName val="รหัส ฏ"/>
      <sheetName val="รหัส ฑ(1)"/>
      <sheetName val="รหัส ฐ"/>
      <sheetName val="รหัส ฑ(2)"/>
      <sheetName val="รหัส ณ"/>
      <sheetName val="รหัส ด"/>
      <sheetName val="InvtPro1"/>
      <sheetName val="InvtPro2"/>
      <sheetName val="Consolidate Oishi"/>
      <sheetName val="leadรวม"/>
      <sheetName val="เปรียบเทียบ"/>
      <sheetName val="ปรับปรุง"/>
      <sheetName val="รหัส ฒ(1)"/>
      <sheetName val="รหัส ฒ(2)"/>
      <sheetName val="ภาระผูกพัน"/>
      <sheetName val="PL_EXCH"/>
      <sheetName val="อัตราแลกเปลี่ยน"/>
      <sheetName val="ค่าตอบแทนกรรมการ"/>
      <sheetName val="Asset1B"/>
      <sheetName val="เงินปันผล"/>
      <sheetName val="ปันส่วนเงินเดือนบริหาร"/>
      <sheetName val="WP Consolidate"/>
      <sheetName val="WP ก"/>
      <sheetName val="WP ข"/>
      <sheetName val="WP ค"/>
      <sheetName val="Aging_AR"/>
      <sheetName val="WP ง"/>
      <sheetName val="Inventory"/>
      <sheetName val="WP จ1"/>
      <sheetName val="WP จ2"/>
      <sheetName val="WP ฉ"/>
      <sheetName val="WP ช"/>
      <sheetName val="WP ซ"/>
      <sheetName val="PPE"/>
      <sheetName val="WP ฌ"/>
      <sheetName val="Intan. asset"/>
      <sheetName val="WP ญ"/>
      <sheetName val="WP AP"/>
      <sheetName val="WP Tax AP"/>
      <sheetName val="WP ฎ1"/>
      <sheetName val="กลุ่มTCC_AR"/>
      <sheetName val="กลุ่มTCC_AP"/>
      <sheetName val="WP ฎ2"/>
      <sheetName val="WP ฏ"/>
      <sheetName val="WP SC"/>
      <sheetName val="WP RE"/>
      <sheetName val="WP Sales"/>
      <sheetName val="WP Oth Inc"/>
      <sheetName val="ปันส่วน UM"/>
      <sheetName val="WP COG"/>
      <sheetName val="รายการระหว่างกัน-BS"/>
      <sheetName val="รายการระหว่างกัน-PL"/>
      <sheetName val="รายการปรับปรุง"/>
      <sheetName val="WP SE Exp1"/>
      <sheetName val="WP SE Exp2"/>
      <sheetName val="SalaryToCOG"/>
      <sheetName val="WP PL-EMPLO"/>
      <sheetName val="WP Int"/>
      <sheetName val="WP Tax"/>
      <sheetName val="TB Group"/>
      <sheetName val="TB Group Bev"/>
      <sheetName val="TB Trading"/>
      <sheetName val="TB Trading Section"/>
      <sheetName val="TB Ramen"/>
      <sheetName val="PL-D1"/>
      <sheetName val="DEP12"/>
      <sheetName val="Nominal Accounts"/>
      <sheetName val="OthCode"/>
      <sheetName val="ByFactory"/>
      <sheetName val="Non-Statistical Sampling Master"/>
      <sheetName val="Two Step Revenue Testing Master"/>
      <sheetName val="Global Data"/>
      <sheetName val="Oishipackage02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Q List"/>
      <sheetName val="Summary"/>
      <sheetName val="PipWT"/>
      <sheetName val="BV5.9"/>
      <sheetName val="BV5.10"/>
      <sheetName val="BV5.11"/>
      <sheetName val="BV5.12"/>
      <sheetName val="BV5.13"/>
      <sheetName val="BV5.14"/>
      <sheetName val="BV5.16"/>
      <sheetName val="BV5.17"/>
      <sheetName val="BV5.18"/>
      <sheetName val="BV5.19"/>
      <sheetName val="BV5.20"/>
      <sheetName val="strucural fill BVS. (propose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BSLA"/>
      <sheetName val="STart"/>
      <sheetName val="Basic_Information"/>
      <sheetName val="PackagePL48_Thip_03.06"/>
      <sheetName val="data"/>
      <sheetName val="หน่วยงาน"/>
      <sheetName val="DATA_รหัส"/>
      <sheetName val="ดัชนี_-Monthy"/>
      <sheetName val="รหัส_ก"/>
      <sheetName val="รหัส_ข"/>
      <sheetName val="รหัส_ค-rev"/>
      <sheetName val="รหัส_ค"/>
      <sheetName val="รหัส_ง-rev"/>
      <sheetName val="รหัส_ง"/>
      <sheetName val="รหัส_จ_(1)"/>
      <sheetName val="รหัส_จ_(2)"/>
      <sheetName val="รหัส_ฉ"/>
      <sheetName val="รหัส_ช-rev"/>
      <sheetName val="รหัส_ช"/>
      <sheetName val="รหัส_ซ(1)"/>
      <sheetName val="รหัส_ซ_(2)-rev"/>
      <sheetName val="รหัส_ซ_(2)"/>
      <sheetName val="รหัส_ฌ"/>
      <sheetName val="รหัส_ญ"/>
      <sheetName val="รหัส_ฎ_(1)"/>
      <sheetName val="รหัส_ฎ_(2)"/>
      <sheetName val="รหัส_ฏ"/>
      <sheetName val="รหัส_ฐ"/>
      <sheetName val="รหัส_ฑ(1)"/>
      <sheetName val="รหัส_ฑ_(2)"/>
      <sheetName val="รหัส_ฑ_(3)"/>
      <sheetName val="รหัส_ฒ(1)"/>
      <sheetName val="รหัส_ฒ_(2)-rev"/>
      <sheetName val="รหัส_ฒ_(2)"/>
      <sheetName val="รหัส_ณ"/>
      <sheetName val="รหัส_ด"/>
      <sheetName val="Investment_Property_(1)"/>
      <sheetName val="Investment_Property_(2)"/>
      <sheetName val="ทรัพย์สิน_1_บาท"/>
      <sheetName val=""/>
      <sheetName val="JUNE1"/>
      <sheetName val="FA"/>
      <sheetName val="HO"/>
      <sheetName val="P&amp;L-A2001DCCN"/>
      <sheetName val="OthCod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_Sheet1"/>
      <sheetName val="มค.50"/>
      <sheetName val="ก.พ.50 "/>
      <sheetName val="มี.ค.50  "/>
      <sheetName val="เม.ย.50  "/>
      <sheetName val="พ.ค.50 "/>
      <sheetName val="มิย.50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TB_P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lusData"/>
      <sheetName val="List"/>
      <sheetName val="ชื่อสถานพยาบาลปี 58"/>
      <sheetName val="Sheet1 (2)"/>
      <sheetName val="Sheet1"/>
      <sheetName val="แก้ไขคำนำหน้"/>
      <sheetName val="BplusData (Group)PT"/>
      <sheetName val="BplusData (Group) (FT)"/>
      <sheetName val="BplusData (Ramen)"/>
      <sheetName val="BplusData (Ramen) (FT)"/>
      <sheetName val="Case 2001 VS 2002"/>
      <sheetName val="DEP12"/>
      <sheetName val="Name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X3A61"/>
      <sheetName val="ANX3A62"/>
      <sheetName val="ANX3A63"/>
      <sheetName val="ANX3A64"/>
      <sheetName val="ANX3A65"/>
      <sheetName val="ANX3A66"/>
      <sheetName val="ANX3A67"/>
      <sheetName val="ANX3A68"/>
      <sheetName val="ANX3A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E-1"/>
      <sheetName val="F-1"/>
      <sheetName val="G-1"/>
      <sheetName val="H-1"/>
      <sheetName val="I-1"/>
      <sheetName val="J-1 "/>
      <sheetName val="K-1"/>
      <sheetName val="L-1"/>
      <sheetName val="L-1 (2)"/>
      <sheetName val="N-1"/>
      <sheetName val="O-1"/>
      <sheetName val="O-2"/>
      <sheetName val="O-3"/>
      <sheetName val="O-4"/>
      <sheetName val="Adj"/>
      <sheetName val="Tax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tart"/>
      <sheetName val="Summary"/>
      <sheetName val="SourceOfProfit"/>
      <sheetName val="SourceOfProfit (x)"/>
      <sheetName val="Sheet1"/>
      <sheetName val="BalanceSheet"/>
      <sheetName val="VolDetail"/>
      <sheetName val="Vol &amp; LE"/>
      <sheetName val="KPI_Vol&amp;Profit"/>
      <sheetName val="MktShare"/>
      <sheetName val="MktShare (2)"/>
      <sheetName val="MarketShareDetail"/>
      <sheetName val="FinPerformance"/>
      <sheetName val="FinWaterfall"/>
      <sheetName val="Summary_CC"/>
      <sheetName val="FinWaterfall CC (Mix)"/>
      <sheetName val="Summary_CX"/>
      <sheetName val="FinWaterfall CX (Mix)"/>
      <sheetName val="Summary_AR"/>
      <sheetName val="FinWaterfall AR (Mix)"/>
      <sheetName val="FinWaterfall Beer (Mix)"/>
      <sheetName val="Mix Calculation MTD"/>
      <sheetName val="Mix Calculation YTD"/>
      <sheetName val="A&amp;P"/>
      <sheetName val="Cost"/>
      <sheetName val="CSP (Format mixed)"/>
      <sheetName val="Pricing"/>
      <sheetName val="Pricing by Brand"/>
      <sheetName val="Pricing by Channel"/>
      <sheetName val="CashVanPerformance"/>
      <sheetName val="BrandHealth"/>
      <sheetName val="Penetration"/>
      <sheetName val="Shelf Space (%)"/>
      <sheetName val="OOS (%)"/>
      <sheetName val="VolPerOutlet"/>
      <sheetName val="Inventory (days)"/>
      <sheetName val="AcN Master"/>
      <sheetName val="NTP"/>
      <sheetName val="CSP"/>
      <sheetName val="Bottle640"/>
      <sheetName val="Can330"/>
      <sheetName val="AC N"/>
      <sheetName val="Data Pivot"/>
      <sheetName val="Pivot"/>
      <sheetName val="Data&gt;&gt;"/>
      <sheetName val="PL Beer"/>
      <sheetName val="PL CC"/>
      <sheetName val="PL CX"/>
      <sheetName val="PL AR"/>
      <sheetName val="PL CD"/>
      <sheetName val="PL CL"/>
      <sheetName val="PL FD"/>
      <sheetName val="PL Agt"/>
      <sheetName val="PL MT"/>
      <sheetName val="PL CV"/>
      <sheetName val="Summary_Agt"/>
      <sheetName val="Summary_MT"/>
      <sheetName val="Summary_CV"/>
      <sheetName val="0.Start and how to use"/>
      <sheetName val="DT-พัสดุ"/>
      <sheetName val="ControlMonth"/>
      <sheetName val="บันทึก"/>
      <sheetName val="แบบฟอร์มA_ขายสินค้า"/>
      <sheetName val="P&amp;L"/>
      <sheetName val="บันทึก:แบบฟอร์มA_ขาย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_Reserve"/>
      <sheetName val="INV1"/>
      <sheetName val="INV2"/>
      <sheetName val="INV2_Reserve"/>
      <sheetName val="INV3 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lated"/>
      <sheetName val="Inv-S2_3rd parties"/>
      <sheetName val="INVS3 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N1"/>
      <sheetName val="202 Currency"/>
      <sheetName val="Code O1"/>
      <sheetName val="Code O1(a)"/>
      <sheetName val="Code O2"/>
      <sheetName val="Code P"/>
      <sheetName val="Code Q"/>
      <sheetName val="Code BOI"/>
      <sheetName val="InvtPro1"/>
      <sheetName val="InvtPro2"/>
      <sheetName val="STK"/>
      <sheetName val="Sales-3rdpty"/>
      <sheetName val="Sales-rdpty"/>
      <sheetName val="Purchase"/>
      <sheetName val="DfTax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Module1"/>
      <sheetName val="Module2"/>
      <sheetName val="RFP003A"/>
      <sheetName val="working - 1 pg"/>
      <sheetName val="lookup"/>
      <sheetName val="Sheet1"/>
      <sheetName val="POWER"/>
      <sheetName val="A1 Thru A11- LUMP SUM CONSTR"/>
      <sheetName val="F1771-II"/>
      <sheetName val="F1771-III"/>
      <sheetName val="PU_ITALY_1"/>
      <sheetName val="working_-_1_pg1"/>
      <sheetName val="A1_Thru_A11-_LUMP_SUM_CONSTR1"/>
      <sheetName val="PU_ITALY_"/>
      <sheetName val="working_-_1_pg"/>
      <sheetName val="A1_Thru_A11-_LUMP_SUM_CONSTR"/>
      <sheetName val="Rectangular Beam"/>
      <sheetName val="Note BS"/>
      <sheetName val="Entity"/>
      <sheetName val="PipWT"/>
      <sheetName val="T.B"/>
      <sheetName val="mhrcurve"/>
      <sheetName val="ALL.MHS"/>
      <sheetName val="최민영집계25"/>
      <sheetName val="2007 EPCI 3rd Eng."/>
      <sheetName val="ANX3A65"/>
      <sheetName val="PO"/>
      <sheetName val="WW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CENTERS"/>
      <sheetName val="Costing"/>
      <sheetName val="Sched"/>
      <sheetName val="Direct Staff"/>
      <sheetName val="Direct Labor"/>
      <sheetName val="Cons Equip"/>
      <sheetName val="Summary of Mhrs"/>
      <sheetName val="s_tbl1"/>
      <sheetName val="s_tbl11"/>
      <sheetName val=" RECAP SUMMARY"/>
      <sheetName val="A1 Thru A11- LUMP SUM CONSTR"/>
      <sheetName val="LS_Pipe"/>
      <sheetName val="B5 - PIPING - ONPLOT"/>
      <sheetName val="B11 - OFFPLOT - RC Corridor"/>
      <sheetName val="Tie-Ins"/>
      <sheetName val="Piping Parameters"/>
      <sheetName val="B9 - PAINTING - ONPLOT"/>
      <sheetName val="B10 - INSULATION - ONPLOT "/>
      <sheetName val="Heavy Transport"/>
      <sheetName val="B12 Heavy Transport"/>
      <sheetName val="Quantity"/>
      <sheetName val="KP_List"/>
      <sheetName val="ITB COST"/>
      <sheetName val="Journal Template"/>
      <sheetName val="Tabel"/>
      <sheetName val="Values"/>
      <sheetName val="Direct_Staff1"/>
      <sheetName val="Direct_Labor1"/>
      <sheetName val="Cons_Equip1"/>
      <sheetName val="Summary_of_Mhrs1"/>
      <sheetName val="_RECAP_SUMMARY1"/>
      <sheetName val="A1_Thru_A11-_LUMP_SUM_CONSTR1"/>
      <sheetName val="B5_-_PIPING_-_ONPLOT1"/>
      <sheetName val="B11_-_OFFPLOT_-_RC_Corridor1"/>
      <sheetName val="Piping_Parameters1"/>
      <sheetName val="B9_-_PAINTING_-_ONPLOT1"/>
      <sheetName val="B10_-_INSULATION_-_ONPLOT_1"/>
      <sheetName val="Heavy_Transport1"/>
      <sheetName val="B12_Heavy_Transport1"/>
      <sheetName val="ITB_COST1"/>
      <sheetName val="Journal_Template1"/>
      <sheetName val="Direct_Staff"/>
      <sheetName val="Direct_Labor"/>
      <sheetName val="Cons_Equip"/>
      <sheetName val="Summary_of_Mhrs"/>
      <sheetName val="_RECAP_SUMMARY"/>
      <sheetName val="A1_Thru_A11-_LUMP_SUM_CONSTR"/>
      <sheetName val="B5_-_PIPING_-_ONPLOT"/>
      <sheetName val="B11_-_OFFPLOT_-_RC_Corridor"/>
      <sheetName val="Piping_Parameters"/>
      <sheetName val="B9_-_PAINTING_-_ONPLOT"/>
      <sheetName val="B10_-_INSULATION_-_ONPLOT_"/>
      <sheetName val="Heavy_Transport"/>
      <sheetName val="B12_Heavy_Transport"/>
      <sheetName val="ITB_COST"/>
      <sheetName val="Journal_Template"/>
      <sheetName val="Design of two-way slab"/>
      <sheetName val="380KV GIS"/>
      <sheetName val="RATE"/>
      <sheetName val="rl"/>
      <sheetName val="BL"/>
      <sheetName val="Sheet1"/>
      <sheetName val="NAMECODE"/>
      <sheetName val="RFP003A"/>
      <sheetName val="eq_data"/>
      <sheetName val="Challan"/>
      <sheetName val="Final(1)summary"/>
      <sheetName val="Exc. Rate"/>
      <sheetName val="RA-markate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itstk siz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Co.,Code"/>
      <sheetName val="Quaterly Index"/>
      <sheetName val="Monthly Index"/>
      <sheetName val="BS"/>
      <sheetName val="BS_Spirit"/>
      <sheetName val="BS_Beer"/>
      <sheetName val="PL"/>
      <sheetName val="PL_Spirit"/>
      <sheetName val="PL_Beer"/>
      <sheetName val="SE"/>
      <sheetName val="AR-AP"/>
      <sheetName val="BS-RPTST1"/>
      <sheetName val="BS-RPTST2"/>
      <sheetName val="BS-RPTLT1"/>
      <sheetName val="BS-RPTLT2"/>
      <sheetName val="BS-OTHERS1"/>
      <sheetName val="BS_OTHERS2"/>
      <sheetName val="INV1"/>
      <sheetName val="INV2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taled"/>
      <sheetName val="Inv-S2_3rd parties"/>
      <sheetName val="INV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Code A"/>
      <sheetName val="Code B"/>
      <sheetName val="Code C"/>
      <sheetName val="Code D"/>
      <sheetName val="Code E1"/>
      <sheetName val="Code E2"/>
      <sheetName val="Code E3"/>
      <sheetName val="Code F"/>
      <sheetName val="Code G"/>
      <sheetName val="Code H1"/>
      <sheetName val="Code H-Spirit"/>
      <sheetName val="Code H-Beer"/>
      <sheetName val="Code H2"/>
      <sheetName val="Code H3"/>
      <sheetName val="Code I1"/>
      <sheetName val="Code I-Spirit"/>
      <sheetName val="Code I-Beer"/>
      <sheetName val="Code I2"/>
      <sheetName val="Code J"/>
      <sheetName val="Code K1"/>
      <sheetName val="Code K2"/>
      <sheetName val="Code L"/>
      <sheetName val="Code M"/>
      <sheetName val="Code N1"/>
      <sheetName val="Code N2"/>
      <sheetName val="Code N2_Attch"/>
      <sheetName val="Code N3"/>
      <sheetName val="Code O1"/>
      <sheetName val="Code O2"/>
      <sheetName val="Code P"/>
      <sheetName val="Code Q"/>
      <sheetName val="InvtPro1"/>
      <sheetName val="InvPro2"/>
      <sheetName val="DFTax1"/>
      <sheetName val="DFTax2"/>
      <sheetName val="Perform1"/>
      <sheetName val="LEGEND"/>
      <sheetName val="ESTI."/>
      <sheetName val="BTHCT"/>
      <sheetName val="BCD"/>
      <sheetName val="NXTHH"/>
      <sheetName val="sundry stk"/>
      <sheetName val="detail"/>
      <sheetName val="Assum"/>
      <sheetName val="CF"/>
      <sheetName val="AssumOper"/>
      <sheetName val="Co_,Code"/>
      <sheetName val="Quaterly_Index"/>
      <sheetName val="Monthly_Index"/>
      <sheetName val="T-Buy_Spirit"/>
      <sheetName val="Inv-S1_3rd_parties"/>
      <sheetName val="Inv-S2_3rd_parties"/>
      <sheetName val="Code_A"/>
      <sheetName val="Code_B"/>
      <sheetName val="Code_C"/>
      <sheetName val="Code_D"/>
      <sheetName val="Code_E1"/>
      <sheetName val="Code_E2"/>
      <sheetName val="Code_E3"/>
      <sheetName val="Code_F"/>
      <sheetName val="Code_G"/>
      <sheetName val="Code_H1"/>
      <sheetName val="Code_H-Spirit"/>
      <sheetName val="Code_H-Beer"/>
      <sheetName val="Code_H2"/>
      <sheetName val="Code_H3"/>
      <sheetName val="Code_I1"/>
      <sheetName val="Code_I-Spirit"/>
      <sheetName val="Code_I-Beer"/>
      <sheetName val="Code_I2"/>
      <sheetName val="Code_J"/>
      <sheetName val="Code_K1"/>
      <sheetName val="Code_K2"/>
      <sheetName val="Code_L"/>
      <sheetName val="Code_M"/>
      <sheetName val="Code_N1"/>
      <sheetName val="Code_N2"/>
      <sheetName val="Code_N2_Attch"/>
      <sheetName val="Code_N3"/>
      <sheetName val="Code_O1"/>
      <sheetName val="Code_O2"/>
      <sheetName val="Code_P"/>
      <sheetName val="Code_Q"/>
      <sheetName val="ESTI_"/>
      <sheetName val="sundry_stk"/>
      <sheetName val="FSQ12016"/>
      <sheetName val="total"/>
      <sheetName val="Co_,Code1"/>
      <sheetName val="Quaterly_Index1"/>
      <sheetName val="Monthly_Index1"/>
      <sheetName val="T-Buy_Spirit1"/>
      <sheetName val="Inv-S1_3rd_parties1"/>
      <sheetName val="Inv-S2_3rd_parties1"/>
      <sheetName val="Code_A1"/>
      <sheetName val="Code_B1"/>
      <sheetName val="Code_C1"/>
      <sheetName val="Code_D1"/>
      <sheetName val="Code_E11"/>
      <sheetName val="Code_E21"/>
      <sheetName val="Code_E31"/>
      <sheetName val="Code_F1"/>
      <sheetName val="Code_G1"/>
      <sheetName val="Code_H11"/>
      <sheetName val="Code_H-Spirit1"/>
      <sheetName val="Code_H-Beer1"/>
      <sheetName val="Code_H21"/>
      <sheetName val="Code_H31"/>
      <sheetName val="Code_I11"/>
      <sheetName val="Code_I-Spirit1"/>
      <sheetName val="Code_I-Beer1"/>
      <sheetName val="Code_I21"/>
      <sheetName val="Code_J1"/>
      <sheetName val="Code_K11"/>
      <sheetName val="Code_K21"/>
      <sheetName val="Code_L1"/>
      <sheetName val="Code_M1"/>
      <sheetName val="Code_N11"/>
      <sheetName val="Code_N21"/>
      <sheetName val="Code_N2_Attch1"/>
      <sheetName val="Code_N31"/>
      <sheetName val="Code_O11"/>
      <sheetName val="Code_O21"/>
      <sheetName val="Code_P1"/>
      <sheetName val="Code_Q1"/>
      <sheetName val="ESTI_1"/>
      <sheetName val="sundry_stk1"/>
      <sheetName val="Bloomberg Comp"/>
      <sheetName val="Share Price Data"/>
      <sheetName val="งบทดลอง"/>
      <sheetName val="OthCode"/>
      <sheetName val="IBHLPack_Rev110608"/>
      <sheetName val="Co_,Code2"/>
      <sheetName val="Quaterly_Index2"/>
      <sheetName val="Monthly_Index2"/>
      <sheetName val="T-Buy_Spirit2"/>
      <sheetName val="Inv-S1_3rd_parties2"/>
      <sheetName val="Inv-S2_3rd_parties2"/>
      <sheetName val="Code_A2"/>
      <sheetName val="Code_B2"/>
      <sheetName val="Code_C2"/>
      <sheetName val="Code_D2"/>
      <sheetName val="Code_E12"/>
      <sheetName val="Code_E22"/>
      <sheetName val="Code_E32"/>
      <sheetName val="Code_F2"/>
      <sheetName val="Code_G2"/>
      <sheetName val="Code_H12"/>
      <sheetName val="Code_H-Spirit2"/>
      <sheetName val="Code_H-Beer2"/>
      <sheetName val="Code_H22"/>
      <sheetName val="Code_H32"/>
      <sheetName val="Code_I12"/>
      <sheetName val="Code_I-Spirit2"/>
      <sheetName val="Code_I-Beer2"/>
      <sheetName val="Code_I22"/>
      <sheetName val="Code_J2"/>
      <sheetName val="Code_K12"/>
      <sheetName val="Code_K22"/>
      <sheetName val="Code_L2"/>
      <sheetName val="Code_M2"/>
      <sheetName val="Code_N12"/>
      <sheetName val="Code_N22"/>
      <sheetName val="Code_N2_Attch2"/>
      <sheetName val="Code_N32"/>
      <sheetName val="Code_O12"/>
      <sheetName val="Code_O22"/>
      <sheetName val="Code_P2"/>
      <sheetName val="Code_Q2"/>
      <sheetName val="ESTI_2"/>
      <sheetName val="sundry_stk2"/>
      <sheetName val="Bloomberg_Comp"/>
      <sheetName val="Share_Price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บันทึก"/>
      <sheetName val="แบบฟอร์มA_ขายสินค้า"/>
      <sheetName val="MASTER"/>
      <sheetName val="DATA_รหัส"/>
      <sheetName val="หน่วยงาน"/>
      <sheetName val="Code"/>
      <sheetName val=" IB-PL-YTD"/>
      <sheetName val="10-1 Media"/>
      <sheetName val="10-cut"/>
      <sheetName val="Sum"/>
      <sheetName val="exp"/>
      <sheetName val="incom tax 2005"/>
      <sheetName val="GIVTR00P"/>
      <sheetName val="Product"/>
      <sheetName val="Used_Acc"/>
      <sheetName val="M_Maincomp"/>
      <sheetName val="BS ATTACH"/>
      <sheetName val="DA 5.2-3 (2)"/>
      <sheetName val="Sheet1"/>
      <sheetName val="Super&amp;Hyper_original"/>
      <sheetName val="MTD PL ByPort"/>
      <sheetName val="WC"/>
      <sheetName val="Main"/>
      <sheetName val="EmpData"/>
      <sheetName val="Data_BMS"/>
      <sheetName val="TB Dec 15"/>
      <sheetName val="shipment from stmt"/>
      <sheetName val="KPI_Vol&amp;Profit"/>
      <sheetName val="ราคาทุน"/>
      <sheetName val="DAILY"/>
      <sheetName val="MTD"/>
      <sheetName val="รหัสพนักงาน"/>
      <sheetName val="Sheet3"/>
      <sheetName val="MM-20Oct15 (2)"/>
      <sheetName val="P"/>
      <sheetName val="Date"/>
      <sheetName val="ty gia"/>
      <sheetName val="PL-D1"/>
      <sheetName val="Total_PN52"/>
      <sheetName val="EXPS_Drinks"/>
      <sheetName val="เงื่อนไขคำนวณ"/>
      <sheetName val="list"/>
      <sheetName val="Monthly"/>
      <sheetName val="Table_name"/>
      <sheetName val="ข้อมูล"/>
      <sheetName val="ComData"/>
      <sheetName val="GoData"/>
      <sheetName val="รายละเอียด"/>
      <sheetName val="Tables_TB"/>
      <sheetName val="PhilipMorrisCost-Dec24"/>
      <sheetName val="ทั้งหมด"/>
      <sheetName val="SIS"/>
      <sheetName val="TYPE"/>
      <sheetName val="dtct cong"/>
      <sheetName val="1vanban"/>
      <sheetName val="Sales by Customer"/>
      <sheetName val="tra-vat-lieu"/>
      <sheetName val="Input"/>
      <sheetName val="SUMMARY"/>
      <sheetName val="Data"/>
      <sheetName val="Netsale57"/>
      <sheetName val="บันทึก:แบบฟอร์มA_ขายสินค้า"/>
      <sheetName val="salary"/>
      <sheetName val="Incom11"/>
      <sheetName val="MBase"/>
      <sheetName val="MBase11"/>
      <sheetName val="Summary All Region_(Cal)"/>
      <sheetName val="Wikrom"/>
      <sheetName val="Timing"/>
      <sheetName val="อธิบาย"/>
      <sheetName val="StdEnergy"/>
      <sheetName val="All employee TBR 01092019"/>
      <sheetName val="Active TBR 01092019"/>
      <sheetName val="Inactive TBR 01092019"/>
      <sheetName val="Report"/>
      <sheetName val="Nominal Accounts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#REF"/>
      <sheetName val="ทะเบียนลูกจ้าง"/>
      <sheetName val="login"/>
      <sheetName val="ห้ามลบ sheet นี้"/>
      <sheetName val="[Table_name.xls]บันทึก:แบบฟอร์ม"/>
      <sheetName val="[Table_name.xls][Table_name.xls"/>
      <sheetName val="ต้นฉบับ"/>
      <sheetName val="RevD_(Sura)1"/>
      <sheetName val="10-1_Media1"/>
      <sheetName val="_IB-PL-YTD1"/>
      <sheetName val="incom_tax_20051"/>
      <sheetName val="BS_ATTACH1"/>
      <sheetName val="DA_5_2-3_(2)1"/>
      <sheetName val="MTD_PL_ByPort1"/>
      <sheetName val="TB_Dec_151"/>
      <sheetName val="shipment_from_stmt1"/>
      <sheetName val="MM-20Oct15_(2)1"/>
      <sheetName val="ty_gia1"/>
      <sheetName val="dtct_cong1"/>
      <sheetName val="Sales_by_Customer1"/>
      <sheetName val="Nominal_Accounts"/>
      <sheetName val="Summary_All_Region_(Cal)"/>
      <sheetName val="All_employee_TBR_01092019"/>
      <sheetName val="Active_TBR_01092019"/>
      <sheetName val="Inactive_TBR_01092019"/>
      <sheetName val="Demand_2019-2020"/>
      <sheetName val="Resin_Cost_2017-18"/>
      <sheetName val="Packaging_Biz"/>
      <sheetName val="PKG_Biz_(IMM_BT)"/>
      <sheetName val="Mark_to_BG"/>
      <sheetName val="Budget_Version"/>
      <sheetName val="Monthly_sale_FY19"/>
      <sheetName val="Cash_Hunt"/>
      <sheetName val="Fin_Hilights"/>
      <sheetName val="Target_8Qtr"/>
      <sheetName val="Ref_Proportion17g"/>
      <sheetName val="Budget2019_20"/>
      <sheetName val="ห้ามลบ_sheet_นี้"/>
      <sheetName val="622"/>
      <sheetName val="J2"/>
      <sheetName val="J1"/>
      <sheetName val="tsk"/>
      <sheetName val="Group"/>
      <sheetName val="Expenses"/>
      <sheetName val="Accruals &amp; Prepayments "/>
      <sheetName val="รหัส"/>
      <sheetName val="1Summary"/>
      <sheetName val="RevD_(Sura)3"/>
      <sheetName val="_IB-PL-YTD3"/>
      <sheetName val="10-1_Media3"/>
      <sheetName val="incom_tax_20053"/>
      <sheetName val="BS_ATTACH3"/>
      <sheetName val="DA_5_2-3_(2)3"/>
      <sheetName val="MTD_PL_ByPort3"/>
      <sheetName val="TB_Dec_153"/>
      <sheetName val="shipment_from_stmt3"/>
      <sheetName val="ty_gia3"/>
      <sheetName val="MM-20Oct15_(2)3"/>
      <sheetName val="dtct_cong3"/>
      <sheetName val="Sales_by_Customer3"/>
      <sheetName val="Summary_All_Region_(Cal)2"/>
      <sheetName val="Budget2019_202"/>
      <sheetName val="Nominal_Accounts2"/>
      <sheetName val="All_employee_TBR_010920192"/>
      <sheetName val="Active_TBR_010920192"/>
      <sheetName val="Inactive_TBR_010920192"/>
      <sheetName val="Demand_2019-20202"/>
      <sheetName val="Resin_Cost_2017-182"/>
      <sheetName val="Packaging_Biz2"/>
      <sheetName val="PKG_Biz_(IMM_BT)2"/>
      <sheetName val="Mark_to_BG2"/>
      <sheetName val="Budget_Version2"/>
      <sheetName val="Monthly_sale_FY192"/>
      <sheetName val="Cash_Hunt2"/>
      <sheetName val="Fin_Hilights2"/>
      <sheetName val="Target_8Qtr2"/>
      <sheetName val="Ref_Proportion17g2"/>
      <sheetName val="ห้ามลบ_sheet_นี้2"/>
      <sheetName val="[Table_name_xls]บันทึก:แบบฟอร์1"/>
      <sheetName val="[Table_name_xls][Table_name_xl1"/>
      <sheetName val="RevD_(Sura)2"/>
      <sheetName val="_IB-PL-YTD2"/>
      <sheetName val="10-1_Media2"/>
      <sheetName val="incom_tax_20052"/>
      <sheetName val="BS_ATTACH2"/>
      <sheetName val="DA_5_2-3_(2)2"/>
      <sheetName val="MTD_PL_ByPort2"/>
      <sheetName val="TB_Dec_152"/>
      <sheetName val="shipment_from_stmt2"/>
      <sheetName val="ty_gia2"/>
      <sheetName val="MM-20Oct15_(2)2"/>
      <sheetName val="dtct_cong2"/>
      <sheetName val="Sales_by_Customer2"/>
      <sheetName val="Summary_All_Region_(Cal)1"/>
      <sheetName val="Budget2019_201"/>
      <sheetName val="Nominal_Accounts1"/>
      <sheetName val="All_employee_TBR_010920191"/>
      <sheetName val="Active_TBR_010920191"/>
      <sheetName val="Inactive_TBR_010920191"/>
      <sheetName val="Demand_2019-20201"/>
      <sheetName val="Resin_Cost_2017-181"/>
      <sheetName val="Packaging_Biz1"/>
      <sheetName val="PKG_Biz_(IMM_BT)1"/>
      <sheetName val="Mark_to_BG1"/>
      <sheetName val="Budget_Version1"/>
      <sheetName val="Monthly_sale_FY191"/>
      <sheetName val="Cash_Hunt1"/>
      <sheetName val="Fin_Hilights1"/>
      <sheetName val="Target_8Qtr1"/>
      <sheetName val="Ref_Proportion17g1"/>
      <sheetName val="ห้ามลบ_sheet_นี้1"/>
      <sheetName val="[Table_name_xls]บันทึก:แบบฟอร์ม"/>
      <sheetName val="[Table_name_xls][Table_name_xls"/>
      <sheetName val="[Table_name.xls]______________2"/>
      <sheetName val="[Table_name.xls]_Table_name_x_2"/>
      <sheetName val="[Table_name.xls]บันท_ก_แบบฟอร_2"/>
      <sheetName val="Table_TB"/>
      <sheetName val="Templateรายบุคคล"/>
      <sheetName val="TemplateประวัติCT"/>
      <sheetName val="A"/>
      <sheetName val="รวม"/>
      <sheetName val="Dt"/>
      <sheetName val="แบบพนง.-เมือง1"/>
      <sheetName val="Protion เสนอ"/>
      <sheetName val="งบกำไรฯ_48(1)"/>
      <sheetName val="รายชื่อลูกหนี้"/>
      <sheetName val="ห้ามลบ"/>
      <sheetName val="BA002"/>
      <sheetName val="[Table_name_xls]______________2"/>
      <sheetName val="[Table_name_xls]_Table_name_x_2"/>
      <sheetName val="[Table_name.xls]_Table_name_x_3"/>
      <sheetName val="[Table_name.xls]_Table_name_x_4"/>
      <sheetName val="[Table_name.xls]______________3"/>
      <sheetName val="[Table_name.xls]______________4"/>
      <sheetName val="[Table_name.xls]______________5"/>
      <sheetName val="[Table_name.xls]_Table_name_x_5"/>
      <sheetName val="[Table_name.xls]______________6"/>
      <sheetName val="[Table_name.xls]_Table_name_x_6"/>
      <sheetName val="[Table_name.xls]______________7"/>
      <sheetName val="[Table_name.xls]_Table_name_x_7"/>
      <sheetName val="[Table_name.xls]______________8"/>
      <sheetName val="[Table_name.xls]_Table_name_x_8"/>
      <sheetName val="[Table_name.xls]______________9"/>
      <sheetName val="[Table_name.xls]_Table_name_x_9"/>
      <sheetName val="[Table_name.xls]_____________10"/>
      <sheetName val="[Table_name.xls]_Table_name__10"/>
      <sheetName val="[Table_name.xls]_____________11"/>
      <sheetName val="[Table_name.xls]_Table_name__11"/>
      <sheetName val="[Table_name.xls]_____________12"/>
      <sheetName val="[Table_name.xls]_Table_name__12"/>
      <sheetName val="[Table_name.xls]_____________13"/>
      <sheetName val="[Table_name.xls]_Table_name__13"/>
      <sheetName val="[Table_name.xls]_Table_name__14"/>
      <sheetName val="WORKUNIT"/>
      <sheetName val="FG"/>
      <sheetName val="[Table_name.xls]_Table_name__15"/>
      <sheetName val="[Table_name.xls]_Table_name__16"/>
      <sheetName val="[Table_name.xls]_Table_name__17"/>
      <sheetName val="[Table_name.xls]_Table_name__18"/>
      <sheetName val="[Table_name.xls]_Table_name__19"/>
      <sheetName val="[Table_name.xls]_Table_name__20"/>
      <sheetName val="RevD_(Sura)4"/>
      <sheetName val="_IB-PL-YTD4"/>
      <sheetName val="10-1_Media4"/>
      <sheetName val="incom_tax_20054"/>
      <sheetName val="BS_ATTACH4"/>
      <sheetName val="DA_5_2-3_(2)4"/>
      <sheetName val="MTD_PL_ByPort4"/>
      <sheetName val="TB_Dec_154"/>
      <sheetName val="shipment_from_stmt4"/>
      <sheetName val="MM-20Oct15_(2)4"/>
      <sheetName val="ty_gia4"/>
      <sheetName val="dtct_cong4"/>
      <sheetName val="Sales_by_Customer4"/>
      <sheetName val="Summary_All_Region_(Cal)3"/>
      <sheetName val="Nominal_Accounts3"/>
      <sheetName val="All_employee_TBR_010920193"/>
      <sheetName val="Active_TBR_010920193"/>
      <sheetName val="Inactive_TBR_010920193"/>
      <sheetName val="Demand_2019-20203"/>
      <sheetName val="Resin_Cost_2017-183"/>
      <sheetName val="Packaging_Biz3"/>
      <sheetName val="PKG_Biz_(IMM_BT)3"/>
      <sheetName val="Mark_to_BG3"/>
      <sheetName val="Budget_Version3"/>
      <sheetName val="Monthly_sale_FY193"/>
      <sheetName val="Cash_Hunt3"/>
      <sheetName val="Fin_Hilights3"/>
      <sheetName val="Target_8Qtr3"/>
      <sheetName val="Ref_Proportion17g3"/>
      <sheetName val="Budget2019_203"/>
      <sheetName val="ห้ามลบ_sheet_นี้3"/>
      <sheetName val="[Table_name_xls]บันทึก:แบบฟอร์2"/>
      <sheetName val="[Table_name_xls][Table_name_xl2"/>
      <sheetName val="Accruals_&amp;_Prepayments_"/>
      <sheetName val="[Table_name_xls]บันท_ก_แบบฟอร_2"/>
      <sheetName val="[Table_name_xls]______________3"/>
      <sheetName val="[Table_name_xls]_Table_name_x_3"/>
      <sheetName val="[Table_name_xls]_Table_name_x_4"/>
      <sheetName val="[Table_name_xls]_Table_name_x_5"/>
      <sheetName val="[Table_name_xls]______________4"/>
      <sheetName val="[Table_name_xls]_Table_name_x_6"/>
      <sheetName val="[Table_name_xls]_Table_name_x_7"/>
      <sheetName val="[Table_name_xls]_Table_name_x_8"/>
      <sheetName val="[Table_name_xls]______________5"/>
      <sheetName val="[Table_name_xls]_Table_name_x_9"/>
      <sheetName val="[Table_name_xls]_Table_name__10"/>
      <sheetName val="[Table_name_xls]_Table_name__11"/>
      <sheetName val="[Table_name_xls]______________6"/>
      <sheetName val="[Table_name_xls]_Table_name__12"/>
      <sheetName val="[Table_name_xls]_Table_name__13"/>
      <sheetName val="[Table_name_xls]_Table_name__14"/>
      <sheetName val="[Table_name.xls]_____________14"/>
      <sheetName val="[Table_name.xls]_____________15"/>
      <sheetName val="[Table_name.xls]_Table_name__21"/>
      <sheetName val="[Table_name.xls]_Table_name__22"/>
      <sheetName val="[Table_name.xls]_Table_name__23"/>
      <sheetName val="[Table_name.xls]_Table_name__24"/>
      <sheetName val="[Table_name.xls]_____________16"/>
      <sheetName val="GRAPH DATA"/>
      <sheetName val="[Table_name.xls]_Table_name__25"/>
      <sheetName val="[Table_name.xls]_Table_name__26"/>
      <sheetName val="[Table_name.xls]_Table_name__27"/>
      <sheetName val="[Table_name.xls]_Table_name__28"/>
      <sheetName val="평가기준"/>
      <sheetName val="Query1_lot1"/>
      <sheetName val="[Table_name.xls]_____________17"/>
      <sheetName val="[Table_name.xls]_Table_name__29"/>
      <sheetName val="[Table_name.xls]_Table_name__30"/>
      <sheetName val="[Table_name.xls]_Table_name__31"/>
      <sheetName val="[Table_name.xls]_Table_name__32"/>
      <sheetName val="[Table_name.xls]_Table_name__33"/>
      <sheetName val="[Table_name.xls]_Table_name__34"/>
      <sheetName val="[Table_name.xls]_Table_name__35"/>
      <sheetName val="[Table_name.xls]_Table_name__36"/>
      <sheetName val="[Table_name_xls]______________1"/>
      <sheetName val="[Table_name_xls]_Table_name_x_1"/>
      <sheetName val="แบบพนง_-เมือง1"/>
      <sheetName val="Protion_เสนอ"/>
      <sheetName val="[Table_name_xls]______________7"/>
      <sheetName val="[Table_name_xls]______________8"/>
      <sheetName val="[Table_name_xls]______________9"/>
      <sheetName val="[Table_name_xls]_____________10"/>
      <sheetName val="[Table_name_xls]_____________11"/>
      <sheetName val="[Table_name_xls]_____________12"/>
      <sheetName val="[Table_name_xls]_____________13"/>
      <sheetName val="[Table_name_xls]_____________14"/>
      <sheetName val="[Table_name_xls]_Table_name__15"/>
      <sheetName val="[Table_name_xls]_Table_name__16"/>
      <sheetName val="[Table_name_xls]_____________15"/>
      <sheetName val="[Table_name_xls]_Table_name__17"/>
      <sheetName val="[Table_name_xls]_Table_name__18"/>
      <sheetName val="[Table_name_xls]_Table_name__19"/>
      <sheetName val="[Table_name_xls]_____________16"/>
      <sheetName val="[Table_name_xls]_Table_name__20"/>
      <sheetName val="[Table_name_xls]_Table_name__21"/>
      <sheetName val="[Table_name_xls]_Table_name__22"/>
      <sheetName val="RevD_(Sura)5"/>
      <sheetName val="_IB-PL-YTD5"/>
      <sheetName val="10-1_Media5"/>
      <sheetName val="incom_tax_20055"/>
      <sheetName val="BS_ATTACH5"/>
      <sheetName val="DA_5_2-3_(2)5"/>
      <sheetName val="MTD_PL_ByPort5"/>
      <sheetName val="TB_Dec_155"/>
      <sheetName val="shipment_from_stmt5"/>
      <sheetName val="MM-20Oct15_(2)5"/>
      <sheetName val="ty_gia5"/>
      <sheetName val="dtct_cong5"/>
      <sheetName val="Sales_by_Customer5"/>
      <sheetName val="Summary_All_Region_(Cal)4"/>
      <sheetName val="Budget2019_204"/>
      <sheetName val="All_employee_TBR_010920194"/>
      <sheetName val="Active_TBR_010920194"/>
      <sheetName val="Inactive_TBR_010920194"/>
      <sheetName val="Nominal_Accounts4"/>
      <sheetName val="Demand_2019-20204"/>
      <sheetName val="Resin_Cost_2017-184"/>
      <sheetName val="Packaging_Biz4"/>
      <sheetName val="PKG_Biz_(IMM_BT)4"/>
      <sheetName val="Mark_to_BG4"/>
      <sheetName val="Budget_Version4"/>
      <sheetName val="Monthly_sale_FY194"/>
      <sheetName val="Cash_Hunt4"/>
      <sheetName val="Fin_Hilights4"/>
      <sheetName val="Target_8Qtr4"/>
      <sheetName val="Ref_Proportion17g4"/>
      <sheetName val="ห้ามลบ_sheet_นี้4"/>
      <sheetName val="[Table_name_xls]บันทึก:แบบฟอร์3"/>
      <sheetName val="[Table_name_xls][Table_name_xl3"/>
      <sheetName val="[Table_name_xls]_____________17"/>
      <sheetName val="[Table_name_xls]_Table_name_x10"/>
      <sheetName val="Accruals_&amp;_Prepayments_1"/>
      <sheetName val="[Table_name_xls]บันท_ก_แบบฟอร_1"/>
      <sheetName val="แบบพนง_-เมือง11"/>
      <sheetName val="Protion_เสนอ1"/>
      <sheetName val="[Table_name_xls]_____________18"/>
      <sheetName val="[Table_name_xls]_Table_name_x11"/>
      <sheetName val="[Table_name_xls]_____________19"/>
      <sheetName val="[Table_name_xls]_Table_name_x12"/>
      <sheetName val="[Table_name_xls]_____________20"/>
      <sheetName val="[Table_name_xls]_Table_name_x13"/>
      <sheetName val="[Table_name_xls]_____________21"/>
      <sheetName val="[Table_name_xls]_Table_name_x14"/>
      <sheetName val="[Table_name_xls]_____________22"/>
      <sheetName val="[Table_name_xls]_Table_name_x15"/>
      <sheetName val="[Table_name_xls]_____________23"/>
      <sheetName val="[Table_name_xls]_Table_name_x16"/>
      <sheetName val="[Table_name_xls]_____________24"/>
      <sheetName val="[Table_name_xls]_Table_name_x17"/>
      <sheetName val="[Table_name_xls]_____________25"/>
      <sheetName val="[Table_name_xls]_Table_name__23"/>
      <sheetName val="[Table_name_xls]_____________26"/>
      <sheetName val="[Table_name_xls]_Table_name__24"/>
      <sheetName val="[Table_name_xls]_____________27"/>
      <sheetName val="[Table_name_xls]_Table_name__25"/>
      <sheetName val="[Table_name_xls]_____________28"/>
      <sheetName val="[Table_name_xls]_Table_name__26"/>
      <sheetName val="[Table_name_xls]_____________29"/>
      <sheetName val="[Table_name_xls]_Table_name__27"/>
      <sheetName val="[Table_name_xls]_Table_name__28"/>
      <sheetName val="[Table_name_xls]_Table_name__29"/>
      <sheetName val="[Table_name_xls]_____________30"/>
      <sheetName val="[Table_name_xls]_Table_name__30"/>
      <sheetName val="[Table_name_xls]_Table_name__31"/>
      <sheetName val="[Table_name_xls]_Table_name__32"/>
      <sheetName val="[Table_name_xls]_____________31"/>
      <sheetName val="[Table_name_xls]_Table_name__33"/>
      <sheetName val="[Table_name_xls]_Table_name__34"/>
      <sheetName val="[Table_name_xls]_Table_name__35"/>
      <sheetName val="GRAPH_DATA"/>
      <sheetName val="[Table_name_xls]_Table_name__36"/>
      <sheetName val="[Table_name_xls]_Table_name__37"/>
      <sheetName val="[Table_name_xls]_Table_name__38"/>
      <sheetName val="[Table_name_xls]_Table_name__39"/>
      <sheetName val="[Table_name_xls]_Table_name__40"/>
      <sheetName val="[Table_name_xls]_Table_name__41"/>
      <sheetName val="[Table_name_xls]_____________32"/>
      <sheetName val="[Table_name_xls]_Table_name__42"/>
      <sheetName val="[Table_name_xls]_Table_name__43"/>
      <sheetName val="[Table_name_xls]_Table_name__44"/>
      <sheetName val="[Table_name_xls]_Table_name__45"/>
      <sheetName val="Chi tiet"/>
      <sheetName val="building"/>
      <sheetName val="บันทึก_แบบฟอร์มA_ขายสินค้า"/>
      <sheetName val="_Table_name.xls_บันทึก_แบบฟอร์ม"/>
      <sheetName val="_Table_name.xls__Table_name.xls"/>
      <sheetName val="_Table_name.xls_______________2"/>
      <sheetName val="_Table_name.xls__Table_name_x_2"/>
      <sheetName val="_Table_name_xls_บันทึก_แบบฟอร์1"/>
      <sheetName val="_Table_name_xls__Table_name_xl1"/>
      <sheetName val="_Table_name_xls_บันทึก_แบบฟอร์ม"/>
      <sheetName val="_Table_name_xls__Table_name_xls"/>
      <sheetName val="_Table_name.xls_บันท_ก_แบบฟอร_2"/>
      <sheetName val="[Table_name.xls]_____________18"/>
      <sheetName val="[Table_name.xls]_Table_name__37"/>
      <sheetName val="[Table_name.xls]_Table_name__38"/>
      <sheetName val="[Table_name.xls]_Table_name__39"/>
      <sheetName val="[Table_name.xls]_Table_name__40"/>
      <sheetName val="[Table_name_xls]_____________33"/>
      <sheetName val="PART"/>
      <sheetName val="[Table_name.xls]_____________19"/>
      <sheetName val="[Table_name.xls]_Table_name__41"/>
      <sheetName val="[Table_name.xls]_Table_name__42"/>
      <sheetName val="[Table_name.xls]_Table_name__43"/>
      <sheetName val="[Table_name.xls]_Table_name__44"/>
      <sheetName val="Zone1"/>
      <sheetName val="Zone2"/>
      <sheetName val="[Table_name.xls]_____________20"/>
      <sheetName val="[Table_name.xls]_Table_name__45"/>
      <sheetName val="[Table_name.xls]_Table_name__46"/>
      <sheetName val="[Table_name.xls]_Table_name__47"/>
      <sheetName val="[Table_name.xls]_Table_name__48"/>
      <sheetName val="[Table_name.xls]_____________21"/>
      <sheetName val="[Table_name.xls]_Table_name__49"/>
      <sheetName val="[Table_name.xls]_Table_name__50"/>
      <sheetName val="[Table_name.xls]_Table_name__51"/>
      <sheetName val="[Table_name.xls]_Table_name__52"/>
      <sheetName val="[Table_name.xls]_____________22"/>
      <sheetName val="[Table_name.xls]_Table_name__53"/>
      <sheetName val="[Table_name.xls]_Table_name__54"/>
      <sheetName val="[Table_name.xls]_Table_name__55"/>
      <sheetName val="[Table_name.xls]_Table_name__56"/>
      <sheetName val="RevD_(Sura)6"/>
      <sheetName val="_IB-PL-YTD6"/>
      <sheetName val="10-1_Media6"/>
      <sheetName val="incom_tax_20056"/>
      <sheetName val="BS_ATTACH6"/>
      <sheetName val="DA_5_2-3_(2)6"/>
      <sheetName val="MTD_PL_ByPort6"/>
      <sheetName val="TB_Dec_156"/>
      <sheetName val="shipment_from_stmt6"/>
      <sheetName val="MM-20Oct15_(2)6"/>
      <sheetName val="ty_gia6"/>
      <sheetName val="dtct_cong6"/>
      <sheetName val="Sales_by_Customer6"/>
      <sheetName val="Summary_All_Region_(Cal)5"/>
      <sheetName val="Budget2019_205"/>
      <sheetName val="All_employee_TBR_010920195"/>
      <sheetName val="Active_TBR_010920195"/>
      <sheetName val="Inactive_TBR_010920195"/>
      <sheetName val="Nominal_Accounts5"/>
      <sheetName val="Demand_2019-20205"/>
      <sheetName val="Resin_Cost_2017-185"/>
      <sheetName val="Packaging_Biz5"/>
      <sheetName val="PKG_Biz_(IMM_BT)5"/>
      <sheetName val="Mark_to_BG5"/>
      <sheetName val="Budget_Version5"/>
      <sheetName val="Monthly_sale_FY195"/>
      <sheetName val="Cash_Hunt5"/>
      <sheetName val="Fin_Hilights5"/>
      <sheetName val="Target_8Qtr5"/>
      <sheetName val="Ref_Proportion17g5"/>
      <sheetName val="ห้ามลบ_sheet_นี้5"/>
      <sheetName val="[Table_name_xls]บันทึก:แบบฟอร์4"/>
      <sheetName val="[Table_name_xls][Table_name_xl4"/>
      <sheetName val="[Table_name_xls]_____________34"/>
      <sheetName val="[Table_name_xls]_Table_name_x18"/>
      <sheetName val="Accruals_&amp;_Prepayments_2"/>
      <sheetName val="[Table_name_xls]บันท_ก_แบบฟอร_3"/>
      <sheetName val="แบบพนง_-เมือง12"/>
      <sheetName val="Protion_เสนอ2"/>
      <sheetName val="[Table_name_xls]_____________35"/>
      <sheetName val="[Table_name_xls]_Table_name_x19"/>
      <sheetName val="[Table_name_xls]_____________36"/>
      <sheetName val="[Table_name_xls]_Table_name_x20"/>
      <sheetName val="[Table_name_xls]_____________37"/>
      <sheetName val="[Table_name_xls]_Table_name_x21"/>
      <sheetName val="[Table_name_xls]_____________38"/>
      <sheetName val="[Table_name_xls]_Table_name_x22"/>
      <sheetName val="[Table_name_xls]_____________39"/>
      <sheetName val="[Table_name_xls]_Table_name_x23"/>
      <sheetName val="[Table_name_xls]_____________40"/>
      <sheetName val="[Table_name_xls]_Table_name_x24"/>
      <sheetName val="[Table_name_xls]_____________41"/>
      <sheetName val="[Table_name_xls]_Table_name_x25"/>
      <sheetName val="[Table_name_xls]_____________42"/>
      <sheetName val="[Table_name_xls]_Table_name__46"/>
      <sheetName val="[Table_name_xls]_____________43"/>
      <sheetName val="[Table_name_xls]_Table_name__47"/>
      <sheetName val="[Table_name_xls]_____________44"/>
      <sheetName val="[Table_name_xls]_Table_name__48"/>
      <sheetName val="[Table_name_xls]_____________45"/>
      <sheetName val="[Table_name_xls]_Table_name__49"/>
      <sheetName val="[Table_name_xls]_____________46"/>
      <sheetName val="[Table_name_xls]_Table_name__50"/>
      <sheetName val="[Table_name_xls]_Table_name__51"/>
      <sheetName val="[Table_name_xls]_Table_name__52"/>
      <sheetName val="[Table_name_xls]_____________47"/>
      <sheetName val="[Table_name_xls]_Table_name__53"/>
      <sheetName val="[Table_name_xls]_Table_name__54"/>
      <sheetName val="[Table_name_xls]_Table_name__55"/>
      <sheetName val="[Table_name_xls]_____________48"/>
      <sheetName val="[Table_name_xls]_Table_name__56"/>
      <sheetName val="[Table_name_xls]_Table_name__57"/>
      <sheetName val="[Table_name_xls]_Table_name__58"/>
      <sheetName val="GRAPH_DATA1"/>
      <sheetName val="[Table_name_xls]_Table_name__59"/>
      <sheetName val="[Table_name_xls]_Table_name__60"/>
      <sheetName val="[Table_name_xls]_____________49"/>
      <sheetName val="[Table_name_xls]_Table_name__61"/>
      <sheetName val="[Table_name_xls]_Table_name__62"/>
      <sheetName val="[Table_name_xls]_Table_name__63"/>
      <sheetName val="[Table_name_xls]_Table_name__64"/>
      <sheetName val="[Table_name_xls]_____________50"/>
      <sheetName val="[Table_name_xls]_Table_name__65"/>
      <sheetName val="[Table_name_xls]_Table_name__66"/>
      <sheetName val="[Table_name_xls]_Table_name__67"/>
      <sheetName val="[Table_name_xls]_Table_name__68"/>
      <sheetName val="[Table_name_xls]_Table_name__69"/>
      <sheetName val="[Table_name_xls]_Table_name__70"/>
      <sheetName val="[Table_name_xls]_Table_name__71"/>
      <sheetName val="[Table_name_xls]_Table_name__72"/>
      <sheetName val="Data บร"/>
      <sheetName val="Data นม"/>
      <sheetName val="Data รอ"/>
      <sheetName val="Data อบ"/>
      <sheetName val="Select"/>
      <sheetName val="RIL"/>
      <sheetName val="Data_บร"/>
      <sheetName val="Data_นม"/>
      <sheetName val="Data_รอ"/>
      <sheetName val="Data_อบ"/>
      <sheetName val="[Table_name.xls]_ันท______ฟอร_2"/>
      <sheetName val="RevD_(Sura)7"/>
      <sheetName val="_IB-PL-YTD7"/>
      <sheetName val="10-1_Media7"/>
      <sheetName val="incom_tax_20057"/>
      <sheetName val="BS_ATTACH7"/>
      <sheetName val="DA_5_2-3_(2)7"/>
      <sheetName val="MTD_PL_ByPort7"/>
      <sheetName val="TB_Dec_157"/>
      <sheetName val="shipment_from_stmt7"/>
      <sheetName val="MM-20Oct15_(2)7"/>
      <sheetName val="ty_gia7"/>
      <sheetName val="dtct_cong7"/>
      <sheetName val="Sales_by_Customer7"/>
      <sheetName val="Summary_All_Region_(Cal)6"/>
      <sheetName val="Budget2019_206"/>
      <sheetName val="All_employee_TBR_010920196"/>
      <sheetName val="Active_TBR_010920196"/>
      <sheetName val="Inactive_TBR_010920196"/>
      <sheetName val="Nominal_Accounts6"/>
      <sheetName val="Demand_2019-20206"/>
      <sheetName val="Resin_Cost_2017-186"/>
      <sheetName val="Packaging_Biz6"/>
      <sheetName val="PKG_Biz_(IMM_BT)6"/>
      <sheetName val="Mark_to_BG6"/>
      <sheetName val="Budget_Version6"/>
      <sheetName val="Monthly_sale_FY196"/>
      <sheetName val="Cash_Hunt6"/>
      <sheetName val="Fin_Hilights6"/>
      <sheetName val="Target_8Qtr6"/>
      <sheetName val="Ref_Proportion17g6"/>
      <sheetName val="ห้ามลบ_sheet_นี้6"/>
      <sheetName val="[Table_name_xls]บันทึก:แบบฟอร์5"/>
      <sheetName val="[Table_name_xls][Table_name_xl5"/>
      <sheetName val="[Table_name_xls]_____________51"/>
      <sheetName val="[Table_name_xls]_Table_name_x26"/>
      <sheetName val="Accruals_&amp;_Prepayments_3"/>
      <sheetName val="[Table_name_xls]บันท_ก_แบบฟอร_4"/>
      <sheetName val="แบบพนง_-เมือง13"/>
      <sheetName val="Protion_เสนอ3"/>
      <sheetName val="[Table_name_xls]_____________52"/>
      <sheetName val="[Table_name_xls]_Table_name_x27"/>
      <sheetName val="[Table_name_xls]_____________53"/>
      <sheetName val="[Table_name_xls]_Table_name_x28"/>
      <sheetName val="[Table_name_xls]_____________54"/>
      <sheetName val="[Table_name_xls]_Table_name_x29"/>
      <sheetName val="[Table_name_xls]_____________55"/>
      <sheetName val="[Table_name_xls]_Table_name_x30"/>
      <sheetName val="[Table_name_xls]_____________56"/>
      <sheetName val="[Table_name_xls]_Table_name_x31"/>
      <sheetName val="[Table_name_xls]_____________57"/>
      <sheetName val="[Table_name_xls]_Table_name_x32"/>
      <sheetName val="[Table_name_xls]_____________58"/>
      <sheetName val="[Table_name_xls]_Table_name_x33"/>
      <sheetName val="[Table_name_xls]_____________59"/>
      <sheetName val="[Table_name_xls]_Table_name__73"/>
      <sheetName val="[Table_name_xls]_____________60"/>
      <sheetName val="[Table_name_xls]_Table_name__74"/>
      <sheetName val="[Table_name_xls]_____________61"/>
      <sheetName val="[Table_name_xls]_Table_name__75"/>
      <sheetName val="[Table_name_xls]_____________62"/>
      <sheetName val="[Table_name_xls]_Table_name__76"/>
      <sheetName val="[Table_name_xls]_____________63"/>
      <sheetName val="[Table_name_xls]_Table_name__77"/>
      <sheetName val="[Table_name_xls]_Table_name__78"/>
      <sheetName val="[Table_name_xls]_Table_name__79"/>
      <sheetName val="[Table_name_xls]_____________64"/>
      <sheetName val="[Table_name_xls]_Table_name__80"/>
      <sheetName val="[Table_name_xls]_Table_name__81"/>
      <sheetName val="[Table_name_xls]_Table_name__82"/>
      <sheetName val="[Table_name_xls]_____________65"/>
      <sheetName val="[Table_name_xls]_Table_name__83"/>
      <sheetName val="[Table_name_xls]_Table_name__84"/>
      <sheetName val="[Table_name_xls]_Table_name__85"/>
      <sheetName val="GRAPH_DATA2"/>
      <sheetName val="[Table_name_xls]_Table_name__86"/>
      <sheetName val="[Table_name_xls]_Table_name__87"/>
      <sheetName val="[Table_name_xls]_____________66"/>
      <sheetName val="[Table_name_xls]_Table_name__88"/>
      <sheetName val="[Table_name_xls]_Table_name__89"/>
      <sheetName val="[Table_name_xls]_Table_name__90"/>
      <sheetName val="[Table_name_xls]_Table_name__91"/>
      <sheetName val="[Table_name_xls]_____________67"/>
      <sheetName val="[Table_name_xls]_Table_name__92"/>
      <sheetName val="[Table_name_xls]_Table_name__93"/>
      <sheetName val="[Table_name_xls]_Table_name__94"/>
      <sheetName val="[Table_name_xls]_Table_name__95"/>
      <sheetName val="[Table_name_xls]_Table_name__96"/>
      <sheetName val="[Table_name_xls]_Table_name__97"/>
      <sheetName val="[Table_name_xls]_Table_name__98"/>
      <sheetName val="[Table_name_xls]_Table_name__99"/>
      <sheetName val="[Table_name.xls]_____________23"/>
      <sheetName val="[Table_name.xls]_Table_name__57"/>
      <sheetName val="[Table_name.xls]_Table_name__58"/>
      <sheetName val="[Table_name.xls]_Table_name__59"/>
      <sheetName val="[Table_name.xls]_Table_name__60"/>
      <sheetName val="[Table_name.xls]_Table_name__61"/>
      <sheetName val="CF"/>
      <sheetName val="menu"/>
      <sheetName val="Packing cost"/>
      <sheetName val="DGduong"/>
      <sheetName val="RevD_(Sura)8"/>
      <sheetName val="10-1_Media8"/>
      <sheetName val="_IB-PL-YTD8"/>
      <sheetName val="incom_tax_20058"/>
      <sheetName val="BS_ATTACH8"/>
      <sheetName val="DA_5_2-3_(2)8"/>
      <sheetName val="MTD_PL_ByPort8"/>
      <sheetName val="TB_Dec_158"/>
      <sheetName val="shipment_from_stmt8"/>
      <sheetName val="MM-20Oct15_(2)8"/>
      <sheetName val="ty_gia8"/>
      <sheetName val="dtct_cong8"/>
      <sheetName val="Sales_by_Customer8"/>
      <sheetName val="Summary_All_Region_(Cal)7"/>
      <sheetName val="Budget2019_207"/>
      <sheetName val="All_employee_TBR_010920197"/>
      <sheetName val="Active_TBR_010920197"/>
      <sheetName val="Inactive_TBR_010920197"/>
      <sheetName val="Nominal_Accounts7"/>
      <sheetName val="Demand_2019-20207"/>
      <sheetName val="Resin_Cost_2017-187"/>
      <sheetName val="Packaging_Biz7"/>
      <sheetName val="PKG_Biz_(IMM_BT)7"/>
      <sheetName val="Mark_to_BG7"/>
      <sheetName val="Budget_Version7"/>
      <sheetName val="Monthly_sale_FY197"/>
      <sheetName val="Cash_Hunt7"/>
      <sheetName val="Fin_Hilights7"/>
      <sheetName val="Target_8Qtr7"/>
      <sheetName val="Ref_Proportion17g7"/>
      <sheetName val="ห้ามลบ_sheet_นี้7"/>
      <sheetName val="[Table_name_xls]บันทึก:แบบฟอร์6"/>
      <sheetName val="[Table_name_xls][Table_name_xl6"/>
      <sheetName val="[Table_name_xls]_____________68"/>
      <sheetName val="[Table_name_xls]_Table_name_x34"/>
      <sheetName val="Accruals_&amp;_Prepayments_4"/>
      <sheetName val="[Table_name_xls]บันท_ก_แบบฟอร_5"/>
      <sheetName val="แบบพนง_-เมือง14"/>
      <sheetName val="Protion_เสนอ4"/>
      <sheetName val="[Table_name_xls]_____________69"/>
      <sheetName val="[Table_name_xls]_Table_name_x35"/>
      <sheetName val="[Table_name_xls]_____________70"/>
      <sheetName val="[Table_name_xls]_Table_name_x36"/>
      <sheetName val="[Table_name_xls]_____________71"/>
      <sheetName val="[Table_name_xls]_Table_name_x37"/>
      <sheetName val="[Table_name_xls]_____________72"/>
      <sheetName val="[Table_name_xls]_Table_name_x38"/>
      <sheetName val="[Table_name_xls]_____________73"/>
      <sheetName val="[Table_name_xls]_Table_name_x39"/>
      <sheetName val="[Table_name_xls]_____________74"/>
      <sheetName val="[Table_name_xls]_Table_name_x40"/>
      <sheetName val="[Table_name_xls]_____________75"/>
      <sheetName val="[Table_name_xls]_Table_name_x41"/>
      <sheetName val="[Table_name_xls]_____________76"/>
      <sheetName val="[Table_name_xls]_Table_name_100"/>
      <sheetName val="[Table_name_xls]_____________77"/>
      <sheetName val="[Table_name_xls]_Table_name_101"/>
      <sheetName val="[Table_name_xls]_____________78"/>
      <sheetName val="[Table_name_xls]_Table_name_102"/>
      <sheetName val="[Table_name_xls]_____________79"/>
      <sheetName val="[Table_name_xls]_Table_name_103"/>
      <sheetName val="[Table_name_xls]_____________80"/>
      <sheetName val="[Table_name_xls]_Table_name_104"/>
      <sheetName val="[Table_name_xls]_Table_name_105"/>
      <sheetName val="[Table_name_xls]_Table_name_106"/>
      <sheetName val="[Table_name_xls]_____________81"/>
      <sheetName val="[Table_name_xls]_Table_name_107"/>
      <sheetName val="[Table_name_xls]_Table_name_108"/>
      <sheetName val="[Table_name_xls]_Table_name_109"/>
      <sheetName val="[Table_name_xls]_____________82"/>
      <sheetName val="[Table_name_xls]_Table_name_110"/>
      <sheetName val="[Table_name_xls]_Table_name_111"/>
      <sheetName val="[Table_name_xls]_Table_name_112"/>
      <sheetName val="GRAPH_DATA3"/>
      <sheetName val="[Table_name_xls]_Table_name_113"/>
      <sheetName val="[Table_name_xls]_Table_name_114"/>
      <sheetName val="[Table_name_xls]_____________83"/>
      <sheetName val="[Table_name_xls]_Table_name_115"/>
      <sheetName val="[Table_name_xls]_Table_name_116"/>
      <sheetName val="[Table_name_xls]_Table_name_117"/>
      <sheetName val="[Table_name_xls]_Table_name_118"/>
      <sheetName val="[Table_name_xls]_____________84"/>
      <sheetName val="[Table_name_xls]_Table_name_119"/>
      <sheetName val="[Table_name_xls]_Table_name_120"/>
      <sheetName val="[Table_name_xls]_Table_name_121"/>
      <sheetName val="[Table_name_xls]_Table_name_122"/>
      <sheetName val="[Table_name_xls]_Table_name_123"/>
      <sheetName val="[Table_name_xls]_Table_name_124"/>
      <sheetName val="[Table_name_xls]_Table_name_125"/>
      <sheetName val="[Table_name_xls]_Table_name_126"/>
      <sheetName val="Chi_tiet"/>
      <sheetName val="_Table_name_xls_บันทึก_แบบฟอร์2"/>
      <sheetName val="_Table_name_xls__Table_name_xl2"/>
      <sheetName val="_Table_name_xls_______________2"/>
      <sheetName val="_Table_name_xls__Table_name_x_2"/>
      <sheetName val="_Table_name_xls_บันท_ก_แบบฟอร_2"/>
      <sheetName val="[Table_name_xls]_Table_name_127"/>
      <sheetName val="[Table_name_xls]_Table_name_128"/>
      <sheetName val="[Table_name_xls]_Table_name_129"/>
      <sheetName val="[Table_name_xls]_Table_name_130"/>
      <sheetName val="[Table_name_xls]_____________85"/>
      <sheetName val="[Table_name_xls]_Table_name_131"/>
      <sheetName val="[Table_name_xls]_Table_name_132"/>
      <sheetName val="[Table_name_xls]_Table_name_133"/>
      <sheetName val="[Table_name_xls]_Table_name_134"/>
      <sheetName val="[Table_name_xls]_____________86"/>
      <sheetName val="[Table_name_xls]_Table_name_135"/>
      <sheetName val="[Table_name_xls]_Table_name_136"/>
      <sheetName val="[Table_name_xls]_Table_name_137"/>
      <sheetName val="[Table_name_xls]_Table_name_138"/>
      <sheetName val="[Table_name_xls]_____________87"/>
      <sheetName val="[Table_name_xls]_Table_name_139"/>
      <sheetName val="[Table_name_xls]_Table_name_140"/>
      <sheetName val="[Table_name_xls]_Table_name_141"/>
      <sheetName val="[Table_name_xls]_Table_name_142"/>
      <sheetName val="[Table_name_xls]_____________88"/>
      <sheetName val="[Table_name_xls]_Table_name_143"/>
      <sheetName val="[Table_name_xls]_Table_name_144"/>
      <sheetName val="[Table_name_xls]_Table_name_145"/>
      <sheetName val="[Table_name_xls]_Table_name_146"/>
      <sheetName val="CJEs"/>
      <sheetName val="[Table_name.xls]บันทึก_แบบฟอร_2"/>
      <sheetName val="[Table_name.xls]_Table_name__62"/>
      <sheetName val="_Table_name.xls__Table_name_x_3"/>
      <sheetName val="_Table_name.xls__Table_name_x_4"/>
      <sheetName val="[Table_name.xls]บันทึก_แบบ_อร_2"/>
      <sheetName val="[Table_name.xls]_____________24"/>
      <sheetName val="[Table_name.xls]_Table_name__63"/>
      <sheetName val="[Table_name.xls]_Table_name__64"/>
      <sheetName val="[Table_name.xls]_Table_name__65"/>
      <sheetName val="[Table_name.xls]_Table_name__66"/>
      <sheetName val="[Table_name.xls]_Table_name__67"/>
      <sheetName val="[Table_name.xls]_Table_name__68"/>
      <sheetName val="[Table_name.xls]_____________25"/>
      <sheetName val="[Table_name.xls]_Table_name__69"/>
      <sheetName val="[Table_name.xls]_Table_name__70"/>
      <sheetName val="[Table_name.xls]_Table_name__71"/>
      <sheetName val="[Table_name.xls]_Table_name__72"/>
      <sheetName val="[Table_name.xls]_Table_name__73"/>
      <sheetName val="[Table_name.xls]_Table_name__74"/>
      <sheetName val="[Table_name.xls]_Table_name__75"/>
      <sheetName val="[Table_name.xls]_Table_name__76"/>
      <sheetName val="RevD_(Sura)9"/>
      <sheetName val="10-1_Media9"/>
      <sheetName val="_IB-PL-YTD9"/>
      <sheetName val="incom_tax_20059"/>
      <sheetName val="BS_ATTACH9"/>
      <sheetName val="DA_5_2-3_(2)9"/>
      <sheetName val="MTD_PL_ByPort9"/>
      <sheetName val="TB_Dec_159"/>
      <sheetName val="shipment_from_stmt9"/>
      <sheetName val="MM-20Oct15_(2)9"/>
      <sheetName val="ty_gia9"/>
      <sheetName val="dtct_cong9"/>
      <sheetName val="Sales_by_Customer9"/>
      <sheetName val="Summary_All_Region_(Cal)8"/>
      <sheetName val="Budget2019_208"/>
      <sheetName val="All_employee_TBR_010920198"/>
      <sheetName val="Active_TBR_010920198"/>
      <sheetName val="Inactive_TBR_010920198"/>
      <sheetName val="Nominal_Accounts8"/>
      <sheetName val="Demand_2019-20208"/>
      <sheetName val="Resin_Cost_2017-188"/>
      <sheetName val="Packaging_Biz8"/>
      <sheetName val="PKG_Biz_(IMM_BT)8"/>
      <sheetName val="Mark_to_BG8"/>
      <sheetName val="Budget_Version8"/>
      <sheetName val="Monthly_sale_FY198"/>
      <sheetName val="Cash_Hunt8"/>
      <sheetName val="Fin_Hilights8"/>
      <sheetName val="Target_8Qtr8"/>
      <sheetName val="Ref_Proportion17g8"/>
      <sheetName val="ห้ามลบ_sheet_นี้8"/>
      <sheetName val="[Table_name_xls]บันทึก:แบบฟอร์7"/>
      <sheetName val="[Table_name_xls][Table_name_xl7"/>
      <sheetName val="[Table_name_xls]_____________89"/>
      <sheetName val="[Table_name_xls]_Table_name_x42"/>
      <sheetName val="Accruals_&amp;_Prepayments_5"/>
      <sheetName val="[Table_name_xls]บันท_ก_แบบฟอร_6"/>
      <sheetName val="แบบพนง_-เมือง15"/>
      <sheetName val="Protion_เสนอ5"/>
      <sheetName val="[Table_name_xls]_____________90"/>
      <sheetName val="[Table_name_xls]_Table_name_x43"/>
      <sheetName val="[Table_name_xls]_____________91"/>
      <sheetName val="[Table_name_xls]_Table_name_x44"/>
      <sheetName val="[Table_name_xls]_____________92"/>
      <sheetName val="[Table_name_xls]_Table_name_x45"/>
      <sheetName val="[Table_name_xls]_____________93"/>
      <sheetName val="[Table_name_xls]_Table_name_x46"/>
      <sheetName val="[Table_name_xls]_____________94"/>
      <sheetName val="[Table_name_xls]_Table_name_x47"/>
      <sheetName val="[Table_name_xls]_____________95"/>
      <sheetName val="[Table_name_xls]_Table_name_x48"/>
      <sheetName val="[Table_name_xls]_____________96"/>
      <sheetName val="[Table_name_xls]_Table_name_x49"/>
      <sheetName val="[Table_name_xls]_____________97"/>
      <sheetName val="[Table_name_xls]_Table_name_147"/>
      <sheetName val="[Table_name_xls]_____________98"/>
      <sheetName val="[Table_name_xls]_Table_name_148"/>
      <sheetName val="[Table_name_xls]_____________99"/>
      <sheetName val="[Table_name_xls]_Table_name_149"/>
      <sheetName val="[Table_name_xls]____________100"/>
      <sheetName val="[Table_name_xls]_Table_name_150"/>
      <sheetName val="[Table_name_xls]____________101"/>
      <sheetName val="[Table_name_xls]_Table_name_151"/>
      <sheetName val="[Table_name_xls]_Table_name_152"/>
      <sheetName val="[Table_name_xls]_Table_name_153"/>
      <sheetName val="[Table_name_xls]____________102"/>
      <sheetName val="[Table_name_xls]_Table_name_154"/>
      <sheetName val="[Table_name_xls]_Table_name_155"/>
      <sheetName val="[Table_name_xls]_Table_name_156"/>
      <sheetName val="[Table_name_xls]____________103"/>
      <sheetName val="[Table_name_xls]_Table_name_157"/>
      <sheetName val="[Table_name_xls]_Table_name_158"/>
      <sheetName val="[Table_name_xls]_Table_name_159"/>
      <sheetName val="GRAPH_DATA4"/>
      <sheetName val="[Table_name_xls]_Table_name_160"/>
      <sheetName val="[Table_name_xls]_Table_name_161"/>
      <sheetName val="[Table_name_xls]____________104"/>
      <sheetName val="[Table_name_xls]_Table_name_162"/>
      <sheetName val="[Table_name_xls]_Table_name_163"/>
      <sheetName val="[Table_name_xls]_Table_name_164"/>
      <sheetName val="[Table_name_xls]_Table_name_165"/>
      <sheetName val="[Table_name_xls]____________105"/>
      <sheetName val="[Table_name_xls]_Table_name_166"/>
      <sheetName val="[Table_name_xls]_Table_name_167"/>
      <sheetName val="[Table_name_xls]_Table_name_168"/>
      <sheetName val="[Table_name_xls]_Table_name_169"/>
      <sheetName val="[Table_name_xls]_Table_name_170"/>
      <sheetName val="[Table_name_xls]_Table_name_171"/>
      <sheetName val="[Table_name_xls]_Table_name_172"/>
      <sheetName val="[Table_name_xls]_Table_name_173"/>
      <sheetName val="Chi_tiet1"/>
      <sheetName val="_Table_name_xls_บันทึก_แบบฟอร์3"/>
      <sheetName val="_Table_name_xls__Table_name_xl3"/>
      <sheetName val="_Table_name_xls_______________1"/>
      <sheetName val="_Table_name_xls__Table_name_x_1"/>
      <sheetName val="_Table_name_xls_บันท_ก_แบบฟอร_1"/>
      <sheetName val="[Table_name_xls]_Table_name_174"/>
      <sheetName val="[Table_name_xls]_Table_name_175"/>
      <sheetName val="[Table_name_xls]_Table_name_176"/>
      <sheetName val="[Table_name_xls]_Table_name_177"/>
      <sheetName val="[Table_name_xls]____________106"/>
      <sheetName val="[Table_name_xls]_Table_name_178"/>
      <sheetName val="[Table_name_xls]_Table_name_179"/>
      <sheetName val="[Table_name_xls]_Table_name_180"/>
      <sheetName val="[Table_name_xls]_Table_name_181"/>
      <sheetName val="[Table_name_xls]____________107"/>
      <sheetName val="[Table_name_xls]_Table_name_182"/>
      <sheetName val="[Table_name_xls]_Table_name_183"/>
      <sheetName val="[Table_name_xls]_Table_name_184"/>
      <sheetName val="[Table_name_xls]_Table_name_185"/>
      <sheetName val="[Table_name_xls]____________108"/>
      <sheetName val="[Table_name_xls]_Table_name_186"/>
      <sheetName val="[Table_name_xls]_Table_name_187"/>
      <sheetName val="[Table_name_xls]_Table_name_188"/>
      <sheetName val="[Table_name_xls]_Table_name_189"/>
      <sheetName val="[Table_name_xls]____________109"/>
      <sheetName val="[Table_name_xls]_Table_name_190"/>
      <sheetName val="[Table_name_xls]_Table_name_191"/>
      <sheetName val="[Table_name_xls]_Table_name_192"/>
      <sheetName val="[Table_name_xls]_Table_name_193"/>
      <sheetName val="RevD_(Sura)10"/>
      <sheetName val="_IB-PL-YTD10"/>
      <sheetName val="10-1_Media10"/>
      <sheetName val="incom_tax_200510"/>
      <sheetName val="BS_ATTACH10"/>
      <sheetName val="DA_5_2-3_(2)10"/>
      <sheetName val="MTD_PL_ByPort10"/>
      <sheetName val="TB_Dec_1510"/>
      <sheetName val="shipment_from_stmt10"/>
      <sheetName val="MM-20Oct15_(2)10"/>
      <sheetName val="ty_gia10"/>
      <sheetName val="dtct_cong10"/>
      <sheetName val="Sales_by_Customer10"/>
      <sheetName val="Summary_All_Region_(Cal)9"/>
      <sheetName val="Budget2019_209"/>
      <sheetName val="All_employee_TBR_010920199"/>
      <sheetName val="Active_TBR_010920199"/>
      <sheetName val="Inactive_TBR_010920199"/>
      <sheetName val="Nominal_Accounts9"/>
      <sheetName val="Demand_2019-20209"/>
      <sheetName val="Resin_Cost_2017-189"/>
      <sheetName val="Packaging_Biz9"/>
      <sheetName val="PKG_Biz_(IMM_BT)9"/>
      <sheetName val="Mark_to_BG9"/>
      <sheetName val="Budget_Version9"/>
      <sheetName val="Monthly_sale_FY199"/>
      <sheetName val="Cash_Hunt9"/>
      <sheetName val="Fin_Hilights9"/>
      <sheetName val="Target_8Qtr9"/>
      <sheetName val="Ref_Proportion17g9"/>
      <sheetName val="ห้ามลบ_sheet_นี้9"/>
      <sheetName val="[Table_name_xls]บันทึก:แบบฟอร์8"/>
      <sheetName val="[Table_name_xls][Table_name_xl8"/>
      <sheetName val="[Table_name_xls]____________110"/>
      <sheetName val="[Table_name_xls]_Table_name_x50"/>
      <sheetName val="Accruals_&amp;_Prepayments_6"/>
      <sheetName val="[Table_name_xls]บันท_ก_แบบฟอร_7"/>
      <sheetName val="แบบพนง_-เมือง16"/>
      <sheetName val="Protion_เสนอ6"/>
      <sheetName val="[Table_name_xls]____________111"/>
      <sheetName val="[Table_name_xls]_Table_name_x51"/>
      <sheetName val="[Table_name_xls]____________112"/>
      <sheetName val="[Table_name_xls]_Table_name_x52"/>
      <sheetName val="[Table_name_xls]____________113"/>
      <sheetName val="[Table_name_xls]_Table_name_x53"/>
      <sheetName val="[Table_name_xls]____________114"/>
      <sheetName val="[Table_name_xls]_Table_name_x54"/>
      <sheetName val="[Table_name_xls]____________115"/>
      <sheetName val="[Table_name_xls]_Table_name_x55"/>
      <sheetName val="[Table_name_xls]____________116"/>
      <sheetName val="[Table_name_xls]_Table_name_x56"/>
      <sheetName val="[Table_name_xls]____________117"/>
      <sheetName val="[Table_name_xls]_Table_name_x57"/>
      <sheetName val="[Table_name_xls]____________118"/>
      <sheetName val="[Table_name_xls]_Table_name_194"/>
      <sheetName val="[Table_name_xls]____________119"/>
      <sheetName val="[Table_name_xls]_Table_name_195"/>
      <sheetName val="[Table_name_xls]____________120"/>
      <sheetName val="[Table_name_xls]_Table_name_196"/>
      <sheetName val="[Table_name_xls]____________121"/>
      <sheetName val="[Table_name_xls]_Table_name_197"/>
      <sheetName val="[Table_name_xls]____________122"/>
      <sheetName val="[Table_name_xls]_Table_name_198"/>
      <sheetName val="[Table_name_xls]_Table_name_199"/>
      <sheetName val="[Table_name_xls]_Table_name_200"/>
      <sheetName val="[Table_name_xls]____________123"/>
      <sheetName val="[Table_name_xls]_Table_name_201"/>
      <sheetName val="[Table_name_xls]_Table_name_202"/>
      <sheetName val="[Table_name_xls]_Table_name_203"/>
      <sheetName val="[Table_name_xls]____________124"/>
      <sheetName val="[Table_name_xls]_Table_name_204"/>
      <sheetName val="[Table_name_xls]_Table_name_205"/>
      <sheetName val="[Table_name_xls]_Table_name_206"/>
      <sheetName val="GRAPH_DATA5"/>
      <sheetName val="[Table_name_xls]_Table_name_207"/>
      <sheetName val="[Table_name_xls]_Table_name_208"/>
      <sheetName val="[Table_name_xls]____________125"/>
      <sheetName val="[Table_name_xls]_Table_name_209"/>
      <sheetName val="[Table_name_xls]_Table_name_210"/>
      <sheetName val="[Table_name_xls]_Table_name_211"/>
      <sheetName val="[Table_name_xls]_Table_name_212"/>
      <sheetName val="[Table_name_xls]____________126"/>
      <sheetName val="[Table_name_xls]_Table_name_213"/>
      <sheetName val="[Table_name_xls]_Table_name_214"/>
      <sheetName val="[Table_name_xls]_Table_name_215"/>
      <sheetName val="[Table_name_xls]_Table_name_216"/>
      <sheetName val="[Table_name_xls]_Table_name_217"/>
      <sheetName val="[Table_name_xls]_Table_name_218"/>
      <sheetName val="[Table_name_xls]_Table_name_219"/>
      <sheetName val="[Table_name_xls]_Table_name_220"/>
      <sheetName val="Chi_tiet2"/>
      <sheetName val="_Table_name_xls_บันทึก_แบบฟอร์4"/>
      <sheetName val="_Table_name_xls__Table_name_xl4"/>
      <sheetName val="_Table_name_xls_______________3"/>
      <sheetName val="_Table_name_xls__Table_name_x_3"/>
      <sheetName val="_Table_name_xls_บันท_ก_แบบฟอร_3"/>
      <sheetName val="[Table_name_xls]_Table_name_221"/>
      <sheetName val="[Table_name_xls]_Table_name_222"/>
      <sheetName val="[Table_name_xls]_Table_name_223"/>
      <sheetName val="[Table_name_xls]_Table_name_224"/>
      <sheetName val="[Table_name_xls]____________127"/>
      <sheetName val="[Table_name_xls]_Table_name_225"/>
      <sheetName val="[Table_name_xls]_Table_name_226"/>
      <sheetName val="[Table_name_xls]_Table_name_227"/>
      <sheetName val="[Table_name_xls]_Table_name_228"/>
      <sheetName val="[Table_name_xls]____________128"/>
      <sheetName val="[Table_name_xls]_Table_name_229"/>
      <sheetName val="[Table_name_xls]_Table_name_230"/>
      <sheetName val="[Table_name_xls]_Table_name_231"/>
      <sheetName val="[Table_name_xls]_Table_name_232"/>
      <sheetName val="[Table_name_xls]____________129"/>
      <sheetName val="[Table_name_xls]_Table_name_233"/>
      <sheetName val="[Table_name_xls]_Table_name_234"/>
      <sheetName val="[Table_name_xls]_Table_name_235"/>
      <sheetName val="[Table_name_xls]_Table_name_236"/>
      <sheetName val="[Table_name_xls]____________130"/>
      <sheetName val="[Table_name_xls]_Table_name_237"/>
      <sheetName val="[Table_name_xls]_Table_name_238"/>
      <sheetName val="[Table_name_xls]_Table_name_239"/>
      <sheetName val="[Table_name_xls]_Table_name_240"/>
      <sheetName val="[Table_name_xls]บันทึก_แบบ_อร_2"/>
      <sheetName val="Total Rental Income"/>
      <sheetName val="Data_บร1"/>
      <sheetName val="Data_นม1"/>
      <sheetName val="Data_รอ1"/>
      <sheetName val="Data_อบ1"/>
      <sheetName val="[Table_name_xls]_ันท______ฟอร_2"/>
      <sheetName val="Packing_cost"/>
      <sheetName val="[Table_name.xls]_____________27"/>
      <sheetName val="[Table_name.xls]_Table_name__87"/>
      <sheetName val="[Table_name.xls]_Table_name__88"/>
      <sheetName val="[Table_name.xls]_Table_name__89"/>
      <sheetName val="[Table_name.xls]_Table_name__90"/>
      <sheetName val="[Table_name.xls]_Table_name__91"/>
      <sheetName val="[Table_name.xls]_Table_name__92"/>
      <sheetName val="[Table_name.xls]_Table_name__93"/>
      <sheetName val="[Table_name.xls]_Table_name__94"/>
      <sheetName val="[Table_name.xls]_Table_name__95"/>
      <sheetName val="[Table_name.xls]_Table_name__96"/>
      <sheetName val="[Table_name.xls]_____________26"/>
      <sheetName val="[Table_name.xls]_Table_name__77"/>
      <sheetName val="[Table_name.xls]_Table_name__78"/>
      <sheetName val="[Table_name.xls]_Table_name__79"/>
      <sheetName val="[Table_name.xls]_Table_name__80"/>
      <sheetName val="[Table_name.xls]_Table_name__81"/>
      <sheetName val="[Table_name.xls]_Table_name__82"/>
      <sheetName val="[Table_name.xls]_Table_name__83"/>
      <sheetName val="[Table_name.xls]_Table_name__84"/>
      <sheetName val="[Table_name.xls]_Table_name__85"/>
      <sheetName val="[Table_name.xls]_Table_name__86"/>
      <sheetName val="REF"/>
      <sheetName val="[Table_name_xls]บันทึก_แบบฟอร_2"/>
      <sheetName val="_Table_name_xls__Table_name_x_4"/>
      <sheetName val="RevD_(Sura)14"/>
      <sheetName val="10-1_Media14"/>
      <sheetName val="_IB-PL-YTD14"/>
      <sheetName val="incom_tax_200514"/>
      <sheetName val="BS_ATTACH14"/>
      <sheetName val="DA_5_2-3_(2)14"/>
      <sheetName val="MTD_PL_ByPort14"/>
      <sheetName val="TB_Dec_1514"/>
      <sheetName val="shipment_from_stmt14"/>
      <sheetName val="ty_gia14"/>
      <sheetName val="MM-20Oct15_(2)14"/>
      <sheetName val="dtct_cong14"/>
      <sheetName val="Sales_by_Customer14"/>
      <sheetName val="Summary_All_Region_(Cal)13"/>
      <sheetName val="All_employee_TBR_0109201913"/>
      <sheetName val="Active_TBR_0109201913"/>
      <sheetName val="Inactive_TBR_0109201913"/>
      <sheetName val="Nominal_Accounts13"/>
      <sheetName val="Demand_2019-202013"/>
      <sheetName val="Resin_Cost_2017-1813"/>
      <sheetName val="Packaging_Biz13"/>
      <sheetName val="PKG_Biz_(IMM_BT)13"/>
      <sheetName val="Mark_to_BG13"/>
      <sheetName val="Budget_Version13"/>
      <sheetName val="Monthly_sale_FY1913"/>
      <sheetName val="Cash_Hunt13"/>
      <sheetName val="Fin_Hilights13"/>
      <sheetName val="Target_8Qtr13"/>
      <sheetName val="Ref_Proportion17g13"/>
      <sheetName val="Budget2019_2013"/>
      <sheetName val="ห้ามลบ_sheet_นี้13"/>
      <sheetName val="[Table_name_xls]บันทึก:แบบฟอร12"/>
      <sheetName val="[Table_name_xls][Table_name_x12"/>
      <sheetName val="Accruals_&amp;_Prepayments_10"/>
      <sheetName val="[Table_name_xls]____________203"/>
      <sheetName val="[Table_name_xls]_Table_name_x82"/>
      <sheetName val="[Table_name_xls]บันท_ก_แบบฟอร11"/>
      <sheetName val="แบบพนง_-เมือง110"/>
      <sheetName val="Protion_เสนอ10"/>
      <sheetName val="[Table_name_xls]____________204"/>
      <sheetName val="[Table_name_xls]_Table_name_x83"/>
      <sheetName val="[Table_name_xls]____________205"/>
      <sheetName val="[Table_name_xls]_Table_name_x84"/>
      <sheetName val="[Table_name_xls]____________206"/>
      <sheetName val="[Table_name_xls]_Table_name_x85"/>
      <sheetName val="[Table_name_xls]____________207"/>
      <sheetName val="[Table_name_xls]_Table_name_x86"/>
      <sheetName val="[Table_name_xls]____________208"/>
      <sheetName val="[Table_name_xls]_Table_name_x87"/>
      <sheetName val="[Table_name_xls]____________209"/>
      <sheetName val="[Table_name_xls]_Table_name_x88"/>
      <sheetName val="[Table_name_xls]____________210"/>
      <sheetName val="[Table_name_xls]_Table_name_x89"/>
      <sheetName val="[Table_name_xls]____________211"/>
      <sheetName val="[Table_name_xls]_Table_name_442"/>
      <sheetName val="[Table_name_xls]____________212"/>
      <sheetName val="[Table_name_xls]_Table_name_443"/>
      <sheetName val="[Table_name_xls]____________213"/>
      <sheetName val="[Table_name_xls]_Table_name_444"/>
      <sheetName val="[Table_name_xls]____________214"/>
      <sheetName val="[Table_name_xls]_Table_name_445"/>
      <sheetName val="[Table_name_xls]_Table_name_446"/>
      <sheetName val="[Table_name_xls]_Table_name_447"/>
      <sheetName val="[Table_name_xls]_Table_name_448"/>
      <sheetName val="[Table_name_xls]_Table_name_449"/>
      <sheetName val="[Table_name_xls]_Table_name_450"/>
      <sheetName val="[Table_name_xls]_Table_name_451"/>
      <sheetName val="[Table_name_xls]_Table_name_452"/>
      <sheetName val="[Table_name_xls]____________215"/>
      <sheetName val="[Table_name_xls]____________216"/>
      <sheetName val="[Table_name_xls]_Table_name_453"/>
      <sheetName val="[Table_name_xls]_Table_name_454"/>
      <sheetName val="[Table_name_xls]_Table_name_455"/>
      <sheetName val="[Table_name_xls]_Table_name_456"/>
      <sheetName val="[Table_name_xls]____________217"/>
      <sheetName val="GRAPH_DATA9"/>
      <sheetName val="[Table_name_xls]_Table_name_457"/>
      <sheetName val="[Table_name_xls]_Table_name_458"/>
      <sheetName val="[Table_name_xls]_Table_name_459"/>
      <sheetName val="[Table_name_xls]_Table_name_460"/>
      <sheetName val="[Table_name_xls]____________218"/>
      <sheetName val="[Table_name_xls]_Table_name_461"/>
      <sheetName val="[Table_name_xls]_Table_name_462"/>
      <sheetName val="[Table_name_xls]_Table_name_463"/>
      <sheetName val="[Table_name_xls]_Table_name_464"/>
      <sheetName val="[Table_name_xls]____________219"/>
      <sheetName val="[Table_name_xls]_Table_name_465"/>
      <sheetName val="[Table_name_xls]_Table_name_466"/>
      <sheetName val="[Table_name_xls]_Table_name_467"/>
      <sheetName val="[Table_name_xls]_Table_name_468"/>
      <sheetName val="Chi_tiet6"/>
      <sheetName val="_Table_name_xls_บันทึก_แบบฟอร์8"/>
      <sheetName val="_Table_name_xls__Table_name_xl8"/>
      <sheetName val="_Table_name_xls_______________7"/>
      <sheetName val="_Table_name_xls__Table_name_x14"/>
      <sheetName val="_Table_name_xls_บันท_ก_แบบฟอร_7"/>
      <sheetName val="[Table_name_xls]_Table_name_469"/>
      <sheetName val="[Table_name_xls]_Table_name_470"/>
      <sheetName val="[Table_name_xls]_Table_name_471"/>
      <sheetName val="[Table_name_xls]_Table_name_472"/>
      <sheetName val="[Table_name_xls]____________220"/>
      <sheetName val="[Table_name_xls]_Table_name_473"/>
      <sheetName val="[Table_name_xls]_Table_name_474"/>
      <sheetName val="[Table_name_xls]_Table_name_475"/>
      <sheetName val="[Table_name_xls]_Table_name_476"/>
      <sheetName val="[Table_name_xls]____________221"/>
      <sheetName val="[Table_name_xls]_Table_name_477"/>
      <sheetName val="[Table_name_xls]_Table_name_478"/>
      <sheetName val="[Table_name_xls]_Table_name_479"/>
      <sheetName val="[Table_name_xls]_Table_name_480"/>
      <sheetName val="[Table_name_xls]____________222"/>
      <sheetName val="[Table_name_xls]_Table_name_481"/>
      <sheetName val="[Table_name_xls]_Table_name_482"/>
      <sheetName val="[Table_name_xls]_Table_name_483"/>
      <sheetName val="[Table_name_xls]_Table_name_484"/>
      <sheetName val="[Table_name_xls]____________223"/>
      <sheetName val="[Table_name_xls]_Table_name_485"/>
      <sheetName val="[Table_name_xls]_Table_name_486"/>
      <sheetName val="[Table_name_xls]_Table_name_487"/>
      <sheetName val="[Table_name_xls]_Table_name_488"/>
      <sheetName val="Data_บร5"/>
      <sheetName val="Data_นม5"/>
      <sheetName val="Data_รอ5"/>
      <sheetName val="Data_อบ5"/>
      <sheetName val="[Table_name_xls]_ันท______ฟอร_5"/>
      <sheetName val="Packing_cost4"/>
      <sheetName val="[Table_name_xls]____________224"/>
      <sheetName val="[Table_name_xls]_Table_name_489"/>
      <sheetName val="[Table_name_xls]_Table_name_490"/>
      <sheetName val="[Table_name_xls]_Table_name_491"/>
      <sheetName val="[Table_name_xls]_Table_name_492"/>
      <sheetName val="[Table_name_xls]_Table_name_493"/>
      <sheetName val="[Table_name_xls]บันทึก_แบบฟอร_5"/>
      <sheetName val="[Table_name_xls]_Table_name_494"/>
      <sheetName val="_Table_name_xls__Table_name_x15"/>
      <sheetName val="_Table_name_xls__Table_name_x16"/>
      <sheetName val="[Table_name_xls]บันทึก_แบบ_อร_5"/>
      <sheetName val="[Table_name_xls]____________225"/>
      <sheetName val="[Table_name_xls]_Table_name_495"/>
      <sheetName val="[Table_name_xls]_Table_name_496"/>
      <sheetName val="[Table_name_xls]_Table_name_497"/>
      <sheetName val="[Table_name_xls]_Table_name_498"/>
      <sheetName val="[Table_name_xls]_Table_name_499"/>
      <sheetName val="[Table_name_xls]_Table_name_500"/>
      <sheetName val="[Table_name_xls]____________226"/>
      <sheetName val="[Table_name_xls]_Table_name_501"/>
      <sheetName val="[Table_name_xls]_Table_name_502"/>
      <sheetName val="[Table_name_xls]_Table_name_503"/>
      <sheetName val="[Table_name_xls]_Table_name_504"/>
      <sheetName val="[Table_name_xls]_Table_name_505"/>
      <sheetName val="[Table_name_xls]_Table_name_506"/>
      <sheetName val="[Table_name_xls]_Table_name_507"/>
      <sheetName val="[Table_name_xls]_Table_name_508"/>
      <sheetName val="Total_Rental_Income3"/>
      <sheetName val="RevD_(Sura)13"/>
      <sheetName val="10-1_Media13"/>
      <sheetName val="_IB-PL-YTD13"/>
      <sheetName val="incom_tax_200513"/>
      <sheetName val="BS_ATTACH13"/>
      <sheetName val="DA_5_2-3_(2)13"/>
      <sheetName val="MTD_PL_ByPort13"/>
      <sheetName val="TB_Dec_1513"/>
      <sheetName val="shipment_from_stmt13"/>
      <sheetName val="ty_gia13"/>
      <sheetName val="MM-20Oct15_(2)13"/>
      <sheetName val="dtct_cong13"/>
      <sheetName val="Sales_by_Customer13"/>
      <sheetName val="Summary_All_Region_(Cal)12"/>
      <sheetName val="All_employee_TBR_0109201912"/>
      <sheetName val="Active_TBR_0109201912"/>
      <sheetName val="Inactive_TBR_0109201912"/>
      <sheetName val="Nominal_Accounts12"/>
      <sheetName val="Demand_2019-202012"/>
      <sheetName val="Resin_Cost_2017-1812"/>
      <sheetName val="Packaging_Biz12"/>
      <sheetName val="PKG_Biz_(IMM_BT)12"/>
      <sheetName val="Mark_to_BG12"/>
      <sheetName val="Budget_Version12"/>
      <sheetName val="Monthly_sale_FY1912"/>
      <sheetName val="Cash_Hunt12"/>
      <sheetName val="Fin_Hilights12"/>
      <sheetName val="Target_8Qtr12"/>
      <sheetName val="Ref_Proportion17g12"/>
      <sheetName val="Budget2019_2012"/>
      <sheetName val="ห้ามลบ_sheet_นี้12"/>
      <sheetName val="[Table_name_xls]บันทึก:แบบฟอร11"/>
      <sheetName val="[Table_name_xls][Table_name_x11"/>
      <sheetName val="Accruals_&amp;_Prepayments_9"/>
      <sheetName val="[Table_name_xls]____________179"/>
      <sheetName val="[Table_name_xls]_Table_name_x74"/>
      <sheetName val="[Table_name_xls]บันท_ก_แบบฟอร10"/>
      <sheetName val="แบบพนง_-เมือง19"/>
      <sheetName val="Protion_เสนอ9"/>
      <sheetName val="[Table_name_xls]____________180"/>
      <sheetName val="[Table_name_xls]_Table_name_x75"/>
      <sheetName val="[Table_name_xls]____________181"/>
      <sheetName val="[Table_name_xls]_Table_name_x76"/>
      <sheetName val="[Table_name_xls]____________182"/>
      <sheetName val="[Table_name_xls]_Table_name_x77"/>
      <sheetName val="[Table_name_xls]____________183"/>
      <sheetName val="[Table_name_xls]_Table_name_x78"/>
      <sheetName val="[Table_name_xls]____________184"/>
      <sheetName val="[Table_name_xls]_Table_name_x79"/>
      <sheetName val="[Table_name_xls]____________185"/>
      <sheetName val="[Table_name_xls]_Table_name_x80"/>
      <sheetName val="[Table_name_xls]____________186"/>
      <sheetName val="[Table_name_xls]_Table_name_x81"/>
      <sheetName val="[Table_name_xls]____________187"/>
      <sheetName val="[Table_name_xls]_Table_name_375"/>
      <sheetName val="[Table_name_xls]____________188"/>
      <sheetName val="[Table_name_xls]_Table_name_376"/>
      <sheetName val="[Table_name_xls]____________189"/>
      <sheetName val="[Table_name_xls]_Table_name_377"/>
      <sheetName val="[Table_name_xls]____________190"/>
      <sheetName val="[Table_name_xls]_Table_name_378"/>
      <sheetName val="[Table_name_xls]_Table_name_379"/>
      <sheetName val="[Table_name_xls]_Table_name_380"/>
      <sheetName val="[Table_name_xls]_Table_name_381"/>
      <sheetName val="[Table_name_xls]_Table_name_382"/>
      <sheetName val="[Table_name_xls]_Table_name_383"/>
      <sheetName val="[Table_name_xls]_Table_name_384"/>
      <sheetName val="[Table_name_xls]_Table_name_385"/>
      <sheetName val="[Table_name_xls]____________191"/>
      <sheetName val="[Table_name_xls]____________192"/>
      <sheetName val="[Table_name_xls]_Table_name_386"/>
      <sheetName val="[Table_name_xls]_Table_name_387"/>
      <sheetName val="[Table_name_xls]_Table_name_388"/>
      <sheetName val="[Table_name_xls]_Table_name_389"/>
      <sheetName val="[Table_name_xls]____________193"/>
      <sheetName val="GRAPH_DATA8"/>
      <sheetName val="[Table_name_xls]_Table_name_390"/>
      <sheetName val="[Table_name_xls]_Table_name_391"/>
      <sheetName val="[Table_name_xls]_Table_name_392"/>
      <sheetName val="[Table_name_xls]_Table_name_393"/>
      <sheetName val="[Table_name_xls]____________194"/>
      <sheetName val="[Table_name_xls]_Table_name_394"/>
      <sheetName val="[Table_name_xls]_Table_name_395"/>
      <sheetName val="[Table_name_xls]_Table_name_396"/>
      <sheetName val="[Table_name_xls]_Table_name_397"/>
      <sheetName val="[Table_name_xls]____________195"/>
      <sheetName val="[Table_name_xls]_Table_name_398"/>
      <sheetName val="[Table_name_xls]_Table_name_399"/>
      <sheetName val="[Table_name_xls]_Table_name_400"/>
      <sheetName val="[Table_name_xls]_Table_name_401"/>
      <sheetName val="Chi_tiet5"/>
      <sheetName val="_Table_name_xls_บันทึก_แบบฟอร์7"/>
      <sheetName val="_Table_name_xls__Table_name_xl7"/>
      <sheetName val="_Table_name_xls_______________6"/>
      <sheetName val="_Table_name_xls__Table_name_x11"/>
      <sheetName val="_Table_name_xls_บันท_ก_แบบฟอร_6"/>
      <sheetName val="[Table_name_xls]_Table_name_402"/>
      <sheetName val="[Table_name_xls]_Table_name_403"/>
      <sheetName val="[Table_name_xls]_Table_name_404"/>
      <sheetName val="[Table_name_xls]_Table_name_405"/>
      <sheetName val="[Table_name_xls]____________196"/>
      <sheetName val="[Table_name_xls]_Table_name_406"/>
      <sheetName val="[Table_name_xls]_Table_name_407"/>
      <sheetName val="[Table_name_xls]_Table_name_408"/>
      <sheetName val="[Table_name_xls]_Table_name_409"/>
      <sheetName val="[Table_name_xls]____________197"/>
      <sheetName val="[Table_name_xls]_Table_name_410"/>
      <sheetName val="[Table_name_xls]_Table_name_411"/>
      <sheetName val="[Table_name_xls]_Table_name_412"/>
      <sheetName val="[Table_name_xls]_Table_name_413"/>
      <sheetName val="[Table_name_xls]____________198"/>
      <sheetName val="[Table_name_xls]_Table_name_414"/>
      <sheetName val="[Table_name_xls]_Table_name_415"/>
      <sheetName val="[Table_name_xls]_Table_name_416"/>
      <sheetName val="[Table_name_xls]_Table_name_417"/>
      <sheetName val="[Table_name_xls]____________199"/>
      <sheetName val="[Table_name_xls]_Table_name_418"/>
      <sheetName val="[Table_name_xls]_Table_name_419"/>
      <sheetName val="[Table_name_xls]_Table_name_420"/>
      <sheetName val="[Table_name_xls]_Table_name_421"/>
      <sheetName val="Data_บร4"/>
      <sheetName val="Data_นม4"/>
      <sheetName val="Data_รอ4"/>
      <sheetName val="Data_อบ4"/>
      <sheetName val="[Table_name_xls]_ันท______ฟอร_4"/>
      <sheetName val="Packing_cost3"/>
      <sheetName val="[Table_name_xls]____________200"/>
      <sheetName val="[Table_name_xls]_Table_name_422"/>
      <sheetName val="[Table_name_xls]_Table_name_423"/>
      <sheetName val="[Table_name_xls]_Table_name_424"/>
      <sheetName val="[Table_name_xls]_Table_name_425"/>
      <sheetName val="[Table_name_xls]_Table_name_426"/>
      <sheetName val="[Table_name_xls]บันทึก_แบบฟอร_4"/>
      <sheetName val="[Table_name_xls]_Table_name_427"/>
      <sheetName val="_Table_name_xls__Table_name_x12"/>
      <sheetName val="_Table_name_xls__Table_name_x13"/>
      <sheetName val="[Table_name_xls]บันทึก_แบบ_อร_4"/>
      <sheetName val="[Table_name_xls]____________201"/>
      <sheetName val="[Table_name_xls]_Table_name_428"/>
      <sheetName val="[Table_name_xls]_Table_name_429"/>
      <sheetName val="[Table_name_xls]_Table_name_430"/>
      <sheetName val="[Table_name_xls]_Table_name_431"/>
      <sheetName val="[Table_name_xls]_Table_name_432"/>
      <sheetName val="[Table_name_xls]_Table_name_433"/>
      <sheetName val="[Table_name_xls]____________202"/>
      <sheetName val="[Table_name_xls]_Table_name_434"/>
      <sheetName val="[Table_name_xls]_Table_name_435"/>
      <sheetName val="[Table_name_xls]_Table_name_436"/>
      <sheetName val="[Table_name_xls]_Table_name_437"/>
      <sheetName val="[Table_name_xls]_Table_name_438"/>
      <sheetName val="[Table_name_xls]_Table_name_439"/>
      <sheetName val="[Table_name_xls]_Table_name_440"/>
      <sheetName val="[Table_name_xls]_Table_name_441"/>
      <sheetName val="Total_Rental_Income2"/>
      <sheetName val="RevD_(Sura)12"/>
      <sheetName val="10-1_Media12"/>
      <sheetName val="_IB-PL-YTD12"/>
      <sheetName val="incom_tax_200512"/>
      <sheetName val="BS_ATTACH12"/>
      <sheetName val="DA_5_2-3_(2)12"/>
      <sheetName val="MTD_PL_ByPort12"/>
      <sheetName val="TB_Dec_1512"/>
      <sheetName val="shipment_from_stmt12"/>
      <sheetName val="ty_gia12"/>
      <sheetName val="MM-20Oct15_(2)12"/>
      <sheetName val="dtct_cong12"/>
      <sheetName val="Sales_by_Customer12"/>
      <sheetName val="Summary_All_Region_(Cal)11"/>
      <sheetName val="All_employee_TBR_0109201911"/>
      <sheetName val="Active_TBR_0109201911"/>
      <sheetName val="Inactive_TBR_0109201911"/>
      <sheetName val="Nominal_Accounts11"/>
      <sheetName val="Demand_2019-202011"/>
      <sheetName val="Resin_Cost_2017-1811"/>
      <sheetName val="Packaging_Biz11"/>
      <sheetName val="PKG_Biz_(IMM_BT)11"/>
      <sheetName val="Mark_to_BG11"/>
      <sheetName val="Budget_Version11"/>
      <sheetName val="Monthly_sale_FY1911"/>
      <sheetName val="Cash_Hunt11"/>
      <sheetName val="Fin_Hilights11"/>
      <sheetName val="Target_8Qtr11"/>
      <sheetName val="Ref_Proportion17g11"/>
      <sheetName val="Budget2019_2011"/>
      <sheetName val="ห้ามลบ_sheet_นี้11"/>
      <sheetName val="[Table_name_xls]บันทึก:แบบฟอร10"/>
      <sheetName val="[Table_name_xls][Table_name_x10"/>
      <sheetName val="Accruals_&amp;_Prepayments_8"/>
      <sheetName val="[Table_name_xls]____________155"/>
      <sheetName val="[Table_name_xls]_Table_name_x66"/>
      <sheetName val="[Table_name_xls]บันท_ก_แบบฟอร_9"/>
      <sheetName val="แบบพนง_-เมือง18"/>
      <sheetName val="Protion_เสนอ8"/>
      <sheetName val="[Table_name_xls]____________156"/>
      <sheetName val="[Table_name_xls]_Table_name_x67"/>
      <sheetName val="[Table_name_xls]____________157"/>
      <sheetName val="[Table_name_xls]_Table_name_x68"/>
      <sheetName val="[Table_name_xls]____________158"/>
      <sheetName val="[Table_name_xls]_Table_name_x69"/>
      <sheetName val="[Table_name_xls]____________159"/>
      <sheetName val="[Table_name_xls]_Table_name_x70"/>
      <sheetName val="[Table_name_xls]____________160"/>
      <sheetName val="[Table_name_xls]_Table_name_x71"/>
      <sheetName val="[Table_name_xls]____________161"/>
      <sheetName val="[Table_name_xls]_Table_name_x72"/>
      <sheetName val="[Table_name_xls]____________162"/>
      <sheetName val="[Table_name_xls]_Table_name_x73"/>
      <sheetName val="[Table_name_xls]____________163"/>
      <sheetName val="[Table_name_xls]_Table_name_308"/>
      <sheetName val="[Table_name_xls]____________164"/>
      <sheetName val="[Table_name_xls]_Table_name_309"/>
      <sheetName val="[Table_name_xls]____________165"/>
      <sheetName val="[Table_name_xls]_Table_name_310"/>
      <sheetName val="[Table_name_xls]____________166"/>
      <sheetName val="[Table_name_xls]_Table_name_311"/>
      <sheetName val="[Table_name_xls]_Table_name_312"/>
      <sheetName val="[Table_name_xls]_Table_name_313"/>
      <sheetName val="[Table_name_xls]_Table_name_314"/>
      <sheetName val="[Table_name_xls]_Table_name_315"/>
      <sheetName val="[Table_name_xls]_Table_name_316"/>
      <sheetName val="[Table_name_xls]_Table_name_317"/>
      <sheetName val="[Table_name_xls]_Table_name_318"/>
      <sheetName val="[Table_name_xls]____________167"/>
      <sheetName val="[Table_name_xls]____________168"/>
      <sheetName val="[Table_name_xls]_Table_name_319"/>
      <sheetName val="[Table_name_xls]_Table_name_320"/>
      <sheetName val="[Table_name_xls]_Table_name_321"/>
      <sheetName val="[Table_name_xls]_Table_name_322"/>
      <sheetName val="[Table_name_xls]____________169"/>
      <sheetName val="GRAPH_DATA7"/>
      <sheetName val="[Table_name_xls]_Table_name_323"/>
      <sheetName val="[Table_name_xls]_Table_name_324"/>
      <sheetName val="[Table_name_xls]_Table_name_325"/>
      <sheetName val="[Table_name_xls]_Table_name_326"/>
      <sheetName val="[Table_name_xls]____________170"/>
      <sheetName val="[Table_name_xls]_Table_name_327"/>
      <sheetName val="[Table_name_xls]_Table_name_328"/>
      <sheetName val="[Table_name_xls]_Table_name_329"/>
      <sheetName val="[Table_name_xls]_Table_name_330"/>
      <sheetName val="[Table_name_xls]____________171"/>
      <sheetName val="[Table_name_xls]_Table_name_331"/>
      <sheetName val="[Table_name_xls]_Table_name_332"/>
      <sheetName val="[Table_name_xls]_Table_name_333"/>
      <sheetName val="[Table_name_xls]_Table_name_334"/>
      <sheetName val="Chi_tiet4"/>
      <sheetName val="_Table_name_xls_บันทึก_แบบฟอร์6"/>
      <sheetName val="_Table_name_xls__Table_name_xl6"/>
      <sheetName val="_Table_name_xls_______________5"/>
      <sheetName val="_Table_name_xls__Table_name_x_8"/>
      <sheetName val="_Table_name_xls_บันท_ก_แบบฟอร_5"/>
      <sheetName val="[Table_name_xls]_Table_name_335"/>
      <sheetName val="[Table_name_xls]_Table_name_336"/>
      <sheetName val="[Table_name_xls]_Table_name_337"/>
      <sheetName val="[Table_name_xls]_Table_name_338"/>
      <sheetName val="[Table_name_xls]____________172"/>
      <sheetName val="[Table_name_xls]_Table_name_339"/>
      <sheetName val="[Table_name_xls]_Table_name_340"/>
      <sheetName val="[Table_name_xls]_Table_name_341"/>
      <sheetName val="[Table_name_xls]_Table_name_342"/>
      <sheetName val="[Table_name_xls]____________173"/>
      <sheetName val="[Table_name_xls]_Table_name_343"/>
      <sheetName val="[Table_name_xls]_Table_name_344"/>
      <sheetName val="[Table_name_xls]_Table_name_345"/>
      <sheetName val="[Table_name_xls]_Table_name_346"/>
      <sheetName val="[Table_name_xls]____________174"/>
      <sheetName val="[Table_name_xls]_Table_name_347"/>
      <sheetName val="[Table_name_xls]_Table_name_348"/>
      <sheetName val="[Table_name_xls]_Table_name_349"/>
      <sheetName val="[Table_name_xls]_Table_name_350"/>
      <sheetName val="[Table_name_xls]____________175"/>
      <sheetName val="[Table_name_xls]_Table_name_351"/>
      <sheetName val="[Table_name_xls]_Table_name_352"/>
      <sheetName val="[Table_name_xls]_Table_name_353"/>
      <sheetName val="[Table_name_xls]_Table_name_354"/>
      <sheetName val="Data_บร3"/>
      <sheetName val="Data_นม3"/>
      <sheetName val="Data_รอ3"/>
      <sheetName val="Data_อบ3"/>
      <sheetName val="[Table_name_xls]_ันท______ฟอร_3"/>
      <sheetName val="Packing_cost2"/>
      <sheetName val="[Table_name_xls]____________176"/>
      <sheetName val="[Table_name_xls]_Table_name_355"/>
      <sheetName val="[Table_name_xls]_Table_name_356"/>
      <sheetName val="[Table_name_xls]_Table_name_357"/>
      <sheetName val="[Table_name_xls]_Table_name_358"/>
      <sheetName val="[Table_name_xls]_Table_name_359"/>
      <sheetName val="[Table_name_xls]บันทึก_แบบฟอร_3"/>
      <sheetName val="[Table_name_xls]_Table_name_360"/>
      <sheetName val="_Table_name_xls__Table_name_x_9"/>
      <sheetName val="_Table_name_xls__Table_name_x10"/>
      <sheetName val="[Table_name_xls]บันทึก_แบบ_อร_3"/>
      <sheetName val="[Table_name_xls]____________177"/>
      <sheetName val="[Table_name_xls]_Table_name_361"/>
      <sheetName val="[Table_name_xls]_Table_name_362"/>
      <sheetName val="[Table_name_xls]_Table_name_363"/>
      <sheetName val="[Table_name_xls]_Table_name_364"/>
      <sheetName val="[Table_name_xls]_Table_name_365"/>
      <sheetName val="[Table_name_xls]_Table_name_366"/>
      <sheetName val="[Table_name_xls]____________178"/>
      <sheetName val="[Table_name_xls]_Table_name_367"/>
      <sheetName val="[Table_name_xls]_Table_name_368"/>
      <sheetName val="[Table_name_xls]_Table_name_369"/>
      <sheetName val="[Table_name_xls]_Table_name_370"/>
      <sheetName val="[Table_name_xls]_Table_name_371"/>
      <sheetName val="[Table_name_xls]_Table_name_372"/>
      <sheetName val="[Table_name_xls]_Table_name_373"/>
      <sheetName val="[Table_name_xls]_Table_name_374"/>
      <sheetName val="Total_Rental_Income1"/>
      <sheetName val="RevD_(Sura)11"/>
      <sheetName val="10-1_Media11"/>
      <sheetName val="_IB-PL-YTD11"/>
      <sheetName val="incom_tax_200511"/>
      <sheetName val="BS_ATTACH11"/>
      <sheetName val="DA_5_2-3_(2)11"/>
      <sheetName val="MTD_PL_ByPort11"/>
      <sheetName val="TB_Dec_1511"/>
      <sheetName val="shipment_from_stmt11"/>
      <sheetName val="ty_gia11"/>
      <sheetName val="MM-20Oct15_(2)11"/>
      <sheetName val="dtct_cong11"/>
      <sheetName val="Sales_by_Customer11"/>
      <sheetName val="Summary_All_Region_(Cal)10"/>
      <sheetName val="All_employee_TBR_0109201910"/>
      <sheetName val="Active_TBR_0109201910"/>
      <sheetName val="Inactive_TBR_0109201910"/>
      <sheetName val="Nominal_Accounts10"/>
      <sheetName val="Demand_2019-202010"/>
      <sheetName val="Resin_Cost_2017-1810"/>
      <sheetName val="Packaging_Biz10"/>
      <sheetName val="PKG_Biz_(IMM_BT)10"/>
      <sheetName val="Mark_to_BG10"/>
      <sheetName val="Budget_Version10"/>
      <sheetName val="Monthly_sale_FY1910"/>
      <sheetName val="Cash_Hunt10"/>
      <sheetName val="Fin_Hilights10"/>
      <sheetName val="Target_8Qtr10"/>
      <sheetName val="Ref_Proportion17g10"/>
      <sheetName val="Budget2019_2010"/>
      <sheetName val="ห้ามลบ_sheet_นี้10"/>
      <sheetName val="[Table_name_xls]บันทึก:แบบฟอร์9"/>
      <sheetName val="[Table_name_xls][Table_name_xl9"/>
      <sheetName val="Accruals_&amp;_Prepayments_7"/>
      <sheetName val="[Table_name_xls]____________131"/>
      <sheetName val="[Table_name_xls]_Table_name_x58"/>
      <sheetName val="[Table_name_xls]บันท_ก_แบบฟอร_8"/>
      <sheetName val="แบบพนง_-เมือง17"/>
      <sheetName val="Protion_เสนอ7"/>
      <sheetName val="[Table_name_xls]____________132"/>
      <sheetName val="[Table_name_xls]_Table_name_x59"/>
      <sheetName val="[Table_name_xls]____________133"/>
      <sheetName val="[Table_name_xls]_Table_name_x60"/>
      <sheetName val="[Table_name_xls]____________134"/>
      <sheetName val="[Table_name_xls]_Table_name_x61"/>
      <sheetName val="[Table_name_xls]____________135"/>
      <sheetName val="[Table_name_xls]_Table_name_x62"/>
      <sheetName val="[Table_name_xls]____________136"/>
      <sheetName val="[Table_name_xls]_Table_name_x63"/>
      <sheetName val="[Table_name_xls]____________137"/>
      <sheetName val="[Table_name_xls]_Table_name_x64"/>
      <sheetName val="[Table_name_xls]____________138"/>
      <sheetName val="[Table_name_xls]_Table_name_x65"/>
      <sheetName val="[Table_name_xls]____________139"/>
      <sheetName val="[Table_name_xls]_Table_name_241"/>
      <sheetName val="[Table_name_xls]____________140"/>
      <sheetName val="[Table_name_xls]_Table_name_242"/>
      <sheetName val="[Table_name_xls]____________141"/>
      <sheetName val="[Table_name_xls]_Table_name_243"/>
      <sheetName val="[Table_name_xls]____________142"/>
      <sheetName val="[Table_name_xls]_Table_name_244"/>
      <sheetName val="[Table_name_xls]_Table_name_245"/>
      <sheetName val="[Table_name_xls]_Table_name_246"/>
      <sheetName val="[Table_name_xls]_Table_name_247"/>
      <sheetName val="[Table_name_xls]_Table_name_248"/>
      <sheetName val="[Table_name_xls]_Table_name_249"/>
      <sheetName val="[Table_name_xls]_Table_name_250"/>
      <sheetName val="[Table_name_xls]_Table_name_251"/>
      <sheetName val="[Table_name_xls]____________143"/>
      <sheetName val="[Table_name_xls]____________144"/>
      <sheetName val="[Table_name_xls]_Table_name_252"/>
      <sheetName val="[Table_name_xls]_Table_name_253"/>
      <sheetName val="[Table_name_xls]_Table_name_254"/>
      <sheetName val="[Table_name_xls]_Table_name_255"/>
      <sheetName val="[Table_name_xls]____________145"/>
      <sheetName val="GRAPH_DATA6"/>
      <sheetName val="[Table_name_xls]_Table_name_256"/>
      <sheetName val="[Table_name_xls]_Table_name_257"/>
      <sheetName val="[Table_name_xls]_Table_name_258"/>
      <sheetName val="[Table_name_xls]_Table_name_259"/>
      <sheetName val="[Table_name_xls]____________146"/>
      <sheetName val="[Table_name_xls]_Table_name_260"/>
      <sheetName val="[Table_name_xls]_Table_name_261"/>
      <sheetName val="[Table_name_xls]_Table_name_262"/>
      <sheetName val="[Table_name_xls]_Table_name_263"/>
      <sheetName val="[Table_name_xls]____________147"/>
      <sheetName val="[Table_name_xls]_Table_name_264"/>
      <sheetName val="[Table_name_xls]_Table_name_265"/>
      <sheetName val="[Table_name_xls]_Table_name_266"/>
      <sheetName val="[Table_name_xls]_Table_name_267"/>
      <sheetName val="Chi_tiet3"/>
      <sheetName val="_Table_name_xls_บันทึก_แบบฟอร์5"/>
      <sheetName val="_Table_name_xls__Table_name_xl5"/>
      <sheetName val="_Table_name_xls_______________4"/>
      <sheetName val="_Table_name_xls__Table_name_x_5"/>
      <sheetName val="_Table_name_xls_บันท_ก_แบบฟอร_4"/>
      <sheetName val="[Table_name_xls]_Table_name_268"/>
      <sheetName val="[Table_name_xls]_Table_name_269"/>
      <sheetName val="[Table_name_xls]_Table_name_270"/>
      <sheetName val="[Table_name_xls]_Table_name_271"/>
      <sheetName val="[Table_name_xls]____________148"/>
      <sheetName val="[Table_name_xls]_Table_name_272"/>
      <sheetName val="[Table_name_xls]_Table_name_273"/>
      <sheetName val="[Table_name_xls]_Table_name_274"/>
      <sheetName val="[Table_name_xls]_Table_name_275"/>
      <sheetName val="[Table_name_xls]____________149"/>
      <sheetName val="[Table_name_xls]_Table_name_276"/>
      <sheetName val="[Table_name_xls]_Table_name_277"/>
      <sheetName val="[Table_name_xls]_Table_name_278"/>
      <sheetName val="[Table_name_xls]_Table_name_279"/>
      <sheetName val="[Table_name_xls]____________150"/>
      <sheetName val="[Table_name_xls]_Table_name_280"/>
      <sheetName val="[Table_name_xls]_Table_name_281"/>
      <sheetName val="[Table_name_xls]_Table_name_282"/>
      <sheetName val="[Table_name_xls]_Table_name_283"/>
      <sheetName val="[Table_name_xls]____________151"/>
      <sheetName val="[Table_name_xls]_Table_name_284"/>
      <sheetName val="[Table_name_xls]_Table_name_285"/>
      <sheetName val="[Table_name_xls]_Table_name_286"/>
      <sheetName val="[Table_name_xls]_Table_name_287"/>
      <sheetName val="Data_บร2"/>
      <sheetName val="Data_นม2"/>
      <sheetName val="Data_รอ2"/>
      <sheetName val="Data_อบ2"/>
      <sheetName val="[Table_name_xls]_ันท______ฟอร_1"/>
      <sheetName val="Packing_cost1"/>
      <sheetName val="[Table_name_xls]____________152"/>
      <sheetName val="[Table_name_xls]_Table_name_288"/>
      <sheetName val="[Table_name_xls]_Table_name_289"/>
      <sheetName val="[Table_name_xls]_Table_name_290"/>
      <sheetName val="[Table_name_xls]_Table_name_291"/>
      <sheetName val="[Table_name_xls]_Table_name_292"/>
      <sheetName val="[Table_name_xls]บันทึก_แบบฟอร_1"/>
      <sheetName val="[Table_name_xls]_Table_name_293"/>
      <sheetName val="_Table_name_xls__Table_name_x_6"/>
      <sheetName val="_Table_name_xls__Table_name_x_7"/>
      <sheetName val="[Table_name_xls]บันทึก_แบบ_อร_1"/>
      <sheetName val="[Table_name_xls]____________153"/>
      <sheetName val="[Table_name_xls]_Table_name_294"/>
      <sheetName val="[Table_name_xls]_Table_name_295"/>
      <sheetName val="[Table_name_xls]_Table_name_296"/>
      <sheetName val="[Table_name_xls]_Table_name_297"/>
      <sheetName val="[Table_name_xls]_Table_name_298"/>
      <sheetName val="[Table_name_xls]_Table_name_299"/>
      <sheetName val="[Table_name_xls]____________154"/>
      <sheetName val="[Table_name_xls]_Table_name_300"/>
      <sheetName val="[Table_name_xls]_Table_name_301"/>
      <sheetName val="[Table_name_xls]_Table_name_302"/>
      <sheetName val="[Table_name_xls]_Table_name_303"/>
      <sheetName val="[Table_name_xls]_Table_name_304"/>
      <sheetName val="[Table_name_xls]_Table_name_305"/>
      <sheetName val="[Table_name_xls]_Table_name_306"/>
      <sheetName val="[Table_name_xls]_Table_name_307"/>
      <sheetName val="Total_Rental_Income"/>
      <sheetName val="RevD_(Sura)15"/>
      <sheetName val="10-1_Media15"/>
      <sheetName val="_IB-PL-YTD15"/>
      <sheetName val="incom_tax_200515"/>
      <sheetName val="BS_ATTACH15"/>
      <sheetName val="DA_5_2-3_(2)15"/>
      <sheetName val="MTD_PL_ByPort15"/>
      <sheetName val="TB_Dec_1515"/>
      <sheetName val="shipment_from_stmt15"/>
      <sheetName val="ty_gia15"/>
      <sheetName val="MM-20Oct15_(2)15"/>
      <sheetName val="dtct_cong15"/>
      <sheetName val="Sales_by_Customer15"/>
      <sheetName val="Summary_All_Region_(Cal)14"/>
      <sheetName val="All_employee_TBR_0109201914"/>
      <sheetName val="Active_TBR_0109201914"/>
      <sheetName val="Inactive_TBR_0109201914"/>
      <sheetName val="Nominal_Accounts14"/>
      <sheetName val="Demand_2019-202014"/>
      <sheetName val="Resin_Cost_2017-1814"/>
      <sheetName val="Packaging_Biz14"/>
      <sheetName val="PKG_Biz_(IMM_BT)14"/>
      <sheetName val="Mark_to_BG14"/>
      <sheetName val="Budget_Version14"/>
      <sheetName val="Monthly_sale_FY1914"/>
      <sheetName val="Cash_Hunt14"/>
      <sheetName val="Fin_Hilights14"/>
      <sheetName val="Target_8Qtr14"/>
      <sheetName val="Ref_Proportion17g14"/>
      <sheetName val="Budget2019_2014"/>
      <sheetName val="ห้ามลบ_sheet_นี้14"/>
      <sheetName val="[Table_name_xls]บันทึก:แบบฟอร13"/>
      <sheetName val="[Table_name_xls][Table_name_x13"/>
      <sheetName val="Accruals_&amp;_Prepayments_11"/>
      <sheetName val="[Table_name_xls]____________227"/>
      <sheetName val="[Table_name_xls]_Table_name_x90"/>
      <sheetName val="[Table_name_xls]บันท_ก_แบบฟอร12"/>
      <sheetName val="แบบพนง_-เมือง111"/>
      <sheetName val="Protion_เสนอ11"/>
      <sheetName val="[Table_name_xls]____________228"/>
      <sheetName val="[Table_name_xls]_Table_name_x91"/>
      <sheetName val="[Table_name_xls]____________229"/>
      <sheetName val="[Table_name_xls]_Table_name_x92"/>
      <sheetName val="[Table_name_xls]____________230"/>
      <sheetName val="[Table_name_xls]_Table_name_x93"/>
      <sheetName val="[Table_name_xls]____________231"/>
      <sheetName val="[Table_name_xls]_Table_name_x94"/>
      <sheetName val="[Table_name_xls]____________232"/>
      <sheetName val="[Table_name_xls]_Table_name_x95"/>
      <sheetName val="[Table_name_xls]____________233"/>
      <sheetName val="[Table_name_xls]_Table_name_x96"/>
      <sheetName val="[Table_name_xls]____________234"/>
      <sheetName val="[Table_name_xls]_Table_name_x97"/>
      <sheetName val="[Table_name_xls]____________235"/>
      <sheetName val="[Table_name_xls]_Table_name_509"/>
      <sheetName val="[Table_name_xls]____________236"/>
      <sheetName val="[Table_name_xls]_Table_name_510"/>
      <sheetName val="[Table_name_xls]____________237"/>
      <sheetName val="[Table_name_xls]_Table_name_511"/>
      <sheetName val="[Table_name_xls]____________238"/>
      <sheetName val="[Table_name_xls]_Table_name_512"/>
      <sheetName val="[Table_name_xls]_Table_name_513"/>
      <sheetName val="[Table_name_xls]_Table_name_514"/>
      <sheetName val="[Table_name_xls]_Table_name_515"/>
      <sheetName val="[Table_name_xls]_Table_name_516"/>
      <sheetName val="[Table_name_xls]_Table_name_517"/>
      <sheetName val="[Table_name_xls]_Table_name_518"/>
      <sheetName val="[Table_name_xls]_Table_name_519"/>
      <sheetName val="[Table_name_xls]____________239"/>
      <sheetName val="[Table_name_xls]____________240"/>
      <sheetName val="[Table_name_xls]_Table_name_520"/>
      <sheetName val="[Table_name_xls]_Table_name_521"/>
      <sheetName val="[Table_name_xls]_Table_name_522"/>
      <sheetName val="[Table_name_xls]_Table_name_523"/>
      <sheetName val="[Table_name_xls]____________241"/>
      <sheetName val="GRAPH_DATA10"/>
      <sheetName val="[Table_name_xls]_Table_name_524"/>
      <sheetName val="[Table_name_xls]_Table_name_525"/>
      <sheetName val="[Table_name_xls]_Table_name_526"/>
      <sheetName val="[Table_name_xls]_Table_name_527"/>
      <sheetName val="[Table_name_xls]____________242"/>
      <sheetName val="[Table_name_xls]_Table_name_528"/>
      <sheetName val="[Table_name_xls]_Table_name_529"/>
      <sheetName val="[Table_name_xls]_Table_name_530"/>
      <sheetName val="[Table_name_xls]_Table_name_531"/>
      <sheetName val="[Table_name_xls]____________243"/>
      <sheetName val="[Table_name_xls]_Table_name_532"/>
      <sheetName val="[Table_name_xls]_Table_name_533"/>
      <sheetName val="[Table_name_xls]_Table_name_534"/>
      <sheetName val="[Table_name_xls]_Table_name_535"/>
      <sheetName val="Chi_tiet7"/>
      <sheetName val="_Table_name_xls_บันทึก_แบบฟอร์9"/>
      <sheetName val="_Table_name_xls__Table_name_xl9"/>
      <sheetName val="_Table_name_xls_______________8"/>
      <sheetName val="_Table_name_xls__Table_name_x17"/>
      <sheetName val="_Table_name_xls_บันท_ก_แบบฟอร_8"/>
      <sheetName val="[Table_name_xls]_Table_name_536"/>
      <sheetName val="[Table_name_xls]_Table_name_537"/>
      <sheetName val="[Table_name_xls]_Table_name_538"/>
      <sheetName val="[Table_name_xls]_Table_name_539"/>
      <sheetName val="[Table_name_xls]____________244"/>
      <sheetName val="[Table_name_xls]_Table_name_540"/>
      <sheetName val="[Table_name_xls]_Table_name_541"/>
      <sheetName val="[Table_name_xls]_Table_name_542"/>
      <sheetName val="[Table_name_xls]_Table_name_543"/>
      <sheetName val="[Table_name_xls]____________245"/>
      <sheetName val="[Table_name_xls]_Table_name_544"/>
      <sheetName val="[Table_name_xls]_Table_name_545"/>
      <sheetName val="[Table_name_xls]_Table_name_546"/>
      <sheetName val="[Table_name_xls]_Table_name_547"/>
      <sheetName val="[Table_name_xls]____________246"/>
      <sheetName val="[Table_name_xls]_Table_name_548"/>
      <sheetName val="[Table_name_xls]_Table_name_549"/>
      <sheetName val="[Table_name_xls]_Table_name_550"/>
      <sheetName val="[Table_name_xls]_Table_name_551"/>
      <sheetName val="[Table_name_xls]____________247"/>
      <sheetName val="[Table_name_xls]_Table_name_552"/>
      <sheetName val="[Table_name_xls]_Table_name_553"/>
      <sheetName val="[Table_name_xls]_Table_name_554"/>
      <sheetName val="[Table_name_xls]_Table_name_555"/>
      <sheetName val="Data_บร6"/>
      <sheetName val="Data_นม6"/>
      <sheetName val="Data_รอ6"/>
      <sheetName val="Data_อบ6"/>
      <sheetName val="[Table_name_xls]_ันท______ฟอร_6"/>
      <sheetName val="Packing_cost5"/>
      <sheetName val="[Table_name_xls]____________248"/>
      <sheetName val="[Table_name_xls]_Table_name_556"/>
      <sheetName val="[Table_name_xls]_Table_name_557"/>
      <sheetName val="[Table_name_xls]_Table_name_558"/>
      <sheetName val="[Table_name_xls]_Table_name_559"/>
      <sheetName val="[Table_name_xls]_Table_name_560"/>
      <sheetName val="[Table_name_xls]บันทึก_แบบฟอร_6"/>
      <sheetName val="[Table_name_xls]_Table_name_561"/>
      <sheetName val="_Table_name_xls__Table_name_x18"/>
      <sheetName val="_Table_name_xls__Table_name_x19"/>
      <sheetName val="[Table_name_xls]บันทึก_แบบ_อร_6"/>
      <sheetName val="[Table_name_xls]____________249"/>
      <sheetName val="[Table_name_xls]_Table_name_562"/>
      <sheetName val="[Table_name_xls]_Table_name_563"/>
      <sheetName val="[Table_name_xls]_Table_name_564"/>
      <sheetName val="[Table_name_xls]_Table_name_565"/>
      <sheetName val="[Table_name_xls]_Table_name_566"/>
      <sheetName val="[Table_name_xls]_Table_name_567"/>
      <sheetName val="[Table_name_xls]____________250"/>
      <sheetName val="[Table_name_xls]_Table_name_568"/>
      <sheetName val="[Table_name_xls]_Table_name_569"/>
      <sheetName val="[Table_name_xls]_Table_name_570"/>
      <sheetName val="[Table_name_xls]_Table_name_571"/>
      <sheetName val="[Table_name_xls]_Table_name_572"/>
      <sheetName val="[Table_name_xls]_Table_name_573"/>
      <sheetName val="[Table_name_xls]_Table_name_574"/>
      <sheetName val="[Table_name_xls]_Table_name_575"/>
      <sheetName val="Total_Rental_Income4"/>
      <sheetName val="_Table_name.xls_______________3"/>
      <sheetName val="_Table_name.xls_______________4"/>
      <sheetName val="_Table_name.xls_______________5"/>
      <sheetName val="_Table_name.xls__Table_name_x_5"/>
      <sheetName val="_Table_name.xls_______________6"/>
      <sheetName val="_Table_name.xls__Table_name_x_6"/>
      <sheetName val="_Table_name.xls_______________7"/>
      <sheetName val="_Table_name.xls__Table_name_x_7"/>
      <sheetName val="RevD_(Sura)16"/>
      <sheetName val="_IB-PL-YTD16"/>
      <sheetName val="10-1_Media16"/>
      <sheetName val="incom_tax_200516"/>
      <sheetName val="BS_ATTACH16"/>
      <sheetName val="DA_5_2-3_(2)16"/>
      <sheetName val="MTD_PL_ByPort16"/>
      <sheetName val="TB_Dec_1516"/>
      <sheetName val="shipment_from_stmt16"/>
      <sheetName val="MM-20Oct15_(2)16"/>
      <sheetName val="ty_gia16"/>
      <sheetName val="dtct_cong16"/>
      <sheetName val="Sales_by_Customer16"/>
      <sheetName val="Summary_All_Region_(Cal)15"/>
      <sheetName val="All_employee_TBR_0109201915"/>
      <sheetName val="Active_TBR_0109201915"/>
      <sheetName val="Inactive_TBR_0109201915"/>
      <sheetName val="Nominal_Accounts15"/>
      <sheetName val="Demand_2019-202015"/>
      <sheetName val="Resin_Cost_2017-1815"/>
      <sheetName val="Packaging_Biz15"/>
      <sheetName val="PKG_Biz_(IMM_BT)15"/>
      <sheetName val="Mark_to_BG15"/>
      <sheetName val="Budget_Version15"/>
      <sheetName val="Monthly_sale_FY1915"/>
      <sheetName val="Cash_Hunt15"/>
      <sheetName val="Fin_Hilights15"/>
      <sheetName val="Target_8Qtr15"/>
      <sheetName val="Ref_Proportion17g15"/>
      <sheetName val="Budget2019_2015"/>
      <sheetName val="ห้ามลบ_sheet_นี้15"/>
      <sheetName val="[Table_name_xls]บันทึก:แบบฟอร14"/>
      <sheetName val="[Table_name_xls][Table_name_x14"/>
      <sheetName val="Accruals_&amp;_Prepayments_12"/>
      <sheetName val="[Table_name_xls]____________251"/>
      <sheetName val="[Table_name_xls]_Table_name_x98"/>
      <sheetName val="[Table_name_xls]บันท_ก_แบบฟอร13"/>
      <sheetName val="แบบพนง_-เมือง112"/>
      <sheetName val="Protion_เสนอ12"/>
      <sheetName val="[Table_name_xls]____________252"/>
      <sheetName val="[Table_name_xls]_Table_name_x99"/>
      <sheetName val="[Table_name_xls]____________253"/>
      <sheetName val="[Table_name_xls]_Table_name_576"/>
      <sheetName val="[Table_name_xls]____________254"/>
      <sheetName val="[Table_name_xls]_Table_name_577"/>
      <sheetName val="[Table_name_xls]____________255"/>
      <sheetName val="[Table_name_xls]_Table_name_578"/>
      <sheetName val="[Table_name_xls]____________256"/>
      <sheetName val="[Table_name_xls]_Table_name_579"/>
      <sheetName val="[Table_name_xls]____________257"/>
      <sheetName val="[Table_name_xls]_Table_name_580"/>
      <sheetName val="[Table_name_xls]____________258"/>
      <sheetName val="[Table_name_xls]_Table_name_581"/>
      <sheetName val="[Table_name_xls]____________259"/>
      <sheetName val="[Table_name_xls]_Table_name_582"/>
      <sheetName val="[Table_name_xls]____________260"/>
      <sheetName val="[Table_name_xls]_Table_name_583"/>
      <sheetName val="[Table_name_xls]____________261"/>
      <sheetName val="[Table_name_xls]_Table_name_584"/>
      <sheetName val="[Table_name_xls]____________262"/>
      <sheetName val="[Table_name_xls]_Table_name_585"/>
      <sheetName val="[Table_name_xls]_Table_name_586"/>
      <sheetName val="[Table_name_xls]_Table_name_587"/>
      <sheetName val="[Table_name_xls]_Table_name_588"/>
      <sheetName val="[Table_name_xls]_Table_name_589"/>
      <sheetName val="[Table_name_xls]_Table_name_590"/>
      <sheetName val="[Table_name_xls]_Table_name_591"/>
      <sheetName val="[Table_name_xls]_Table_name_592"/>
      <sheetName val="[Table_name_xls]____________263"/>
      <sheetName val="[Table_name_xls]____________264"/>
      <sheetName val="[Table_name_xls]_Table_name_593"/>
      <sheetName val="[Table_name_xls]_Table_name_594"/>
      <sheetName val="[Table_name_xls]_Table_name_595"/>
      <sheetName val="[Table_name_xls]_Table_name_596"/>
      <sheetName val="[Table_name_xls]____________265"/>
      <sheetName val="GRAPH_DATA11"/>
      <sheetName val="[Table_name_xls]_Table_name_597"/>
      <sheetName val="[Table_name_xls]_Table_name_598"/>
      <sheetName val="[Table_name_xls]_Table_name_599"/>
      <sheetName val="[Table_name_xls]_Table_name_600"/>
      <sheetName val="[Table_name_xls]____________266"/>
      <sheetName val="[Table_name_xls]_Table_name_601"/>
      <sheetName val="[Table_name_xls]_Table_name_602"/>
      <sheetName val="[Table_name_xls]_Table_name_603"/>
      <sheetName val="[Table_name_xls]_Table_name_604"/>
      <sheetName val="[Table_name_xls]____________267"/>
      <sheetName val="[Table_name_xls]_Table_name_605"/>
      <sheetName val="[Table_name_xls]_Table_name_606"/>
      <sheetName val="[Table_name_xls]_Table_name_607"/>
      <sheetName val="[Table_name_xls]_Table_name_608"/>
      <sheetName val="Chi_tiet8"/>
      <sheetName val="_Table_name_xls_บันทึก_แบบฟอร10"/>
      <sheetName val="_Table_name_xls__Table_name_x20"/>
      <sheetName val="_Table_name_xls_______________9"/>
      <sheetName val="_Table_name_xls__Table_name_x21"/>
      <sheetName val="_Table_name_xls_บันท_ก_แบบฟอร_9"/>
      <sheetName val="[Table_name_xls]_Table_name_609"/>
      <sheetName val="[Table_name_xls]_Table_name_610"/>
      <sheetName val="[Table_name_xls]_Table_name_611"/>
      <sheetName val="[Table_name_xls]_Table_name_612"/>
      <sheetName val="[Table_name_xls]____________268"/>
      <sheetName val="[Table_name_xls]_Table_name_613"/>
      <sheetName val="[Table_name_xls]_Table_name_614"/>
      <sheetName val="[Table_name_xls]_Table_name_615"/>
      <sheetName val="[Table_name_xls]_Table_name_616"/>
      <sheetName val="[Table_name_xls]____________269"/>
      <sheetName val="[Table_name_xls]_Table_name_617"/>
      <sheetName val="[Table_name_xls]_Table_name_618"/>
      <sheetName val="[Table_name_xls]_Table_name_619"/>
      <sheetName val="[Table_name_xls]_Table_name_620"/>
      <sheetName val="[Table_name_xls]____________270"/>
      <sheetName val="[Table_name_xls]_Table_name_621"/>
      <sheetName val="[Table_name_xls]_Table_name_622"/>
      <sheetName val="[Table_name_xls]_Table_name_623"/>
      <sheetName val="[Table_name_xls]_Table_name_624"/>
      <sheetName val="[Table_name_xls]____________271"/>
      <sheetName val="[Table_name_xls]_Table_name_625"/>
      <sheetName val="[Table_name_xls]_Table_name_626"/>
      <sheetName val="[Table_name_xls]_Table_name_627"/>
      <sheetName val="[Table_name_xls]_Table_name_628"/>
      <sheetName val="Data_บร7"/>
      <sheetName val="Data_นม7"/>
      <sheetName val="Data_รอ7"/>
      <sheetName val="Data_อบ7"/>
      <sheetName val="[Table_name_xls]_ันท______ฟอร_7"/>
      <sheetName val="Packing_cost6"/>
      <sheetName val="[Table_name_xls]____________272"/>
      <sheetName val="[Table_name_xls]_Table_name_629"/>
      <sheetName val="[Table_name_xls]_Table_name_630"/>
      <sheetName val="[Table_name_xls]_Table_name_631"/>
      <sheetName val="[Table_name_xls]_Table_name_632"/>
      <sheetName val="[Table_name_xls]_Table_name_633"/>
      <sheetName val="[Table_name_xls]บันทึก_แบบฟอร_7"/>
      <sheetName val="[Table_name_xls]_Table_name_634"/>
      <sheetName val="_Table_name_xls__Table_name_x22"/>
      <sheetName val="_Table_name_xls__Table_name_x23"/>
      <sheetName val="[Table_name_xls]บันทึก_แบบ_อร_7"/>
      <sheetName val="[Table_name_xls]____________273"/>
      <sheetName val="[Table_name_xls]_Table_name_635"/>
      <sheetName val="[Table_name_xls]_Table_name_636"/>
      <sheetName val="[Table_name_xls]_Table_name_637"/>
      <sheetName val="[Table_name_xls]_Table_name_638"/>
      <sheetName val="[Table_name_xls]_Table_name_639"/>
      <sheetName val="[Table_name_xls]_Table_name_640"/>
      <sheetName val="[Table_name_xls]____________274"/>
      <sheetName val="[Table_name_xls]_Table_name_641"/>
      <sheetName val="[Table_name_xls]_Table_name_642"/>
      <sheetName val="[Table_name_xls]_Table_name_643"/>
      <sheetName val="[Table_name_xls]_Table_name_644"/>
      <sheetName val="[Table_name_xls]_Table_name_645"/>
      <sheetName val="[Table_name_xls]_Table_name_646"/>
      <sheetName val="[Table_name_xls]_Table_name_647"/>
      <sheetName val="[Table_name_xls]_Table_name_648"/>
      <sheetName val="Total_Rental_Income5"/>
      <sheetName val="[Table_name_xls]____________275"/>
      <sheetName val="[Table_name_xls]_Table_name_649"/>
      <sheetName val="[Table_name_xls]_Table_name_650"/>
      <sheetName val="[Table_name_xls]_Table_name_651"/>
      <sheetName val="[Table_name_xls]_Table_name_652"/>
      <sheetName val="[Table_name_xls]_Table_name_653"/>
      <sheetName val="[Table_name_xls]_Table_name_654"/>
      <sheetName val="[Table_name_xls]_Table_name_655"/>
      <sheetName val="[Table_name_xls]_Table_name_656"/>
      <sheetName val="[Table_name_xls]_Table_name_657"/>
      <sheetName val="[Table_name_xls]_Table_name_658"/>
      <sheetName val="[Table_name_xls]____________276"/>
      <sheetName val="[Table_name_xls]_Table_name_659"/>
      <sheetName val="[Table_name_xls]_Table_name_660"/>
      <sheetName val="[Table_name_xls]_Table_name_661"/>
      <sheetName val="[Table_name_xls]_Table_name_662"/>
      <sheetName val="[Table_name_xls]_Table_name_663"/>
      <sheetName val="[Table_name_xls]_Table_name_664"/>
      <sheetName val="[Table_name_xls]_Table_name_665"/>
      <sheetName val="[Table_name_xls]_Table_name_666"/>
      <sheetName val="[Table_name_xls]_Table_name_667"/>
      <sheetName val="[Table_name_xls]_Table_name_668"/>
      <sheetName val="RevD_(Sura)17"/>
      <sheetName val="_IB-PL-YTD17"/>
      <sheetName val="10-1_Media17"/>
      <sheetName val="incom_tax_200517"/>
      <sheetName val="BS_ATTACH17"/>
      <sheetName val="DA_5_2-3_(2)17"/>
      <sheetName val="MTD_PL_ByPort17"/>
      <sheetName val="TB_Dec_1517"/>
      <sheetName val="shipment_from_stmt17"/>
      <sheetName val="MM-20Oct15_(2)17"/>
      <sheetName val="ty_gia17"/>
      <sheetName val="dtct_cong17"/>
      <sheetName val="Sales_by_Customer17"/>
      <sheetName val="Summary_All_Region_(Cal)16"/>
      <sheetName val="All_employee_TBR_0109201916"/>
      <sheetName val="Active_TBR_0109201916"/>
      <sheetName val="Inactive_TBR_0109201916"/>
      <sheetName val="Nominal_Accounts16"/>
      <sheetName val="Demand_2019-202016"/>
      <sheetName val="Resin_Cost_2017-1816"/>
      <sheetName val="Packaging_Biz16"/>
      <sheetName val="PKG_Biz_(IMM_BT)16"/>
      <sheetName val="Mark_to_BG16"/>
      <sheetName val="Budget_Version16"/>
      <sheetName val="Monthly_sale_FY1916"/>
      <sheetName val="Cash_Hunt16"/>
      <sheetName val="Fin_Hilights16"/>
      <sheetName val="Target_8Qtr16"/>
      <sheetName val="Ref_Proportion17g16"/>
      <sheetName val="Budget2019_2016"/>
      <sheetName val="ห้ามลบ_sheet_นี้16"/>
      <sheetName val="[Table_name_xls]บันทึก:แบบฟอร15"/>
      <sheetName val="[Table_name_xls][Table_name_x15"/>
      <sheetName val="Accruals_&amp;_Prepayments_13"/>
      <sheetName val="[Table_name_xls]____________277"/>
      <sheetName val="[Table_name_xls]_Table_name_669"/>
      <sheetName val="[Table_name_xls]บันท_ก_แบบฟอร14"/>
      <sheetName val="แบบพนง_-เมือง113"/>
      <sheetName val="Protion_เสนอ13"/>
      <sheetName val="[Table_name_xls]____________278"/>
      <sheetName val="[Table_name_xls]_Table_name_670"/>
      <sheetName val="[Table_name_xls]____________279"/>
      <sheetName val="[Table_name_xls]_Table_name_671"/>
      <sheetName val="[Table_name_xls]____________280"/>
      <sheetName val="[Table_name_xls]_Table_name_672"/>
      <sheetName val="[Table_name_xls]____________281"/>
      <sheetName val="[Table_name_xls]_Table_name_673"/>
      <sheetName val="[Table_name_xls]____________282"/>
      <sheetName val="[Table_name_xls]_Table_name_674"/>
      <sheetName val="[Table_name_xls]____________283"/>
      <sheetName val="[Table_name_xls]_Table_name_675"/>
      <sheetName val="[Table_name_xls]____________284"/>
      <sheetName val="[Table_name_xls]_Table_name_676"/>
      <sheetName val="[Table_name_xls]____________285"/>
      <sheetName val="[Table_name_xls]_Table_name_677"/>
      <sheetName val="[Table_name_xls]____________286"/>
      <sheetName val="[Table_name_xls]_Table_name_678"/>
      <sheetName val="[Table_name_xls]____________287"/>
      <sheetName val="[Table_name_xls]_Table_name_679"/>
      <sheetName val="[Table_name_xls]____________288"/>
      <sheetName val="[Table_name_xls]_Table_name_680"/>
      <sheetName val="[Table_name_xls]_Table_name_681"/>
      <sheetName val="[Table_name_xls]_Table_name_682"/>
      <sheetName val="[Table_name_xls]_Table_name_683"/>
      <sheetName val="[Table_name_xls]_Table_name_684"/>
      <sheetName val="[Table_name_xls]_Table_name_685"/>
      <sheetName val="[Table_name_xls]_Table_name_686"/>
      <sheetName val="[Table_name_xls]_Table_name_687"/>
      <sheetName val="[Table_name_xls]____________289"/>
      <sheetName val="[Table_name_xls]____________290"/>
      <sheetName val="[Table_name_xls]_Table_name_688"/>
      <sheetName val="[Table_name_xls]_Table_name_689"/>
      <sheetName val="[Table_name_xls]_Table_name_690"/>
      <sheetName val="[Table_name_xls]_Table_name_691"/>
      <sheetName val="[Table_name_xls]____________291"/>
      <sheetName val="GRAPH_DATA12"/>
      <sheetName val="[Table_name_xls]_Table_name_692"/>
      <sheetName val="[Table_name_xls]_Table_name_693"/>
      <sheetName val="[Table_name_xls]_Table_name_694"/>
      <sheetName val="[Table_name_xls]_Table_name_695"/>
      <sheetName val="[Table_name_xls]____________292"/>
      <sheetName val="[Table_name_xls]_Table_name_696"/>
      <sheetName val="[Table_name_xls]_Table_name_697"/>
      <sheetName val="[Table_name_xls]_Table_name_698"/>
      <sheetName val="[Table_name_xls]_Table_name_699"/>
      <sheetName val="[Table_name_xls]____________293"/>
      <sheetName val="[Table_name_xls]_Table_name_700"/>
      <sheetName val="[Table_name_xls]_Table_name_701"/>
      <sheetName val="[Table_name_xls]_Table_name_702"/>
      <sheetName val="[Table_name_xls]_Table_name_703"/>
      <sheetName val="Chi_tiet9"/>
      <sheetName val="_Table_name_xls_บันทึก_แบบฟอร11"/>
      <sheetName val="_Table_name_xls__Table_name_x24"/>
      <sheetName val="_Table_name_xls______________10"/>
      <sheetName val="_Table_name_xls__Table_name_x25"/>
      <sheetName val="_Table_name_xls_บันท_ก_แบบฟอร10"/>
      <sheetName val="[Table_name_xls]_Table_name_704"/>
      <sheetName val="[Table_name_xls]_Table_name_705"/>
      <sheetName val="[Table_name_xls]_Table_name_706"/>
      <sheetName val="[Table_name_xls]_Table_name_707"/>
      <sheetName val="[Table_name_xls]____________294"/>
      <sheetName val="[Table_name_xls]_Table_name_708"/>
      <sheetName val="[Table_name_xls]_Table_name_709"/>
      <sheetName val="[Table_name_xls]_Table_name_710"/>
      <sheetName val="[Table_name_xls]_Table_name_711"/>
      <sheetName val="[Table_name_xls]____________295"/>
      <sheetName val="[Table_name_xls]_Table_name_712"/>
      <sheetName val="[Table_name_xls]_Table_name_713"/>
      <sheetName val="[Table_name_xls]_Table_name_714"/>
      <sheetName val="[Table_name_xls]_Table_name_715"/>
      <sheetName val="[Table_name_xls]____________296"/>
      <sheetName val="[Table_name_xls]_Table_name_716"/>
      <sheetName val="[Table_name_xls]_Table_name_717"/>
      <sheetName val="[Table_name_xls]_Table_name_718"/>
      <sheetName val="[Table_name_xls]_Table_name_719"/>
      <sheetName val="[Table_name_xls]____________297"/>
      <sheetName val="[Table_name_xls]_Table_name_720"/>
      <sheetName val="[Table_name_xls]_Table_name_721"/>
      <sheetName val="[Table_name_xls]_Table_name_722"/>
      <sheetName val="[Table_name_xls]_Table_name_723"/>
      <sheetName val="Data_บร8"/>
      <sheetName val="Data_นม8"/>
      <sheetName val="Data_รอ8"/>
      <sheetName val="Data_อบ8"/>
      <sheetName val="[Table_name_xls]_ันท______ฟอร_8"/>
      <sheetName val="Packing_cost7"/>
      <sheetName val="[Table_name_xls]____________298"/>
      <sheetName val="[Table_name_xls]_Table_name_724"/>
      <sheetName val="[Table_name_xls]_Table_name_725"/>
      <sheetName val="[Table_name_xls]_Table_name_726"/>
      <sheetName val="[Table_name_xls]_Table_name_727"/>
      <sheetName val="[Table_name_xls]_Table_name_728"/>
      <sheetName val="[Table_name_xls]บันทึก_แบบฟอร_8"/>
      <sheetName val="[Table_name_xls]_Table_name_729"/>
      <sheetName val="_Table_name_xls__Table_name_x26"/>
      <sheetName val="_Table_name_xls__Table_name_x27"/>
      <sheetName val="[Table_name_xls]บันทึก_แบบ_อร_8"/>
      <sheetName val="[Table_name_xls]____________299"/>
      <sheetName val="[Table_name_xls]_Table_name_730"/>
      <sheetName val="[Table_name_xls]_Table_name_731"/>
      <sheetName val="[Table_name_xls]_Table_name_732"/>
      <sheetName val="[Table_name_xls]_Table_name_733"/>
      <sheetName val="[Table_name_xls]_Table_name_734"/>
      <sheetName val="[Table_name_xls]_Table_name_735"/>
      <sheetName val="[Table_name_xls]____________300"/>
      <sheetName val="[Table_name_xls]_Table_name_736"/>
      <sheetName val="[Table_name_xls]_Table_name_737"/>
      <sheetName val="[Table_name_xls]_Table_name_738"/>
      <sheetName val="[Table_name_xls]_Table_name_739"/>
      <sheetName val="[Table_name_xls]_Table_name_740"/>
      <sheetName val="[Table_name_xls]_Table_name_741"/>
      <sheetName val="[Table_name_xls]_Table_name_742"/>
      <sheetName val="[Table_name_xls]_Table_name_743"/>
      <sheetName val="Total_Rental_Income6"/>
      <sheetName val="[Table_name_xls]____________301"/>
      <sheetName val="[Table_name_xls]_Table_name_744"/>
      <sheetName val="[Table_name_xls]_Table_name_745"/>
      <sheetName val="[Table_name_xls]_Table_name_746"/>
      <sheetName val="[Table_name_xls]_Table_name_747"/>
      <sheetName val="[Table_name_xls]_Table_name_748"/>
      <sheetName val="[Table_name_xls]_Table_name_749"/>
      <sheetName val="[Table_name_xls]_Table_name_750"/>
      <sheetName val="[Table_name_xls]_Table_name_751"/>
      <sheetName val="[Table_name_xls]_Table_name_752"/>
      <sheetName val="[Table_name_xls]_Table_name_753"/>
      <sheetName val="[Table_name_xls]____________302"/>
      <sheetName val="[Table_name_xls]_Table_name_754"/>
      <sheetName val="[Table_name_xls]_Table_name_755"/>
      <sheetName val="[Table_name_xls]_Table_name_756"/>
      <sheetName val="[Table_name_xls]_Table_name_757"/>
      <sheetName val="[Table_name_xls]_Table_name_758"/>
      <sheetName val="[Table_name_xls]_Table_name_759"/>
      <sheetName val="[Table_name_xls]_Table_name_760"/>
      <sheetName val="[Table_name_xls]_Table_name_761"/>
      <sheetName val="[Table_name_xls]_Table_name_762"/>
      <sheetName val="[Table_name_xls]_Table_name_763"/>
      <sheetName val="RevD_(Sura)18"/>
      <sheetName val="_IB-PL-YTD18"/>
      <sheetName val="10-1_Media18"/>
      <sheetName val="incom_tax_200518"/>
      <sheetName val="BS_ATTACH18"/>
      <sheetName val="DA_5_2-3_(2)18"/>
      <sheetName val="MTD_PL_ByPort18"/>
      <sheetName val="TB_Dec_1518"/>
      <sheetName val="shipment_from_stmt18"/>
      <sheetName val="MM-20Oct15_(2)18"/>
      <sheetName val="ty_gia18"/>
      <sheetName val="dtct_cong18"/>
      <sheetName val="Sales_by_Customer18"/>
      <sheetName val="Summary_All_Region_(Cal)17"/>
      <sheetName val="All_employee_TBR_0109201917"/>
      <sheetName val="Active_TBR_0109201917"/>
      <sheetName val="Inactive_TBR_0109201917"/>
      <sheetName val="Nominal_Accounts17"/>
      <sheetName val="Demand_2019-202017"/>
      <sheetName val="Resin_Cost_2017-1817"/>
      <sheetName val="Packaging_Biz17"/>
      <sheetName val="PKG_Biz_(IMM_BT)17"/>
      <sheetName val="Mark_to_BG17"/>
      <sheetName val="Budget_Version17"/>
      <sheetName val="Monthly_sale_FY1917"/>
      <sheetName val="Cash_Hunt17"/>
      <sheetName val="Fin_Hilights17"/>
      <sheetName val="Target_8Qtr17"/>
      <sheetName val="Ref_Proportion17g17"/>
      <sheetName val="Budget2019_2017"/>
      <sheetName val="ห้ามลบ_sheet_นี้17"/>
      <sheetName val="[Table_name_xls]บันทึก:แบบฟอร16"/>
      <sheetName val="[Table_name_xls][Table_name_x16"/>
      <sheetName val="Accruals_&amp;_Prepayments_14"/>
      <sheetName val="[Table_name_xls]____________303"/>
      <sheetName val="[Table_name_xls]_Table_name_764"/>
      <sheetName val="[Table_name_xls]บันท_ก_แบบฟอร15"/>
      <sheetName val="แบบพนง_-เมือง114"/>
      <sheetName val="Protion_เสนอ14"/>
      <sheetName val="[Table_name_xls]____________304"/>
      <sheetName val="[Table_name_xls]_Table_name_765"/>
      <sheetName val="[Table_name_xls]____________305"/>
      <sheetName val="[Table_name_xls]_Table_name_766"/>
      <sheetName val="[Table_name_xls]____________306"/>
      <sheetName val="[Table_name_xls]_Table_name_767"/>
      <sheetName val="[Table_name_xls]____________307"/>
      <sheetName val="[Table_name_xls]_Table_name_768"/>
      <sheetName val="[Table_name_xls]____________308"/>
      <sheetName val="[Table_name_xls]_Table_name_769"/>
      <sheetName val="[Table_name_xls]____________309"/>
      <sheetName val="[Table_name_xls]_Table_name_770"/>
      <sheetName val="[Table_name_xls]____________310"/>
      <sheetName val="[Table_name_xls]_Table_name_771"/>
      <sheetName val="[Table_name_xls]____________311"/>
      <sheetName val="[Table_name_xls]_Table_name_772"/>
      <sheetName val="[Table_name_xls]____________312"/>
      <sheetName val="[Table_name_xls]_Table_name_773"/>
      <sheetName val="[Table_name_xls]____________313"/>
      <sheetName val="[Table_name_xls]_Table_name_774"/>
      <sheetName val="[Table_name_xls]____________314"/>
      <sheetName val="[Table_name_xls]_Table_name_775"/>
      <sheetName val="[Table_name_xls]_Table_name_776"/>
      <sheetName val="[Table_name_xls]_Table_name_777"/>
      <sheetName val="[Table_name_xls]_Table_name_778"/>
      <sheetName val="[Table_name_xls]_Table_name_779"/>
      <sheetName val="[Table_name_xls]_Table_name_780"/>
      <sheetName val="[Table_name_xls]_Table_name_781"/>
      <sheetName val="[Table_name_xls]_Table_name_782"/>
      <sheetName val="[Table_name_xls]____________315"/>
      <sheetName val="[Table_name_xls]____________316"/>
      <sheetName val="[Table_name_xls]_Table_name_783"/>
      <sheetName val="[Table_name_xls]_Table_name_784"/>
      <sheetName val="[Table_name_xls]_Table_name_785"/>
      <sheetName val="[Table_name_xls]_Table_name_786"/>
      <sheetName val="[Table_name_xls]____________317"/>
      <sheetName val="GRAPH_DATA13"/>
      <sheetName val="[Table_name_xls]_Table_name_787"/>
      <sheetName val="[Table_name_xls]_Table_name_788"/>
      <sheetName val="[Table_name_xls]_Table_name_789"/>
      <sheetName val="[Table_name_xls]_Table_name_790"/>
      <sheetName val="[Table_name_xls]____________318"/>
      <sheetName val="[Table_name_xls]_Table_name_791"/>
      <sheetName val="[Table_name_xls]_Table_name_792"/>
      <sheetName val="[Table_name_xls]_Table_name_793"/>
      <sheetName val="[Table_name_xls]_Table_name_794"/>
      <sheetName val="[Table_name_xls]____________319"/>
      <sheetName val="[Table_name_xls]_Table_name_795"/>
      <sheetName val="[Table_name_xls]_Table_name_796"/>
      <sheetName val="[Table_name_xls]_Table_name_797"/>
      <sheetName val="[Table_name_xls]_Table_name_798"/>
      <sheetName val="Chi_tiet10"/>
      <sheetName val="_Table_name_xls_บันทึก_แบบฟอร12"/>
      <sheetName val="_Table_name_xls__Table_name_x28"/>
      <sheetName val="_Table_name_xls______________11"/>
      <sheetName val="_Table_name_xls__Table_name_x29"/>
      <sheetName val="_Table_name_xls_บันท_ก_แบบฟอร11"/>
      <sheetName val="[Table_name_xls]_Table_name_799"/>
      <sheetName val="[Table_name_xls]_Table_name_800"/>
      <sheetName val="[Table_name_xls]_Table_name_801"/>
      <sheetName val="[Table_name_xls]_Table_name_802"/>
      <sheetName val="[Table_name_xls]____________320"/>
      <sheetName val="[Table_name_xls]_Table_name_803"/>
      <sheetName val="[Table_name_xls]_Table_name_804"/>
      <sheetName val="[Table_name_xls]_Table_name_805"/>
      <sheetName val="[Table_name_xls]_Table_name_806"/>
      <sheetName val="[Table_name_xls]____________321"/>
      <sheetName val="[Table_name_xls]_Table_name_807"/>
      <sheetName val="[Table_name_xls]_Table_name_808"/>
      <sheetName val="[Table_name_xls]_Table_name_809"/>
      <sheetName val="[Table_name_xls]_Table_name_810"/>
      <sheetName val="[Table_name_xls]____________322"/>
      <sheetName val="[Table_name_xls]_Table_name_811"/>
      <sheetName val="[Table_name_xls]_Table_name_812"/>
      <sheetName val="[Table_name_xls]_Table_name_813"/>
      <sheetName val="[Table_name_xls]_Table_name_814"/>
      <sheetName val="[Table_name_xls]____________323"/>
      <sheetName val="[Table_name_xls]_Table_name_815"/>
      <sheetName val="[Table_name_xls]_Table_name_816"/>
      <sheetName val="[Table_name_xls]_Table_name_817"/>
      <sheetName val="[Table_name_xls]_Table_name_818"/>
      <sheetName val="Data_บร9"/>
      <sheetName val="Data_นม9"/>
      <sheetName val="Data_รอ9"/>
      <sheetName val="Data_อบ9"/>
      <sheetName val="[Table_name_xls]_ันท______ฟอร_9"/>
      <sheetName val="Packing_cost8"/>
      <sheetName val="[Table_name_xls]____________324"/>
      <sheetName val="[Table_name_xls]_Table_name_819"/>
      <sheetName val="[Table_name_xls]_Table_name_820"/>
      <sheetName val="[Table_name_xls]_Table_name_821"/>
      <sheetName val="[Table_name_xls]_Table_name_822"/>
      <sheetName val="[Table_name_xls]_Table_name_823"/>
      <sheetName val="[Table_name_xls]บันทึก_แบบฟอร_9"/>
      <sheetName val="[Table_name_xls]_Table_name_824"/>
      <sheetName val="_Table_name_xls__Table_name_x30"/>
      <sheetName val="_Table_name_xls__Table_name_x31"/>
      <sheetName val="[Table_name_xls]บันทึก_แบบ_อร_9"/>
      <sheetName val="[Table_name_xls]____________325"/>
      <sheetName val="[Table_name_xls]_Table_name_825"/>
      <sheetName val="[Table_name_xls]_Table_name_826"/>
      <sheetName val="[Table_name_xls]_Table_name_827"/>
      <sheetName val="[Table_name_xls]_Table_name_828"/>
      <sheetName val="[Table_name_xls]_Table_name_829"/>
      <sheetName val="[Table_name_xls]_Table_name_830"/>
      <sheetName val="[Table_name_xls]____________326"/>
      <sheetName val="[Table_name_xls]_Table_name_831"/>
      <sheetName val="[Table_name_xls]_Table_name_832"/>
      <sheetName val="[Table_name_xls]_Table_name_833"/>
      <sheetName val="[Table_name_xls]_Table_name_834"/>
      <sheetName val="[Table_name_xls]_Table_name_835"/>
      <sheetName val="[Table_name_xls]_Table_name_836"/>
      <sheetName val="[Table_name_xls]_Table_name_837"/>
      <sheetName val="[Table_name_xls]_Table_name_838"/>
      <sheetName val="Total_Rental_Income7"/>
      <sheetName val="[Table_name_xls]____________327"/>
      <sheetName val="[Table_name_xls]_Table_name_839"/>
      <sheetName val="[Table_name_xls]_Table_name_840"/>
      <sheetName val="[Table_name_xls]_Table_name_841"/>
      <sheetName val="[Table_name_xls]_Table_name_842"/>
      <sheetName val="[Table_name_xls]_Table_name_843"/>
      <sheetName val="[Table_name_xls]_Table_name_844"/>
      <sheetName val="[Table_name_xls]_Table_name_845"/>
      <sheetName val="[Table_name_xls]_Table_name_846"/>
      <sheetName val="[Table_name_xls]_Table_name_847"/>
      <sheetName val="[Table_name_xls]_Table_name_848"/>
      <sheetName val="[Table_name_xls]____________328"/>
      <sheetName val="[Table_name_xls]_Table_name_849"/>
      <sheetName val="[Table_name_xls]_Table_name_850"/>
      <sheetName val="[Table_name_xls]_Table_name_851"/>
      <sheetName val="[Table_name_xls]_Table_name_852"/>
      <sheetName val="[Table_name_xls]_Table_name_853"/>
      <sheetName val="[Table_name_xls]_Table_name_854"/>
      <sheetName val="[Table_name_xls]_Table_name_855"/>
      <sheetName val="[Table_name_xls]_Table_name_856"/>
      <sheetName val="[Table_name_xls]_Table_name_857"/>
      <sheetName val="[Table_name_xls]_Table_name_858"/>
      <sheetName val="Purchase"/>
      <sheetName val="Sales-3rdpty"/>
      <sheetName val="ScoreData"/>
      <sheetName val="RevD_(Sura)19"/>
      <sheetName val="10-1_Media19"/>
      <sheetName val="_IB-PL-YTD19"/>
      <sheetName val="incom_tax_200519"/>
      <sheetName val="BS_ATTACH19"/>
      <sheetName val="DA_5_2-3_(2)19"/>
      <sheetName val="MTD_PL_ByPort19"/>
      <sheetName val="TB_Dec_1519"/>
      <sheetName val="shipment_from_stmt19"/>
      <sheetName val="MM-20Oct15_(2)19"/>
      <sheetName val="ty_gia19"/>
      <sheetName val="dtct_cong19"/>
      <sheetName val="Sales_by_Customer19"/>
      <sheetName val="Summary_All_Region_(Cal)18"/>
      <sheetName val="All_employee_TBR_0109201918"/>
      <sheetName val="Active_TBR_0109201918"/>
      <sheetName val="Inactive_TBR_0109201918"/>
      <sheetName val="Nominal_Accounts18"/>
      <sheetName val="Demand_2019-202018"/>
      <sheetName val="Resin_Cost_2017-1818"/>
      <sheetName val="Packaging_Biz18"/>
      <sheetName val="PKG_Biz_(IMM_BT)18"/>
      <sheetName val="Mark_to_BG18"/>
      <sheetName val="Budget_Version18"/>
      <sheetName val="Monthly_sale_FY1918"/>
      <sheetName val="Cash_Hunt18"/>
      <sheetName val="Fin_Hilights18"/>
      <sheetName val="Target_8Qtr18"/>
      <sheetName val="Ref_Proportion17g18"/>
      <sheetName val="Budget2019_2018"/>
      <sheetName val="ห้ามลบ_sheet_นี้18"/>
      <sheetName val="[Table_name_xls]บันทึก:แบบฟอร17"/>
      <sheetName val="[Table_name_xls][Table_name_x17"/>
      <sheetName val="Accruals_&amp;_Prepayments_15"/>
      <sheetName val="[Table_name_xls]บันท_ก_แบบฟอร16"/>
      <sheetName val="แบบพนง_-เมือง115"/>
      <sheetName val="Protion_เสนอ15"/>
      <sheetName val="[Table_name_xls]____________329"/>
      <sheetName val="[Table_name_xls]____________330"/>
      <sheetName val="[Table_name_xls]____________331"/>
      <sheetName val="[Table_name_xls]____________332"/>
      <sheetName val="[Table_name_xls]____________333"/>
      <sheetName val="[Table_name_xls]____________334"/>
      <sheetName val="GRAPH_DATA14"/>
      <sheetName val="[Table_name_xls]____________335"/>
      <sheetName val="[Table_name_xls]____________336"/>
      <sheetName val="[Table_name_xls]____________337"/>
      <sheetName val="[Table_name_xls]____________338"/>
      <sheetName val="[Table_name_xls]____________339"/>
      <sheetName val="[Table_name_xls]____________340"/>
      <sheetName val="[Table_name_xls]____________341"/>
      <sheetName val="[Table_name_xls]____________342"/>
      <sheetName val="[Table_name_xls]_Table_name_859"/>
      <sheetName val="[Table_name_xls]_Table_name_860"/>
      <sheetName val="[Table_name_xls]_Table_name_861"/>
      <sheetName val="[Table_name_xls]_Table_name_862"/>
      <sheetName val="[Table_name_xls]_Table_name_863"/>
      <sheetName val="[Table_name_xls]____________343"/>
      <sheetName val="[Table_name_xls]_Table_name_864"/>
      <sheetName val="[Table_name_xls]_Table_name_865"/>
      <sheetName val="[Table_name_xls]_Table_name_866"/>
      <sheetName val="[Table_name_xls]_Table_name_867"/>
      <sheetName val="[Table_name_xls]_Table_name_868"/>
      <sheetName val="[Table_name_xls]_Table_name_869"/>
      <sheetName val="[Table_name_xls]_Table_name_870"/>
      <sheetName val="[Table_name_xls]_Table_name_871"/>
      <sheetName val="[Table_name_xls]____________344"/>
      <sheetName val="[Table_name_xls]_Table_name_872"/>
      <sheetName val="[Table_name_xls]_Table_name_873"/>
      <sheetName val="[Table_name_xls]_Table_name_874"/>
      <sheetName val="[Table_name_xls]_Table_name_875"/>
      <sheetName val="[Table_name_xls]_Table_name_876"/>
      <sheetName val="[Table_name_xls]_Table_name_877"/>
      <sheetName val="[Table_name_xls]_Table_name_878"/>
      <sheetName val="[Table_name_xls]_Table_name_879"/>
      <sheetName val="[Table_name_xls]_Table_name_880"/>
      <sheetName val="[Table_name_xls]_Table_name_881"/>
      <sheetName val="[Table_name_xls]____________345"/>
      <sheetName val="[Table_name_xls]_Table_name_882"/>
      <sheetName val="[Table_name_xls]_Table_name_883"/>
      <sheetName val="[Table_name_xls]_Table_name_884"/>
      <sheetName val="[Table_name_xls]_Table_name_885"/>
      <sheetName val="[Table_name_xls]_Table_name_886"/>
      <sheetName val="[Table_name_xls]_Table_name_887"/>
      <sheetName val="[Table_name_xls]_Table_name_888"/>
      <sheetName val="[Table_name_xls]_Table_name_889"/>
      <sheetName val="[Table_name_xls]_Table_name_890"/>
      <sheetName val="[Table_name_xls]_Table_name_891"/>
      <sheetName val="_Table_name_xls______________12"/>
      <sheetName val="_Table_name_xls______________13"/>
      <sheetName val="_Table_name_xls______________14"/>
      <sheetName val="_Table_name_xls__Table_name_x32"/>
      <sheetName val="_Table_name_xls______________15"/>
      <sheetName val="_Table_name_xls__Table_name_x33"/>
      <sheetName val="_Table_name_xls______________16"/>
      <sheetName val="_Table_name_xls__Table_name_x34"/>
      <sheetName val="RevD_(Sura)20"/>
      <sheetName val="10-1_Media20"/>
      <sheetName val="_IB-PL-YTD20"/>
      <sheetName val="incom_tax_200520"/>
      <sheetName val="BS_ATTACH20"/>
      <sheetName val="DA_5_2-3_(2)20"/>
      <sheetName val="MTD_PL_ByPort20"/>
      <sheetName val="TB_Dec_1520"/>
      <sheetName val="shipment_from_stmt20"/>
      <sheetName val="MM-20Oct15_(2)20"/>
      <sheetName val="ty_gia20"/>
      <sheetName val="dtct_cong20"/>
      <sheetName val="Sales_by_Customer20"/>
      <sheetName val="Summary_All_Region_(Cal)19"/>
      <sheetName val="All_employee_TBR_0109201919"/>
      <sheetName val="Active_TBR_0109201919"/>
      <sheetName val="Inactive_TBR_0109201919"/>
      <sheetName val="Nominal_Accounts19"/>
      <sheetName val="Demand_2019-202019"/>
      <sheetName val="Resin_Cost_2017-1819"/>
      <sheetName val="Packaging_Biz19"/>
      <sheetName val="PKG_Biz_(IMM_BT)19"/>
      <sheetName val="Mark_to_BG19"/>
      <sheetName val="Budget_Version19"/>
      <sheetName val="Monthly_sale_FY1919"/>
      <sheetName val="Cash_Hunt19"/>
      <sheetName val="Fin_Hilights19"/>
      <sheetName val="Target_8Qtr19"/>
      <sheetName val="Ref_Proportion17g19"/>
      <sheetName val="Budget2019_2019"/>
      <sheetName val="ห้ามลบ_sheet_นี้19"/>
      <sheetName val="[Table_name_xls]บันทึก:แบบฟอร18"/>
      <sheetName val="[Table_name_xls][Table_name_x18"/>
      <sheetName val="[Table_name_xls]____________346"/>
      <sheetName val="[Table_name_xls]_Table_name_892"/>
      <sheetName val="Accruals_&amp;_Prepayments_16"/>
      <sheetName val="[Table_name_xls]บันท_ก_แบบฟอร17"/>
      <sheetName val="แบบพนง_-เมือง116"/>
      <sheetName val="Protion_เสนอ16"/>
      <sheetName val="[Table_name_xls]____________347"/>
      <sheetName val="[Table_name_xls]_Table_name_893"/>
      <sheetName val="[Table_name_xls]____________348"/>
      <sheetName val="[Table_name_xls]_Table_name_894"/>
      <sheetName val="[Table_name_xls]____________349"/>
      <sheetName val="[Table_name_xls]_Table_name_895"/>
      <sheetName val="[Table_name_xls]____________350"/>
      <sheetName val="[Table_name_xls]_Table_name_896"/>
      <sheetName val="[Table_name_xls]____________351"/>
      <sheetName val="[Table_name_xls]_Table_name_897"/>
      <sheetName val="[Table_name_xls]____________352"/>
      <sheetName val="[Table_name_xls]_Table_name_898"/>
      <sheetName val="[Table_name_xls]____________353"/>
      <sheetName val="[Table_name_xls]_Table_name_899"/>
      <sheetName val="[Table_name_xls]____________354"/>
      <sheetName val="[Table_name_xls]_Table_name_900"/>
      <sheetName val="[Table_name_xls]____________355"/>
      <sheetName val="[Table_name_xls]_Table_name_901"/>
      <sheetName val="[Table_name_xls]____________356"/>
      <sheetName val="[Table_name_xls]_Table_name_902"/>
      <sheetName val="[Table_name_xls]____________357"/>
      <sheetName val="[Table_name_xls]_Table_name_903"/>
      <sheetName val="[Table_name_xls]____________358"/>
      <sheetName val="[Table_name_xls]_Table_name_904"/>
      <sheetName val="[Table_name_xls]_Table_name_905"/>
      <sheetName val="[Table_name_xls]_Table_name_906"/>
      <sheetName val="[Table_name_xls]____________359"/>
      <sheetName val="[Table_name_xls]_Table_name_907"/>
      <sheetName val="[Table_name_xls]_Table_name_908"/>
      <sheetName val="[Table_name_xls]_Table_name_909"/>
      <sheetName val="[Table_name_xls]____________360"/>
      <sheetName val="[Table_name_xls]_Table_name_910"/>
      <sheetName val="[Table_name_xls]_Table_name_911"/>
      <sheetName val="[Table_name_xls]_Table_name_912"/>
      <sheetName val="GRAPH_DATA15"/>
      <sheetName val="[Table_name_xls]_Table_name_913"/>
      <sheetName val="[Table_name_xls]_Table_name_914"/>
      <sheetName val="[Table_name_xls]____________361"/>
      <sheetName val="[Table_name_xls]_Table_name_915"/>
      <sheetName val="[Table_name_xls]_Table_name_916"/>
      <sheetName val="[Table_name_xls]_Table_name_917"/>
      <sheetName val="[Table_name_xls]_Table_name_918"/>
      <sheetName val="[Table_name_xls]____________362"/>
      <sheetName val="[Table_name_xls]_Table_name_919"/>
      <sheetName val="[Table_name_xls]_Table_name_920"/>
      <sheetName val="[Table_name_xls]_Table_name_921"/>
      <sheetName val="[Table_name_xls]_Table_name_922"/>
      <sheetName val="[Table_name_xls]_Table_name_923"/>
      <sheetName val="[Table_name_xls]_Table_name_924"/>
      <sheetName val="[Table_name_xls]_Table_name_925"/>
      <sheetName val="[Table_name_xls]_Table_name_926"/>
      <sheetName val="Chi_tiet11"/>
      <sheetName val="_Table_name_xls_บันทึก_แบบฟอร13"/>
      <sheetName val="_Table_name_xls__Table_name_x35"/>
      <sheetName val="_Table_name_xls______________17"/>
      <sheetName val="_Table_name_xls__Table_name_x36"/>
      <sheetName val="_Table_name_xls_บันท_ก_แบบฟอร12"/>
      <sheetName val="[Table_name_xls]_Table_name_927"/>
      <sheetName val="[Table_name_xls]_Table_name_928"/>
      <sheetName val="[Table_name_xls]_Table_name_929"/>
      <sheetName val="[Table_name_xls]_Table_name_930"/>
      <sheetName val="[Table_name_xls]____________363"/>
      <sheetName val="[Table_name_xls]_Table_name_931"/>
      <sheetName val="[Table_name_xls]_Table_name_932"/>
      <sheetName val="[Table_name_xls]_Table_name_933"/>
      <sheetName val="[Table_name_xls]_Table_name_934"/>
      <sheetName val="[Table_name_xls]____________364"/>
      <sheetName val="[Table_name_xls]_Table_name_935"/>
      <sheetName val="[Table_name_xls]_Table_name_936"/>
      <sheetName val="[Table_name_xls]_Table_name_937"/>
      <sheetName val="[Table_name_xls]_Table_name_938"/>
      <sheetName val="[Table_name_xls]____________365"/>
      <sheetName val="[Table_name_xls]_Table_name_939"/>
      <sheetName val="[Table_name_xls]_Table_name_940"/>
      <sheetName val="[Table_name_xls]_Table_name_941"/>
      <sheetName val="[Table_name_xls]_Table_name_942"/>
      <sheetName val="[Table_name_xls]____________366"/>
      <sheetName val="[Table_name_xls]_Table_name_943"/>
      <sheetName val="[Table_name_xls]_Table_name_944"/>
      <sheetName val="[Table_name_xls]_Table_name_945"/>
      <sheetName val="[Table_name_xls]_Table_name_946"/>
      <sheetName val="[Table_name_xls]บันทึก_แบบ_อร10"/>
      <sheetName val="Data_บร10"/>
      <sheetName val="Data_นม10"/>
      <sheetName val="Data_รอ10"/>
      <sheetName val="Data_อบ10"/>
      <sheetName val="[Table_name_xls]_ันท______ฟอร10"/>
      <sheetName val="[Table_name_xls]____________367"/>
      <sheetName val="[Table_name_xls]_Table_name_947"/>
      <sheetName val="[Table_name_xls]_Table_name_948"/>
      <sheetName val="[Table_name_xls]_Table_name_949"/>
      <sheetName val="[Table_name_xls]_Table_name_950"/>
      <sheetName val="[Table_name_xls]_Table_name_951"/>
      <sheetName val="Packing_cost9"/>
      <sheetName val="_Table_name_xls__Table_name_x37"/>
      <sheetName val="_Table_name_xls__Table_name_x38"/>
      <sheetName val="[Table_name_xls]บันทึก_แบบฟอร10"/>
      <sheetName val="[Table_name_xls]_Table_name_952"/>
      <sheetName val="[Table_name_xls]____________368"/>
      <sheetName val="[Table_name_xls]_Table_name_953"/>
      <sheetName val="[Table_name_xls]_Table_name_954"/>
      <sheetName val="[Table_name_xls]_Table_name_955"/>
      <sheetName val="[Table_name_xls]_Table_name_956"/>
      <sheetName val="[Table_name_xls]_Table_name_957"/>
      <sheetName val="[Table_name_xls]_Table_name_958"/>
      <sheetName val="[Table_name_xls]____________369"/>
      <sheetName val="[Table_name_xls]_Table_name_959"/>
      <sheetName val="[Table_name_xls]_Table_name_960"/>
      <sheetName val="[Table_name_xls]_Table_name_961"/>
      <sheetName val="[Table_name_xls]_Table_name_962"/>
      <sheetName val="[Table_name_xls]_Table_name_963"/>
      <sheetName val="[Table_name_xls]_Table_name_964"/>
      <sheetName val="[Table_name_xls]_Table_name_965"/>
      <sheetName val="[Table_name_xls]_Table_name_966"/>
      <sheetName val="Total_Rental_Income8"/>
      <sheetName val="[Table_name_xls]____________370"/>
      <sheetName val="[Table_name_xls]_Table_name_967"/>
      <sheetName val="[Table_name_xls]_Table_name_968"/>
      <sheetName val="[Table_name_xls]_Table_name_969"/>
      <sheetName val="[Table_name_xls]_Table_name_970"/>
      <sheetName val="[Table_name_xls]_Table_name_971"/>
      <sheetName val="[Table_name_xls]_Table_name_972"/>
      <sheetName val="[Table_name_xls]_Table_name_973"/>
      <sheetName val="[Table_name_xls]_Table_name_974"/>
      <sheetName val="[Table_name_xls]_Table_name_975"/>
      <sheetName val="[Table_name_xls]_Table_name_976"/>
      <sheetName val="[Table_name_xls]____________371"/>
      <sheetName val="[Table_name_xls]_Table_name_977"/>
      <sheetName val="[Table_name_xls]_Table_name_978"/>
      <sheetName val="[Table_name_xls]_Table_name_979"/>
      <sheetName val="[Table_name_xls]_Table_name_980"/>
      <sheetName val="[Table_name_xls]_Table_name_981"/>
      <sheetName val="[Table_name_xls]_Table_name_982"/>
      <sheetName val="[Table_name_xls]_Table_name_983"/>
      <sheetName val="[Table_name_xls]_Table_name_984"/>
      <sheetName val="[Table_name_xls]_Table_name_985"/>
      <sheetName val="[Table_name_xls]_Table_name_986"/>
      <sheetName val="_Table_name_xls______________18"/>
      <sheetName val="_Table_name_xls______________19"/>
      <sheetName val="_Table_name_xls______________20"/>
      <sheetName val="_Table_name_xls__Table_name_x39"/>
      <sheetName val="_Table_name_xls______________21"/>
      <sheetName val="_Table_name_xls__Table_name_x40"/>
      <sheetName val="_Table_name_xls______________22"/>
      <sheetName val="_Table_name_xls__Table_name_x41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/>
      <sheetData sheetId="282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 refreshError="1"/>
      <sheetData sheetId="500" refreshError="1"/>
      <sheetData sheetId="501"/>
      <sheetData sheetId="502"/>
      <sheetData sheetId="503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 refreshError="1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 refreshError="1"/>
      <sheetData sheetId="1112" refreshError="1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 refreshError="1"/>
      <sheetData sheetId="2432" refreshError="1"/>
      <sheetData sheetId="2433" refreshError="1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  <sheetName val="incom tax 2005"/>
      <sheetName val="GIVTR00P"/>
      <sheetName val="Used_Acc"/>
      <sheetName val="master"/>
      <sheetName val=" IB-PL-YTD"/>
      <sheetName val="M_Maincomp"/>
      <sheetName val="BS ATTACH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StdEnergy"/>
      <sheetName val="1Summary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Netsale57"/>
      <sheetName val="BA002"/>
      <sheetName val="#REF"/>
      <sheetName val="Expenses"/>
      <sheetName val="Accruals &amp; Prepayments "/>
      <sheetName val="Data"/>
      <sheetName val="Wikrom"/>
      <sheetName val="All employee TBR 01092019"/>
      <sheetName val="Active TBR 01092019"/>
      <sheetName val="Inactive TBR 01092019"/>
      <sheetName val="Report"/>
      <sheetName val="TYPE"/>
      <sheetName val="dtct cong"/>
      <sheetName val="1vanban"/>
      <sheetName val="Sales by Customer"/>
      <sheetName val="tra-vat-lieu"/>
      <sheetName val="Input"/>
      <sheetName val="SUMMARY"/>
      <sheetName val="Nominal Accounts"/>
      <sheetName val="Summary All Region_(Cal)"/>
      <sheetName val="Timing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รหัส"/>
      <sheetName val="Select"/>
      <sheetName val="RIL"/>
      <sheetName val="RevD_(Sura)1"/>
      <sheetName val="RevD_(Sura)2"/>
      <sheetName val="Templateรายบุคคล"/>
      <sheetName val="TemplateประวัติCT"/>
      <sheetName val="อธิบาย"/>
      <sheetName val="login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ห้ามลบ sheet นี้"/>
      <sheetName val="10-1_Media1"/>
      <sheetName val="_IB-PL-YTD1"/>
      <sheetName val="incom_tax_20051"/>
      <sheetName val="BS_ATTACH1"/>
      <sheetName val="DA_5_2-3_(2)1"/>
      <sheetName val="MTD_PL_ByPort1"/>
      <sheetName val="TB_Dec_151"/>
      <sheetName val="shipment_from_stmt1"/>
      <sheetName val="MM-20Oct15_(2)1"/>
      <sheetName val="ty_gia1"/>
      <sheetName val="dtct_cong1"/>
      <sheetName val="Sales_by_Customer1"/>
      <sheetName val="Nominal_Accounts"/>
      <sheetName val="Summary_All_Region_(Cal)"/>
      <sheetName val="All_employee_TBR_01092019"/>
      <sheetName val="Active_TBR_01092019"/>
      <sheetName val="Inactive_TBR_01092019"/>
      <sheetName val="Demand_2019-2020"/>
      <sheetName val="Resin_Cost_2017-18"/>
      <sheetName val="Packaging_Biz"/>
      <sheetName val="PKG_Biz_(IMM_BT)"/>
      <sheetName val="Mark_to_BG"/>
      <sheetName val="Budget_Version"/>
      <sheetName val="Monthly_sale_FY19"/>
      <sheetName val="Cash_Hunt"/>
      <sheetName val="Fin_Hilights"/>
      <sheetName val="Target_8Qtr"/>
      <sheetName val="Ref_Proportion17g"/>
      <sheetName val="Budget2019_20"/>
      <sheetName val="ห้ามลบ_sheet_นี้"/>
      <sheetName val="[Table_name.xls]บันทึก:แบบฟอร์ม"/>
      <sheetName val="[Table_name.xls][Table_name.xls"/>
      <sheetName val="ต้นฉบับ"/>
      <sheetName val="[Table_name.xls]______________2"/>
      <sheetName val="[Table_name.xls]______________3"/>
      <sheetName val="[Table_name.xls]______________4"/>
      <sheetName val="[Table_name.xls]______________5"/>
      <sheetName val="Data บร"/>
      <sheetName val="Data นม"/>
      <sheetName val="Data รอ"/>
      <sheetName val="Data อบ"/>
      <sheetName val="[Table_name.xls]______________6"/>
      <sheetName val="[Table_name.xls]______________7"/>
      <sheetName val="Accruals_&amp;_Prepayments_"/>
      <sheetName val="[Table_name_xls]______________2"/>
      <sheetName val="[Table_name_xls]______________3"/>
      <sheetName val="[Table_name_xls]______________4"/>
      <sheetName val="Data_บร"/>
      <sheetName val="Data_นม"/>
      <sheetName val="Data_รอ"/>
      <sheetName val="Data_อบ"/>
      <sheetName val="[Table_name_xls]______________5"/>
      <sheetName val="[Table_name.xls]______________8"/>
      <sheetName val="[Table_name.xls]______________9"/>
      <sheetName val="[Table_name.xls]_____________10"/>
      <sheetName val="[Table_name.xls]_____________11"/>
      <sheetName val="[Table_name.xls]_Table_name_x_2"/>
      <sheetName val="แบบพนง.-เมือง1"/>
      <sheetName val="Protion เสนอ"/>
      <sheetName val="งบกำไรฯ_48(1)"/>
      <sheetName val="รายชื่อลูกหนี้"/>
      <sheetName val="ห้ามลบ"/>
      <sheetName val="Forecast"/>
      <sheetName val="Table_TB"/>
      <sheetName val="RevD_(Sura)3"/>
      <sheetName val="10-1_Media2"/>
      <sheetName val="incom_tax_20052"/>
      <sheetName val="BS_ATTACH2"/>
      <sheetName val="_IB-PL-YTD2"/>
      <sheetName val="DA_5_2-3_(2)2"/>
      <sheetName val="MTD_PL_ByPort2"/>
      <sheetName val="MM-20Oct15_(2)2"/>
      <sheetName val="TB_Dec_152"/>
      <sheetName val="shipment_from_stmt2"/>
      <sheetName val="ty_gia2"/>
      <sheetName val="[Table_name_xls]______________6"/>
      <sheetName val="All_employee_TBR_010920191"/>
      <sheetName val="Active_TBR_010920191"/>
      <sheetName val="Inactive_TBR_010920191"/>
      <sheetName val="dtct_cong2"/>
      <sheetName val="Sales_by_Customer2"/>
      <sheetName val="Nominal_Accounts1"/>
      <sheetName val="Summary_All_Region_(Cal)1"/>
      <sheetName val="Budget2019_201"/>
      <sheetName val="Demand_2019-20201"/>
      <sheetName val="Resin_Cost_2017-181"/>
      <sheetName val="Packaging_Biz1"/>
      <sheetName val="PKG_Biz_(IMM_BT)1"/>
      <sheetName val="Mark_to_BG1"/>
      <sheetName val="Budget_Version1"/>
      <sheetName val="Monthly_sale_FY191"/>
      <sheetName val="Cash_Hunt1"/>
      <sheetName val="Fin_Hilights1"/>
      <sheetName val="Target_8Qtr1"/>
      <sheetName val="Ref_Proportion17g1"/>
      <sheetName val="ห้ามลบ_sheet_นี้1"/>
      <sheetName val="[Table_name_xls]บันทึก:แบบฟอร์ม"/>
      <sheetName val="[Table_name_xls][Table_name_xls"/>
      <sheetName val="[Table_name.xls]_____________12"/>
      <sheetName val="[Table_name.xls]_Table_name_x_3"/>
      <sheetName val="622"/>
      <sheetName val="J2"/>
      <sheetName val="J1"/>
      <sheetName val="tsk"/>
      <sheetName val="_IB-PL-YTD3"/>
      <sheetName val="10-1_Media3"/>
      <sheetName val="incom_tax_20053"/>
      <sheetName val="BS_ATTACH3"/>
      <sheetName val="DA_5_2-3_(2)3"/>
      <sheetName val="MTD_PL_ByPort3"/>
      <sheetName val="TB_Dec_153"/>
      <sheetName val="shipment_from_stmt3"/>
      <sheetName val="ty_gia3"/>
      <sheetName val="MM-20Oct15_(2)3"/>
      <sheetName val="dtct_cong3"/>
      <sheetName val="Sales_by_Customer3"/>
      <sheetName val="Summary_All_Region_(Cal)2"/>
      <sheetName val="Budget2019_202"/>
      <sheetName val="Nominal_Accounts2"/>
      <sheetName val="All_employee_TBR_010920192"/>
      <sheetName val="Active_TBR_010920192"/>
      <sheetName val="Inactive_TBR_010920192"/>
      <sheetName val="Demand_2019-20202"/>
      <sheetName val="Resin_Cost_2017-182"/>
      <sheetName val="Packaging_Biz2"/>
      <sheetName val="PKG_Biz_(IMM_BT)2"/>
      <sheetName val="Mark_to_BG2"/>
      <sheetName val="Budget_Version2"/>
      <sheetName val="Monthly_sale_FY192"/>
      <sheetName val="Cash_Hunt2"/>
      <sheetName val="Fin_Hilights2"/>
      <sheetName val="Target_8Qtr2"/>
      <sheetName val="Ref_Proportion17g2"/>
      <sheetName val="ห้ามลบ_sheet_นี้2"/>
      <sheetName val="[Table_name_xls]บันทึก:แบบฟอร์1"/>
      <sheetName val="[Table_name_xls][Table_name_xl1"/>
      <sheetName val="[Table_name.xls]บันท_ก_แบบฟอร_2"/>
      <sheetName val="A"/>
      <sheetName val="รวม"/>
      <sheetName val="Dt"/>
      <sheetName val="[Table_name_xls]_Table_name_x_2"/>
      <sheetName val="[Table_name.xls]_Table_name_x_4"/>
      <sheetName val="[Table_name.xls]_Table_name_x_5"/>
      <sheetName val="[Table_name.xls]_Table_name_x_6"/>
      <sheetName val="[Table_name.xls]_Table_name_x_7"/>
      <sheetName val="[Table_name.xls]_Table_name_x_8"/>
      <sheetName val="[Table_name.xls]_Table_name_x_9"/>
      <sheetName val="[Table_name.xls]_Table_name__10"/>
      <sheetName val="[Table_name.xls]_Table_name__11"/>
      <sheetName val="[Table_name.xls]_Table_name__12"/>
      <sheetName val="[Table_name.xls]_Table_name__13"/>
      <sheetName val="[Table_name.xls]_Table_name__14"/>
      <sheetName val="[Table_name.xls]_Table_name__15"/>
      <sheetName val="[Table_name.xls]_Table_name__16"/>
      <sheetName val="[Table_name.xls]_Table_name__17"/>
      <sheetName val="[Table_name.xls]_Table_name__18"/>
      <sheetName val="[Table_name.xls]_Table_name__19"/>
      <sheetName val="[Table_name.xls]_Table_name__20"/>
      <sheetName val="RevD_(Sura)4"/>
      <sheetName val="_IB-PL-YTD4"/>
      <sheetName val="10-1_Media4"/>
      <sheetName val="incom_tax_20054"/>
      <sheetName val="BS_ATTACH4"/>
      <sheetName val="DA_5_2-3_(2)4"/>
      <sheetName val="MTD_PL_ByPort4"/>
      <sheetName val="TB_Dec_154"/>
      <sheetName val="shipment_from_stmt4"/>
      <sheetName val="MM-20Oct15_(2)4"/>
      <sheetName val="ty_gia4"/>
      <sheetName val="dtct_cong4"/>
      <sheetName val="Sales_by_Customer4"/>
      <sheetName val="Summary_All_Region_(Cal)3"/>
      <sheetName val="Nominal_Accounts3"/>
      <sheetName val="All_employee_TBR_010920193"/>
      <sheetName val="Active_TBR_010920193"/>
      <sheetName val="Inactive_TBR_010920193"/>
      <sheetName val="Demand_2019-20203"/>
      <sheetName val="Resin_Cost_2017-183"/>
      <sheetName val="Packaging_Biz3"/>
      <sheetName val="PKG_Biz_(IMM_BT)3"/>
      <sheetName val="Mark_to_BG3"/>
      <sheetName val="Budget_Version3"/>
      <sheetName val="Monthly_sale_FY193"/>
      <sheetName val="Cash_Hunt3"/>
      <sheetName val="Fin_Hilights3"/>
      <sheetName val="Target_8Qtr3"/>
      <sheetName val="Ref_Proportion17g3"/>
      <sheetName val="Budget2019_203"/>
      <sheetName val="ห้ามลบ_sheet_นี้3"/>
      <sheetName val="[Table_name_xls]บันทึก:แบบฟอร์2"/>
      <sheetName val="[Table_name_xls][Table_name_xl2"/>
      <sheetName val="[Table_name_xls]บันท_ก_แบบฟอร_2"/>
      <sheetName val="[Table_name_xls]_Table_name_x_3"/>
      <sheetName val="[Table_name_xls]_Table_name_x_4"/>
      <sheetName val="[Table_name_xls]_Table_name_x_5"/>
      <sheetName val="[Table_name_xls]_Table_name_x_6"/>
      <sheetName val="[Table_name_xls]_Table_name_x_7"/>
      <sheetName val="[Table_name_xls]_Table_name_x_8"/>
      <sheetName val="[Table_name_xls]_Table_name_x_9"/>
      <sheetName val="[Table_name_xls]_Table_name__10"/>
      <sheetName val="[Table_name_xls]_Table_name__11"/>
      <sheetName val="[Table_name_xls]_Table_name__12"/>
      <sheetName val="[Table_name_xls]_Table_name__13"/>
      <sheetName val="[Table_name_xls]_Table_name__14"/>
      <sheetName val="[Table_name.xls]_Table_name__21"/>
      <sheetName val="[Table_name.xls]_Table_name__22"/>
      <sheetName val="[Table_name.xls]_Table_name__23"/>
      <sheetName val="[Table_name.xls]_Table_name__24"/>
      <sheetName val="[Table_name.xls]_____________13"/>
      <sheetName val="WORKUNIT"/>
      <sheetName val="FG"/>
      <sheetName val="[Table_name.xls]_____________14"/>
      <sheetName val="[Table_name.xls]_____________15"/>
      <sheetName val="[Table_name.xls]_____________16"/>
      <sheetName val="[Table_name.xls]_Table_name__25"/>
      <sheetName val="[Table_name.xls]_Table_name__26"/>
      <sheetName val="[Table_name.xls]_Table_name__27"/>
      <sheetName val="[Table_name.xls]_Table_name__28"/>
      <sheetName val="[Table_name.xls]_Table_name__29"/>
      <sheetName val="[Table_name.xls]_Table_name__30"/>
      <sheetName val="[Table_name.xls]_Table_name__31"/>
      <sheetName val="[Table_name.xls]_Table_name__32"/>
      <sheetName val="[Table_name.xls]_Table_name__33"/>
      <sheetName val="[Table_name.xls]_Table_name__34"/>
      <sheetName val="[Table_name.xls]_Table_name__35"/>
      <sheetName val="[Table_name.xls]_Table_name__36"/>
      <sheetName val="[Table_name.xls]_____________17"/>
      <sheetName val="GRAPH DATA"/>
      <sheetName val="Query1_lot1"/>
      <sheetName val="[Table_name.xls]บันทึก_แบบฟอร_2"/>
      <sheetName val="BP1 2007"/>
      <sheetName val="Accruals_&amp;_Prepayments_1"/>
      <sheetName val="[Table_name_xls]______________1"/>
      <sheetName val="[Table_name_xls]______________7"/>
      <sheetName val="[Table_name_xls]______________8"/>
      <sheetName val="Data_บร1"/>
      <sheetName val="Data_นม1"/>
      <sheetName val="Data_รอ1"/>
      <sheetName val="Data_อบ1"/>
      <sheetName val="[Table_name_xls]______________9"/>
      <sheetName val="[Table_name_xls]_____________10"/>
      <sheetName val="[Table_name_xls]_____________11"/>
      <sheetName val="[Table_name_xls]_____________12"/>
      <sheetName val="[Table_name_xls]_____________13"/>
      <sheetName val="[Table_name_xls]_____________14"/>
      <sheetName val="แบบพนง_-เมือง1"/>
      <sheetName val="Protion_เสน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 refreshError="1"/>
      <sheetData sheetId="286"/>
      <sheetData sheetId="287"/>
      <sheetData sheetId="288" refreshError="1"/>
      <sheetData sheetId="289"/>
      <sheetData sheetId="290"/>
      <sheetData sheetId="291" refreshError="1"/>
      <sheetData sheetId="292"/>
      <sheetData sheetId="293"/>
      <sheetData sheetId="294" refreshError="1"/>
      <sheetData sheetId="295"/>
      <sheetData sheetId="296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 refreshError="1"/>
      <sheetData sheetId="361"/>
      <sheetData sheetId="362"/>
      <sheetData sheetId="363"/>
      <sheetData sheetId="364" refreshError="1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BSG_PRICELIST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.Leadsheet"/>
      <sheetName val="luy ke KQKD 12T"/>
      <sheetName val="200.Selling Expenses"/>
      <sheetName val="300.G&amp;A Expenses"/>
      <sheetName val="400.Financial Income &amp; expense"/>
      <sheetName val="500 Other income&amp;expense"/>
      <sheetName val="600 MUS"/>
      <sheetName val="Note to FS"/>
      <sheetName val="Cost by element"/>
      <sheetName val="SAP Predictive-Interest Income"/>
      <sheetName val="Chi tiet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G301"/>
      <sheetName val="G302 CIP"/>
      <sheetName val="G310 movement"/>
      <sheetName val="G320 SAP"/>
      <sheetName val="G321 EffectDepre"/>
      <sheetName val="G311 Addition"/>
      <sheetName val="G312 TRF"/>
      <sheetName val="G313 Disposal"/>
      <sheetName val="G314 Land inspec"/>
      <sheetName val="G315 Insurance"/>
      <sheetName val="G350 Impairment"/>
      <sheetName val="NFS#12"/>
      <sheetName val="NFS Fully"/>
      <sheetName val="SoldQ2"/>
      <sheetName val="TTH"/>
      <sheetName val="Sheet2"/>
      <sheetName val="SoldQ3"/>
      <sheetName val="NFS 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N"/>
      <sheetName val="Code M"/>
      <sheetName val="รหัส ฑ(1)"/>
      <sheetName val="รหัส ฑ(3)"/>
      <sheetName val="Code O1"/>
      <sheetName val="Code O1(a)"/>
      <sheetName val="Code O2"/>
      <sheetName val="Code P"/>
      <sheetName val="Code Q"/>
      <sheetName val="Code BOI"/>
      <sheetName val="CodeR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Sheet1"/>
      <sheetName val="Setting"/>
      <sheetName val="SAP Predictive-Interest 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PArt3"/>
      <sheetName val="T.Tinh"/>
      <sheetName val="gvl"/>
      <sheetName val="Statement"/>
      <sheetName val="XLR_NoRangeSheet"/>
      <sheetName val="Setting"/>
      <sheetName val="資料"/>
      <sheetName val="Patrick Input Page"/>
      <sheetName val="Tra_bang"/>
      <sheetName val="R540"/>
      <sheetName val="Final Rec.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ADJ 3"/>
      <sheetName val="WTB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Validation"/>
      <sheetName val="Section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TH-XL"/>
      <sheetName val="tong du toan"/>
      <sheetName val="4"/>
      <sheetName val="Note 3"/>
      <sheetName val="Control shee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Intangible assets Movement"/>
      <sheetName val="DG "/>
      <sheetName val="Global Data"/>
      <sheetName val="Global"/>
      <sheetName val="Gia thanh"/>
      <sheetName val="B"/>
      <sheetName val="Thong so (1)"/>
      <sheetName val="Data"/>
      <sheetName val="유가증권"/>
      <sheetName val="SAP Predictive-Interest Income"/>
      <sheetName val="Movement"/>
      <sheetName val="DAF.INVEN U.O"/>
      <sheetName val="GENERAL"/>
      <sheetName val="Gia vat tu"/>
      <sheetName val="P&amp;L after adjustment"/>
      <sheetName val="chitiet"/>
      <sheetName val="CHITIET VL-NC-TT -1p"/>
      <sheetName val="lam-moi"/>
      <sheetName val="gtrinh"/>
      <sheetName val="CHITIET VL-NC"/>
      <sheetName val="jan book"/>
      <sheetName val="A"/>
      <sheetName val="VC"/>
      <sheetName val="R540 (client)"/>
      <sheetName val="code"/>
      <sheetName val="TB Link"/>
      <sheetName val="Assumptions"/>
      <sheetName val="Lead"/>
      <sheetName val="Forecast"/>
      <sheetName val="makro"/>
      <sheetName val="รหัส"/>
      <sheetName val="Assumption"/>
      <sheetName val="Maintenance Exp Summary"/>
      <sheetName val="Ctr"/>
      <sheetName val="Master"/>
      <sheetName val="12A12"/>
      <sheetName val="SO 04"/>
      <sheetName val="Income without invoice"/>
      <sheetName val="So"/>
      <sheetName val="@Master9612"/>
      <sheetName val="login"/>
      <sheetName val="EmpData"/>
      <sheetName val="DTCT"/>
      <sheetName val="DTA-DTL"/>
      <sheetName val="TRINHGH"/>
      <sheetName val="700.Notes to FS"/>
      <sheetName val="US Codes"/>
      <sheetName val="TB Dec 15"/>
      <sheetName val="Div26 - Elect"/>
      <sheetName val="실행철강하도"/>
      <sheetName val="ctTBA"/>
      <sheetName val="Key"/>
      <sheetName val="ESTI."/>
      <sheetName val="DI-ESTI"/>
      <sheetName val="Cover"/>
      <sheetName val="EntitiesList"/>
      <sheetName val="FirstSheet"/>
      <sheetName val="FirstSheetMapping"/>
      <sheetName val="Table"/>
      <sheetName val="기초해지2"/>
      <sheetName val="기초해지"/>
      <sheetName val="Route P&amp;L"/>
      <sheetName val="비교손익계산서"/>
      <sheetName val="Luong"/>
      <sheetName val="Library Procedur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useless"/>
      <sheetName val="PL"/>
      <sheetName val="I1.B01 - Balance 136"/>
      <sheetName val="CIT 2011"/>
      <sheetName val="D"/>
      <sheetName val="p and l"/>
      <sheetName val="Chi tiet"/>
      <sheetName val="VANKHUON"/>
      <sheetName val="침하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12A12"/>
      <sheetName val="TH-XL"/>
      <sheetName val="SAP Predictive-Interest Income"/>
      <sheetName val="Information"/>
      <sheetName val="FA Movement"/>
      <sheetName val="Disposal"/>
      <sheetName val="Test purchase"/>
      <sheetName val="표지어음"/>
      <sheetName val="PArt3"/>
      <sheetName val="Gia vat tu"/>
      <sheetName val="R540"/>
      <sheetName val="Luong"/>
      <sheetName val="gvl"/>
      <sheetName val="Provision"/>
      <sheetName val="WTB"/>
      <sheetName val="1.Thongtin"/>
      <sheetName val="Vol &amp; LEx"/>
      <sheetName val="Leadsheet"/>
      <sheetName val="40.4.2.0010 Deferred tax"/>
      <sheetName val="XL4Poppy"/>
      <sheetName val="資料"/>
      <sheetName val="BO"/>
      <sheetName val="T.Tinh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Summary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현금흐름표"/>
      <sheetName val="연결조정분개"/>
      <sheetName val="OthCode"/>
      <sheetName val="Note 3"/>
      <sheetName val="Detail listing"/>
      <sheetName val="VAS TB"/>
      <sheetName val="Global Data"/>
      <sheetName val="Section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tong du toan"/>
      <sheetName val="ttl fty"/>
      <sheetName val="Notes BS"/>
      <sheetName val="Parameter"/>
      <sheetName val="Upload Template"/>
      <sheetName val="GiaVL"/>
      <sheetName val="Dulieu"/>
      <sheetName val="DTC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VAT duoc khau tru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FS"/>
      <sheetName val="Total FS"/>
      <sheetName val="RPTs"/>
      <sheetName val="Summary-RPTs"/>
      <sheetName val="R540 (client)"/>
      <sheetName val="TLXX_VB"/>
      <sheetName val="TLXX_VH"/>
      <sheetName val="Gia ban"/>
      <sheetName val="ESTI."/>
      <sheetName val="DI-ESTI"/>
      <sheetName val="Thong so (1)"/>
      <sheetName val="02"/>
      <sheetName val="FX rate"/>
      <sheetName val="Gia thanh"/>
      <sheetName val="Global"/>
      <sheetName val="장기대여금"/>
      <sheetName val="Purchase"/>
      <sheetName val="Ref"/>
      <sheetName val="Sales-3rdpty"/>
      <sheetName val="STK"/>
      <sheetName val="Chi tiet"/>
      <sheetName val="Tabelle1"/>
      <sheetName val="Rates Used"/>
      <sheetName val="CaseRate (2)"/>
      <sheetName val="Weight"/>
      <sheetName val="Code"/>
      <sheetName val="PL"/>
      <sheetName val="Maintenance Exp Summary"/>
      <sheetName val="Dimensions"/>
      <sheetName val="Local Payroll-Details"/>
      <sheetName val="Local Labour costs"/>
      <sheetName val="BETON"/>
      <sheetName val="January"/>
      <sheetName val="ST Movment"/>
      <sheetName val="data"/>
      <sheetName val="Tinh toan"/>
      <sheetName val="Note"/>
      <sheetName val="VL,NC"/>
      <sheetName val="XLR_NoRangeSheet"/>
      <sheetName val="WC"/>
      <sheetName val="Mapping Sheet"/>
      <sheetName val="Control"/>
      <sheetName val="TB_VAS"/>
      <sheetName val="Gia ban theo kenh"/>
      <sheetName val="F2-3-6 OH absorbtion rate "/>
      <sheetName val="Tra_bang"/>
      <sheetName val="IBASE"/>
      <sheetName val="Khach"/>
      <sheetName val="EntitiesList"/>
      <sheetName val="FirstSheetMapping"/>
      <sheetName val="FirstSheet"/>
      <sheetName val="8"/>
      <sheetName val="NZDUTY-JAN01"/>
      <sheetName val="van_hanh"/>
      <sheetName val="LS"/>
      <sheetName val="Final Rec."/>
      <sheetName val="Library Procedures"/>
      <sheetName val="1.PL"/>
      <sheetName val="VU"/>
      <sheetName val="chi tiet TS theo so lieu ktoan"/>
      <sheetName val="PHAT SINH TRONG THANG"/>
      <sheetName val="Sheet17"/>
      <sheetName val="BangLuong2008"/>
      <sheetName val="R300"/>
      <sheetName val="Menu"/>
      <sheetName val="Targeted Testing Master"/>
      <sheetName val="GL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A8"/>
      <sheetName val="Adjustment entries"/>
      <sheetName val="A"/>
      <sheetName val="Permanent info"/>
      <sheetName val="VANKHUON"/>
      <sheetName val="KPVC-BD "/>
      <sheetName val="700.Notes to FS"/>
      <sheetName val="Forecast"/>
      <sheetName val="CJ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DEP12"/>
      <sheetName val="MOTO"/>
      <sheetName val="CJEs"/>
      <sheetName val="MA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N15-Phai tra ngan han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대출채권LS"/>
      <sheetName val="TB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TB Dec 2019"/>
      <sheetName val="Journal entry 30 31 Dec"/>
      <sheetName val="Sheet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Provision for sales returns"/>
      <sheetName val="20. EMP BENEFIT"/>
      <sheetName val="TB(BS)"/>
      <sheetName val="ADJ 3"/>
      <sheetName val="SDD"/>
      <sheetName val="CT"/>
      <sheetName val="dtct cong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T.Tinh"/>
      <sheetName val="IBASE"/>
      <sheetName val="Gia thanh"/>
      <sheetName val="OthCode"/>
      <sheetName val="งบกำไรฯ_48(1)"/>
      <sheetName val="disclosure"/>
      <sheetName val="R540"/>
      <sheetName val="ESTI."/>
      <sheetName val="DI-ESTI"/>
      <sheetName val="Thong so (1)"/>
      <sheetName val="FG"/>
      <sheetName val="Test purchase"/>
      <sheetName val="TDTKP"/>
      <sheetName val="DK-KH"/>
      <sheetName val="Income without invoice"/>
      <sheetName val="TH-XL"/>
      <sheetName val="Control sheet"/>
      <sheetName val="Tai khoan"/>
      <sheetName val="EmpData"/>
      <sheetName val="Master"/>
      <sheetName val="bang tong 106"/>
      <sheetName val="atm 107"/>
      <sheetName val="VAT duoc khau tru"/>
      <sheetName val="Part II"/>
      <sheetName val="Tangible FA"/>
      <sheetName val="갑지"/>
      <sheetName val="10UPD "/>
      <sheetName val="1PWD"/>
      <sheetName val="12KT"/>
      <sheetName val="3PCS"/>
      <sheetName val="4SGS"/>
      <sheetName val="9BALI "/>
      <sheetName val="6MJS"/>
      <sheetName val="5PWD"/>
      <sheetName val="지분법손익 이연법인세"/>
      <sheetName val="5사남"/>
      <sheetName val="Gia vat tu"/>
      <sheetName val="Tinh toan"/>
      <sheetName val="data"/>
      <sheetName val="ptvt"/>
      <sheetName val="Tien2012"/>
      <sheetName val="CHITIET"/>
      <sheetName val="Guidance"/>
      <sheetName val="P 기타투자자산 Lead Schedule의 워크시트"/>
      <sheetName val="ctTBA"/>
      <sheetName val="Nhom 3"/>
      <sheetName val="Table"/>
      <sheetName val="#ref"/>
      <sheetName val="YIELD Euro"/>
      <sheetName val="날개벽수량표"/>
      <sheetName val="gVL"/>
      <sheetName val="기초해지2"/>
      <sheetName val="Library Procedures"/>
      <sheetName val="3.Data"/>
      <sheetName val="dongia"/>
      <sheetName val="PARTS"/>
      <sheetName val="SETUP"/>
      <sheetName val="AS-IS Base Case"/>
      <sheetName val="Travel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외상매출금현황-수정분 A2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PPC"/>
      <sheetName val="퇴직금추계ot"/>
      <sheetName val="감가상각"/>
      <sheetName val="Growth"/>
      <sheetName val="資料"/>
      <sheetName val="R540"/>
      <sheetName val="TVL"/>
      <sheetName val="무형"/>
      <sheetName val="AR 10 chua dong ky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ADJ 3"/>
      <sheetName val="FA Movement"/>
      <sheetName val="Sheet1"/>
      <sheetName val="Unrealised gainloss"/>
      <sheetName val="Converted BS"/>
      <sheetName val="Ex.rate PL 2019"/>
      <sheetName val="Converted rate"/>
      <sheetName val="Converted PL"/>
      <sheetName val="VAT duoc khau tru"/>
      <sheetName val="Thuc thanh"/>
      <sheetName val="tra-vat-lieu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tong du toan"/>
      <sheetName val="Title"/>
      <sheetName val="5사남"/>
      <sheetName val="T.Tinh"/>
      <sheetName val="Global"/>
      <sheetName val="Gia thanh"/>
      <sheetName val="Thong so (1)"/>
      <sheetName val="IBASE"/>
      <sheetName val="SAP Predictive-Interest Income"/>
      <sheetName val="CIT  2009"/>
      <sheetName val="Control sheet"/>
      <sheetName val="Tangible FA"/>
      <sheetName val="FG"/>
      <sheetName val="Sheet12"/>
      <sheetName val="EntitiesList"/>
      <sheetName val="FirstSheet"/>
      <sheetName val="FirstSheetMapping"/>
      <sheetName val="January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code"/>
      <sheetName val="TB Link"/>
      <sheetName val="ComData"/>
      <sheetName val="เงื่อนไขคำนวณ"/>
      <sheetName val="GoData"/>
      <sheetName val="LS"/>
      <sheetName val="고정비"/>
      <sheetName val="TH-XL"/>
      <sheetName val="Inventory overview"/>
      <sheetName val="PARTS"/>
      <sheetName val="PI"/>
      <sheetName val="(C) 8131 매출 substantive work의 워"/>
      <sheetName val="Control"/>
      <sheetName val="@Master9612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ich so"/>
      <sheetName val="p&amp;l"/>
      <sheetName val="DAF.INVEN U.O"/>
      <sheetName val="CIT - Recalculated"/>
      <sheetName val="日常1"/>
      <sheetName val="ma-pt"/>
      <sheetName val="Detail- MEP"/>
      <sheetName val="조명시설"/>
      <sheetName val="gVL"/>
      <sheetName val="TSCD"/>
      <sheetName val="ESTI."/>
      <sheetName val="DI-ESTI"/>
      <sheetName val="chi tiet TS theo so lieu ktoan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Library Procedures"/>
      <sheetName val="Spool Index"/>
      <sheetName val="Estimate"/>
      <sheetName val="산근"/>
      <sheetName val="Sur Site"/>
      <sheetName val="bh1"/>
      <sheetName val="Sheet17"/>
      <sheetName val="WDV Workings"/>
      <sheetName val="MTO REV.0"/>
      <sheetName val="BS(S-MAC VINA)"/>
      <sheetName val="IS(S-MAC VINA)"/>
      <sheetName val="A3"/>
      <sheetName val="Tinh toan"/>
      <sheetName val="KPVC-BD "/>
      <sheetName val="Gia vat tu"/>
      <sheetName val="1.Rollfwd"/>
      <sheetName val="F3 FA減少查核"/>
      <sheetName val="Income without invoice"/>
      <sheetName val="7GK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_5"/>
      <sheetName val="Summary Sheets"/>
      <sheetName val="A1 Thru A11- LUMP SUM CONSTR"/>
      <sheetName val="C-850R0.XLS"/>
      <sheetName val="PipWT"/>
      <sheetName val="Journal Template"/>
      <sheetName val="Nominals"/>
      <sheetName val="Client Aje"/>
      <sheetName val="Factor"/>
      <sheetName val="ITB COST"/>
      <sheetName val="Working"/>
      <sheetName val="Information"/>
      <sheetName val="U09"/>
      <sheetName val="U10"/>
      <sheetName val="U11"/>
      <sheetName val="U13"/>
      <sheetName val="U40"/>
      <sheetName val="U42"/>
      <sheetName val="U43"/>
      <sheetName val="U45"/>
      <sheetName val="U47"/>
      <sheetName val="U48"/>
      <sheetName val="U60"/>
      <sheetName val="EQT-ESTN"/>
      <sheetName val="2007 EPCI 3rd Eng."/>
      <sheetName val="Sheet2"/>
      <sheetName val="TB"/>
      <sheetName val="Quantity"/>
      <sheetName val="KP_List"/>
      <sheetName val="Job Data"/>
      <sheetName val="Status"/>
      <sheetName val="LABOUR E.O.S.PROV."/>
      <sheetName val="Mechanical Equip."/>
      <sheetName val="Package Items"/>
      <sheetName val="Piping"/>
      <sheetName val="Civil - Strl"/>
      <sheetName val="Sheet1"/>
      <sheetName val="Profile"/>
      <sheetName val="XZLC004_PART2"/>
      <sheetName val="XZLC003_PART1"/>
      <sheetName val="KKN"/>
      <sheetName val="BM"/>
      <sheetName val="RFP003A"/>
      <sheetName val="ANX3A65"/>
      <sheetName val="vessel weight"/>
      <sheetName val="5.) Time Delays"/>
      <sheetName val="Rate"/>
      <sheetName val="DB"/>
      <sheetName val="VALVE LIST"/>
      <sheetName val="Flanged Beams"/>
      <sheetName val="Rectangular Beam"/>
      <sheetName val="EQUIPMENT -2"/>
      <sheetName val="Raw Data"/>
      <sheetName val="attach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_SR_JAN_-MAR"/>
      <sheetName val="Index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Impact"/>
      <sheetName val="Q1'04_PL"/>
      <sheetName val="Q2_EXPECTED"/>
      <sheetName val="Variance"/>
      <sheetName val="With_15500"/>
      <sheetName val="Frt"/>
      <sheetName val="SCB_1___Current"/>
      <sheetName val="SCB_2___Current"/>
      <sheetName val="P&amp;L"/>
      <sheetName val="detail"/>
      <sheetName val="Sales_by_Asset"/>
      <sheetName val="Summary_of_Mfg_Cost"/>
      <sheetName val="EBITDA_Summary"/>
      <sheetName val="Production_Pounds"/>
      <sheetName val="Batch"/>
      <sheetName val="Net SR JAN -MAR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Q1'04 PL"/>
      <sheetName val="Q2 EXPECTED"/>
      <sheetName val="With 15500"/>
      <sheetName val="SCB 1 _ Current"/>
      <sheetName val="SCB 2 _ Current"/>
      <sheetName val="Sales by Asset"/>
      <sheetName val="Summary of Mfg Cost"/>
      <sheetName val="EBITDA Summary"/>
      <sheetName val="Production Pounds"/>
      <sheetName val="Data2009"/>
      <sheetName val="system TB"/>
      <sheetName val="Raw Material Cost"/>
      <sheetName val="DESP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XRT2007"/>
      <sheetName val="V310"/>
      <sheetName val="Trial Balance"/>
      <sheetName val="PS-1995"/>
      <sheetName val="Fixed asset register"/>
      <sheetName val="XREF"/>
      <sheetName val="Group"/>
      <sheetName val="Sheet1"/>
      <sheetName val="sheet2"/>
      <sheetName val="Surg.order-sizemix"/>
      <sheetName val="OLD P.S"/>
      <sheetName val="fbmar"/>
      <sheetName val="SLB_PROD"/>
      <sheetName val="xrt2005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V6 revalue"/>
      <sheetName val="投資利益率計算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Working_Capital"/>
      <sheetName val="SLLNG_EXP"/>
      <sheetName val="Surg_order-sizemix"/>
      <sheetName val="OLD_P_S"/>
      <sheetName val="Trial_Balance"/>
      <sheetName val="Fixed_asset_register"/>
      <sheetName val="V6_revalue"/>
      <sheetName val="Deprec__Testing"/>
      <sheetName val="brm_(3)"/>
      <sheetName val="L to 20"/>
      <sheetName val="BASIS"/>
      <sheetName val="Summary"/>
      <sheetName val="S300"/>
      <sheetName val="DEP12"/>
      <sheetName val="เวลา"/>
      <sheetName val="PX"/>
      <sheetName val="HAC"/>
      <sheetName val="IBA"/>
      <sheetName val="NaOH32%"/>
      <sheetName val="P6 Dif. Temporarias"/>
      <sheetName val="Americas Regional office"/>
      <sheetName val="입력항목"/>
      <sheetName val="A9 - Fair Value"/>
      <sheetName val="sumdata"/>
      <sheetName val="YQty"/>
      <sheetName val="Wkgs_BS_Lead"/>
      <sheetName val="accure"/>
      <sheetName val="ชื่อหุ้น"/>
      <sheetName val="ExcRates"/>
      <sheetName val="INC"/>
      <sheetName val="ประมาณการประตูหน้าต่าง "/>
      <sheetName val="SH-C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FOC DOMESTIC"/>
      <sheetName val="Details, HR-GL"/>
      <sheetName val="conso300606"/>
      <sheetName val="วางค่า Plan"/>
      <sheetName val="Basic information"/>
      <sheetName val="accumdepr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OPSG"/>
      <sheetName val="Input"/>
      <sheetName val="XLR_NoRangeSheet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Data2006"/>
      <sheetName val="recon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Menu"/>
      <sheetName val="other 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S"/>
      <sheetName val="POLYSOURCE2002"/>
      <sheetName val="Description and values"/>
      <sheetName val="Master TB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O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310"/>
      <sheetName val="V6 revalue"/>
      <sheetName val="QMIS"/>
      <sheetName val="Group"/>
      <sheetName val="F1"/>
      <sheetName val="Home"/>
      <sheetName val="Daily"/>
      <sheetName val="Monthly"/>
      <sheetName val="Yearly"/>
      <sheetName val="Others"/>
      <sheetName val="Index"/>
      <sheetName val="Expected Q 2"/>
      <sheetName val="Salary Db"/>
      <sheetName val="Sheet1"/>
      <sheetName val="Export Sales"/>
      <sheetName val="Dealer Sales"/>
      <sheetName val="Domestic Sales"/>
      <sheetName val="YQty"/>
      <sheetName val="Formulas"/>
      <sheetName val="Wkgs_BS Lead"/>
      <sheetName val="Inventory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Break up of RMcost"/>
      <sheetName val="SU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F3"/>
      <sheetName val="Q500"/>
      <sheetName val="TB Master"/>
      <sheetName val="K400"/>
      <sheetName val="2.Conso"/>
      <sheetName val="TBM"/>
      <sheetName val="Macro5"/>
      <sheetName val="Variables"/>
      <sheetName val="10-1 Media"/>
      <sheetName val="10-cut"/>
      <sheetName val="January"/>
      <sheetName val="total"/>
      <sheetName val="PL_ACT"/>
      <sheetName val="part-import"/>
      <sheetName val="TB_Master"/>
      <sheetName val="PL-Kip(after adj)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Data2006"/>
      <sheetName val="Data2005"/>
      <sheetName val="DEP12"/>
      <sheetName val="FG_IN"/>
      <sheetName val="Account List"/>
      <sheetName val="enums"/>
      <sheetName val="Trial Balance"/>
      <sheetName val="CIPA"/>
      <sheetName val="Discount"/>
      <sheetName val="TrialBalance Q3-2002"/>
      <sheetName val="Calculations"/>
      <sheetName val="Map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EXRPTS"/>
      <sheetName val="BS"/>
      <sheetName val="Vat7% ภายในเดือน_Junต้นฉบับ"/>
      <sheetName val="F_OH"/>
      <sheetName val="CJEs"/>
      <sheetName val="AVG &amp; MAX,MIN,X Largest"/>
      <sheetName val="PValue &amp; FValue"/>
      <sheetName val="Bubble Graph (2)"/>
      <sheetName val="VLookup"/>
      <sheetName val="Subtotal"/>
      <sheetName val="T320"/>
      <sheetName val="T321"/>
      <sheetName val="Asset_Depre."/>
      <sheetName val="Bk2Form8(iii)"/>
      <sheetName val="VAT duoc khau tru"/>
      <sheetName val="breakeven analysis"/>
      <sheetName val="Sheet2"/>
      <sheetName val="Asset group"/>
      <sheetName val="RATE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発停サイクル表"/>
      <sheetName val="XLR_NoRangeSheet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cc"/>
      <sheetName val="DR4"/>
      <sheetName val="225"/>
      <sheetName val="model"/>
      <sheetName val="YTY DEPOSIT SGD"/>
      <sheetName val="Assumptions NEW"/>
      <sheetName val="ot cal budget"/>
      <sheetName val="DA&amp;LC Jan'13"/>
      <sheetName val="Feb-2020"/>
      <sheetName val="Raw Material"/>
      <sheetName val="Assumptions"/>
      <sheetName val="2005 - Net Profit by Month"/>
      <sheetName val="Cash Projection"/>
      <sheetName val="Lib"/>
      <sheetName val="INFO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Consolidated_adjusted"/>
      <sheetName val="Other SABRE Group"/>
      <sheetName val="ITS_adjusted"/>
      <sheetName val="ETD"/>
      <sheetName val="SABRE Interactive"/>
      <sheetName val="SABRE Travel Info. Network"/>
      <sheetName val="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งบทดลอง - ต.ค.2547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INFORM"/>
      <sheetName val="สุวรรณ sap"/>
      <sheetName val="Detail"/>
      <sheetName val="P&amp;L"/>
      <sheetName val="Raw Material"/>
      <sheetName val="STart"/>
      <sheetName val="FS"/>
      <sheetName val="Q2 EXPECTED"/>
      <sheetName val="เครื่องตกแต่ง"/>
      <sheetName val="เครื่องมือ"/>
      <sheetName val="อาคาร"/>
      <sheetName val="งบกำไรฯ_48(1)"/>
      <sheetName val="201"/>
      <sheetName val="total"/>
      <sheetName val="งบกำไรขาดทุน"/>
      <sheetName val="งบต้นทุนขาย"/>
      <sheetName val="test 2"/>
      <sheetName val="현금흐름표"/>
      <sheetName val="업체명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Sol-Other"/>
      <sheetName val="原価1"/>
      <sheetName val="実績月"/>
      <sheetName val="Aug 04 "/>
      <sheetName val="เงินกู้ธนชาติ"/>
      <sheetName val="2004"/>
      <sheetName val="ยานพาหนะ"/>
      <sheetName val="V310"/>
      <sheetName val="Data"/>
      <sheetName val="Q3"/>
      <sheetName val="รายการกับบริษัทในเครือ "/>
      <sheetName val="เอทานอล 9_6_51"/>
      <sheetName val="Summary"/>
      <sheetName val="DEP12"/>
      <sheetName val="Rv"/>
      <sheetName val="Main"/>
      <sheetName val="산업은행 경영지표"/>
      <sheetName val="9월제조원가"/>
      <sheetName val="ทะเบียนคุมตั๋ว"/>
      <sheetName val="Aging"/>
      <sheetName val="Wkgs_BS Lead"/>
      <sheetName val="Group"/>
      <sheetName val="V401 EMPLOYEES LIAB"/>
      <sheetName val="FBS"/>
      <sheetName val="CBC"/>
      <sheetName val="BP PE"/>
      <sheetName val="Summary of Mfg Cost"/>
      <sheetName val="EBITDA Summary"/>
      <sheetName val="Batch"/>
      <sheetName val="CST1198"/>
      <sheetName val="Detail-Sep"/>
      <sheetName val="CEA-SH"/>
      <sheetName val="79 นอร์ธปาร์ค 021052"/>
      <sheetName val="PS-1995"/>
      <sheetName val="GL CB"/>
      <sheetName val="ค่าใช้จ่าย"/>
      <sheetName val="คชจ.ดำเนินงาน6-43"/>
      <sheetName val="STOCK CARD"/>
      <sheetName val="หักกลบ-ลบหนี้"/>
      <sheetName val="A"/>
      <sheetName val="อาคารkst1"/>
      <sheetName val="ตรวจสอบคุณภาพผิวงานหล่อ"/>
      <sheetName val="Cur Bal"/>
      <sheetName val="Group Input"/>
      <sheetName val="発停サイクル表"/>
      <sheetName val="Domestic Sales"/>
      <sheetName val="FG"/>
      <sheetName val="T0077"/>
      <sheetName val="T0079"/>
      <sheetName val="T0078"/>
      <sheetName val="T0080"/>
      <sheetName val="梱包計画"/>
      <sheetName val="Prepaid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รวมต้นทุนโรงฟัก"/>
      <sheetName val="生产部金额"/>
      <sheetName val="CON M2'06"/>
      <sheetName val="Customer"/>
      <sheetName val="Sheet2"/>
      <sheetName val="L310"/>
      <sheetName val="S-5"/>
      <sheetName val="sum_m"/>
      <sheetName val="도기류"/>
      <sheetName val="#REF"/>
      <sheetName val="Q300"/>
      <sheetName val="@Master9612"/>
      <sheetName val="ACCODE"/>
      <sheetName val="tp"/>
      <sheetName val="Variables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assum"/>
      <sheetName val="DIV18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TB"/>
      <sheetName val="BS_Spirit"/>
      <sheetName val="BS_Beer"/>
      <sheetName val="PL"/>
      <sheetName val="PL_TB"/>
      <sheetName val="PL_Spirit"/>
      <sheetName val="PL_Beer"/>
      <sheetName val="OCIS"/>
      <sheetName val="SE"/>
      <sheetName val="SE(2)"/>
      <sheetName val="CGS"/>
      <sheetName val="CGM"/>
      <sheetName val="AR-AP"/>
      <sheetName val="AR-AP_TB"/>
      <sheetName val="AR-AP_Spirit"/>
      <sheetName val="AR-AP_Beer"/>
      <sheetName val="BS-RPTST"/>
      <sheetName val="BS-RPTST_TB"/>
      <sheetName val="BS-RPTST_Spirit"/>
      <sheetName val="BS-RPTST_Beer"/>
      <sheetName val="BS-RPTLT"/>
      <sheetName val="BS-RPTLT_TB"/>
      <sheetName val="BS-RPTLT_Spirit"/>
      <sheetName val="BS-RPTLT_Beer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TB"/>
      <sheetName val="OTHINCM_Spirit"/>
      <sheetName val="OTHINCM_Beer"/>
      <sheetName val="EXPS"/>
      <sheetName val="EXPS_TB"/>
      <sheetName val="EXPS_Spirit"/>
      <sheetName val="EXPS_Beer"/>
      <sheetName val="EMPTotal"/>
      <sheetName val="EMPCoSG"/>
      <sheetName val="EMPCoSV"/>
      <sheetName val="EMPSExps"/>
      <sheetName val="EMPAExps"/>
      <sheetName val="EXCH"/>
      <sheetName val="INT"/>
      <sheetName val="INT_TB"/>
      <sheetName val="INT_Spirit"/>
      <sheetName val="INT_Beer"/>
      <sheetName val="PL-D"/>
      <sheetName val="PL-D_TB"/>
      <sheetName val="PL-D_Spirit"/>
      <sheetName val="PL-D_Beer"/>
      <sheetName val="Code A"/>
      <sheetName val="Code B"/>
      <sheetName val="Code C"/>
      <sheetName val="Code D"/>
      <sheetName val="Code D_TB"/>
      <sheetName val="Code D_Spirit"/>
      <sheetName val="Code D_Beer"/>
      <sheetName val="Code E1"/>
      <sheetName val="Code E2"/>
      <sheetName val="Code F"/>
      <sheetName val="Code G"/>
      <sheetName val="Code F&amp;G"/>
      <sheetName val="Code H1"/>
      <sheetName val="Code_TB"/>
      <sheetName val="Code_Spirit"/>
      <sheetName val="Code_Beer"/>
      <sheetName val="Code H2"/>
      <sheetName val="Code H3"/>
      <sheetName val="Code I1"/>
      <sheetName val="Code I_TB"/>
      <sheetName val="Code I_Spirit"/>
      <sheetName val="Code I_Beer"/>
      <sheetName val="Code I2"/>
      <sheetName val="Code J"/>
      <sheetName val="Code Pov"/>
      <sheetName val="Code K1"/>
      <sheetName val="Code K2"/>
      <sheetName val="Code K3"/>
      <sheetName val="Code L"/>
      <sheetName val="Code L2"/>
      <sheetName val="Code M"/>
      <sheetName val="Code N"/>
      <sheetName val="Code O1"/>
      <sheetName val="Code O1(a)"/>
      <sheetName val="Code O2"/>
      <sheetName val="Code P"/>
      <sheetName val="Code Q"/>
      <sheetName val="Code BOI"/>
      <sheetName val="InvtPro1"/>
      <sheetName val="InvtPro2"/>
      <sheetName val="DfTax1"/>
      <sheetName val="DfTax2"/>
      <sheetName val="DfTax3"/>
      <sheetName val="ACCT-CY53"/>
      <sheetName val="ACCT-CY54"/>
      <sheetName val="RJE-Rev"/>
      <sheetName val="Timing"/>
      <sheetName val="Setting"/>
      <sheetName val="Raw Material"/>
      <sheetName val="YEILD"/>
      <sheetName val="T.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Obsolete"/>
      <sheetName val="INV2_Decay"/>
      <sheetName val="INV2_Public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20304"/>
      <sheetName val="INV-S1_20504"/>
      <sheetName val="INV-S1_50201"/>
      <sheetName val="INV-S1_50105"/>
      <sheetName val="INV-S1_50301"/>
      <sheetName val="INV-S1_99185"/>
      <sheetName val="INV-S1_99012"/>
      <sheetName val="INV-S1_99283"/>
      <sheetName val="INV-S1_99291"/>
      <sheetName val="INV-S1_99226"/>
      <sheetName val="INV-S1_99247"/>
      <sheetName val="INV-S1_Oth"/>
      <sheetName val="INV-S1_R-Oth"/>
      <sheetName val="INV-CGS4"/>
      <sheetName val="INV-S4"/>
      <sheetName val="INV-S4_TB"/>
      <sheetName val="INV-S4_R-Oth"/>
      <sheetName val="INV-S4_Oth"/>
      <sheetName val="INV-S3"/>
      <sheetName val="PromoOishi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ขายสินค้ารวม"/>
      <sheetName val="ภาระผูกพันเพิ่มเติม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PL"/>
      <sheetName val="SE"/>
      <sheetName val="CGS"/>
      <sheetName val="AR-AP"/>
      <sheetName val="BS-RPTST"/>
      <sheetName val="BS-RPTST1"/>
      <sheetName val="BS-RPTST2"/>
      <sheetName val="BS-RPTLT1"/>
      <sheetName val="BS-RPTLT2"/>
      <sheetName val="BS-OTHERS1"/>
      <sheetName val="BS-OTHERS2"/>
      <sheetName val="INV1"/>
      <sheetName val="INV1_Allowance"/>
      <sheetName val="INV1_Obsolete"/>
      <sheetName val="INV1_Decay"/>
      <sheetName val="INV1_Public"/>
      <sheetName val="INV3"/>
      <sheetName val="INV-CGS2"/>
      <sheetName val="INV-S2"/>
      <sheetName val="INV-S2_30305"/>
      <sheetName val="INV-S2_50301"/>
      <sheetName val="INV-S2_R-Oth"/>
      <sheetName val="INV-S2_20304"/>
      <sheetName val="INV-S2_Oth"/>
      <sheetName val="INV-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"/>
      <sheetName val="รหัส ง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(2)"/>
      <sheetName val="รหัส ซ(3)"/>
      <sheetName val="รหัส ฌ(1)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Agreement"/>
      <sheetName val="Signnificant Transaction"/>
      <sheetName val="FA"/>
      <sheetName val="PL-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าย-บาท"/>
      <sheetName val="ขายลิตร "/>
      <sheetName val="A&amp;P Sale"/>
      <sheetName val="A&amp;P Mkt&amp;CI"/>
      <sheetName val="Monthly"/>
      <sheetName val="YTD"/>
      <sheetName val="Full year"/>
      <sheetName val="Ratio"/>
      <sheetName val="Sale Volume Ytd"/>
      <sheetName val="Sale Volume 13-14"/>
      <sheetName val="Compare A&amp;P"/>
      <sheetName val="Compare A&amp;P 2"/>
      <sheetName val="Committed"/>
      <sheetName val="งบคุณหน่ม"/>
      <sheetName val="งบEA"/>
      <sheetName val="Sign off (Mkt)"/>
      <sheetName val="Sign off (CI)"/>
      <sheetName val="EA"/>
      <sheetName val="งบเปรียบเทียบ"/>
      <sheetName val="Full year2011&amp;Budget2012 (2)"/>
      <sheetName val="By Brand"/>
      <sheetName val="Spirit"/>
      <sheetName val="Beer"/>
      <sheetName val="Non Alc"/>
      <sheetName val="Others"/>
      <sheetName val="Budget P&amp;L2014"/>
      <sheetName val="ค่าใช้จ่ายเปรียบเทียบ"/>
      <sheetName val="POP"/>
      <sheetName val="P&amp;L2013"/>
      <sheetName val="Budget 2014"/>
      <sheetName val="งบทดลอง"/>
      <sheetName val="Sheet1"/>
      <sheetName val="อธิ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ครอบครองรถ"/>
      <sheetName val="รวมบริษัท"/>
      <sheetName val="รวมบริษัท (โอน TBL)"/>
      <sheetName val="รวมบริษัท (พนง.ON-FFoใช้) "/>
      <sheetName val="รวมบริษัท (รถส่ง on+เสีย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ReltCode"/>
      <sheetName val="OthCode"/>
      <sheetName val="Guide"/>
      <sheetName val="Index"/>
      <sheetName val="BS"/>
      <sheetName val="BS_Spirit"/>
      <sheetName val="BS_Beer"/>
      <sheetName val="BS_TB AJE"/>
      <sheetName val="BS_Drinks"/>
      <sheetName val="PL (New)"/>
      <sheetName val="PL"/>
      <sheetName val="PL_Spirit"/>
      <sheetName val="PL_Beer"/>
      <sheetName val="PL_TB AJE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TB AJE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5"/>
      <sheetName val="INV5_Reserve"/>
      <sheetName val="INV3"/>
      <sheetName val="INV3_TB"/>
      <sheetName val="INV3_Drink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CGS5"/>
      <sheetName val="INV-S4"/>
      <sheetName val="INV-S4_TB"/>
      <sheetName val="INV-S4R_Oth"/>
      <sheetName val="INV-S4_Oth"/>
      <sheetName val="INV-S5"/>
      <sheetName val="INV-S5_TB"/>
      <sheetName val="INV-S5R_Oth"/>
      <sheetName val="INV-S5_Oth"/>
      <sheetName val="INV-S3"/>
      <sheetName val="OTHINCM"/>
      <sheetName val="OTHINCM_Spirit"/>
      <sheetName val="OTHINCM_Beer"/>
      <sheetName val="OTHINCM_TB AJE"/>
      <sheetName val="OTHINCM_Drinks"/>
      <sheetName val="EXPS"/>
      <sheetName val="EXPS_Spirit"/>
      <sheetName val="EXPS_Beer"/>
      <sheetName val="EXPS_TB AJE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TB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TB"/>
      <sheetName val="Code D_Drinks"/>
      <sheetName val="Code E1"/>
      <sheetName val="Code E2"/>
      <sheetName val="รหัส จ(3)"/>
      <sheetName val="Code F"/>
      <sheetName val="Code G"/>
      <sheetName val="Code G TB"/>
      <sheetName val="Code G Drink"/>
      <sheetName val="Code F&amp;G"/>
      <sheetName val="Code H1"/>
      <sheetName val="Code_Spirit"/>
      <sheetName val="Code_Beer"/>
      <sheetName val="Code_TB AJE"/>
      <sheetName val="Code_Drinks"/>
      <sheetName val="Code H2"/>
      <sheetName val="Code H2_TB"/>
      <sheetName val="Code H2 Drinks"/>
      <sheetName val="Code H3"/>
      <sheetName val="Code I1"/>
      <sheetName val="Code I_Spirit"/>
      <sheetName val="Code I_Beer"/>
      <sheetName val="Code I_TB"/>
      <sheetName val="Code I_Drinks"/>
      <sheetName val="Code I2"/>
      <sheetName val="Code J"/>
      <sheetName val="Code Pov"/>
      <sheetName val="Code K1"/>
      <sheetName val="Code K1_TB"/>
      <sheetName val="Code K1_Drinks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1(b)"/>
      <sheetName val="Code O2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근"/>
      <sheetName val="BM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임집계"/>
      <sheetName val="노임9월"/>
    </sheetNames>
    <sheetDataSet>
      <sheetData sheetId="0" refreshError="1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LC004"/>
      <sheetName val="현장관리비"/>
      <sheetName val="실행내역"/>
    </sheetNames>
    <sheetDataSet>
      <sheetData sheetId="0"/>
      <sheetData sheetId="1" refreshError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07_12"/>
      <sheetName val="D07_12 (Cost) "/>
      <sheetName val="Product_fee 12"/>
      <sheetName val="Product_fee 12 (Cost)"/>
      <sheetName val="total 31-12-2017"/>
      <sheetName val="Sheet2"/>
      <sheetName val="P&amp;L"/>
      <sheetName val="detail"/>
      <sheetName val="BS"/>
      <sheetName val="Master TB ADB"/>
      <sheetName val="ZD300"/>
      <sheetName val="DEP12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49"/>
  <sheetViews>
    <sheetView showGridLines="0" topLeftCell="A128" zoomScale="84" zoomScaleNormal="84" zoomScaleSheetLayoutView="85" workbookViewId="0">
      <selection activeCell="M142" sqref="M142"/>
    </sheetView>
  </sheetViews>
  <sheetFormatPr defaultColWidth="9.125" defaultRowHeight="22.5" customHeight="1" x14ac:dyDescent="0.55000000000000004"/>
  <cols>
    <col min="1" max="1" width="47.375" style="90" customWidth="1"/>
    <col min="2" max="2" width="9.125" style="7"/>
    <col min="3" max="3" width="1.875" style="10" customWidth="1"/>
    <col min="4" max="4" width="15.75" style="10" customWidth="1"/>
    <col min="5" max="5" width="2.75" style="10" customWidth="1"/>
    <col min="6" max="6" width="17.125" style="10" customWidth="1"/>
    <col min="7" max="7" width="1.875" style="10" customWidth="1"/>
    <col min="8" max="8" width="15.75" style="10" customWidth="1"/>
    <col min="9" max="9" width="1.875" style="10" customWidth="1"/>
    <col min="10" max="10" width="15.75" style="10" customWidth="1"/>
    <col min="11" max="16384" width="9.125" style="10"/>
  </cols>
  <sheetData>
    <row r="1" spans="1:10" s="9" customFormat="1" ht="22.5" customHeight="1" x14ac:dyDescent="0.6">
      <c r="A1" s="6" t="s">
        <v>0</v>
      </c>
      <c r="B1" s="7"/>
      <c r="C1" s="225"/>
      <c r="D1" s="225"/>
      <c r="E1" s="225"/>
      <c r="F1" s="225"/>
      <c r="G1" s="225"/>
      <c r="H1" s="225"/>
      <c r="I1" s="225"/>
      <c r="J1" s="225"/>
    </row>
    <row r="2" spans="1:10" s="9" customFormat="1" ht="22.5" customHeight="1" x14ac:dyDescent="0.6">
      <c r="A2" s="6" t="s">
        <v>1</v>
      </c>
      <c r="B2" s="7"/>
      <c r="C2" s="225"/>
      <c r="D2" s="225"/>
      <c r="E2" s="225"/>
      <c r="F2" s="225"/>
      <c r="G2" s="225"/>
      <c r="H2" s="225"/>
      <c r="I2" s="225"/>
      <c r="J2" s="225"/>
    </row>
    <row r="3" spans="1:10" ht="22.5" customHeight="1" x14ac:dyDescent="0.6">
      <c r="A3" s="6"/>
      <c r="C3" s="225"/>
      <c r="D3" s="225"/>
      <c r="E3" s="225"/>
      <c r="F3" s="225"/>
      <c r="G3" s="225"/>
      <c r="H3" s="225"/>
      <c r="I3" s="225"/>
      <c r="J3" s="225"/>
    </row>
    <row r="4" spans="1:10" ht="22.5" customHeight="1" x14ac:dyDescent="0.6">
      <c r="A4" s="6"/>
      <c r="C4" s="225"/>
      <c r="D4" s="230" t="s">
        <v>2</v>
      </c>
      <c r="E4" s="230"/>
      <c r="F4" s="230"/>
      <c r="G4" s="231"/>
      <c r="H4" s="230" t="s">
        <v>3</v>
      </c>
      <c r="I4" s="230"/>
      <c r="J4" s="230"/>
    </row>
    <row r="5" spans="1:10" ht="22.5" customHeight="1" x14ac:dyDescent="0.6">
      <c r="A5" s="6"/>
      <c r="C5" s="225"/>
      <c r="D5" s="225"/>
      <c r="E5" s="232" t="s">
        <v>4</v>
      </c>
      <c r="F5" s="232"/>
      <c r="G5" s="225"/>
      <c r="H5" s="233" t="s">
        <v>4</v>
      </c>
      <c r="I5" s="233"/>
      <c r="J5" s="233"/>
    </row>
    <row r="6" spans="1:10" ht="22.5" customHeight="1" x14ac:dyDescent="0.6">
      <c r="A6" s="6" t="s">
        <v>5</v>
      </c>
      <c r="B6" s="13" t="s">
        <v>6</v>
      </c>
      <c r="C6" s="225"/>
      <c r="D6" s="234">
        <v>2568</v>
      </c>
      <c r="E6" s="225"/>
      <c r="F6" s="234">
        <v>2567</v>
      </c>
      <c r="G6" s="234"/>
      <c r="H6" s="234">
        <v>2568</v>
      </c>
      <c r="I6" s="234"/>
      <c r="J6" s="234">
        <v>2567</v>
      </c>
    </row>
    <row r="7" spans="1:10" ht="22.5" customHeight="1" x14ac:dyDescent="0.55000000000000004">
      <c r="A7" s="15"/>
      <c r="B7" s="13"/>
      <c r="C7" s="235"/>
      <c r="D7" s="236" t="s">
        <v>7</v>
      </c>
      <c r="E7" s="236"/>
      <c r="F7" s="236"/>
      <c r="G7" s="236"/>
      <c r="H7" s="236"/>
      <c r="I7" s="236"/>
      <c r="J7" s="236"/>
    </row>
    <row r="8" spans="1:10" s="9" customFormat="1" ht="22.5" customHeight="1" x14ac:dyDescent="0.6">
      <c r="A8" s="17" t="s">
        <v>8</v>
      </c>
      <c r="B8" s="18"/>
      <c r="C8" s="237"/>
      <c r="D8" s="237"/>
      <c r="E8" s="235"/>
      <c r="F8" s="238"/>
      <c r="G8" s="237"/>
      <c r="H8" s="238"/>
      <c r="I8" s="237"/>
      <c r="J8" s="238"/>
    </row>
    <row r="9" spans="1:10" ht="22.5" customHeight="1" x14ac:dyDescent="0.6">
      <c r="A9" s="20" t="s">
        <v>9</v>
      </c>
      <c r="B9" s="13">
        <v>4</v>
      </c>
      <c r="C9" s="235"/>
      <c r="D9" s="21">
        <v>672447065</v>
      </c>
      <c r="E9" s="22"/>
      <c r="F9" s="23">
        <v>315741690</v>
      </c>
      <c r="G9" s="23"/>
      <c r="H9" s="23">
        <v>633130679</v>
      </c>
      <c r="I9" s="23"/>
      <c r="J9" s="23">
        <v>284379023</v>
      </c>
    </row>
    <row r="10" spans="1:10" ht="22.5" customHeight="1" x14ac:dyDescent="0.6">
      <c r="A10" s="20" t="s">
        <v>10</v>
      </c>
      <c r="B10" s="13"/>
      <c r="C10" s="235"/>
      <c r="D10" s="21">
        <v>16222538</v>
      </c>
      <c r="E10" s="22"/>
      <c r="F10" s="23">
        <v>19294193</v>
      </c>
      <c r="G10" s="23"/>
      <c r="H10" s="23">
        <v>7719787</v>
      </c>
      <c r="I10" s="23"/>
      <c r="J10" s="23">
        <v>15722436</v>
      </c>
    </row>
    <row r="11" spans="1:10" ht="22.5" customHeight="1" x14ac:dyDescent="0.55000000000000004">
      <c r="A11" s="24" t="s">
        <v>11</v>
      </c>
      <c r="B11" s="13"/>
      <c r="C11" s="235"/>
      <c r="D11" s="21">
        <v>14967839</v>
      </c>
      <c r="E11" s="21"/>
      <c r="F11" s="23">
        <v>12251706</v>
      </c>
      <c r="G11" s="23"/>
      <c r="H11" s="23">
        <v>14967839</v>
      </c>
      <c r="I11" s="23"/>
      <c r="J11" s="23">
        <v>12251706</v>
      </c>
    </row>
    <row r="12" spans="1:10" ht="22.5" customHeight="1" x14ac:dyDescent="0.55000000000000004">
      <c r="A12" s="20" t="s">
        <v>12</v>
      </c>
      <c r="B12" s="13">
        <v>5</v>
      </c>
      <c r="C12" s="235"/>
      <c r="D12" s="21">
        <v>449022866</v>
      </c>
      <c r="E12" s="21"/>
      <c r="F12" s="25">
        <v>372903478</v>
      </c>
      <c r="G12" s="23"/>
      <c r="H12" s="25">
        <v>408931040</v>
      </c>
      <c r="I12" s="23"/>
      <c r="J12" s="25">
        <v>372903478</v>
      </c>
    </row>
    <row r="13" spans="1:10" ht="22.5" hidden="1" customHeight="1" x14ac:dyDescent="0.55000000000000004">
      <c r="A13" s="20" t="s">
        <v>13</v>
      </c>
      <c r="B13" s="13"/>
      <c r="C13" s="235"/>
      <c r="D13" s="21"/>
      <c r="E13" s="21"/>
      <c r="F13" s="26"/>
      <c r="G13" s="26"/>
      <c r="H13" s="26"/>
      <c r="I13" s="23"/>
      <c r="J13" s="26"/>
    </row>
    <row r="14" spans="1:10" ht="22.5" hidden="1" customHeight="1" x14ac:dyDescent="0.55000000000000004">
      <c r="A14" s="20" t="s">
        <v>14</v>
      </c>
      <c r="B14" s="13"/>
      <c r="C14" s="235"/>
      <c r="D14" s="21"/>
      <c r="E14" s="21"/>
      <c r="F14" s="23"/>
      <c r="G14" s="23"/>
      <c r="H14" s="23"/>
      <c r="I14" s="23"/>
      <c r="J14" s="23"/>
    </row>
    <row r="15" spans="1:10" ht="22.5" customHeight="1" x14ac:dyDescent="0.55000000000000004">
      <c r="A15" s="8" t="s">
        <v>15</v>
      </c>
      <c r="B15" s="13"/>
      <c r="C15" s="235"/>
      <c r="D15" s="21">
        <v>4642910</v>
      </c>
      <c r="E15" s="21"/>
      <c r="F15" s="27">
        <v>2536370</v>
      </c>
      <c r="G15" s="23"/>
      <c r="H15" s="27">
        <v>1890543</v>
      </c>
      <c r="I15" s="23"/>
      <c r="J15" s="27">
        <v>1510524</v>
      </c>
    </row>
    <row r="16" spans="1:10" s="9" customFormat="1" ht="22.5" customHeight="1" x14ac:dyDescent="0.6">
      <c r="A16" s="28" t="s">
        <v>16</v>
      </c>
      <c r="B16" s="13"/>
      <c r="C16" s="235"/>
      <c r="D16" s="91">
        <f>SUM(D9:D15)</f>
        <v>1157303218</v>
      </c>
      <c r="E16" s="21"/>
      <c r="F16" s="91">
        <f>SUM(F9:F15)</f>
        <v>722727437</v>
      </c>
      <c r="G16" s="29"/>
      <c r="H16" s="91">
        <f>SUM(H9:H15)</f>
        <v>1066639888</v>
      </c>
      <c r="I16" s="29"/>
      <c r="J16" s="91">
        <f>SUM(J9:J15)</f>
        <v>686767167</v>
      </c>
    </row>
    <row r="17" spans="1:10" ht="22.5" customHeight="1" x14ac:dyDescent="0.55000000000000004">
      <c r="A17" s="15"/>
      <c r="B17" s="13"/>
      <c r="C17" s="235"/>
      <c r="D17" s="235"/>
      <c r="E17" s="235"/>
      <c r="F17" s="239"/>
      <c r="G17" s="239"/>
      <c r="H17" s="239"/>
      <c r="I17" s="239"/>
      <c r="J17" s="239"/>
    </row>
    <row r="18" spans="1:10" s="9" customFormat="1" ht="22.5" customHeight="1" x14ac:dyDescent="0.6">
      <c r="A18" s="30" t="s">
        <v>17</v>
      </c>
      <c r="B18" s="13"/>
      <c r="C18" s="235"/>
      <c r="D18" s="235"/>
      <c r="E18" s="235"/>
      <c r="F18" s="240"/>
      <c r="G18" s="240"/>
      <c r="H18" s="240"/>
      <c r="I18" s="240"/>
      <c r="J18" s="240"/>
    </row>
    <row r="19" spans="1:10" ht="22.5" customHeight="1" x14ac:dyDescent="0.55000000000000004">
      <c r="A19" s="20" t="s">
        <v>18</v>
      </c>
      <c r="B19" s="13">
        <v>5</v>
      </c>
      <c r="C19" s="235"/>
      <c r="D19" s="21">
        <v>418538957</v>
      </c>
      <c r="E19" s="235"/>
      <c r="F19" s="27">
        <v>323810688</v>
      </c>
      <c r="G19" s="23"/>
      <c r="H19" s="23">
        <v>418538957</v>
      </c>
      <c r="I19" s="23"/>
      <c r="J19" s="23">
        <v>323810688</v>
      </c>
    </row>
    <row r="20" spans="1:10" s="9" customFormat="1" ht="22.5" customHeight="1" x14ac:dyDescent="0.6">
      <c r="A20" s="12" t="s">
        <v>19</v>
      </c>
      <c r="B20" s="13">
        <v>6</v>
      </c>
      <c r="C20" s="235"/>
      <c r="D20" s="32">
        <v>0</v>
      </c>
      <c r="E20" s="235"/>
      <c r="F20" s="32">
        <v>0</v>
      </c>
      <c r="G20" s="33"/>
      <c r="H20" s="32">
        <v>77399990</v>
      </c>
      <c r="I20" s="33"/>
      <c r="J20" s="32">
        <v>27400000</v>
      </c>
    </row>
    <row r="21" spans="1:10" s="9" customFormat="1" ht="22.5" customHeight="1" x14ac:dyDescent="0.55000000000000004">
      <c r="A21" s="20" t="s">
        <v>20</v>
      </c>
      <c r="B21" s="13">
        <v>7</v>
      </c>
      <c r="C21" s="235"/>
      <c r="D21" s="21">
        <v>7253247137</v>
      </c>
      <c r="E21" s="235"/>
      <c r="F21" s="23">
        <v>7930065721</v>
      </c>
      <c r="G21" s="23"/>
      <c r="H21" s="23">
        <v>7253247137</v>
      </c>
      <c r="I21" s="23"/>
      <c r="J21" s="23">
        <v>7930065721</v>
      </c>
    </row>
    <row r="22" spans="1:10" ht="22.5" customHeight="1" x14ac:dyDescent="0.55000000000000004">
      <c r="A22" s="20" t="s">
        <v>21</v>
      </c>
      <c r="B22" s="13"/>
      <c r="C22" s="235"/>
      <c r="D22" s="21">
        <v>87510691</v>
      </c>
      <c r="E22" s="235"/>
      <c r="F22" s="23">
        <v>84915212</v>
      </c>
      <c r="G22" s="23"/>
      <c r="H22" s="23">
        <v>84426034</v>
      </c>
      <c r="I22" s="23"/>
      <c r="J22" s="23">
        <v>84065110</v>
      </c>
    </row>
    <row r="23" spans="1:10" ht="22.5" customHeight="1" x14ac:dyDescent="0.55000000000000004">
      <c r="A23" s="35" t="s">
        <v>22</v>
      </c>
      <c r="B23" s="13"/>
      <c r="C23" s="235"/>
      <c r="D23" s="21">
        <v>39161211</v>
      </c>
      <c r="E23" s="235"/>
      <c r="F23" s="23">
        <v>32066242</v>
      </c>
      <c r="G23" s="23"/>
      <c r="H23" s="23">
        <v>32528306</v>
      </c>
      <c r="I23" s="23"/>
      <c r="J23" s="27">
        <v>27037120</v>
      </c>
    </row>
    <row r="24" spans="1:10" ht="22.5" customHeight="1" x14ac:dyDescent="0.55000000000000004">
      <c r="A24" s="20" t="s">
        <v>23</v>
      </c>
      <c r="B24" s="13"/>
      <c r="C24" s="235"/>
      <c r="D24" s="21">
        <v>54258912</v>
      </c>
      <c r="E24" s="235"/>
      <c r="F24" s="23">
        <v>57879873</v>
      </c>
      <c r="G24" s="23"/>
      <c r="H24" s="23">
        <v>54141303</v>
      </c>
      <c r="I24" s="23"/>
      <c r="J24" s="23">
        <v>57879873</v>
      </c>
    </row>
    <row r="25" spans="1:10" ht="22.5" customHeight="1" x14ac:dyDescent="0.55000000000000004">
      <c r="A25" s="20" t="s">
        <v>24</v>
      </c>
      <c r="B25" s="13">
        <v>13</v>
      </c>
      <c r="C25" s="235"/>
      <c r="D25" s="21">
        <v>309682689</v>
      </c>
      <c r="E25" s="235"/>
      <c r="F25" s="23">
        <v>267690080</v>
      </c>
      <c r="G25" s="23"/>
      <c r="H25" s="23">
        <v>309476868</v>
      </c>
      <c r="I25" s="23"/>
      <c r="J25" s="23">
        <v>267690080</v>
      </c>
    </row>
    <row r="26" spans="1:10" ht="22.5" customHeight="1" x14ac:dyDescent="0.55000000000000004">
      <c r="A26" s="24" t="s">
        <v>25</v>
      </c>
      <c r="B26" s="13">
        <v>3</v>
      </c>
      <c r="C26" s="235"/>
      <c r="D26" s="21">
        <v>1544000</v>
      </c>
      <c r="E26" s="235"/>
      <c r="F26" s="23">
        <v>1404523</v>
      </c>
      <c r="G26" s="23"/>
      <c r="H26" s="23">
        <v>1519150</v>
      </c>
      <c r="I26" s="23"/>
      <c r="J26" s="23">
        <v>1362150</v>
      </c>
    </row>
    <row r="27" spans="1:10" s="9" customFormat="1" ht="22.5" customHeight="1" x14ac:dyDescent="0.6">
      <c r="A27" s="28" t="s">
        <v>26</v>
      </c>
      <c r="B27" s="13"/>
      <c r="C27" s="235"/>
      <c r="D27" s="91">
        <f>SUM(D19:D26)</f>
        <v>8163943597</v>
      </c>
      <c r="E27" s="235"/>
      <c r="F27" s="91">
        <f>SUM(F19:F26)</f>
        <v>8697832339</v>
      </c>
      <c r="G27" s="29"/>
      <c r="H27" s="91">
        <f>SUM(H19:H26)</f>
        <v>8231277745</v>
      </c>
      <c r="I27" s="29"/>
      <c r="J27" s="91">
        <f>SUM(J19:J26)</f>
        <v>8719310742</v>
      </c>
    </row>
    <row r="28" spans="1:10" ht="22.5" customHeight="1" x14ac:dyDescent="0.55000000000000004">
      <c r="A28" s="37"/>
      <c r="B28" s="13"/>
      <c r="C28" s="235"/>
      <c r="D28" s="235"/>
      <c r="E28" s="235"/>
      <c r="F28" s="23"/>
      <c r="G28" s="23"/>
      <c r="H28" s="23"/>
      <c r="I28" s="23"/>
      <c r="J28" s="23"/>
    </row>
    <row r="29" spans="1:10" s="9" customFormat="1" ht="22.5" customHeight="1" thickBot="1" x14ac:dyDescent="0.65">
      <c r="A29" s="38" t="s">
        <v>27</v>
      </c>
      <c r="B29" s="13"/>
      <c r="C29" s="235"/>
      <c r="D29" s="93">
        <f>SUM(D16+D27)</f>
        <v>9321246815</v>
      </c>
      <c r="E29" s="235"/>
      <c r="F29" s="93">
        <f>SUM(F16+F27)</f>
        <v>9420559776</v>
      </c>
      <c r="G29" s="29"/>
      <c r="H29" s="93">
        <f>SUM(H16+H27)</f>
        <v>9297917633</v>
      </c>
      <c r="I29" s="29"/>
      <c r="J29" s="93">
        <f>SUM(J16+J27)</f>
        <v>9406077909</v>
      </c>
    </row>
    <row r="30" spans="1:10" s="9" customFormat="1" ht="22.5" customHeight="1" thickTop="1" x14ac:dyDescent="0.6">
      <c r="A30" s="6" t="str">
        <f>A1</f>
        <v>บริษัท ทางยกระดับดอนเมือง จำกัด (มหาชน) และบริษัทย่อย</v>
      </c>
      <c r="B30" s="7"/>
      <c r="C30" s="225"/>
      <c r="D30" s="225"/>
      <c r="E30" s="235"/>
      <c r="F30" s="225"/>
      <c r="G30" s="225"/>
      <c r="H30" s="225"/>
      <c r="I30" s="225"/>
      <c r="J30" s="225"/>
    </row>
    <row r="31" spans="1:10" s="9" customFormat="1" ht="22.5" customHeight="1" x14ac:dyDescent="0.6">
      <c r="A31" s="6" t="s">
        <v>1</v>
      </c>
      <c r="B31" s="7"/>
      <c r="C31" s="225"/>
      <c r="D31" s="225"/>
      <c r="E31" s="225"/>
      <c r="F31" s="225"/>
      <c r="G31" s="225"/>
      <c r="H31" s="225"/>
      <c r="I31" s="225"/>
      <c r="J31" s="225"/>
    </row>
    <row r="32" spans="1:10" ht="22.5" customHeight="1" x14ac:dyDescent="0.6">
      <c r="A32" s="6"/>
      <c r="C32" s="225"/>
      <c r="D32" s="225"/>
      <c r="E32" s="225"/>
      <c r="F32" s="225"/>
      <c r="G32" s="225"/>
      <c r="H32" s="225"/>
      <c r="I32" s="225"/>
      <c r="J32" s="225"/>
    </row>
    <row r="33" spans="1:10" ht="22.5" customHeight="1" x14ac:dyDescent="0.6">
      <c r="A33" s="6"/>
      <c r="C33" s="225"/>
      <c r="D33" s="230" t="s">
        <v>2</v>
      </c>
      <c r="E33" s="230"/>
      <c r="F33" s="230"/>
      <c r="G33" s="231"/>
      <c r="H33" s="230" t="s">
        <v>3</v>
      </c>
      <c r="I33" s="230"/>
      <c r="J33" s="230"/>
    </row>
    <row r="34" spans="1:10" ht="22.5" customHeight="1" x14ac:dyDescent="0.6">
      <c r="A34" s="6"/>
      <c r="C34" s="225"/>
      <c r="D34" s="225"/>
      <c r="E34" s="232" t="s">
        <v>4</v>
      </c>
      <c r="F34" s="232"/>
      <c r="G34" s="225"/>
      <c r="H34" s="233" t="s">
        <v>4</v>
      </c>
      <c r="I34" s="233"/>
      <c r="J34" s="233"/>
    </row>
    <row r="35" spans="1:10" ht="22.5" customHeight="1" x14ac:dyDescent="0.6">
      <c r="A35" s="6" t="s">
        <v>28</v>
      </c>
      <c r="B35" s="13" t="s">
        <v>6</v>
      </c>
      <c r="C35" s="225"/>
      <c r="D35" s="234">
        <v>2568</v>
      </c>
      <c r="E35" s="225"/>
      <c r="F35" s="234">
        <f>F6</f>
        <v>2567</v>
      </c>
      <c r="G35" s="234"/>
      <c r="H35" s="234">
        <f>H6</f>
        <v>2568</v>
      </c>
      <c r="I35" s="234"/>
      <c r="J35" s="234">
        <f>J6</f>
        <v>2567</v>
      </c>
    </row>
    <row r="36" spans="1:10" ht="22.5" customHeight="1" x14ac:dyDescent="0.6">
      <c r="A36" s="6"/>
      <c r="B36" s="13"/>
      <c r="C36" s="235"/>
      <c r="D36" s="236" t="s">
        <v>7</v>
      </c>
      <c r="E36" s="236"/>
      <c r="F36" s="236"/>
      <c r="G36" s="236"/>
      <c r="H36" s="236"/>
      <c r="I36" s="236"/>
      <c r="J36" s="236"/>
    </row>
    <row r="37" spans="1:10" s="9" customFormat="1" ht="22.5" customHeight="1" x14ac:dyDescent="0.6">
      <c r="A37" s="17" t="s">
        <v>29</v>
      </c>
      <c r="B37" s="18"/>
      <c r="C37" s="237"/>
      <c r="D37" s="237"/>
      <c r="E37" s="235"/>
      <c r="F37" s="238"/>
      <c r="G37" s="237"/>
      <c r="H37" s="238"/>
      <c r="I37" s="237"/>
      <c r="J37" s="238"/>
    </row>
    <row r="38" spans="1:10" ht="22.5" customHeight="1" x14ac:dyDescent="0.6">
      <c r="A38" s="20" t="s">
        <v>30</v>
      </c>
      <c r="B38" s="13">
        <v>3</v>
      </c>
      <c r="C38" s="235"/>
      <c r="D38" s="21">
        <v>148295754</v>
      </c>
      <c r="E38" s="22"/>
      <c r="F38" s="23">
        <v>162267205</v>
      </c>
      <c r="G38" s="23"/>
      <c r="H38" s="23">
        <v>139850993</v>
      </c>
      <c r="I38" s="23"/>
      <c r="J38" s="23">
        <v>158496803</v>
      </c>
    </row>
    <row r="39" spans="1:10" ht="22.5" customHeight="1" x14ac:dyDescent="0.55000000000000004">
      <c r="A39" s="20" t="s">
        <v>31</v>
      </c>
      <c r="B39" s="13">
        <v>8</v>
      </c>
      <c r="C39" s="235"/>
      <c r="D39" s="21">
        <v>0</v>
      </c>
      <c r="E39" s="21"/>
      <c r="F39" s="23">
        <v>200000000</v>
      </c>
      <c r="G39" s="23"/>
      <c r="H39" s="23">
        <v>0</v>
      </c>
      <c r="I39" s="23"/>
      <c r="J39" s="26">
        <v>200000000</v>
      </c>
    </row>
    <row r="40" spans="1:10" ht="22.5" customHeight="1" x14ac:dyDescent="0.55000000000000004">
      <c r="A40" s="35" t="s">
        <v>32</v>
      </c>
      <c r="C40" s="235"/>
      <c r="D40" s="21"/>
      <c r="E40" s="21"/>
      <c r="F40" s="26"/>
      <c r="G40" s="26"/>
      <c r="H40" s="26"/>
      <c r="I40" s="26"/>
      <c r="J40" s="26"/>
    </row>
    <row r="41" spans="1:10" ht="22.5" customHeight="1" x14ac:dyDescent="0.55000000000000004">
      <c r="A41" s="35" t="s">
        <v>33</v>
      </c>
      <c r="B41" s="13" t="s">
        <v>34</v>
      </c>
      <c r="C41" s="235"/>
      <c r="D41" s="21">
        <v>13998081</v>
      </c>
      <c r="E41" s="21"/>
      <c r="F41" s="23">
        <v>11404138</v>
      </c>
      <c r="G41" s="23"/>
      <c r="H41" s="23">
        <v>12304827</v>
      </c>
      <c r="I41" s="23"/>
      <c r="J41" s="23">
        <v>10685614</v>
      </c>
    </row>
    <row r="42" spans="1:10" ht="22.5" customHeight="1" x14ac:dyDescent="0.55000000000000004">
      <c r="A42" s="35" t="s">
        <v>35</v>
      </c>
      <c r="B42" s="13"/>
      <c r="C42" s="235"/>
      <c r="D42" s="21">
        <v>162781445</v>
      </c>
      <c r="E42" s="21"/>
      <c r="F42" s="27">
        <v>138983556</v>
      </c>
      <c r="G42" s="23"/>
      <c r="H42" s="27">
        <v>162697713</v>
      </c>
      <c r="I42" s="23"/>
      <c r="J42" s="27">
        <v>138983556</v>
      </c>
    </row>
    <row r="43" spans="1:10" ht="22.5" customHeight="1" x14ac:dyDescent="0.55000000000000004">
      <c r="A43" s="20" t="s">
        <v>36</v>
      </c>
      <c r="C43" s="235"/>
      <c r="D43" s="21"/>
      <c r="E43" s="21"/>
      <c r="F43" s="26"/>
      <c r="G43" s="26"/>
      <c r="H43" s="26"/>
      <c r="I43" s="26"/>
      <c r="J43" s="26"/>
    </row>
    <row r="44" spans="1:10" ht="22.5" customHeight="1" x14ac:dyDescent="0.55000000000000004">
      <c r="A44" s="20" t="s">
        <v>37</v>
      </c>
      <c r="B44" s="13">
        <v>10</v>
      </c>
      <c r="C44" s="235"/>
      <c r="D44" s="21">
        <v>135273620</v>
      </c>
      <c r="E44" s="21"/>
      <c r="F44" s="23">
        <v>77559478</v>
      </c>
      <c r="G44" s="23"/>
      <c r="H44" s="23">
        <v>135273620</v>
      </c>
      <c r="I44" s="23"/>
      <c r="J44" s="23">
        <v>77559478</v>
      </c>
    </row>
    <row r="45" spans="1:10" ht="22.5" customHeight="1" x14ac:dyDescent="0.55000000000000004">
      <c r="A45" s="24" t="s">
        <v>38</v>
      </c>
      <c r="B45" s="13"/>
      <c r="C45" s="235"/>
      <c r="D45" s="23">
        <v>14669117</v>
      </c>
      <c r="E45" s="21"/>
      <c r="F45" s="23">
        <v>456172</v>
      </c>
      <c r="G45" s="23"/>
      <c r="H45" s="23">
        <v>13488379</v>
      </c>
      <c r="I45" s="23"/>
      <c r="J45" s="23">
        <v>288259</v>
      </c>
    </row>
    <row r="46" spans="1:10" s="9" customFormat="1" ht="22.5" customHeight="1" x14ac:dyDescent="0.6">
      <c r="A46" s="28" t="s">
        <v>39</v>
      </c>
      <c r="B46" s="13"/>
      <c r="C46" s="235"/>
      <c r="D46" s="91">
        <f>SUM(D38:D45)</f>
        <v>475018017</v>
      </c>
      <c r="E46" s="21"/>
      <c r="F46" s="91">
        <f>SUM(F38:F45)</f>
        <v>590670549</v>
      </c>
      <c r="G46" s="29"/>
      <c r="H46" s="91">
        <f>SUM(H38:H45)</f>
        <v>463615532</v>
      </c>
      <c r="I46" s="29"/>
      <c r="J46" s="91">
        <f>SUM(J38:J45)</f>
        <v>586013710</v>
      </c>
    </row>
    <row r="47" spans="1:10" s="42" customFormat="1" ht="22.5" customHeight="1" x14ac:dyDescent="0.55000000000000004">
      <c r="A47" s="40"/>
      <c r="B47" s="41"/>
      <c r="C47" s="241"/>
      <c r="D47" s="241"/>
      <c r="E47" s="235"/>
      <c r="F47" s="242"/>
      <c r="G47" s="242"/>
      <c r="H47" s="242"/>
      <c r="I47" s="242"/>
      <c r="J47" s="242"/>
    </row>
    <row r="48" spans="1:10" ht="22.5" customHeight="1" x14ac:dyDescent="0.6">
      <c r="A48" s="30" t="s">
        <v>40</v>
      </c>
      <c r="B48" s="13"/>
      <c r="C48" s="235"/>
      <c r="D48" s="235"/>
      <c r="E48" s="241"/>
      <c r="F48" s="243"/>
      <c r="G48" s="243"/>
      <c r="H48" s="243"/>
      <c r="I48" s="243"/>
      <c r="J48" s="243"/>
    </row>
    <row r="49" spans="1:10" ht="22.5" customHeight="1" x14ac:dyDescent="0.55000000000000004">
      <c r="A49" s="20" t="s">
        <v>41</v>
      </c>
      <c r="B49" s="13">
        <v>3</v>
      </c>
      <c r="C49" s="235"/>
      <c r="D49" s="21">
        <v>24395607</v>
      </c>
      <c r="E49" s="21"/>
      <c r="F49" s="23">
        <v>45308213</v>
      </c>
      <c r="G49" s="23"/>
      <c r="H49" s="23">
        <v>27647844</v>
      </c>
      <c r="I49" s="23"/>
      <c r="J49" s="23">
        <v>47353858</v>
      </c>
    </row>
    <row r="50" spans="1:10" ht="22.5" customHeight="1" x14ac:dyDescent="0.55000000000000004">
      <c r="A50" s="43" t="s">
        <v>42</v>
      </c>
      <c r="B50" s="13" t="s">
        <v>34</v>
      </c>
      <c r="C50" s="235"/>
      <c r="D50" s="21">
        <f>26123039+1</f>
        <v>26123040</v>
      </c>
      <c r="E50" s="21"/>
      <c r="F50" s="23">
        <v>22443204</v>
      </c>
      <c r="G50" s="23"/>
      <c r="H50" s="23">
        <v>21012013</v>
      </c>
      <c r="I50" s="23"/>
      <c r="J50" s="23">
        <v>17947314</v>
      </c>
    </row>
    <row r="51" spans="1:10" ht="22.5" customHeight="1" x14ac:dyDescent="0.55000000000000004">
      <c r="A51" s="20" t="s">
        <v>43</v>
      </c>
      <c r="C51" s="235"/>
      <c r="D51" s="21"/>
      <c r="E51" s="21"/>
      <c r="F51" s="26"/>
      <c r="G51" s="26"/>
      <c r="H51" s="26"/>
      <c r="I51" s="26"/>
      <c r="J51" s="26"/>
    </row>
    <row r="52" spans="1:10" ht="22.5" customHeight="1" x14ac:dyDescent="0.55000000000000004">
      <c r="A52" s="20" t="s">
        <v>44</v>
      </c>
      <c r="B52" s="13">
        <v>9</v>
      </c>
      <c r="C52" s="235"/>
      <c r="D52" s="21">
        <v>115545193</v>
      </c>
      <c r="E52" s="21"/>
      <c r="F52" s="23">
        <v>100316110</v>
      </c>
      <c r="G52" s="23"/>
      <c r="H52" s="23">
        <v>115501205</v>
      </c>
      <c r="I52" s="23"/>
      <c r="J52" s="23">
        <v>100307250</v>
      </c>
    </row>
    <row r="53" spans="1:10" ht="22.5" customHeight="1" x14ac:dyDescent="0.55000000000000004">
      <c r="A53" s="20" t="s">
        <v>43</v>
      </c>
      <c r="B53" s="13"/>
      <c r="C53" s="225"/>
      <c r="D53" s="26"/>
      <c r="E53" s="21"/>
      <c r="F53" s="26"/>
      <c r="G53" s="26"/>
      <c r="H53" s="26"/>
      <c r="I53" s="26"/>
      <c r="J53" s="26"/>
    </row>
    <row r="54" spans="1:10" ht="22.5" customHeight="1" x14ac:dyDescent="0.55000000000000004">
      <c r="A54" s="20" t="s">
        <v>37</v>
      </c>
      <c r="B54" s="13">
        <v>10</v>
      </c>
      <c r="C54" s="235"/>
      <c r="D54" s="21">
        <v>163788760</v>
      </c>
      <c r="E54" s="26"/>
      <c r="F54" s="23">
        <v>184192478</v>
      </c>
      <c r="G54" s="23"/>
      <c r="H54" s="23">
        <v>163788760</v>
      </c>
      <c r="I54" s="23"/>
      <c r="J54" s="23">
        <v>184192478</v>
      </c>
    </row>
    <row r="55" spans="1:10" s="9" customFormat="1" ht="22.5" customHeight="1" x14ac:dyDescent="0.6">
      <c r="A55" s="28" t="s">
        <v>45</v>
      </c>
      <c r="B55" s="13"/>
      <c r="C55" s="235"/>
      <c r="D55" s="94">
        <f>SUM(D49:D54)</f>
        <v>329852600</v>
      </c>
      <c r="E55" s="21"/>
      <c r="F55" s="94">
        <f>SUM(F49:F54)</f>
        <v>352260005</v>
      </c>
      <c r="G55" s="33"/>
      <c r="H55" s="94">
        <f>SUM(H49:H54)</f>
        <v>327949822</v>
      </c>
      <c r="I55" s="33"/>
      <c r="J55" s="94">
        <f>SUM(J49:J54)</f>
        <v>349800900</v>
      </c>
    </row>
    <row r="56" spans="1:10" s="9" customFormat="1" ht="22.5" customHeight="1" x14ac:dyDescent="0.6">
      <c r="A56" s="28" t="s">
        <v>46</v>
      </c>
      <c r="B56" s="13"/>
      <c r="C56" s="235"/>
      <c r="D56" s="95">
        <f>D55+D46</f>
        <v>804870617</v>
      </c>
      <c r="E56" s="21"/>
      <c r="F56" s="95">
        <f>F55+F46</f>
        <v>942930554</v>
      </c>
      <c r="G56" s="33"/>
      <c r="H56" s="95">
        <f>H55+H46</f>
        <v>791565354</v>
      </c>
      <c r="I56" s="33"/>
      <c r="J56" s="95">
        <f>J55+J46</f>
        <v>935814610</v>
      </c>
    </row>
    <row r="57" spans="1:10" s="9" customFormat="1" ht="22.5" customHeight="1" x14ac:dyDescent="0.6">
      <c r="A57" s="28"/>
      <c r="B57" s="13"/>
      <c r="C57" s="235"/>
      <c r="D57" s="33"/>
      <c r="E57" s="21"/>
      <c r="F57" s="33"/>
      <c r="G57" s="33"/>
      <c r="H57" s="33"/>
      <c r="I57" s="33"/>
      <c r="J57" s="33"/>
    </row>
    <row r="58" spans="1:10" s="9" customFormat="1" ht="22.5" customHeight="1" x14ac:dyDescent="0.6">
      <c r="A58" s="6" t="str">
        <f>A30</f>
        <v>บริษัท ทางยกระดับดอนเมือง จำกัด (มหาชน) และบริษัทย่อย</v>
      </c>
      <c r="B58" s="7"/>
      <c r="C58" s="225"/>
      <c r="D58" s="225"/>
      <c r="E58" s="235"/>
      <c r="F58" s="225"/>
      <c r="G58" s="225"/>
      <c r="H58" s="225"/>
      <c r="I58" s="225"/>
      <c r="J58" s="225"/>
    </row>
    <row r="59" spans="1:10" s="9" customFormat="1" ht="22.5" customHeight="1" x14ac:dyDescent="0.6">
      <c r="A59" s="6" t="s">
        <v>1</v>
      </c>
      <c r="B59" s="7"/>
      <c r="C59" s="225"/>
      <c r="D59" s="225"/>
      <c r="E59" s="225"/>
      <c r="F59" s="225"/>
      <c r="G59" s="225"/>
      <c r="H59" s="225"/>
      <c r="I59" s="225"/>
      <c r="J59" s="225"/>
    </row>
    <row r="60" spans="1:10" ht="22.5" customHeight="1" x14ac:dyDescent="0.6">
      <c r="A60" s="6"/>
      <c r="C60" s="225"/>
      <c r="D60" s="225"/>
      <c r="E60" s="225"/>
      <c r="F60" s="225"/>
      <c r="G60" s="225"/>
      <c r="H60" s="225"/>
      <c r="I60" s="225"/>
      <c r="J60" s="225"/>
    </row>
    <row r="61" spans="1:10" ht="22.5" customHeight="1" x14ac:dyDescent="0.6">
      <c r="A61" s="6"/>
      <c r="C61" s="225"/>
      <c r="D61" s="230" t="s">
        <v>2</v>
      </c>
      <c r="E61" s="230"/>
      <c r="F61" s="230"/>
      <c r="G61" s="231"/>
      <c r="H61" s="230" t="s">
        <v>3</v>
      </c>
      <c r="I61" s="230"/>
      <c r="J61" s="230"/>
    </row>
    <row r="62" spans="1:10" ht="22.5" customHeight="1" x14ac:dyDescent="0.6">
      <c r="A62" s="6"/>
      <c r="C62" s="225"/>
      <c r="D62" s="225"/>
      <c r="E62" s="232" t="s">
        <v>4</v>
      </c>
      <c r="F62" s="232"/>
      <c r="G62" s="225"/>
      <c r="H62" s="233" t="s">
        <v>4</v>
      </c>
      <c r="I62" s="233"/>
      <c r="J62" s="233"/>
    </row>
    <row r="63" spans="1:10" ht="22.5" customHeight="1" x14ac:dyDescent="0.6">
      <c r="A63" s="6" t="s">
        <v>28</v>
      </c>
      <c r="B63" s="13"/>
      <c r="C63" s="225"/>
      <c r="D63" s="234">
        <v>2568</v>
      </c>
      <c r="E63" s="225"/>
      <c r="F63" s="234">
        <f>F35</f>
        <v>2567</v>
      </c>
      <c r="G63" s="234"/>
      <c r="H63" s="234">
        <f>H35</f>
        <v>2568</v>
      </c>
      <c r="I63" s="234"/>
      <c r="J63" s="234">
        <f>J35</f>
        <v>2567</v>
      </c>
    </row>
    <row r="64" spans="1:10" ht="22.5" customHeight="1" x14ac:dyDescent="0.6">
      <c r="A64" s="6"/>
      <c r="B64" s="13"/>
      <c r="C64" s="235"/>
      <c r="D64" s="236" t="s">
        <v>7</v>
      </c>
      <c r="E64" s="236"/>
      <c r="F64" s="236"/>
      <c r="G64" s="236"/>
      <c r="H64" s="236"/>
      <c r="I64" s="236"/>
      <c r="J64" s="236"/>
    </row>
    <row r="65" spans="1:10" s="9" customFormat="1" ht="22.5" customHeight="1" x14ac:dyDescent="0.6">
      <c r="A65" s="17" t="s">
        <v>47</v>
      </c>
      <c r="B65" s="13"/>
      <c r="C65" s="235"/>
      <c r="D65" s="235"/>
      <c r="E65" s="235"/>
      <c r="F65" s="244"/>
      <c r="G65" s="244"/>
      <c r="H65" s="244"/>
      <c r="I65" s="244"/>
      <c r="J65" s="244"/>
    </row>
    <row r="66" spans="1:10" s="9" customFormat="1" ht="22.5" customHeight="1" x14ac:dyDescent="0.6">
      <c r="A66" s="15" t="s">
        <v>48</v>
      </c>
      <c r="B66" s="13"/>
      <c r="C66" s="235"/>
      <c r="D66" s="235"/>
      <c r="E66" s="235"/>
      <c r="F66" s="244"/>
      <c r="G66" s="244"/>
      <c r="H66" s="244"/>
      <c r="I66" s="244"/>
      <c r="J66" s="244"/>
    </row>
    <row r="67" spans="1:10" ht="22.5" customHeight="1" x14ac:dyDescent="0.55000000000000004">
      <c r="A67" s="15" t="s">
        <v>49</v>
      </c>
      <c r="C67" s="235"/>
      <c r="D67" s="235"/>
      <c r="E67" s="235"/>
      <c r="F67" s="225"/>
      <c r="G67" s="225"/>
      <c r="H67" s="225"/>
      <c r="I67" s="225"/>
      <c r="J67" s="225"/>
    </row>
    <row r="68" spans="1:10" ht="22.5" customHeight="1" x14ac:dyDescent="0.55000000000000004">
      <c r="A68" s="44" t="s">
        <v>50</v>
      </c>
      <c r="C68" s="235"/>
      <c r="D68" s="235"/>
      <c r="E68" s="235"/>
      <c r="F68" s="239"/>
      <c r="G68" s="239"/>
      <c r="H68" s="239"/>
      <c r="I68" s="239"/>
      <c r="J68" s="239"/>
    </row>
    <row r="69" spans="1:10" ht="22.5" customHeight="1" thickBot="1" x14ac:dyDescent="0.6">
      <c r="A69" s="44" t="s">
        <v>51</v>
      </c>
      <c r="C69" s="235"/>
      <c r="D69" s="45">
        <v>6142410560</v>
      </c>
      <c r="E69" s="21"/>
      <c r="F69" s="45">
        <v>6142410560</v>
      </c>
      <c r="G69" s="23"/>
      <c r="H69" s="45">
        <v>6142410560</v>
      </c>
      <c r="I69" s="23"/>
      <c r="J69" s="45">
        <v>6142410560</v>
      </c>
    </row>
    <row r="70" spans="1:10" ht="22.5" customHeight="1" thickTop="1" x14ac:dyDescent="0.55000000000000004">
      <c r="A70" s="46" t="s">
        <v>52</v>
      </c>
      <c r="B70" s="47"/>
      <c r="C70" s="235"/>
      <c r="D70" s="21"/>
      <c r="E70" s="21"/>
      <c r="F70" s="26"/>
      <c r="G70" s="26"/>
      <c r="H70" s="26"/>
      <c r="I70" s="26"/>
      <c r="J70" s="26"/>
    </row>
    <row r="71" spans="1:10" ht="22.5" customHeight="1" x14ac:dyDescent="0.55000000000000004">
      <c r="A71" s="44" t="s">
        <v>50</v>
      </c>
      <c r="B71" s="47"/>
      <c r="C71" s="235"/>
      <c r="D71" s="21"/>
      <c r="E71" s="21"/>
      <c r="F71" s="23"/>
      <c r="G71" s="23"/>
      <c r="H71" s="23"/>
      <c r="I71" s="23"/>
      <c r="J71" s="23"/>
    </row>
    <row r="72" spans="1:10" ht="22.5" customHeight="1" x14ac:dyDescent="0.55000000000000004">
      <c r="A72" s="44" t="s">
        <v>51</v>
      </c>
      <c r="B72" s="47"/>
      <c r="C72" s="235"/>
      <c r="D72" s="21">
        <f>'SH25-Consol '!D33</f>
        <v>6142410560</v>
      </c>
      <c r="E72" s="21"/>
      <c r="F72" s="23">
        <v>6142410560</v>
      </c>
      <c r="G72" s="23"/>
      <c r="H72" s="23">
        <f>'SH25-Sep'!D26</f>
        <v>6142410560</v>
      </c>
      <c r="I72" s="23"/>
      <c r="J72" s="23">
        <v>6142410560</v>
      </c>
    </row>
    <row r="73" spans="1:10" s="49" customFormat="1" ht="22.5" customHeight="1" x14ac:dyDescent="0.55000000000000004">
      <c r="A73" s="48" t="s">
        <v>53</v>
      </c>
      <c r="B73" s="13"/>
      <c r="C73" s="235"/>
      <c r="D73" s="21">
        <f>'SH25-Consol '!F33</f>
        <v>1448520449</v>
      </c>
      <c r="E73" s="21"/>
      <c r="F73" s="23">
        <v>1448520449</v>
      </c>
      <c r="G73" s="23"/>
      <c r="H73" s="23">
        <f>'SH25-Sep'!F26</f>
        <v>1448520449</v>
      </c>
      <c r="I73" s="23"/>
      <c r="J73" s="23">
        <v>1448520449</v>
      </c>
    </row>
    <row r="74" spans="1:10" ht="22.5" customHeight="1" x14ac:dyDescent="0.55000000000000004">
      <c r="A74" s="24" t="s">
        <v>54</v>
      </c>
      <c r="B74" s="13"/>
      <c r="C74" s="235"/>
      <c r="D74" s="21"/>
      <c r="E74" s="21"/>
      <c r="F74" s="23"/>
      <c r="G74" s="26"/>
      <c r="H74" s="23"/>
      <c r="I74" s="26"/>
      <c r="J74" s="23"/>
    </row>
    <row r="75" spans="1:10" ht="22.5" customHeight="1" x14ac:dyDescent="0.55000000000000004">
      <c r="A75" s="15" t="s">
        <v>55</v>
      </c>
      <c r="B75" s="13"/>
      <c r="C75" s="235"/>
      <c r="D75" s="21">
        <f>'SH25-Consol '!H33</f>
        <v>614241056</v>
      </c>
      <c r="E75" s="21"/>
      <c r="F75" s="50">
        <v>614241056</v>
      </c>
      <c r="G75" s="51"/>
      <c r="H75" s="50">
        <f>'SH25-Sep'!H26</f>
        <v>614241056</v>
      </c>
      <c r="I75" s="51"/>
      <c r="J75" s="51">
        <v>614241056</v>
      </c>
    </row>
    <row r="76" spans="1:10" ht="22.5" customHeight="1" x14ac:dyDescent="0.55000000000000004">
      <c r="A76" s="15" t="s">
        <v>56</v>
      </c>
      <c r="B76" s="13"/>
      <c r="C76" s="235"/>
      <c r="D76" s="21">
        <f>'SH25-Consol '!J33</f>
        <v>299222429</v>
      </c>
      <c r="E76" s="21"/>
      <c r="F76" s="51">
        <v>270153160</v>
      </c>
      <c r="G76" s="51"/>
      <c r="H76" s="51">
        <f>'SH25-Sep'!J26</f>
        <v>301180214</v>
      </c>
      <c r="I76" s="51"/>
      <c r="J76" s="51">
        <v>274088507</v>
      </c>
    </row>
    <row r="77" spans="1:10" ht="22.5" customHeight="1" x14ac:dyDescent="0.55000000000000004">
      <c r="A77" s="15" t="s">
        <v>57</v>
      </c>
      <c r="B77" s="13"/>
      <c r="C77" s="235"/>
      <c r="D77" s="51">
        <f>'SH25-Consol '!L33</f>
        <v>0</v>
      </c>
      <c r="E77" s="21"/>
      <c r="F77" s="51">
        <v>-8997273</v>
      </c>
      <c r="G77" s="51"/>
      <c r="H77" s="51">
        <f>'SH25-Sep'!L26</f>
        <v>0</v>
      </c>
      <c r="I77" s="51"/>
      <c r="J77" s="51">
        <v>-8997273</v>
      </c>
    </row>
    <row r="78" spans="1:10" s="9" customFormat="1" ht="22.5" customHeight="1" x14ac:dyDescent="0.6">
      <c r="A78" s="52" t="s">
        <v>58</v>
      </c>
      <c r="B78" s="13"/>
      <c r="C78" s="235"/>
      <c r="D78" s="91">
        <f>SUM(D71:D77)</f>
        <v>8504394494</v>
      </c>
      <c r="E78" s="21"/>
      <c r="F78" s="91">
        <f>SUM(F71:F77)</f>
        <v>8466327952</v>
      </c>
      <c r="G78" s="29"/>
      <c r="H78" s="91">
        <f>SUM(H71:H77)</f>
        <v>8506352279</v>
      </c>
      <c r="I78" s="29"/>
      <c r="J78" s="91">
        <f>SUM(J71:J77)</f>
        <v>8470263299</v>
      </c>
    </row>
    <row r="79" spans="1:10" s="9" customFormat="1" ht="22.5" customHeight="1" x14ac:dyDescent="0.6">
      <c r="A79" s="53" t="s">
        <v>59</v>
      </c>
      <c r="B79" s="13"/>
      <c r="C79" s="235"/>
      <c r="D79" s="50">
        <f>'SH25-Consol '!P33</f>
        <v>11981704</v>
      </c>
      <c r="E79" s="21"/>
      <c r="F79" s="50">
        <v>11301270</v>
      </c>
      <c r="G79" s="29"/>
      <c r="H79" s="51">
        <v>0</v>
      </c>
      <c r="I79" s="29"/>
      <c r="J79" s="51">
        <v>0</v>
      </c>
    </row>
    <row r="80" spans="1:10" s="9" customFormat="1" ht="22.5" customHeight="1" x14ac:dyDescent="0.6">
      <c r="A80" s="52" t="s">
        <v>60</v>
      </c>
      <c r="B80" s="13"/>
      <c r="C80" s="235"/>
      <c r="D80" s="91">
        <f>SUM(D78:D79)</f>
        <v>8516376198</v>
      </c>
      <c r="E80" s="21"/>
      <c r="F80" s="91">
        <f>SUM(F78:F79)</f>
        <v>8477629222</v>
      </c>
      <c r="G80" s="29"/>
      <c r="H80" s="91">
        <f>SUM(H78:H79)</f>
        <v>8506352279</v>
      </c>
      <c r="I80" s="29"/>
      <c r="J80" s="91">
        <f>SUM(J78:J79)</f>
        <v>8470263299</v>
      </c>
    </row>
    <row r="81" spans="1:10" s="42" customFormat="1" ht="22.5" customHeight="1" x14ac:dyDescent="0.55000000000000004">
      <c r="A81" s="54"/>
      <c r="B81" s="41"/>
      <c r="C81" s="241"/>
      <c r="D81" s="55"/>
      <c r="E81" s="21"/>
      <c r="F81" s="56"/>
      <c r="G81" s="56"/>
      <c r="H81" s="56"/>
      <c r="I81" s="56"/>
      <c r="J81" s="56"/>
    </row>
    <row r="82" spans="1:10" s="12" customFormat="1" ht="22.5" customHeight="1" thickBot="1" x14ac:dyDescent="0.65">
      <c r="A82" s="28" t="s">
        <v>61</v>
      </c>
      <c r="B82" s="57"/>
      <c r="C82" s="245"/>
      <c r="D82" s="96">
        <f>SUM(D56+D80)</f>
        <v>9321246815</v>
      </c>
      <c r="E82" s="55"/>
      <c r="F82" s="96">
        <f>SUM(F56+F80)</f>
        <v>9420559776</v>
      </c>
      <c r="G82" s="33"/>
      <c r="H82" s="96">
        <f>SUM(H56+H80)</f>
        <v>9297917633</v>
      </c>
      <c r="I82" s="33"/>
      <c r="J82" s="96">
        <f>SUM(J56+J80)</f>
        <v>9406077909</v>
      </c>
    </row>
    <row r="83" spans="1:10" s="60" customFormat="1" ht="22.5" customHeight="1" thickTop="1" x14ac:dyDescent="0.6">
      <c r="A83" s="6" t="str">
        <f>A58</f>
        <v>บริษัท ทางยกระดับดอนเมือง จำกัด (มหาชน) และบริษัทย่อย</v>
      </c>
      <c r="B83" s="59"/>
      <c r="C83" s="246"/>
      <c r="D83" s="246"/>
      <c r="E83" s="245"/>
      <c r="F83" s="246"/>
      <c r="G83" s="246"/>
      <c r="H83" s="246"/>
      <c r="I83" s="246"/>
      <c r="J83" s="246"/>
    </row>
    <row r="84" spans="1:10" s="61" customFormat="1" ht="22.5" customHeight="1" x14ac:dyDescent="0.6">
      <c r="A84" s="6" t="s">
        <v>62</v>
      </c>
      <c r="B84" s="59"/>
      <c r="C84" s="246"/>
      <c r="D84" s="246"/>
      <c r="E84" s="246"/>
      <c r="F84" s="246"/>
      <c r="G84" s="246"/>
      <c r="H84" s="246"/>
      <c r="I84" s="246"/>
      <c r="J84" s="246"/>
    </row>
    <row r="85" spans="1:10" s="61" customFormat="1" ht="22.5" customHeight="1" x14ac:dyDescent="0.6">
      <c r="A85" s="6"/>
      <c r="B85" s="59"/>
      <c r="C85" s="246"/>
      <c r="D85" s="246"/>
      <c r="E85" s="246"/>
      <c r="F85" s="246"/>
      <c r="G85" s="246"/>
      <c r="H85" s="246"/>
      <c r="I85" s="246"/>
      <c r="J85" s="246"/>
    </row>
    <row r="86" spans="1:10" s="61" customFormat="1" ht="22.5" customHeight="1" x14ac:dyDescent="0.6">
      <c r="A86" s="6"/>
      <c r="B86" s="59"/>
      <c r="C86" s="246"/>
      <c r="D86" s="230" t="s">
        <v>2</v>
      </c>
      <c r="E86" s="230"/>
      <c r="F86" s="230"/>
      <c r="G86" s="231"/>
      <c r="H86" s="230" t="s">
        <v>3</v>
      </c>
      <c r="I86" s="230"/>
      <c r="J86" s="230"/>
    </row>
    <row r="87" spans="1:10" s="9" customFormat="1" ht="22.5" customHeight="1" x14ac:dyDescent="0.6">
      <c r="A87" s="62"/>
      <c r="B87" s="7"/>
      <c r="C87" s="225"/>
      <c r="D87" s="247" t="s">
        <v>63</v>
      </c>
      <c r="E87" s="247"/>
      <c r="F87" s="247"/>
      <c r="G87" s="225"/>
      <c r="H87" s="247" t="s">
        <v>63</v>
      </c>
      <c r="I87" s="247"/>
      <c r="J87" s="247"/>
    </row>
    <row r="88" spans="1:10" ht="22.5" customHeight="1" x14ac:dyDescent="0.55000000000000004">
      <c r="A88" s="15"/>
      <c r="B88" s="13" t="s">
        <v>6</v>
      </c>
      <c r="C88" s="235"/>
      <c r="D88" s="234">
        <v>2568</v>
      </c>
      <c r="E88" s="225"/>
      <c r="F88" s="234">
        <f>F35</f>
        <v>2567</v>
      </c>
      <c r="G88" s="234"/>
      <c r="H88" s="234">
        <f>H35</f>
        <v>2568</v>
      </c>
      <c r="I88" s="234"/>
      <c r="J88" s="234">
        <f>J63</f>
        <v>2567</v>
      </c>
    </row>
    <row r="89" spans="1:10" ht="22.5" customHeight="1" x14ac:dyDescent="0.55000000000000004">
      <c r="A89" s="15"/>
      <c r="B89" s="13"/>
      <c r="C89" s="235"/>
      <c r="D89" s="248" t="s">
        <v>7</v>
      </c>
      <c r="E89" s="248"/>
      <c r="F89" s="248"/>
      <c r="G89" s="248"/>
      <c r="H89" s="248"/>
      <c r="I89" s="248"/>
      <c r="J89" s="248"/>
    </row>
    <row r="90" spans="1:10" ht="22.5" customHeight="1" x14ac:dyDescent="0.6">
      <c r="A90" s="64" t="s">
        <v>64</v>
      </c>
      <c r="B90" s="13"/>
      <c r="C90" s="235"/>
      <c r="D90" s="249"/>
      <c r="E90" s="249"/>
      <c r="F90" s="249"/>
      <c r="G90" s="249"/>
      <c r="H90" s="249"/>
      <c r="I90" s="249"/>
      <c r="J90" s="249"/>
    </row>
    <row r="91" spans="1:10" s="9" customFormat="1" ht="22.5" customHeight="1" x14ac:dyDescent="0.6">
      <c r="A91" s="24" t="s">
        <v>65</v>
      </c>
      <c r="B91" s="13">
        <v>11</v>
      </c>
      <c r="C91" s="237"/>
      <c r="D91" s="21">
        <v>2635071831</v>
      </c>
      <c r="E91" s="65"/>
      <c r="F91" s="26">
        <v>2458191465</v>
      </c>
      <c r="G91" s="26"/>
      <c r="H91" s="26">
        <v>2635071831</v>
      </c>
      <c r="I91" s="26"/>
      <c r="J91" s="26">
        <v>2458191465</v>
      </c>
    </row>
    <row r="92" spans="1:10" s="61" customFormat="1" ht="22.5" customHeight="1" x14ac:dyDescent="0.6">
      <c r="A92" s="20" t="s">
        <v>66</v>
      </c>
      <c r="B92" s="13">
        <v>11</v>
      </c>
      <c r="C92" s="235"/>
      <c r="D92" s="21">
        <v>12605350</v>
      </c>
      <c r="E92" s="22"/>
      <c r="F92" s="68">
        <v>10925995</v>
      </c>
      <c r="G92" s="67"/>
      <c r="H92" s="68">
        <v>0</v>
      </c>
      <c r="I92" s="67"/>
      <c r="J92" s="68">
        <v>0</v>
      </c>
    </row>
    <row r="93" spans="1:10" s="61" customFormat="1" ht="22.5" customHeight="1" x14ac:dyDescent="0.6">
      <c r="A93" s="20"/>
      <c r="B93" s="13"/>
      <c r="C93" s="235"/>
      <c r="D93" s="97">
        <f>SUM(D91:D92)</f>
        <v>2647677181</v>
      </c>
      <c r="E93" s="250"/>
      <c r="F93" s="97">
        <f>SUM(F91:F92)</f>
        <v>2469117460</v>
      </c>
      <c r="G93" s="250"/>
      <c r="H93" s="97">
        <f>SUM(H91:H92)</f>
        <v>2635071831</v>
      </c>
      <c r="I93" s="251"/>
      <c r="J93" s="97">
        <f>SUM(J91:J92)</f>
        <v>2458191465</v>
      </c>
    </row>
    <row r="94" spans="1:10" s="61" customFormat="1" ht="22.5" customHeight="1" x14ac:dyDescent="0.55000000000000004">
      <c r="A94" s="70" t="s">
        <v>67</v>
      </c>
      <c r="B94" s="13">
        <v>3</v>
      </c>
      <c r="C94" s="235"/>
      <c r="D94" s="21">
        <v>-1059053290</v>
      </c>
      <c r="E94" s="21"/>
      <c r="F94" s="68">
        <v>-1091516595</v>
      </c>
      <c r="G94" s="67"/>
      <c r="H94" s="68">
        <v>-1061362334</v>
      </c>
      <c r="I94" s="67"/>
      <c r="J94" s="68">
        <v>-1089257651</v>
      </c>
    </row>
    <row r="95" spans="1:10" s="61" customFormat="1" ht="22.5" customHeight="1" x14ac:dyDescent="0.55000000000000004">
      <c r="A95" s="20" t="s">
        <v>68</v>
      </c>
      <c r="B95" s="13"/>
      <c r="C95" s="235"/>
      <c r="D95" s="72">
        <v>-11750783</v>
      </c>
      <c r="E95" s="21"/>
      <c r="F95" s="72">
        <v>-7858213</v>
      </c>
      <c r="G95" s="67"/>
      <c r="H95" s="72">
        <v>0</v>
      </c>
      <c r="I95" s="67"/>
      <c r="J95" s="72">
        <v>0</v>
      </c>
    </row>
    <row r="96" spans="1:10" s="9" customFormat="1" ht="22.5" customHeight="1" x14ac:dyDescent="0.6">
      <c r="A96" s="28" t="s">
        <v>69</v>
      </c>
      <c r="B96" s="13"/>
      <c r="C96" s="235"/>
      <c r="D96" s="5">
        <f>SUM(D93:D95)</f>
        <v>1576873108</v>
      </c>
      <c r="E96" s="21"/>
      <c r="F96" s="5">
        <f>SUM(F93:F95)</f>
        <v>1369742652</v>
      </c>
      <c r="G96" s="33"/>
      <c r="H96" s="5">
        <f>SUM(H93:H95)</f>
        <v>1573709497</v>
      </c>
      <c r="I96" s="33"/>
      <c r="J96" s="5">
        <f>SUM(J93:J95)</f>
        <v>1368933814</v>
      </c>
    </row>
    <row r="97" spans="1:10" ht="21.6" x14ac:dyDescent="0.55000000000000004">
      <c r="A97" s="70"/>
      <c r="B97" s="13"/>
      <c r="C97" s="235"/>
      <c r="D97" s="21"/>
      <c r="E97" s="21"/>
      <c r="F97" s="26"/>
      <c r="G97" s="26"/>
      <c r="H97" s="26"/>
      <c r="I97" s="26"/>
      <c r="J97" s="26"/>
    </row>
    <row r="98" spans="1:10" ht="22.5" customHeight="1" x14ac:dyDescent="0.55000000000000004">
      <c r="A98" s="70" t="s">
        <v>70</v>
      </c>
      <c r="B98" s="13"/>
      <c r="C98" s="235"/>
      <c r="D98" s="21">
        <v>28371972</v>
      </c>
      <c r="E98" s="21"/>
      <c r="F98" s="26">
        <v>25715248</v>
      </c>
      <c r="G98" s="26"/>
      <c r="H98" s="26">
        <v>27634879</v>
      </c>
      <c r="I98" s="26"/>
      <c r="J98" s="26">
        <v>25345272</v>
      </c>
    </row>
    <row r="99" spans="1:10" ht="22.5" customHeight="1" x14ac:dyDescent="0.55000000000000004">
      <c r="A99" s="20" t="s">
        <v>71</v>
      </c>
      <c r="B99" s="13"/>
      <c r="C99" s="235"/>
      <c r="D99" s="21">
        <v>3761211</v>
      </c>
      <c r="E99" s="21"/>
      <c r="F99" s="67">
        <v>2113272</v>
      </c>
      <c r="G99" s="67"/>
      <c r="H99" s="67">
        <v>1911211</v>
      </c>
      <c r="I99" s="67"/>
      <c r="J99" s="67">
        <v>2113272</v>
      </c>
    </row>
    <row r="100" spans="1:10" ht="22.5" customHeight="1" x14ac:dyDescent="0.55000000000000004">
      <c r="A100" s="20" t="s">
        <v>72</v>
      </c>
      <c r="B100" s="13">
        <v>3</v>
      </c>
      <c r="C100" s="235"/>
      <c r="D100" s="21">
        <v>-25344844</v>
      </c>
      <c r="E100" s="21"/>
      <c r="F100" s="51">
        <v>-28473200</v>
      </c>
      <c r="G100" s="75"/>
      <c r="H100" s="51">
        <v>-25361685</v>
      </c>
      <c r="I100" s="75"/>
      <c r="J100" s="51">
        <v>-28473200</v>
      </c>
    </row>
    <row r="101" spans="1:10" ht="22.5" customHeight="1" x14ac:dyDescent="0.55000000000000004">
      <c r="A101" s="20" t="s">
        <v>73</v>
      </c>
      <c r="B101" s="13">
        <v>3</v>
      </c>
      <c r="C101" s="235"/>
      <c r="D101" s="76">
        <v>-238071377</v>
      </c>
      <c r="E101" s="21"/>
      <c r="F101" s="76">
        <v>-222216118</v>
      </c>
      <c r="G101" s="67"/>
      <c r="H101" s="76">
        <v>-235200491</v>
      </c>
      <c r="I101" s="67"/>
      <c r="J101" s="76">
        <v>-219050505</v>
      </c>
    </row>
    <row r="102" spans="1:10" ht="22.5" customHeight="1" x14ac:dyDescent="0.6">
      <c r="A102" s="28" t="s">
        <v>74</v>
      </c>
      <c r="B102" s="13"/>
      <c r="C102" s="235"/>
      <c r="D102" s="3">
        <f>SUM(,D96:D101)</f>
        <v>1345590070</v>
      </c>
      <c r="E102" s="21"/>
      <c r="F102" s="3">
        <f>SUM(,F96:F101)</f>
        <v>1146881854</v>
      </c>
      <c r="G102" s="67"/>
      <c r="H102" s="3">
        <f>SUM(,H96:H101)</f>
        <v>1342693411</v>
      </c>
      <c r="I102" s="67"/>
      <c r="J102" s="3">
        <f>SUM(,J96:J101)</f>
        <v>1148868653</v>
      </c>
    </row>
    <row r="103" spans="1:10" ht="22.5" customHeight="1" x14ac:dyDescent="0.6">
      <c r="A103" s="28"/>
      <c r="B103" s="13"/>
      <c r="C103" s="235"/>
      <c r="D103" s="33"/>
      <c r="E103" s="21"/>
      <c r="F103" s="33"/>
      <c r="G103" s="67"/>
      <c r="H103" s="33"/>
      <c r="I103" s="67"/>
      <c r="J103" s="33"/>
    </row>
    <row r="104" spans="1:10" ht="22.5" customHeight="1" x14ac:dyDescent="0.6">
      <c r="A104" s="20" t="s">
        <v>75</v>
      </c>
      <c r="B104" s="13"/>
      <c r="C104" s="235"/>
      <c r="D104" s="33"/>
      <c r="E104" s="21"/>
      <c r="F104" s="33"/>
      <c r="G104" s="67"/>
      <c r="H104" s="33"/>
      <c r="I104" s="67"/>
      <c r="J104" s="33"/>
    </row>
    <row r="105" spans="1:10" ht="22.5" customHeight="1" x14ac:dyDescent="0.55000000000000004">
      <c r="A105" s="20" t="s">
        <v>76</v>
      </c>
      <c r="B105" s="13"/>
      <c r="C105" s="235"/>
      <c r="D105" s="67">
        <v>0</v>
      </c>
      <c r="E105" s="21"/>
      <c r="F105" s="67">
        <v>2012859</v>
      </c>
      <c r="G105" s="67"/>
      <c r="H105" s="67">
        <v>0</v>
      </c>
      <c r="I105" s="67"/>
      <c r="J105" s="67">
        <v>2012859</v>
      </c>
    </row>
    <row r="106" spans="1:10" ht="22.5" customHeight="1" x14ac:dyDescent="0.55000000000000004">
      <c r="A106" s="24" t="s">
        <v>77</v>
      </c>
      <c r="B106" s="13">
        <v>3</v>
      </c>
      <c r="C106" s="235"/>
      <c r="D106" s="76">
        <v>-4361802</v>
      </c>
      <c r="E106" s="21"/>
      <c r="F106" s="76">
        <v>-20871135</v>
      </c>
      <c r="G106" s="67"/>
      <c r="H106" s="76">
        <f>-4028949+1</f>
        <v>-4028948</v>
      </c>
      <c r="I106" s="67"/>
      <c r="J106" s="76">
        <v>-20589623</v>
      </c>
    </row>
    <row r="107" spans="1:10" s="9" customFormat="1" ht="22.5" customHeight="1" x14ac:dyDescent="0.6">
      <c r="A107" s="28" t="s">
        <v>78</v>
      </c>
      <c r="B107" s="13"/>
      <c r="C107" s="235"/>
      <c r="D107" s="2">
        <f>SUM(D102:D106)</f>
        <v>1341228268</v>
      </c>
      <c r="E107" s="21"/>
      <c r="F107" s="2">
        <f>SUM(F102:F106)</f>
        <v>1128023578</v>
      </c>
      <c r="G107" s="33"/>
      <c r="H107" s="2">
        <f>SUM(H102:H106)</f>
        <v>1338664463</v>
      </c>
      <c r="I107" s="33"/>
      <c r="J107" s="2">
        <f>SUM(J102:J106)</f>
        <v>1130291889</v>
      </c>
    </row>
    <row r="108" spans="1:10" ht="22.5" customHeight="1" x14ac:dyDescent="0.55000000000000004">
      <c r="A108" s="70" t="s">
        <v>79</v>
      </c>
      <c r="B108" s="13">
        <v>13</v>
      </c>
      <c r="C108" s="235"/>
      <c r="D108" s="78">
        <v>-267364274</v>
      </c>
      <c r="E108" s="21"/>
      <c r="F108" s="78">
        <v>-230958359</v>
      </c>
      <c r="G108" s="67"/>
      <c r="H108" s="78">
        <v>-267480781</v>
      </c>
      <c r="I108" s="67"/>
      <c r="J108" s="78">
        <v>-230958359</v>
      </c>
    </row>
    <row r="109" spans="1:10" s="9" customFormat="1" ht="22.5" customHeight="1" x14ac:dyDescent="0.6">
      <c r="A109" s="28" t="s">
        <v>80</v>
      </c>
      <c r="B109" s="13"/>
      <c r="C109" s="235"/>
      <c r="D109" s="95">
        <f>D107+D108</f>
        <v>1073863994</v>
      </c>
      <c r="E109" s="21"/>
      <c r="F109" s="95">
        <f>F107+F108</f>
        <v>897065219</v>
      </c>
      <c r="G109" s="33"/>
      <c r="H109" s="95">
        <f>H107+H108</f>
        <v>1071183682</v>
      </c>
      <c r="I109" s="33"/>
      <c r="J109" s="95">
        <f>J107+J108</f>
        <v>899333530</v>
      </c>
    </row>
    <row r="110" spans="1:10" s="9" customFormat="1" ht="22.2" x14ac:dyDescent="0.6">
      <c r="A110" s="28"/>
      <c r="B110" s="13"/>
      <c r="C110" s="235"/>
      <c r="D110" s="235"/>
      <c r="E110" s="235"/>
      <c r="F110" s="80"/>
      <c r="G110" s="240"/>
      <c r="H110" s="80"/>
      <c r="I110" s="240"/>
      <c r="J110" s="80"/>
    </row>
    <row r="111" spans="1:10" s="9" customFormat="1" ht="22.5" customHeight="1" x14ac:dyDescent="0.6">
      <c r="A111" s="28" t="s">
        <v>81</v>
      </c>
      <c r="B111" s="13"/>
      <c r="C111" s="235"/>
      <c r="D111" s="235"/>
      <c r="E111" s="235"/>
      <c r="F111" s="80"/>
      <c r="G111" s="240"/>
      <c r="H111" s="80"/>
      <c r="I111" s="240"/>
      <c r="J111" s="80"/>
    </row>
    <row r="112" spans="1:10" s="12" customFormat="1" ht="22.5" customHeight="1" x14ac:dyDescent="0.6">
      <c r="A112" s="17" t="s">
        <v>82</v>
      </c>
      <c r="B112" s="13"/>
      <c r="C112" s="235"/>
      <c r="D112" s="235"/>
      <c r="E112" s="235"/>
      <c r="F112" s="33"/>
      <c r="G112" s="252"/>
      <c r="H112" s="33"/>
      <c r="I112" s="252"/>
      <c r="J112" s="33"/>
    </row>
    <row r="113" spans="1:10" s="12" customFormat="1" ht="22.5" customHeight="1" x14ac:dyDescent="0.6">
      <c r="A113" s="17" t="s">
        <v>83</v>
      </c>
      <c r="B113" s="13"/>
      <c r="C113" s="235"/>
      <c r="D113" s="235"/>
      <c r="E113" s="235"/>
      <c r="F113" s="33"/>
      <c r="G113" s="252"/>
      <c r="H113" s="33"/>
      <c r="I113" s="252"/>
      <c r="J113" s="33"/>
    </row>
    <row r="114" spans="1:10" s="12" customFormat="1" ht="22.5" customHeight="1" x14ac:dyDescent="0.6">
      <c r="A114" s="35" t="s">
        <v>84</v>
      </c>
      <c r="B114" s="13"/>
      <c r="C114" s="235"/>
      <c r="D114" s="21"/>
      <c r="E114" s="21"/>
      <c r="F114" s="33"/>
      <c r="G114" s="73"/>
      <c r="H114" s="33"/>
      <c r="I114" s="73"/>
      <c r="J114" s="33"/>
    </row>
    <row r="115" spans="1:10" s="12" customFormat="1" ht="22.5" customHeight="1" x14ac:dyDescent="0.6">
      <c r="A115" s="20" t="s">
        <v>85</v>
      </c>
      <c r="B115" s="13">
        <v>5</v>
      </c>
      <c r="C115" s="235"/>
      <c r="D115" s="21">
        <f>-861799-1</f>
        <v>-861800</v>
      </c>
      <c r="E115" s="21"/>
      <c r="F115" s="82">
        <v>-569600</v>
      </c>
      <c r="G115" s="73"/>
      <c r="H115" s="82">
        <f>D115</f>
        <v>-861800</v>
      </c>
      <c r="I115" s="73"/>
      <c r="J115" s="82">
        <v>-569600</v>
      </c>
    </row>
    <row r="116" spans="1:10" s="12" customFormat="1" ht="22.5" customHeight="1" x14ac:dyDescent="0.55000000000000004">
      <c r="A116" s="70" t="s">
        <v>86</v>
      </c>
      <c r="B116" s="13"/>
      <c r="C116" s="235"/>
      <c r="D116" s="21"/>
      <c r="E116" s="21"/>
      <c r="F116" s="83"/>
      <c r="G116" s="83"/>
      <c r="H116" s="83"/>
      <c r="I116" s="83"/>
      <c r="J116" s="83"/>
    </row>
    <row r="117" spans="1:10" s="12" customFormat="1" ht="22.2" customHeight="1" x14ac:dyDescent="0.55000000000000004">
      <c r="A117" s="70" t="s">
        <v>87</v>
      </c>
      <c r="B117" s="13">
        <v>9</v>
      </c>
      <c r="C117" s="235"/>
      <c r="D117" s="21">
        <v>-23209225</v>
      </c>
      <c r="E117" s="21"/>
      <c r="F117" s="67">
        <v>0</v>
      </c>
      <c r="G117" s="26"/>
      <c r="H117" s="67">
        <v>-23181317</v>
      </c>
      <c r="I117" s="26"/>
      <c r="J117" s="67">
        <v>0</v>
      </c>
    </row>
    <row r="118" spans="1:10" s="12" customFormat="1" ht="22.2" customHeight="1" x14ac:dyDescent="0.55000000000000004">
      <c r="A118" s="70" t="s">
        <v>88</v>
      </c>
      <c r="B118" s="13"/>
      <c r="C118" s="235"/>
      <c r="D118" s="21"/>
      <c r="E118" s="21"/>
      <c r="F118" s="67"/>
      <c r="G118" s="26"/>
      <c r="H118" s="67"/>
      <c r="I118" s="26"/>
      <c r="J118" s="67"/>
    </row>
    <row r="119" spans="1:10" s="12" customFormat="1" ht="22.2" customHeight="1" x14ac:dyDescent="0.55000000000000004">
      <c r="A119" s="70" t="s">
        <v>89</v>
      </c>
      <c r="B119" s="13"/>
      <c r="C119" s="235"/>
      <c r="D119" s="67">
        <v>4814205</v>
      </c>
      <c r="E119" s="21"/>
      <c r="F119" s="67">
        <v>113920</v>
      </c>
      <c r="G119" s="26"/>
      <c r="H119" s="67">
        <v>4808623</v>
      </c>
      <c r="I119" s="26"/>
      <c r="J119" s="67">
        <v>113920</v>
      </c>
    </row>
    <row r="120" spans="1:10" s="12" customFormat="1" ht="22.2" customHeight="1" x14ac:dyDescent="0.6">
      <c r="A120" s="28" t="s">
        <v>90</v>
      </c>
      <c r="B120" s="13"/>
      <c r="C120" s="235"/>
      <c r="D120" s="84"/>
      <c r="E120" s="21"/>
      <c r="F120" s="84"/>
      <c r="G120" s="83"/>
      <c r="H120" s="84"/>
      <c r="I120" s="83"/>
      <c r="J120" s="84"/>
    </row>
    <row r="121" spans="1:10" s="12" customFormat="1" ht="22.2" customHeight="1" x14ac:dyDescent="0.6">
      <c r="A121" s="28" t="s">
        <v>83</v>
      </c>
      <c r="B121" s="13"/>
      <c r="C121" s="235"/>
      <c r="D121" s="4">
        <f>SUM(D115:D119)</f>
        <v>-19256820</v>
      </c>
      <c r="E121" s="21"/>
      <c r="F121" s="4">
        <f>SUM(F115:F119)</f>
        <v>-455680</v>
      </c>
      <c r="G121" s="73"/>
      <c r="H121" s="4">
        <f>SUM(H115:H119)</f>
        <v>-19234494</v>
      </c>
      <c r="I121" s="73"/>
      <c r="J121" s="4">
        <f>SUM(J115:J119)</f>
        <v>-455680</v>
      </c>
    </row>
    <row r="122" spans="1:10" s="12" customFormat="1" ht="9.9" hidden="1" customHeight="1" x14ac:dyDescent="0.6">
      <c r="A122" s="28"/>
      <c r="B122" s="13"/>
      <c r="C122" s="235"/>
      <c r="D122" s="21"/>
      <c r="E122" s="21"/>
      <c r="F122" s="77"/>
      <c r="G122" s="73"/>
      <c r="H122" s="77"/>
      <c r="I122" s="73"/>
      <c r="J122" s="77"/>
    </row>
    <row r="123" spans="1:10" s="9" customFormat="1" ht="22.5" customHeight="1" x14ac:dyDescent="0.6">
      <c r="A123" s="85" t="s">
        <v>91</v>
      </c>
      <c r="B123" s="13"/>
      <c r="C123" s="235"/>
      <c r="D123" s="4">
        <f>D121</f>
        <v>-19256820</v>
      </c>
      <c r="E123" s="21"/>
      <c r="F123" s="4">
        <f>F121</f>
        <v>-455680</v>
      </c>
      <c r="G123" s="67"/>
      <c r="H123" s="4">
        <f>H121</f>
        <v>-19234494</v>
      </c>
      <c r="I123" s="67"/>
      <c r="J123" s="4">
        <f>J121</f>
        <v>-455680</v>
      </c>
    </row>
    <row r="124" spans="1:10" s="9" customFormat="1" ht="9.9" hidden="1" customHeight="1" x14ac:dyDescent="0.6">
      <c r="A124" s="28"/>
      <c r="B124" s="13"/>
      <c r="C124" s="235"/>
      <c r="D124" s="21"/>
      <c r="E124" s="21"/>
      <c r="F124" s="33"/>
      <c r="G124" s="67"/>
      <c r="H124" s="33"/>
      <c r="I124" s="67"/>
      <c r="J124" s="33"/>
    </row>
    <row r="125" spans="1:10" s="9" customFormat="1" ht="22.5" customHeight="1" thickBot="1" x14ac:dyDescent="0.65">
      <c r="A125" s="28" t="s">
        <v>92</v>
      </c>
      <c r="B125" s="13"/>
      <c r="C125" s="235"/>
      <c r="D125" s="96">
        <f>D109+D123</f>
        <v>1054607174</v>
      </c>
      <c r="E125" s="21"/>
      <c r="F125" s="96">
        <f>F109+F123</f>
        <v>896609539</v>
      </c>
      <c r="G125" s="33"/>
      <c r="H125" s="96">
        <f>H109+H123</f>
        <v>1051949188</v>
      </c>
      <c r="I125" s="33"/>
      <c r="J125" s="96">
        <f>J109+J123</f>
        <v>898877850</v>
      </c>
    </row>
    <row r="126" spans="1:10" s="9" customFormat="1" ht="9.9" customHeight="1" thickTop="1" x14ac:dyDescent="0.6">
      <c r="A126" s="24"/>
      <c r="B126" s="18"/>
      <c r="C126" s="237"/>
      <c r="D126" s="237"/>
      <c r="E126" s="235"/>
      <c r="F126" s="86"/>
      <c r="G126" s="237"/>
      <c r="H126" s="86"/>
      <c r="I126" s="237"/>
      <c r="J126" s="86"/>
    </row>
    <row r="127" spans="1:10" ht="22.5" customHeight="1" x14ac:dyDescent="0.6">
      <c r="A127" s="87"/>
      <c r="C127" s="225"/>
      <c r="D127" s="225"/>
      <c r="E127" s="237"/>
      <c r="F127" s="225"/>
      <c r="G127" s="225"/>
      <c r="H127" s="225"/>
      <c r="I127" s="225"/>
      <c r="J127" s="225"/>
    </row>
    <row r="128" spans="1:10" s="60" customFormat="1" ht="22.5" customHeight="1" x14ac:dyDescent="0.6">
      <c r="A128" s="6" t="str">
        <f>A83</f>
        <v>บริษัท ทางยกระดับดอนเมือง จำกัด (มหาชน) และบริษัทย่อย</v>
      </c>
      <c r="B128" s="59"/>
      <c r="C128" s="246"/>
      <c r="D128" s="246"/>
      <c r="E128" s="225"/>
      <c r="F128" s="246"/>
      <c r="G128" s="246"/>
      <c r="H128" s="246"/>
      <c r="I128" s="246"/>
      <c r="J128" s="246"/>
    </row>
    <row r="129" spans="1:10" s="61" customFormat="1" ht="22.5" customHeight="1" x14ac:dyDescent="0.6">
      <c r="A129" s="6" t="s">
        <v>62</v>
      </c>
      <c r="B129" s="59"/>
      <c r="C129" s="246"/>
      <c r="D129" s="246"/>
      <c r="E129" s="246"/>
      <c r="F129" s="246"/>
      <c r="G129" s="246"/>
      <c r="H129" s="246"/>
      <c r="I129" s="246"/>
      <c r="J129" s="246"/>
    </row>
    <row r="130" spans="1:10" s="61" customFormat="1" ht="22.5" customHeight="1" x14ac:dyDescent="0.6">
      <c r="A130" s="6"/>
      <c r="B130" s="59"/>
      <c r="C130" s="246"/>
      <c r="D130" s="246"/>
      <c r="E130" s="246"/>
      <c r="F130" s="246"/>
      <c r="G130" s="246"/>
      <c r="H130" s="246"/>
      <c r="I130" s="246"/>
      <c r="J130" s="246"/>
    </row>
    <row r="131" spans="1:10" s="61" customFormat="1" ht="22.5" customHeight="1" x14ac:dyDescent="0.6">
      <c r="A131" s="6"/>
      <c r="B131" s="59"/>
      <c r="C131" s="246"/>
      <c r="D131" s="230" t="s">
        <v>2</v>
      </c>
      <c r="E131" s="230"/>
      <c r="F131" s="230"/>
      <c r="G131" s="231"/>
      <c r="H131" s="230" t="s">
        <v>3</v>
      </c>
      <c r="I131" s="230"/>
      <c r="J131" s="230"/>
    </row>
    <row r="132" spans="1:10" s="9" customFormat="1" ht="22.5" customHeight="1" x14ac:dyDescent="0.6">
      <c r="A132" s="62"/>
      <c r="B132" s="7"/>
      <c r="C132" s="225"/>
      <c r="D132" s="247" t="s">
        <v>63</v>
      </c>
      <c r="E132" s="247"/>
      <c r="F132" s="247"/>
      <c r="G132" s="225"/>
      <c r="H132" s="247" t="s">
        <v>63</v>
      </c>
      <c r="I132" s="247"/>
      <c r="J132" s="247"/>
    </row>
    <row r="133" spans="1:10" ht="22.5" customHeight="1" x14ac:dyDescent="0.55000000000000004">
      <c r="A133" s="15"/>
      <c r="B133" s="13" t="s">
        <v>6</v>
      </c>
      <c r="C133" s="235"/>
      <c r="D133" s="253">
        <v>2568</v>
      </c>
      <c r="E133" s="225"/>
      <c r="F133" s="234">
        <f>F88</f>
        <v>2567</v>
      </c>
      <c r="G133" s="234"/>
      <c r="H133" s="234">
        <f>H88</f>
        <v>2568</v>
      </c>
      <c r="I133" s="234"/>
      <c r="J133" s="234">
        <f>J88</f>
        <v>2567</v>
      </c>
    </row>
    <row r="134" spans="1:10" ht="22.5" customHeight="1" x14ac:dyDescent="0.55000000000000004">
      <c r="A134" s="15"/>
      <c r="B134" s="13"/>
      <c r="C134" s="235"/>
      <c r="D134" s="248" t="s">
        <v>7</v>
      </c>
      <c r="E134" s="248"/>
      <c r="F134" s="248"/>
      <c r="G134" s="248"/>
      <c r="H134" s="248"/>
      <c r="I134" s="248"/>
      <c r="J134" s="248"/>
    </row>
    <row r="135" spans="1:10" ht="22.5" customHeight="1" x14ac:dyDescent="0.6">
      <c r="A135" s="28" t="s">
        <v>93</v>
      </c>
      <c r="B135" s="13"/>
      <c r="C135" s="225"/>
      <c r="D135" s="26"/>
      <c r="E135" s="65"/>
      <c r="F135" s="33"/>
      <c r="G135" s="254"/>
      <c r="H135" s="33"/>
      <c r="I135" s="171"/>
      <c r="J135" s="33"/>
    </row>
    <row r="136" spans="1:10" ht="22.5" customHeight="1" x14ac:dyDescent="0.55000000000000004">
      <c r="A136" s="20" t="s">
        <v>94</v>
      </c>
      <c r="B136" s="13"/>
      <c r="C136" s="225"/>
      <c r="D136" s="67">
        <f>D138-D137</f>
        <v>1073176537</v>
      </c>
      <c r="E136" s="26"/>
      <c r="F136" s="67">
        <v>897429732</v>
      </c>
      <c r="G136" s="254"/>
      <c r="H136" s="67">
        <f>H138-H137</f>
        <v>1071183682</v>
      </c>
      <c r="I136" s="171"/>
      <c r="J136" s="67">
        <v>899333530</v>
      </c>
    </row>
    <row r="137" spans="1:10" ht="22.5" customHeight="1" x14ac:dyDescent="0.55000000000000004">
      <c r="A137" s="20" t="s">
        <v>95</v>
      </c>
      <c r="B137" s="13"/>
      <c r="C137" s="225"/>
      <c r="D137" s="76">
        <v>687457</v>
      </c>
      <c r="E137" s="26"/>
      <c r="F137" s="76">
        <v>-364513</v>
      </c>
      <c r="G137" s="254"/>
      <c r="H137" s="76">
        <v>0</v>
      </c>
      <c r="I137" s="32"/>
      <c r="J137" s="76">
        <v>0</v>
      </c>
    </row>
    <row r="138" spans="1:10" ht="22.5" customHeight="1" thickBot="1" x14ac:dyDescent="0.65">
      <c r="A138" s="28"/>
      <c r="B138" s="13"/>
      <c r="C138" s="225"/>
      <c r="D138" s="96">
        <f>D109</f>
        <v>1073863994</v>
      </c>
      <c r="E138" s="26"/>
      <c r="F138" s="96">
        <f>F109</f>
        <v>897065219</v>
      </c>
      <c r="G138" s="254"/>
      <c r="H138" s="96">
        <f>H109</f>
        <v>1071183682</v>
      </c>
      <c r="I138" s="255"/>
      <c r="J138" s="96">
        <f>J109</f>
        <v>899333530</v>
      </c>
    </row>
    <row r="139" spans="1:10" ht="22.5" customHeight="1" thickTop="1" x14ac:dyDescent="0.6">
      <c r="A139" s="28"/>
      <c r="B139" s="13"/>
      <c r="C139" s="225"/>
      <c r="D139" s="26"/>
      <c r="E139" s="26"/>
      <c r="F139" s="33"/>
      <c r="G139" s="254"/>
      <c r="H139" s="33"/>
      <c r="I139" s="171"/>
      <c r="J139" s="33"/>
    </row>
    <row r="140" spans="1:10" ht="22.5" customHeight="1" x14ac:dyDescent="0.6">
      <c r="A140" s="28" t="s">
        <v>96</v>
      </c>
      <c r="B140" s="13"/>
      <c r="C140" s="225"/>
      <c r="D140" s="26"/>
      <c r="E140" s="26"/>
      <c r="F140" s="33"/>
      <c r="G140" s="254"/>
      <c r="H140" s="33"/>
      <c r="I140" s="171"/>
      <c r="J140" s="33"/>
    </row>
    <row r="141" spans="1:10" ht="22.5" customHeight="1" x14ac:dyDescent="0.55000000000000004">
      <c r="A141" s="20" t="s">
        <v>94</v>
      </c>
      <c r="B141" s="13"/>
      <c r="C141" s="225"/>
      <c r="D141" s="1">
        <f>D143-D142</f>
        <v>1053926750</v>
      </c>
      <c r="E141" s="26"/>
      <c r="F141" s="67">
        <f>F143-F142</f>
        <v>896974052</v>
      </c>
      <c r="G141" s="21"/>
      <c r="H141" s="1">
        <f>H143-H142</f>
        <v>1051949188</v>
      </c>
      <c r="I141" s="67"/>
      <c r="J141" s="1">
        <f>J143-J142</f>
        <v>898877850</v>
      </c>
    </row>
    <row r="142" spans="1:10" ht="22.5" customHeight="1" x14ac:dyDescent="0.55000000000000004">
      <c r="A142" s="20" t="s">
        <v>95</v>
      </c>
      <c r="B142" s="13"/>
      <c r="C142" s="225"/>
      <c r="D142" s="256">
        <v>680424</v>
      </c>
      <c r="E142" s="26"/>
      <c r="F142" s="76">
        <v>-364513</v>
      </c>
      <c r="G142" s="21"/>
      <c r="H142" s="76">
        <v>0</v>
      </c>
      <c r="I142" s="67"/>
      <c r="J142" s="76">
        <v>0</v>
      </c>
    </row>
    <row r="143" spans="1:10" ht="22.5" customHeight="1" thickBot="1" x14ac:dyDescent="0.65">
      <c r="A143" s="28"/>
      <c r="B143" s="13"/>
      <c r="C143" s="225"/>
      <c r="D143" s="96">
        <f>D125</f>
        <v>1054607174</v>
      </c>
      <c r="E143" s="26"/>
      <c r="F143" s="96">
        <f>F125</f>
        <v>896609539</v>
      </c>
      <c r="G143" s="254"/>
      <c r="H143" s="96">
        <f>H125</f>
        <v>1051949188</v>
      </c>
      <c r="I143" s="255"/>
      <c r="J143" s="96">
        <f>J125</f>
        <v>898877850</v>
      </c>
    </row>
    <row r="144" spans="1:10" ht="22.5" customHeight="1" thickTop="1" x14ac:dyDescent="0.55000000000000004">
      <c r="A144" s="87"/>
      <c r="C144" s="225"/>
      <c r="D144" s="225"/>
      <c r="E144" s="225"/>
      <c r="F144" s="225"/>
      <c r="G144" s="225"/>
      <c r="H144" s="225"/>
      <c r="I144" s="225"/>
      <c r="J144" s="225"/>
    </row>
    <row r="145" spans="1:10" s="61" customFormat="1" ht="22.5" customHeight="1" thickBot="1" x14ac:dyDescent="0.65">
      <c r="A145" s="88" t="s">
        <v>97</v>
      </c>
      <c r="B145" s="13">
        <v>14</v>
      </c>
      <c r="C145" s="237"/>
      <c r="D145" s="98">
        <f>D138/1181232800</f>
        <v>0.9091044491822442</v>
      </c>
      <c r="E145" s="225"/>
      <c r="F145" s="98">
        <f>F138/1181232800</f>
        <v>0.7594313491802801</v>
      </c>
      <c r="G145" s="89"/>
      <c r="H145" s="98">
        <f>H138/1181232800</f>
        <v>0.90683536894674788</v>
      </c>
      <c r="I145" s="89"/>
      <c r="J145" s="98">
        <f>J138/1181232800</f>
        <v>0.7613516404217695</v>
      </c>
    </row>
    <row r="146" spans="1:10" ht="22.5" customHeight="1" thickTop="1" x14ac:dyDescent="0.6">
      <c r="A146" s="87"/>
      <c r="C146" s="225"/>
      <c r="D146" s="225"/>
      <c r="E146" s="237"/>
      <c r="F146" s="225"/>
      <c r="G146" s="225"/>
      <c r="H146" s="225"/>
      <c r="I146" s="225"/>
      <c r="J146" s="225"/>
    </row>
    <row r="147" spans="1:10" ht="22.5" customHeight="1" x14ac:dyDescent="0.55000000000000004">
      <c r="C147" s="257"/>
      <c r="D147" s="257"/>
      <c r="E147" s="257"/>
      <c r="F147" s="257"/>
      <c r="G147" s="257"/>
      <c r="H147" s="257"/>
      <c r="I147" s="257"/>
      <c r="J147" s="257"/>
    </row>
    <row r="148" spans="1:10" ht="22.5" customHeight="1" x14ac:dyDescent="0.55000000000000004">
      <c r="C148" s="257"/>
      <c r="D148" s="258"/>
      <c r="E148" s="257"/>
      <c r="F148" s="257"/>
      <c r="G148" s="257"/>
      <c r="H148" s="257"/>
      <c r="I148" s="257"/>
      <c r="J148" s="257"/>
    </row>
    <row r="149" spans="1:10" ht="22.5" customHeight="1" x14ac:dyDescent="0.55000000000000004">
      <c r="C149" s="257"/>
      <c r="D149" s="257"/>
      <c r="E149" s="257"/>
      <c r="F149" s="257"/>
      <c r="G149" s="257"/>
      <c r="H149" s="257"/>
      <c r="I149" s="257"/>
      <c r="J149" s="257"/>
    </row>
  </sheetData>
  <sheetProtection formatCells="0" formatColumns="0" formatRows="0" insertColumns="0" insertRows="0" insertHyperlinks="0" deleteColumns="0" deleteRows="0" sort="0" autoFilter="0" pivotTables="0"/>
  <mergeCells count="22">
    <mergeCell ref="D4:F4"/>
    <mergeCell ref="D33:F33"/>
    <mergeCell ref="D7:J7"/>
    <mergeCell ref="H4:J4"/>
    <mergeCell ref="H86:J86"/>
    <mergeCell ref="H33:J33"/>
    <mergeCell ref="H62:J62"/>
    <mergeCell ref="H34:J34"/>
    <mergeCell ref="H5:J5"/>
    <mergeCell ref="H61:J61"/>
    <mergeCell ref="D134:J134"/>
    <mergeCell ref="D132:F132"/>
    <mergeCell ref="H132:J132"/>
    <mergeCell ref="D131:F131"/>
    <mergeCell ref="D36:J36"/>
    <mergeCell ref="D64:J64"/>
    <mergeCell ref="D61:F61"/>
    <mergeCell ref="D86:F86"/>
    <mergeCell ref="D89:J89"/>
    <mergeCell ref="D87:F87"/>
    <mergeCell ref="H87:J87"/>
    <mergeCell ref="H131:J131"/>
  </mergeCells>
  <phoneticPr fontId="6" type="noConversion"/>
  <pageMargins left="0.8" right="0.8" top="0.48" bottom="0.5" header="0.5" footer="0.5"/>
  <pageSetup paperSize="9" scale="73" firstPageNumber="7" fitToHeight="4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4" manualBreakCount="4">
    <brk id="29" max="9" man="1"/>
    <brk id="57" max="9" man="1"/>
    <brk id="82" max="9" man="1"/>
    <brk id="127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220A-FA43-4A38-BD4F-C2E92C37D1A6}">
  <sheetPr>
    <tabColor theme="0" tint="-0.499984740745262"/>
    <pageSetUpPr fitToPage="1"/>
  </sheetPr>
  <dimension ref="A1:V119"/>
  <sheetViews>
    <sheetView showGridLines="0" tabSelected="1" zoomScale="70" zoomScaleNormal="70" zoomScaleSheetLayoutView="100" workbookViewId="0">
      <selection activeCell="S37" sqref="A1:S37"/>
    </sheetView>
  </sheetViews>
  <sheetFormatPr defaultColWidth="9.125" defaultRowHeight="21.75" customHeight="1" x14ac:dyDescent="0.55000000000000004"/>
  <cols>
    <col min="1" max="1" width="68.125" style="9" bestFit="1" customWidth="1"/>
    <col min="2" max="2" width="9.75" style="7" bestFit="1" customWidth="1"/>
    <col min="3" max="3" width="1.375" style="9" customWidth="1"/>
    <col min="4" max="4" width="15.375" style="9" bestFit="1" customWidth="1"/>
    <col min="5" max="5" width="1.375" style="9" customWidth="1"/>
    <col min="6" max="6" width="15.375" style="9" bestFit="1" customWidth="1"/>
    <col min="7" max="7" width="1.125" style="9" customWidth="1"/>
    <col min="8" max="8" width="14" style="9" bestFit="1" customWidth="1"/>
    <col min="9" max="9" width="1.125" style="9" customWidth="1"/>
    <col min="10" max="10" width="14.75" style="9" bestFit="1" customWidth="1"/>
    <col min="11" max="11" width="1.125" style="9" customWidth="1"/>
    <col min="12" max="12" width="18.125" style="9" bestFit="1" customWidth="1"/>
    <col min="13" max="13" width="1.125" style="8" customWidth="1"/>
    <col min="14" max="14" width="18.125" style="8" bestFit="1" customWidth="1"/>
    <col min="15" max="15" width="1.125" style="8" customWidth="1"/>
    <col min="16" max="16" width="16.375" style="8" bestFit="1" customWidth="1"/>
    <col min="17" max="17" width="1.125" style="9" customWidth="1"/>
    <col min="18" max="18" width="15.375" style="9" bestFit="1" customWidth="1"/>
    <col min="19" max="19" width="13.875" style="9" bestFit="1" customWidth="1"/>
    <col min="20" max="16384" width="9.125" style="9"/>
  </cols>
  <sheetData>
    <row r="1" spans="1:22" ht="22.5" customHeight="1" x14ac:dyDescent="0.6">
      <c r="A1" s="6" t="str">
        <f>'BS 7-11'!A83</f>
        <v>บริษัท ทางยกระดับดอนเมือง จำกัด (มหาชน) และบริษัทย่อย</v>
      </c>
      <c r="C1" s="8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0"/>
      <c r="S1" s="39"/>
      <c r="T1" s="8"/>
      <c r="U1" s="8"/>
      <c r="V1" s="8"/>
    </row>
    <row r="2" spans="1:22" ht="22.5" customHeight="1" x14ac:dyDescent="0.6">
      <c r="A2" s="6" t="s">
        <v>98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39"/>
      <c r="T2" s="8"/>
      <c r="U2" s="8"/>
      <c r="V2" s="8"/>
    </row>
    <row r="3" spans="1:22" ht="8.25" customHeight="1" x14ac:dyDescent="0.6">
      <c r="A3" s="6"/>
      <c r="B3" s="102"/>
      <c r="C3" s="103"/>
      <c r="D3" s="103"/>
      <c r="E3" s="103"/>
      <c r="F3" s="103"/>
      <c r="G3" s="103"/>
      <c r="H3" s="103"/>
      <c r="I3" s="103"/>
      <c r="J3" s="104"/>
      <c r="K3" s="104"/>
      <c r="L3" s="103"/>
      <c r="M3" s="11"/>
      <c r="N3" s="12"/>
      <c r="O3" s="11"/>
      <c r="P3" s="12"/>
      <c r="Q3" s="103"/>
      <c r="R3" s="103"/>
      <c r="S3" s="39"/>
      <c r="T3" s="8"/>
      <c r="U3" s="8"/>
      <c r="V3" s="8"/>
    </row>
    <row r="4" spans="1:22" ht="22.5" customHeight="1" x14ac:dyDescent="0.6">
      <c r="A4" s="8"/>
      <c r="C4" s="8"/>
      <c r="D4" s="189" t="s">
        <v>2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39"/>
      <c r="T4" s="8"/>
      <c r="U4" s="8"/>
      <c r="V4" s="8"/>
    </row>
    <row r="5" spans="1:22" ht="22.5" customHeight="1" x14ac:dyDescent="0.55000000000000004">
      <c r="A5" s="8"/>
      <c r="C5" s="8"/>
      <c r="D5" s="8"/>
      <c r="E5" s="8"/>
      <c r="F5" s="8"/>
      <c r="G5" s="14"/>
      <c r="H5" s="8"/>
      <c r="I5" s="8"/>
      <c r="J5" s="8"/>
      <c r="K5" s="8"/>
      <c r="L5" s="63" t="s">
        <v>99</v>
      </c>
      <c r="M5" s="12"/>
      <c r="N5" s="63"/>
      <c r="O5" s="12"/>
      <c r="P5" s="63"/>
      <c r="Q5" s="8"/>
      <c r="R5" s="8"/>
      <c r="S5" s="39"/>
      <c r="T5" s="8"/>
      <c r="U5" s="8"/>
      <c r="V5" s="8"/>
    </row>
    <row r="6" spans="1:22" ht="22.5" customHeight="1" x14ac:dyDescent="0.55000000000000004">
      <c r="A6" s="8"/>
      <c r="C6" s="8"/>
      <c r="D6" s="8"/>
      <c r="E6" s="8"/>
      <c r="F6" s="8"/>
      <c r="G6" s="14"/>
      <c r="H6" s="190" t="s">
        <v>54</v>
      </c>
      <c r="I6" s="190"/>
      <c r="J6" s="190"/>
      <c r="K6" s="14"/>
      <c r="L6" s="105" t="s">
        <v>100</v>
      </c>
      <c r="M6" s="63"/>
      <c r="N6" s="63"/>
      <c r="O6" s="63"/>
      <c r="P6" s="63"/>
      <c r="Q6" s="8"/>
      <c r="R6" s="8"/>
      <c r="S6" s="39"/>
      <c r="T6" s="8"/>
      <c r="U6" s="8"/>
      <c r="V6" s="8"/>
    </row>
    <row r="7" spans="1:22" ht="22.5" customHeight="1" x14ac:dyDescent="0.55000000000000004">
      <c r="A7" s="106"/>
      <c r="B7" s="107"/>
      <c r="C7" s="106"/>
      <c r="D7" s="63"/>
      <c r="E7" s="14"/>
      <c r="F7" s="14"/>
      <c r="G7" s="14"/>
      <c r="H7" s="8"/>
      <c r="I7" s="14"/>
      <c r="J7" s="8"/>
      <c r="K7" s="14"/>
      <c r="L7" s="63" t="s">
        <v>101</v>
      </c>
      <c r="M7" s="63"/>
      <c r="N7" s="63"/>
      <c r="O7" s="63"/>
      <c r="P7" s="63"/>
      <c r="Q7" s="8"/>
      <c r="R7" s="8"/>
      <c r="S7" s="39"/>
      <c r="T7" s="8"/>
      <c r="U7" s="8"/>
      <c r="V7" s="8"/>
    </row>
    <row r="8" spans="1:22" ht="22.5" customHeight="1" x14ac:dyDescent="0.55000000000000004">
      <c r="A8" s="106"/>
      <c r="C8" s="106"/>
      <c r="D8" s="63" t="s">
        <v>102</v>
      </c>
      <c r="E8" s="14"/>
      <c r="F8" s="14" t="s">
        <v>103</v>
      </c>
      <c r="G8" s="14"/>
      <c r="H8" s="14" t="s">
        <v>104</v>
      </c>
      <c r="I8" s="14"/>
      <c r="J8" s="14" t="s">
        <v>105</v>
      </c>
      <c r="K8" s="14"/>
      <c r="L8" s="63" t="s">
        <v>106</v>
      </c>
      <c r="M8" s="63"/>
      <c r="N8" s="63" t="s">
        <v>107</v>
      </c>
      <c r="O8" s="63"/>
      <c r="P8" s="63" t="s">
        <v>108</v>
      </c>
      <c r="Q8" s="8"/>
      <c r="R8" s="14" t="s">
        <v>109</v>
      </c>
      <c r="S8" s="39"/>
      <c r="T8" s="8"/>
      <c r="U8" s="8"/>
      <c r="V8" s="8"/>
    </row>
    <row r="9" spans="1:22" ht="22.5" customHeight="1" x14ac:dyDescent="0.55000000000000004">
      <c r="A9" s="106"/>
      <c r="B9" s="13" t="s">
        <v>6</v>
      </c>
      <c r="C9" s="106"/>
      <c r="D9" s="14" t="s">
        <v>110</v>
      </c>
      <c r="E9" s="14"/>
      <c r="F9" s="63" t="s">
        <v>111</v>
      </c>
      <c r="G9" s="14"/>
      <c r="H9" s="14" t="s">
        <v>112</v>
      </c>
      <c r="I9" s="14"/>
      <c r="J9" s="14" t="s">
        <v>113</v>
      </c>
      <c r="K9" s="14"/>
      <c r="L9" s="63" t="s">
        <v>114</v>
      </c>
      <c r="M9" s="63"/>
      <c r="N9" s="63" t="s">
        <v>115</v>
      </c>
      <c r="O9" s="63"/>
      <c r="P9" s="63" t="s">
        <v>116</v>
      </c>
      <c r="Q9" s="8"/>
      <c r="R9" s="63" t="s">
        <v>47</v>
      </c>
      <c r="S9" s="39"/>
      <c r="T9" s="8"/>
      <c r="U9" s="8"/>
      <c r="V9" s="8"/>
    </row>
    <row r="10" spans="1:22" ht="22.5" customHeight="1" x14ac:dyDescent="0.55000000000000004">
      <c r="A10" s="12"/>
      <c r="B10" s="107"/>
      <c r="C10" s="106"/>
      <c r="D10" s="191" t="s">
        <v>7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39"/>
      <c r="T10" s="8"/>
      <c r="U10" s="8"/>
      <c r="V10" s="8"/>
    </row>
    <row r="11" spans="1:22" ht="22.5" customHeight="1" x14ac:dyDescent="0.6">
      <c r="A11" s="28" t="s">
        <v>117</v>
      </c>
      <c r="B11" s="107"/>
      <c r="C11" s="106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39"/>
      <c r="T11" s="8"/>
      <c r="U11" s="8"/>
      <c r="V11" s="8"/>
    </row>
    <row r="12" spans="1:22" ht="22.5" customHeight="1" x14ac:dyDescent="0.6">
      <c r="A12" s="28" t="s">
        <v>118</v>
      </c>
      <c r="B12" s="107"/>
      <c r="C12" s="106"/>
      <c r="D12" s="108">
        <v>6142410560</v>
      </c>
      <c r="E12" s="108"/>
      <c r="F12" s="108">
        <v>1448520449</v>
      </c>
      <c r="G12" s="108"/>
      <c r="H12" s="108">
        <v>614241056</v>
      </c>
      <c r="I12" s="108"/>
      <c r="J12" s="108">
        <v>302693583</v>
      </c>
      <c r="K12" s="108"/>
      <c r="L12" s="108">
        <v>-17150164</v>
      </c>
      <c r="M12" s="108"/>
      <c r="N12" s="119">
        <f>SUM(D12:L12)</f>
        <v>8490715484</v>
      </c>
      <c r="O12" s="108"/>
      <c r="P12" s="108">
        <v>11665783</v>
      </c>
      <c r="Q12" s="108"/>
      <c r="R12" s="119">
        <f>SUM(N12:P12)</f>
        <v>8502381267</v>
      </c>
      <c r="S12" s="39"/>
      <c r="T12" s="8"/>
      <c r="U12" s="8"/>
      <c r="V12" s="8"/>
    </row>
    <row r="13" spans="1:22" ht="21.6" x14ac:dyDescent="0.55000000000000004">
      <c r="A13" s="16"/>
      <c r="B13" s="107"/>
      <c r="C13" s="106"/>
      <c r="D13" s="23"/>
      <c r="E13" s="23"/>
      <c r="F13" s="23"/>
      <c r="G13" s="51"/>
      <c r="H13" s="23"/>
      <c r="I13" s="51"/>
      <c r="J13" s="23"/>
      <c r="K13" s="23"/>
      <c r="L13" s="23"/>
      <c r="M13" s="27"/>
      <c r="N13" s="23"/>
      <c r="O13" s="27"/>
      <c r="P13" s="23"/>
      <c r="Q13" s="51"/>
      <c r="R13" s="23"/>
      <c r="S13" s="39"/>
      <c r="T13" s="8"/>
      <c r="U13" s="8"/>
      <c r="V13" s="8"/>
    </row>
    <row r="14" spans="1:22" ht="22.5" customHeight="1" x14ac:dyDescent="0.6">
      <c r="A14" s="19" t="s">
        <v>119</v>
      </c>
      <c r="B14" s="107"/>
      <c r="C14" s="106"/>
      <c r="D14" s="23"/>
      <c r="E14" s="23"/>
      <c r="F14" s="23"/>
      <c r="G14" s="51"/>
      <c r="H14" s="23"/>
      <c r="I14" s="51"/>
      <c r="J14" s="23"/>
      <c r="K14" s="23"/>
      <c r="L14" s="23"/>
      <c r="M14" s="27"/>
      <c r="N14" s="23"/>
      <c r="O14" s="27"/>
      <c r="P14" s="23"/>
      <c r="Q14" s="51"/>
      <c r="R14" s="23"/>
      <c r="S14" s="39"/>
      <c r="T14" s="8"/>
      <c r="U14" s="8"/>
      <c r="V14" s="8"/>
    </row>
    <row r="15" spans="1:22" ht="22.5" customHeight="1" x14ac:dyDescent="0.55000000000000004">
      <c r="A15" s="58" t="s">
        <v>120</v>
      </c>
      <c r="B15" s="107">
        <v>15</v>
      </c>
      <c r="C15" s="106"/>
      <c r="D15" s="78">
        <v>0</v>
      </c>
      <c r="E15" s="51"/>
      <c r="F15" s="78">
        <v>0</v>
      </c>
      <c r="G15" s="51"/>
      <c r="H15" s="78">
        <v>0</v>
      </c>
      <c r="I15" s="51"/>
      <c r="J15" s="121">
        <f>'SH24-Sep'!J15</f>
        <v>-921361584</v>
      </c>
      <c r="K15" s="74"/>
      <c r="L15" s="79">
        <v>0</v>
      </c>
      <c r="M15" s="50"/>
      <c r="N15" s="121">
        <f>SUM(D15:L15)</f>
        <v>-921361584</v>
      </c>
      <c r="O15" s="50"/>
      <c r="P15" s="79">
        <v>0</v>
      </c>
      <c r="Q15" s="51"/>
      <c r="R15" s="120">
        <f>SUM(N15:P15)</f>
        <v>-921361584</v>
      </c>
      <c r="S15" s="39"/>
      <c r="T15" s="8"/>
      <c r="U15" s="8"/>
      <c r="V15" s="8"/>
    </row>
    <row r="16" spans="1:22" ht="22.5" hidden="1" customHeight="1" x14ac:dyDescent="0.55000000000000004">
      <c r="A16" s="58" t="s">
        <v>121</v>
      </c>
      <c r="B16" s="107"/>
      <c r="C16" s="106"/>
      <c r="D16" s="78"/>
      <c r="E16" s="51"/>
      <c r="F16" s="78"/>
      <c r="G16" s="51"/>
      <c r="H16" s="78"/>
      <c r="I16" s="51"/>
      <c r="J16" s="79"/>
      <c r="K16" s="34"/>
      <c r="L16" s="79"/>
      <c r="M16" s="27"/>
      <c r="N16" s="79"/>
      <c r="O16" s="50"/>
      <c r="P16" s="79"/>
      <c r="Q16" s="51"/>
      <c r="R16" s="78">
        <f>SUM(N16:P16)</f>
        <v>0</v>
      </c>
      <c r="S16" s="39"/>
      <c r="T16" s="8"/>
      <c r="U16" s="8"/>
      <c r="V16" s="8"/>
    </row>
    <row r="17" spans="1:22" ht="22.5" hidden="1" customHeight="1" x14ac:dyDescent="0.55000000000000004">
      <c r="A17" s="58"/>
      <c r="B17" s="107"/>
      <c r="C17" s="106"/>
      <c r="D17" s="51"/>
      <c r="E17" s="51"/>
      <c r="F17" s="51"/>
      <c r="G17" s="51"/>
      <c r="H17" s="51"/>
      <c r="I17" s="51"/>
      <c r="J17" s="74"/>
      <c r="K17" s="74"/>
      <c r="L17" s="74"/>
      <c r="M17" s="50"/>
      <c r="N17" s="74"/>
      <c r="O17" s="50"/>
      <c r="P17" s="74"/>
      <c r="Q17" s="51"/>
      <c r="R17" s="51"/>
      <c r="S17" s="39"/>
      <c r="T17" s="8"/>
      <c r="U17" s="8"/>
      <c r="V17" s="8"/>
    </row>
    <row r="18" spans="1:22" s="81" customFormat="1" ht="22.5" customHeight="1" x14ac:dyDescent="0.6">
      <c r="A18" s="81" t="s">
        <v>122</v>
      </c>
      <c r="B18" s="109"/>
      <c r="C18" s="110"/>
      <c r="D18" s="122">
        <f>SUM(D15:D16)</f>
        <v>0</v>
      </c>
      <c r="E18" s="108"/>
      <c r="F18" s="122">
        <f>SUM(F15:F16)</f>
        <v>0</v>
      </c>
      <c r="G18" s="108"/>
      <c r="H18" s="122">
        <f>SUM(H15:H16)</f>
        <v>0</v>
      </c>
      <c r="I18" s="108"/>
      <c r="J18" s="111">
        <f>SUM(J15:J16)</f>
        <v>-921361584</v>
      </c>
      <c r="K18" s="112"/>
      <c r="L18" s="122">
        <f>SUM(L15:L16)</f>
        <v>0</v>
      </c>
      <c r="M18" s="50"/>
      <c r="N18" s="122">
        <f>SUM(N15:N16)</f>
        <v>-921361584</v>
      </c>
      <c r="O18" s="50"/>
      <c r="P18" s="122">
        <f>SUM(P15:P16)</f>
        <v>0</v>
      </c>
      <c r="Q18" s="108"/>
      <c r="R18" s="122">
        <f>SUM(R15:R16)</f>
        <v>-921361584</v>
      </c>
      <c r="S18" s="113"/>
    </row>
    <row r="19" spans="1:22" ht="22.5" customHeight="1" x14ac:dyDescent="0.6">
      <c r="A19" s="19"/>
      <c r="B19" s="107"/>
      <c r="C19" s="106"/>
      <c r="D19" s="23"/>
      <c r="E19" s="23"/>
      <c r="F19" s="23"/>
      <c r="G19" s="51"/>
      <c r="H19" s="23"/>
      <c r="I19" s="51"/>
      <c r="J19" s="34"/>
      <c r="K19" s="34"/>
      <c r="L19" s="34"/>
      <c r="M19" s="29"/>
      <c r="N19" s="34"/>
      <c r="O19" s="29"/>
      <c r="P19" s="34"/>
      <c r="Q19" s="51"/>
      <c r="R19" s="23"/>
      <c r="S19" s="39"/>
      <c r="T19" s="8"/>
      <c r="U19" s="8"/>
      <c r="V19" s="8"/>
    </row>
    <row r="20" spans="1:22" ht="21.6" customHeight="1" x14ac:dyDescent="0.6">
      <c r="A20" s="19" t="s">
        <v>123</v>
      </c>
      <c r="B20" s="107"/>
      <c r="C20" s="106"/>
      <c r="D20" s="23"/>
      <c r="E20" s="23"/>
      <c r="F20" s="23"/>
      <c r="G20" s="51"/>
      <c r="H20" s="23"/>
      <c r="I20" s="51"/>
      <c r="J20" s="34"/>
      <c r="K20" s="34"/>
      <c r="L20" s="34"/>
      <c r="M20" s="29"/>
      <c r="N20" s="34"/>
      <c r="O20" s="29"/>
      <c r="P20" s="34"/>
      <c r="Q20" s="51"/>
      <c r="R20" s="23"/>
      <c r="S20" s="39"/>
      <c r="T20" s="8"/>
      <c r="U20" s="8"/>
      <c r="V20" s="8"/>
    </row>
    <row r="21" spans="1:22" ht="22.5" customHeight="1" x14ac:dyDescent="0.6">
      <c r="A21" s="58" t="s">
        <v>124</v>
      </c>
      <c r="B21" s="107"/>
      <c r="C21" s="106"/>
      <c r="D21" s="23">
        <v>0</v>
      </c>
      <c r="E21" s="23"/>
      <c r="F21" s="23">
        <v>0</v>
      </c>
      <c r="G21" s="51"/>
      <c r="H21" s="34">
        <v>0</v>
      </c>
      <c r="I21" s="51"/>
      <c r="J21" s="123">
        <f>'BS 7-11'!F136</f>
        <v>897429732</v>
      </c>
      <c r="K21" s="34"/>
      <c r="L21" s="34">
        <v>0</v>
      </c>
      <c r="M21" s="112"/>
      <c r="N21" s="124">
        <f>SUM(D21:L21)</f>
        <v>897429732</v>
      </c>
      <c r="O21" s="112"/>
      <c r="P21" s="124">
        <f>'BS 7-11'!F137</f>
        <v>-364513</v>
      </c>
      <c r="Q21" s="51"/>
      <c r="R21" s="125">
        <f t="shared" ref="R21:R22" si="0">SUM(N21:P21)</f>
        <v>897065219</v>
      </c>
      <c r="S21" s="39"/>
      <c r="T21" s="8"/>
      <c r="U21" s="8"/>
      <c r="V21" s="8"/>
    </row>
    <row r="22" spans="1:22" ht="22.5" customHeight="1" x14ac:dyDescent="0.55000000000000004">
      <c r="A22" s="20" t="s">
        <v>125</v>
      </c>
      <c r="B22" s="107"/>
      <c r="C22" s="8"/>
      <c r="D22" s="78">
        <v>0</v>
      </c>
      <c r="E22" s="51"/>
      <c r="F22" s="78">
        <v>0</v>
      </c>
      <c r="G22" s="51"/>
      <c r="H22" s="78">
        <v>0</v>
      </c>
      <c r="I22" s="51"/>
      <c r="J22" s="79">
        <v>0</v>
      </c>
      <c r="K22" s="74"/>
      <c r="L22" s="121">
        <f>'SH24-Sep'!L20</f>
        <v>-455680</v>
      </c>
      <c r="M22" s="43"/>
      <c r="N22" s="121">
        <f>SUM(D22:L22)</f>
        <v>-455680</v>
      </c>
      <c r="O22" s="43"/>
      <c r="P22" s="79">
        <v>0</v>
      </c>
      <c r="Q22" s="51"/>
      <c r="R22" s="120">
        <f t="shared" si="0"/>
        <v>-455680</v>
      </c>
      <c r="S22" s="39"/>
      <c r="T22" s="8"/>
      <c r="U22" s="8"/>
      <c r="V22" s="8"/>
    </row>
    <row r="23" spans="1:22" ht="22.5" customHeight="1" x14ac:dyDescent="0.6">
      <c r="A23" s="28" t="s">
        <v>126</v>
      </c>
      <c r="B23" s="114"/>
      <c r="C23" s="81"/>
      <c r="D23" s="91">
        <f>SUM(D21:D22)</f>
        <v>0</v>
      </c>
      <c r="E23" s="29"/>
      <c r="F23" s="91">
        <f>SUM(F21:F22)</f>
        <v>0</v>
      </c>
      <c r="G23" s="108"/>
      <c r="H23" s="91">
        <f>SUM(H21:H22)</f>
        <v>0</v>
      </c>
      <c r="I23" s="108"/>
      <c r="J23" s="91">
        <f>SUM(J21:J22)</f>
        <v>897429732</v>
      </c>
      <c r="K23" s="108"/>
      <c r="L23" s="91">
        <f>SUM(L21:L22)</f>
        <v>-455680</v>
      </c>
      <c r="M23" s="27"/>
      <c r="N23" s="91">
        <f>SUM(N21:N22)</f>
        <v>896974052</v>
      </c>
      <c r="O23" s="27"/>
      <c r="P23" s="91">
        <f>SUM(P21:P22)</f>
        <v>-364513</v>
      </c>
      <c r="Q23" s="108"/>
      <c r="R23" s="91">
        <f>SUM(R21:R22)</f>
        <v>896609539</v>
      </c>
      <c r="S23" s="39"/>
      <c r="T23" s="8"/>
      <c r="U23" s="8"/>
      <c r="V23" s="8"/>
    </row>
    <row r="24" spans="1:22" ht="17.25" customHeight="1" x14ac:dyDescent="0.6">
      <c r="A24" s="28"/>
      <c r="B24" s="114"/>
      <c r="C24" s="81"/>
      <c r="D24" s="29"/>
      <c r="E24" s="29"/>
      <c r="F24" s="29"/>
      <c r="G24" s="108"/>
      <c r="H24" s="112"/>
      <c r="I24" s="115"/>
      <c r="J24" s="115"/>
      <c r="K24" s="108"/>
      <c r="L24" s="108"/>
      <c r="M24" s="116"/>
      <c r="N24" s="108"/>
      <c r="O24" s="116"/>
      <c r="P24" s="108"/>
      <c r="Q24" s="108"/>
      <c r="R24" s="108"/>
      <c r="S24" s="39"/>
      <c r="T24" s="8"/>
      <c r="U24" s="8"/>
      <c r="V24" s="117"/>
    </row>
    <row r="25" spans="1:22" ht="21.6" customHeight="1" x14ac:dyDescent="0.6">
      <c r="A25" s="20" t="s">
        <v>127</v>
      </c>
      <c r="B25" s="114"/>
      <c r="C25" s="81"/>
      <c r="D25" s="29"/>
      <c r="E25" s="29"/>
      <c r="F25" s="29"/>
      <c r="G25" s="108"/>
      <c r="H25" s="112"/>
      <c r="I25" s="115"/>
      <c r="J25" s="115"/>
      <c r="K25" s="108"/>
      <c r="L25" s="108"/>
      <c r="M25" s="116"/>
      <c r="N25" s="108"/>
      <c r="O25" s="116"/>
      <c r="P25" s="108"/>
      <c r="Q25" s="108"/>
      <c r="R25" s="108"/>
      <c r="S25" s="39"/>
      <c r="T25" s="8"/>
      <c r="U25" s="8"/>
      <c r="V25" s="117"/>
    </row>
    <row r="26" spans="1:22" ht="21.6" customHeight="1" x14ac:dyDescent="0.6">
      <c r="A26" s="20" t="s">
        <v>128</v>
      </c>
      <c r="B26" s="114"/>
      <c r="C26" s="81"/>
      <c r="D26" s="78">
        <v>0</v>
      </c>
      <c r="E26" s="51"/>
      <c r="F26" s="78">
        <v>0</v>
      </c>
      <c r="G26" s="51"/>
      <c r="H26" s="78">
        <v>0</v>
      </c>
      <c r="I26" s="51"/>
      <c r="J26" s="121">
        <v>-8608571</v>
      </c>
      <c r="K26" s="74"/>
      <c r="L26" s="121">
        <f>-J26</f>
        <v>8608571</v>
      </c>
      <c r="M26" s="43"/>
      <c r="N26" s="121">
        <f>SUM(D26:L26)</f>
        <v>0</v>
      </c>
      <c r="O26" s="43"/>
      <c r="P26" s="79">
        <v>0</v>
      </c>
      <c r="Q26" s="51"/>
      <c r="R26" s="120">
        <f t="shared" ref="R26" si="1">SUM(N26:P26)</f>
        <v>0</v>
      </c>
      <c r="S26" s="39"/>
      <c r="T26" s="8"/>
      <c r="U26" s="8"/>
      <c r="V26" s="117"/>
    </row>
    <row r="27" spans="1:22" ht="17.25" customHeight="1" x14ac:dyDescent="0.6">
      <c r="A27" s="20"/>
      <c r="B27" s="114"/>
      <c r="C27" s="81"/>
      <c r="D27" s="51"/>
      <c r="E27" s="51"/>
      <c r="F27" s="51"/>
      <c r="G27" s="51"/>
      <c r="H27" s="51"/>
      <c r="I27" s="51"/>
      <c r="J27" s="123"/>
      <c r="K27" s="74"/>
      <c r="L27" s="123"/>
      <c r="M27" s="43"/>
      <c r="N27" s="123"/>
      <c r="O27" s="43"/>
      <c r="P27" s="74"/>
      <c r="Q27" s="51"/>
      <c r="R27" s="185"/>
      <c r="S27" s="39"/>
      <c r="T27" s="8"/>
      <c r="U27" s="8"/>
      <c r="V27" s="117"/>
    </row>
    <row r="28" spans="1:22" ht="22.5" customHeight="1" thickBot="1" x14ac:dyDescent="0.65">
      <c r="A28" s="28" t="s">
        <v>129</v>
      </c>
      <c r="C28" s="8"/>
      <c r="D28" s="93">
        <f>D12+D18+D23+D26</f>
        <v>6142410560</v>
      </c>
      <c r="E28" s="108"/>
      <c r="F28" s="93">
        <f>F12+F18+F23+F26</f>
        <v>1448520449</v>
      </c>
      <c r="G28" s="51"/>
      <c r="H28" s="93">
        <f>H12+H18+H23+H26</f>
        <v>614241056</v>
      </c>
      <c r="I28" s="108"/>
      <c r="J28" s="93">
        <f>J12+J18+J23+J26</f>
        <v>270153160</v>
      </c>
      <c r="K28" s="108"/>
      <c r="L28" s="93">
        <f>L12+L18+L23+L26</f>
        <v>-8997273</v>
      </c>
      <c r="M28" s="108"/>
      <c r="N28" s="93">
        <f>N12+N18+N23+N26</f>
        <v>8466327952</v>
      </c>
      <c r="O28" s="108"/>
      <c r="P28" s="93">
        <f>P12+P18+P23+P26</f>
        <v>11301270</v>
      </c>
      <c r="Q28" s="51"/>
      <c r="R28" s="93">
        <f>R12+R18+R23+R26</f>
        <v>8477629222</v>
      </c>
      <c r="S28" s="39"/>
      <c r="T28" s="8"/>
      <c r="U28" s="8"/>
      <c r="V28" s="8"/>
    </row>
    <row r="29" spans="1:22" ht="21.75" customHeight="1" thickTop="1" x14ac:dyDescent="0.6">
      <c r="A29" s="8"/>
      <c r="C29" s="8"/>
      <c r="D29" s="8"/>
      <c r="E29" s="8"/>
      <c r="F29" s="8"/>
      <c r="G29" s="8"/>
      <c r="H29" s="118"/>
      <c r="I29" s="8"/>
      <c r="J29" s="39"/>
      <c r="K29" s="8"/>
      <c r="L29" s="39"/>
      <c r="M29" s="108"/>
      <c r="N29" s="39"/>
      <c r="O29" s="108"/>
      <c r="P29" s="39"/>
      <c r="Q29" s="8"/>
      <c r="R29" s="39"/>
      <c r="S29" s="8"/>
      <c r="T29" s="8"/>
      <c r="U29" s="8"/>
      <c r="V29" s="8"/>
    </row>
    <row r="30" spans="1:22" ht="21.75" customHeight="1" x14ac:dyDescent="0.55000000000000004">
      <c r="A30" s="8"/>
      <c r="C30" s="8"/>
      <c r="D30" s="99"/>
      <c r="E30" s="99"/>
      <c r="F30" s="99"/>
      <c r="G30" s="99"/>
      <c r="H30" s="99"/>
      <c r="I30" s="99"/>
      <c r="J30" s="99"/>
      <c r="K30" s="99"/>
      <c r="L30" s="99"/>
      <c r="N30" s="39"/>
      <c r="P30" s="39"/>
      <c r="Q30" s="99"/>
      <c r="R30" s="99"/>
      <c r="S30" s="8"/>
      <c r="T30" s="8"/>
      <c r="U30" s="8"/>
      <c r="V30" s="8"/>
    </row>
    <row r="31" spans="1:22" ht="21.75" customHeight="1" x14ac:dyDescent="0.55000000000000004">
      <c r="A31" s="8"/>
      <c r="C31" s="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8"/>
      <c r="T31" s="8"/>
      <c r="U31" s="8"/>
      <c r="V31" s="8"/>
    </row>
    <row r="32" spans="1:22" ht="21.75" customHeight="1" x14ac:dyDescent="0.55000000000000004">
      <c r="A32" s="8"/>
      <c r="C32" s="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8"/>
      <c r="T32" s="8"/>
      <c r="U32" s="8"/>
      <c r="V32" s="8"/>
    </row>
    <row r="33" spans="4:18" ht="21.75" customHeight="1" x14ac:dyDescent="0.55000000000000004"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</row>
    <row r="34" spans="4:18" ht="21.75" customHeight="1" x14ac:dyDescent="0.55000000000000004"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</row>
    <row r="35" spans="4:18" ht="21.75" customHeight="1" x14ac:dyDescent="0.55000000000000004"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</row>
    <row r="36" spans="4:18" ht="21.75" customHeight="1" x14ac:dyDescent="0.55000000000000004"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</row>
    <row r="37" spans="4:18" ht="21.75" customHeight="1" x14ac:dyDescent="0.55000000000000004">
      <c r="D37" s="8"/>
      <c r="E37" s="8"/>
      <c r="F37" s="8"/>
      <c r="G37" s="8"/>
      <c r="H37" s="8"/>
      <c r="I37" s="8"/>
      <c r="J37" s="8"/>
      <c r="K37" s="8"/>
      <c r="L37" s="8"/>
      <c r="M37" s="99"/>
      <c r="N37" s="99"/>
      <c r="O37" s="99"/>
      <c r="P37" s="99"/>
      <c r="Q37" s="8"/>
      <c r="R37" s="8"/>
    </row>
    <row r="43" spans="4:18" ht="21.75" customHeight="1" x14ac:dyDescent="0.55000000000000004">
      <c r="D43" s="8"/>
      <c r="E43" s="8"/>
      <c r="F43" s="8"/>
      <c r="G43" s="8"/>
      <c r="H43" s="8"/>
      <c r="I43" s="8"/>
      <c r="J43" s="8"/>
      <c r="K43" s="8"/>
      <c r="L43" s="8"/>
      <c r="Q43" s="8"/>
      <c r="R43" s="8"/>
    </row>
    <row r="44" spans="4:18" ht="21.75" customHeight="1" x14ac:dyDescent="0.55000000000000004">
      <c r="D44" s="8"/>
      <c r="E44" s="8"/>
      <c r="F44" s="8"/>
      <c r="G44" s="8"/>
      <c r="H44" s="8"/>
      <c r="I44" s="8"/>
      <c r="J44" s="8"/>
      <c r="K44" s="8"/>
      <c r="L44" s="8"/>
      <c r="Q44" s="8"/>
      <c r="R44" s="8"/>
    </row>
    <row r="45" spans="4:18" ht="21.75" customHeight="1" x14ac:dyDescent="0.55000000000000004">
      <c r="D45" s="8"/>
      <c r="E45" s="8"/>
      <c r="F45" s="8"/>
      <c r="G45" s="8"/>
      <c r="H45" s="8"/>
      <c r="I45" s="8"/>
      <c r="J45" s="8"/>
      <c r="K45" s="8"/>
      <c r="L45" s="8"/>
      <c r="Q45" s="8"/>
      <c r="R45" s="8"/>
    </row>
    <row r="46" spans="4:18" ht="21.75" customHeight="1" x14ac:dyDescent="0.55000000000000004">
      <c r="D46" s="8"/>
      <c r="E46" s="8"/>
      <c r="F46" s="8"/>
      <c r="G46" s="8"/>
      <c r="H46" s="8"/>
      <c r="I46" s="8"/>
      <c r="J46" s="8"/>
      <c r="K46" s="8"/>
      <c r="L46" s="8"/>
      <c r="Q46" s="8"/>
      <c r="R46" s="8"/>
    </row>
    <row r="47" spans="4:18" ht="21.75" customHeight="1" x14ac:dyDescent="0.55000000000000004">
      <c r="D47" s="8"/>
      <c r="E47" s="8"/>
      <c r="F47" s="8"/>
      <c r="G47" s="8"/>
      <c r="H47" s="8"/>
      <c r="I47" s="8"/>
      <c r="J47" s="8"/>
      <c r="K47" s="8"/>
      <c r="L47" s="8"/>
      <c r="Q47" s="8"/>
      <c r="R47" s="8"/>
    </row>
    <row r="48" spans="4:18" ht="21.75" customHeight="1" x14ac:dyDescent="0.55000000000000004">
      <c r="D48" s="8"/>
      <c r="E48" s="8"/>
      <c r="F48" s="8"/>
      <c r="G48" s="8"/>
      <c r="H48" s="8"/>
      <c r="I48" s="8"/>
      <c r="J48" s="8"/>
      <c r="K48" s="8"/>
      <c r="L48" s="8"/>
      <c r="Q48" s="8"/>
      <c r="R48" s="8"/>
    </row>
    <row r="49" spans="4:8" ht="21.75" customHeight="1" x14ac:dyDescent="0.55000000000000004">
      <c r="D49" s="8"/>
      <c r="E49" s="8"/>
      <c r="F49" s="8"/>
      <c r="G49" s="8"/>
      <c r="H49" s="8"/>
    </row>
    <row r="50" spans="4:8" ht="21.75" customHeight="1" x14ac:dyDescent="0.55000000000000004">
      <c r="D50" s="8"/>
      <c r="E50" s="8"/>
      <c r="F50" s="8"/>
      <c r="G50" s="8"/>
      <c r="H50" s="8"/>
    </row>
    <row r="51" spans="4:8" ht="21.75" customHeight="1" x14ac:dyDescent="0.55000000000000004">
      <c r="D51" s="8"/>
      <c r="E51" s="8"/>
      <c r="F51" s="8"/>
      <c r="G51" s="8"/>
      <c r="H51" s="8"/>
    </row>
    <row r="119" ht="22.2" customHeight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3">
    <mergeCell ref="D4:R4"/>
    <mergeCell ref="H6:J6"/>
    <mergeCell ref="D10:R10"/>
  </mergeCells>
  <pageMargins left="0.8" right="0.8" top="0.48" bottom="0.5" header="0.5" footer="0.5"/>
  <pageSetup paperSize="9" scale="68" firstPageNumber="1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9DBE-F4C5-4739-AFBC-2D7B6573FF35}">
  <sheetPr>
    <tabColor rgb="FF92D050"/>
    <pageSetUpPr fitToPage="1"/>
  </sheetPr>
  <dimension ref="A1:V119"/>
  <sheetViews>
    <sheetView showGridLines="0" topLeftCell="A10" zoomScale="82" zoomScaleNormal="82" zoomScaleSheetLayoutView="70" workbookViewId="0">
      <selection activeCell="F45" sqref="F45"/>
    </sheetView>
  </sheetViews>
  <sheetFormatPr defaultColWidth="9.125" defaultRowHeight="21.75" customHeight="1" x14ac:dyDescent="0.55000000000000004"/>
  <cols>
    <col min="1" max="1" width="68.125" style="9" bestFit="1" customWidth="1"/>
    <col min="2" max="2" width="9.625" style="7" bestFit="1" customWidth="1"/>
    <col min="3" max="3" width="1.375" style="9" customWidth="1"/>
    <col min="4" max="4" width="14.625" style="9" bestFit="1" customWidth="1"/>
    <col min="5" max="5" width="1.375" style="9" customWidth="1"/>
    <col min="6" max="6" width="14.625" style="9" bestFit="1" customWidth="1"/>
    <col min="7" max="7" width="1.125" style="9" customWidth="1"/>
    <col min="8" max="8" width="12.875" style="9" bestFit="1" customWidth="1"/>
    <col min="9" max="9" width="1.125" style="9" customWidth="1"/>
    <col min="10" max="10" width="15.375" style="9" bestFit="1" customWidth="1"/>
    <col min="11" max="11" width="1.125" style="9" customWidth="1"/>
    <col min="12" max="12" width="17.875" style="9" bestFit="1" customWidth="1"/>
    <col min="13" max="13" width="1.125" style="8" customWidth="1"/>
    <col min="14" max="14" width="17.875" style="8" bestFit="1" customWidth="1"/>
    <col min="15" max="15" width="1.125" style="8" customWidth="1"/>
    <col min="16" max="16" width="16.125" style="8" bestFit="1" customWidth="1"/>
    <col min="17" max="17" width="1.125" style="9" customWidth="1"/>
    <col min="18" max="18" width="15.75" style="9" customWidth="1"/>
    <col min="19" max="19" width="15.375" style="9" bestFit="1" customWidth="1"/>
    <col min="20" max="16384" width="9.125" style="9"/>
  </cols>
  <sheetData>
    <row r="1" spans="1:22" ht="22.5" customHeight="1" x14ac:dyDescent="0.6">
      <c r="A1" s="6" t="str">
        <f>'BS 7-11'!A83</f>
        <v>บริษัท ทางยกระดับดอนเมือง จำกัด (มหาชน) และบริษัทย่อย</v>
      </c>
      <c r="C1" s="8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0"/>
      <c r="S1" s="39"/>
      <c r="T1" s="8"/>
      <c r="U1" s="8"/>
      <c r="V1" s="8"/>
    </row>
    <row r="2" spans="1:22" ht="22.5" customHeight="1" x14ac:dyDescent="0.6">
      <c r="A2" s="6" t="s">
        <v>98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39"/>
      <c r="T2" s="8"/>
      <c r="U2" s="8"/>
      <c r="V2" s="8"/>
    </row>
    <row r="3" spans="1:22" ht="8.25" customHeight="1" x14ac:dyDescent="0.6">
      <c r="A3" s="6"/>
      <c r="B3" s="102"/>
      <c r="C3" s="103"/>
      <c r="D3" s="103"/>
      <c r="E3" s="103"/>
      <c r="F3" s="103"/>
      <c r="G3" s="103"/>
      <c r="H3" s="103"/>
      <c r="I3" s="103"/>
      <c r="J3" s="104"/>
      <c r="K3" s="104"/>
      <c r="L3" s="103"/>
      <c r="M3" s="11"/>
      <c r="N3" s="12"/>
      <c r="O3" s="11"/>
      <c r="P3" s="12"/>
      <c r="Q3" s="103"/>
      <c r="R3" s="103"/>
      <c r="S3" s="39"/>
      <c r="T3" s="8"/>
      <c r="U3" s="8"/>
      <c r="V3" s="8"/>
    </row>
    <row r="4" spans="1:22" ht="22.5" customHeight="1" x14ac:dyDescent="0.6">
      <c r="A4" s="8"/>
      <c r="C4" s="8"/>
      <c r="D4" s="189" t="s">
        <v>2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39"/>
      <c r="T4" s="8"/>
      <c r="U4" s="8"/>
      <c r="V4" s="8"/>
    </row>
    <row r="5" spans="1:22" ht="22.5" customHeight="1" x14ac:dyDescent="0.55000000000000004">
      <c r="A5" s="8"/>
      <c r="C5" s="8"/>
      <c r="D5" s="8"/>
      <c r="E5" s="8"/>
      <c r="F5" s="8"/>
      <c r="G5" s="14"/>
      <c r="H5" s="8"/>
      <c r="I5" s="8"/>
      <c r="J5" s="8"/>
      <c r="K5" s="8"/>
      <c r="L5" s="63" t="s">
        <v>99</v>
      </c>
      <c r="M5" s="12"/>
      <c r="N5" s="63"/>
      <c r="O5" s="12"/>
      <c r="P5" s="63"/>
      <c r="Q5" s="8"/>
      <c r="R5" s="8"/>
      <c r="S5" s="39"/>
      <c r="T5" s="8"/>
      <c r="U5" s="8"/>
      <c r="V5" s="8"/>
    </row>
    <row r="6" spans="1:22" ht="22.5" customHeight="1" x14ac:dyDescent="0.55000000000000004">
      <c r="A6" s="8"/>
      <c r="C6" s="8"/>
      <c r="D6" s="8"/>
      <c r="E6" s="8"/>
      <c r="F6" s="8"/>
      <c r="G6" s="14"/>
      <c r="H6" s="190" t="s">
        <v>54</v>
      </c>
      <c r="I6" s="190"/>
      <c r="J6" s="190"/>
      <c r="K6" s="14"/>
      <c r="L6" s="105" t="s">
        <v>100</v>
      </c>
      <c r="M6" s="63"/>
      <c r="N6" s="63"/>
      <c r="O6" s="63"/>
      <c r="P6" s="63"/>
      <c r="Q6" s="8"/>
      <c r="R6" s="8"/>
      <c r="S6" s="39"/>
      <c r="T6" s="8"/>
      <c r="U6" s="8"/>
      <c r="V6" s="8"/>
    </row>
    <row r="7" spans="1:22" ht="22.5" customHeight="1" x14ac:dyDescent="0.55000000000000004">
      <c r="A7" s="106"/>
      <c r="B7" s="107"/>
      <c r="C7" s="106"/>
      <c r="D7" s="63"/>
      <c r="E7" s="14"/>
      <c r="F7" s="14"/>
      <c r="G7" s="14"/>
      <c r="H7" s="8"/>
      <c r="I7" s="14"/>
      <c r="J7" s="8"/>
      <c r="K7" s="14"/>
      <c r="L7" s="63" t="s">
        <v>101</v>
      </c>
      <c r="M7" s="63"/>
      <c r="O7" s="63"/>
      <c r="P7" s="63"/>
      <c r="Q7" s="8"/>
      <c r="R7" s="8"/>
      <c r="S7" s="39"/>
      <c r="T7" s="8"/>
      <c r="U7" s="8"/>
      <c r="V7" s="8"/>
    </row>
    <row r="8" spans="1:22" ht="22.5" customHeight="1" x14ac:dyDescent="0.55000000000000004">
      <c r="A8" s="106"/>
      <c r="C8" s="106"/>
      <c r="D8" s="63" t="s">
        <v>102</v>
      </c>
      <c r="E8" s="14"/>
      <c r="F8" s="14" t="s">
        <v>103</v>
      </c>
      <c r="G8" s="14"/>
      <c r="H8" s="14" t="s">
        <v>104</v>
      </c>
      <c r="I8" s="14"/>
      <c r="J8" s="14" t="s">
        <v>105</v>
      </c>
      <c r="K8" s="14"/>
      <c r="L8" s="63" t="s">
        <v>106</v>
      </c>
      <c r="M8" s="63"/>
      <c r="N8" s="63" t="s">
        <v>107</v>
      </c>
      <c r="O8" s="63"/>
      <c r="P8" s="63" t="s">
        <v>108</v>
      </c>
      <c r="Q8" s="8"/>
      <c r="R8" s="14" t="s">
        <v>109</v>
      </c>
      <c r="S8" s="39"/>
      <c r="T8" s="8"/>
      <c r="U8" s="8"/>
      <c r="V8" s="8"/>
    </row>
    <row r="9" spans="1:22" ht="22.5" customHeight="1" x14ac:dyDescent="0.55000000000000004">
      <c r="A9" s="106"/>
      <c r="B9" s="13" t="s">
        <v>6</v>
      </c>
      <c r="C9" s="106"/>
      <c r="D9" s="14" t="s">
        <v>110</v>
      </c>
      <c r="E9" s="14"/>
      <c r="F9" s="63" t="s">
        <v>111</v>
      </c>
      <c r="G9" s="14"/>
      <c r="H9" s="14" t="s">
        <v>112</v>
      </c>
      <c r="I9" s="14"/>
      <c r="J9" s="14" t="s">
        <v>113</v>
      </c>
      <c r="K9" s="14"/>
      <c r="L9" s="63" t="s">
        <v>114</v>
      </c>
      <c r="M9" s="63"/>
      <c r="N9" s="63" t="s">
        <v>115</v>
      </c>
      <c r="O9" s="63"/>
      <c r="P9" s="63" t="s">
        <v>116</v>
      </c>
      <c r="Q9" s="8"/>
      <c r="R9" s="63" t="s">
        <v>47</v>
      </c>
      <c r="S9" s="39"/>
      <c r="T9" s="8"/>
      <c r="U9" s="8"/>
      <c r="V9" s="8"/>
    </row>
    <row r="10" spans="1:22" ht="22.5" customHeight="1" x14ac:dyDescent="0.55000000000000004">
      <c r="A10" s="12"/>
      <c r="B10" s="107"/>
      <c r="C10" s="106"/>
      <c r="D10" s="191" t="s">
        <v>7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39"/>
      <c r="T10" s="8"/>
      <c r="U10" s="8"/>
      <c r="V10" s="8"/>
    </row>
    <row r="11" spans="1:22" ht="22.5" customHeight="1" x14ac:dyDescent="0.6">
      <c r="A11" s="28" t="s">
        <v>130</v>
      </c>
      <c r="B11" s="107"/>
      <c r="C11" s="106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39"/>
      <c r="T11" s="8"/>
      <c r="U11" s="8"/>
      <c r="V11" s="8"/>
    </row>
    <row r="12" spans="1:22" ht="22.5" customHeight="1" x14ac:dyDescent="0.6">
      <c r="A12" s="28" t="s">
        <v>131</v>
      </c>
      <c r="B12" s="107"/>
      <c r="C12" s="106"/>
      <c r="D12" s="119">
        <f>'SH24-Consol '!D28</f>
        <v>6142410560</v>
      </c>
      <c r="E12" s="108"/>
      <c r="F12" s="119">
        <f>'SH24-Consol '!F28</f>
        <v>1448520449</v>
      </c>
      <c r="G12" s="108"/>
      <c r="H12" s="119">
        <f>'SH24-Consol '!H28</f>
        <v>614241056</v>
      </c>
      <c r="I12" s="108"/>
      <c r="J12" s="119">
        <f>'SH24-Consol '!J28</f>
        <v>270153160</v>
      </c>
      <c r="K12" s="108"/>
      <c r="L12" s="119">
        <f>'SH24-Consol '!L28</f>
        <v>-8997273</v>
      </c>
      <c r="M12" s="108"/>
      <c r="N12" s="119">
        <f>'SH24-Consol '!N28</f>
        <v>8466327952</v>
      </c>
      <c r="O12" s="108"/>
      <c r="P12" s="119">
        <f>'SH24-Consol '!P28</f>
        <v>11301270</v>
      </c>
      <c r="Q12" s="108"/>
      <c r="R12" s="119">
        <f>SUM(N12:P12)</f>
        <v>8477629222</v>
      </c>
      <c r="S12" s="39"/>
      <c r="T12" s="8"/>
      <c r="U12" s="8"/>
      <c r="V12" s="8"/>
    </row>
    <row r="13" spans="1:22" ht="21.6" x14ac:dyDescent="0.55000000000000004">
      <c r="A13" s="16"/>
      <c r="B13" s="107"/>
      <c r="C13" s="106"/>
      <c r="D13" s="23"/>
      <c r="E13" s="23"/>
      <c r="F13" s="23"/>
      <c r="G13" s="51"/>
      <c r="H13" s="23"/>
      <c r="I13" s="51"/>
      <c r="J13" s="23"/>
      <c r="K13" s="23"/>
      <c r="L13" s="23"/>
      <c r="M13" s="27"/>
      <c r="N13" s="23"/>
      <c r="O13" s="27"/>
      <c r="P13" s="23"/>
      <c r="Q13" s="51"/>
      <c r="R13" s="23"/>
      <c r="S13" s="39"/>
      <c r="T13" s="8"/>
      <c r="U13" s="8"/>
      <c r="V13" s="8"/>
    </row>
    <row r="14" spans="1:22" ht="22.5" customHeight="1" x14ac:dyDescent="0.6">
      <c r="A14" s="19" t="s">
        <v>119</v>
      </c>
      <c r="B14" s="107"/>
      <c r="C14" s="106"/>
      <c r="D14" s="23"/>
      <c r="E14" s="23"/>
      <c r="F14" s="23"/>
      <c r="G14" s="51"/>
      <c r="H14" s="23"/>
      <c r="I14" s="51"/>
      <c r="J14" s="23"/>
      <c r="K14" s="23"/>
      <c r="L14" s="23"/>
      <c r="M14" s="27"/>
      <c r="N14" s="23"/>
      <c r="O14" s="27"/>
      <c r="P14" s="23"/>
      <c r="Q14" s="51"/>
      <c r="R14" s="23"/>
      <c r="S14" s="39"/>
      <c r="T14" s="8"/>
      <c r="U14" s="8"/>
      <c r="V14" s="8"/>
    </row>
    <row r="15" spans="1:22" ht="22.5" customHeight="1" x14ac:dyDescent="0.6">
      <c r="A15" s="186" t="s">
        <v>179</v>
      </c>
      <c r="B15" s="107"/>
      <c r="C15" s="106"/>
      <c r="D15" s="23"/>
      <c r="E15" s="23"/>
      <c r="F15" s="23"/>
      <c r="G15" s="51"/>
      <c r="H15" s="23"/>
      <c r="I15" s="51"/>
      <c r="J15" s="23"/>
      <c r="K15" s="23"/>
      <c r="L15" s="23"/>
      <c r="M15" s="27"/>
      <c r="N15" s="23"/>
      <c r="O15" s="27"/>
      <c r="P15" s="23"/>
      <c r="Q15" s="51"/>
      <c r="R15" s="23"/>
      <c r="S15" s="39"/>
      <c r="T15" s="8"/>
      <c r="U15" s="8"/>
      <c r="V15" s="8"/>
    </row>
    <row r="16" spans="1:22" ht="22.5" customHeight="1" x14ac:dyDescent="0.55000000000000004">
      <c r="A16" s="58" t="s">
        <v>120</v>
      </c>
      <c r="B16" s="107">
        <v>15</v>
      </c>
      <c r="C16" s="106"/>
      <c r="D16" s="78">
        <v>0</v>
      </c>
      <c r="E16" s="51"/>
      <c r="F16" s="78">
        <v>0</v>
      </c>
      <c r="G16" s="51"/>
      <c r="H16" s="78">
        <v>0</v>
      </c>
      <c r="I16" s="51"/>
      <c r="J16" s="79">
        <f>'SH25-Sep'!J15</f>
        <v>-1015860208</v>
      </c>
      <c r="K16" s="74"/>
      <c r="L16" s="79">
        <v>0</v>
      </c>
      <c r="M16" s="50"/>
      <c r="N16" s="121">
        <f>SUM(D16:L16)</f>
        <v>-1015860208</v>
      </c>
      <c r="O16" s="50"/>
      <c r="P16" s="79">
        <v>0</v>
      </c>
      <c r="Q16" s="51"/>
      <c r="R16" s="120">
        <f>SUM(N16:P16)</f>
        <v>-1015860208</v>
      </c>
      <c r="S16" s="39"/>
      <c r="T16" s="8"/>
      <c r="U16" s="8"/>
      <c r="V16" s="8"/>
    </row>
    <row r="17" spans="1:22" ht="22.5" customHeight="1" x14ac:dyDescent="0.6">
      <c r="A17" s="186" t="s">
        <v>180</v>
      </c>
      <c r="B17" s="107"/>
      <c r="C17" s="106"/>
      <c r="D17" s="188">
        <f>SUM(D16)</f>
        <v>0</v>
      </c>
      <c r="E17" s="29"/>
      <c r="F17" s="188">
        <f>SUM(F16)</f>
        <v>0</v>
      </c>
      <c r="G17" s="29"/>
      <c r="H17" s="188">
        <f>SUM(H16)</f>
        <v>0</v>
      </c>
      <c r="I17" s="29"/>
      <c r="J17" s="188">
        <f>SUM(J16)</f>
        <v>-1015860208</v>
      </c>
      <c r="K17" s="29"/>
      <c r="L17" s="188">
        <f>SUM(L16)</f>
        <v>0</v>
      </c>
      <c r="M17" s="108"/>
      <c r="N17" s="188">
        <f>SUM(N16)</f>
        <v>-1015860208</v>
      </c>
      <c r="O17" s="108"/>
      <c r="P17" s="188">
        <f>SUM(P16)</f>
        <v>0</v>
      </c>
      <c r="Q17" s="29"/>
      <c r="R17" s="188">
        <f>SUM(R16)</f>
        <v>-1015860208</v>
      </c>
      <c r="S17" s="39"/>
      <c r="T17" s="8"/>
      <c r="U17" s="8"/>
      <c r="V17" s="8"/>
    </row>
    <row r="18" spans="1:22" ht="22.5" customHeight="1" x14ac:dyDescent="0.55000000000000004">
      <c r="A18" s="58"/>
      <c r="B18" s="107"/>
      <c r="C18" s="106"/>
      <c r="D18" s="51"/>
      <c r="E18" s="51"/>
      <c r="F18" s="51"/>
      <c r="G18" s="51"/>
      <c r="H18" s="51"/>
      <c r="I18" s="51"/>
      <c r="J18" s="74"/>
      <c r="K18" s="74"/>
      <c r="L18" s="74"/>
      <c r="M18" s="50"/>
      <c r="N18" s="123"/>
      <c r="O18" s="50"/>
      <c r="P18" s="74"/>
      <c r="Q18" s="51"/>
      <c r="R18" s="185"/>
      <c r="S18" s="39"/>
      <c r="T18" s="8"/>
      <c r="U18" s="8"/>
      <c r="V18" s="8"/>
    </row>
    <row r="19" spans="1:22" ht="22.5" customHeight="1" x14ac:dyDescent="0.6">
      <c r="A19" s="17" t="s">
        <v>132</v>
      </c>
      <c r="B19" s="107"/>
      <c r="C19" s="106"/>
      <c r="D19" s="23"/>
      <c r="E19" s="23"/>
      <c r="F19" s="23"/>
      <c r="G19" s="51"/>
      <c r="H19" s="23"/>
      <c r="I19" s="51"/>
      <c r="J19" s="23"/>
      <c r="K19" s="23"/>
      <c r="L19" s="23"/>
      <c r="M19" s="27"/>
      <c r="N19" s="23"/>
      <c r="O19" s="27"/>
      <c r="P19" s="23"/>
      <c r="Q19" s="51"/>
      <c r="R19" s="23"/>
      <c r="S19" s="39"/>
      <c r="T19" s="8"/>
      <c r="U19" s="8"/>
      <c r="V19" s="8"/>
    </row>
    <row r="20" spans="1:22" ht="22.5" customHeight="1" x14ac:dyDescent="0.55000000000000004">
      <c r="A20" s="58" t="s">
        <v>178</v>
      </c>
      <c r="B20" s="107">
        <v>6</v>
      </c>
      <c r="C20" s="106"/>
      <c r="D20" s="78">
        <v>0</v>
      </c>
      <c r="E20" s="51">
        <v>0</v>
      </c>
      <c r="F20" s="78">
        <v>0</v>
      </c>
      <c r="G20" s="51"/>
      <c r="H20" s="78">
        <v>0</v>
      </c>
      <c r="I20" s="51"/>
      <c r="J20" s="79">
        <v>0</v>
      </c>
      <c r="K20" s="34"/>
      <c r="L20" s="79">
        <v>0</v>
      </c>
      <c r="M20" s="27"/>
      <c r="N20" s="79">
        <v>0</v>
      </c>
      <c r="O20" s="50"/>
      <c r="P20" s="79">
        <v>10</v>
      </c>
      <c r="Q20" s="51"/>
      <c r="R20" s="78">
        <f>SUM(N20:P20)</f>
        <v>10</v>
      </c>
      <c r="S20" s="39"/>
      <c r="T20" s="8"/>
      <c r="U20" s="8"/>
      <c r="V20" s="8"/>
    </row>
    <row r="21" spans="1:22" s="12" customFormat="1" ht="22.5" customHeight="1" x14ac:dyDescent="0.6">
      <c r="A21" s="17" t="s">
        <v>133</v>
      </c>
      <c r="B21" s="107"/>
      <c r="C21" s="126"/>
      <c r="D21" s="188">
        <f>SUM(D20)</f>
        <v>0</v>
      </c>
      <c r="E21" s="108"/>
      <c r="F21" s="188">
        <f>SUM(F20)</f>
        <v>0</v>
      </c>
      <c r="G21" s="108"/>
      <c r="H21" s="188">
        <f>SUM(H20)</f>
        <v>0</v>
      </c>
      <c r="I21" s="108"/>
      <c r="J21" s="188">
        <f>SUM(J20)</f>
        <v>0</v>
      </c>
      <c r="K21" s="108"/>
      <c r="L21" s="188">
        <f>SUM(L20)</f>
        <v>0</v>
      </c>
      <c r="M21" s="108"/>
      <c r="N21" s="188">
        <f>SUM(N20)</f>
        <v>0</v>
      </c>
      <c r="O21" s="108"/>
      <c r="P21" s="188">
        <f>SUM(P20)</f>
        <v>10</v>
      </c>
      <c r="Q21" s="108"/>
      <c r="R21" s="188">
        <f>SUM(R20)</f>
        <v>10</v>
      </c>
      <c r="S21" s="127"/>
    </row>
    <row r="22" spans="1:22" ht="22.5" customHeight="1" x14ac:dyDescent="0.55000000000000004">
      <c r="A22" s="58"/>
      <c r="B22" s="107"/>
      <c r="C22" s="106"/>
      <c r="D22" s="51"/>
      <c r="E22" s="51"/>
      <c r="F22" s="51"/>
      <c r="G22" s="51"/>
      <c r="H22" s="51"/>
      <c r="I22" s="51"/>
      <c r="J22" s="74"/>
      <c r="K22" s="74"/>
      <c r="L22" s="74"/>
      <c r="M22" s="50"/>
      <c r="N22" s="74"/>
      <c r="O22" s="50"/>
      <c r="P22" s="74"/>
      <c r="Q22" s="51"/>
      <c r="R22" s="51"/>
      <c r="S22" s="39"/>
      <c r="T22" s="8"/>
      <c r="U22" s="8"/>
      <c r="V22" s="8"/>
    </row>
    <row r="23" spans="1:22" s="81" customFormat="1" ht="22.5" customHeight="1" x14ac:dyDescent="0.6">
      <c r="A23" s="81" t="s">
        <v>122</v>
      </c>
      <c r="B23" s="109"/>
      <c r="C23" s="110"/>
      <c r="D23" s="122">
        <f>SUM(D17,D21)</f>
        <v>0</v>
      </c>
      <c r="E23" s="108"/>
      <c r="F23" s="122">
        <f>SUM(F17,F21)</f>
        <v>0</v>
      </c>
      <c r="G23" s="108"/>
      <c r="H23" s="122">
        <f>SUM(H17,H21)</f>
        <v>0</v>
      </c>
      <c r="I23" s="108"/>
      <c r="J23" s="122">
        <f>SUM(J17,J21)</f>
        <v>-1015860208</v>
      </c>
      <c r="K23" s="112"/>
      <c r="L23" s="122">
        <f>SUM(L17,L21)</f>
        <v>0</v>
      </c>
      <c r="M23" s="50"/>
      <c r="N23" s="122">
        <f>SUM(N17,N21)</f>
        <v>-1015860208</v>
      </c>
      <c r="O23" s="50"/>
      <c r="P23" s="122">
        <f>SUM(P17,P21)</f>
        <v>10</v>
      </c>
      <c r="Q23" s="108"/>
      <c r="R23" s="122">
        <f>SUM(R17,R21)</f>
        <v>-1015860198</v>
      </c>
      <c r="S23" s="113"/>
    </row>
    <row r="24" spans="1:22" ht="22.2" x14ac:dyDescent="0.6">
      <c r="A24" s="16"/>
      <c r="B24" s="107"/>
      <c r="C24" s="106"/>
      <c r="D24" s="23"/>
      <c r="E24" s="23"/>
      <c r="F24" s="23"/>
      <c r="G24" s="51"/>
      <c r="H24" s="23"/>
      <c r="I24" s="51"/>
      <c r="J24" s="34"/>
      <c r="K24" s="34"/>
      <c r="L24" s="34"/>
      <c r="M24" s="81"/>
      <c r="N24" s="34"/>
      <c r="O24" s="81"/>
      <c r="P24" s="34"/>
      <c r="Q24" s="51"/>
      <c r="R24" s="23"/>
      <c r="S24" s="39"/>
      <c r="T24" s="8"/>
      <c r="U24" s="8"/>
      <c r="V24" s="8"/>
    </row>
    <row r="25" spans="1:22" ht="22.5" customHeight="1" x14ac:dyDescent="0.6">
      <c r="A25" s="19" t="s">
        <v>123</v>
      </c>
      <c r="B25" s="107"/>
      <c r="C25" s="106"/>
      <c r="D25" s="23"/>
      <c r="E25" s="23"/>
      <c r="F25" s="23"/>
      <c r="G25" s="51"/>
      <c r="H25" s="23"/>
      <c r="I25" s="51"/>
      <c r="J25" s="34"/>
      <c r="K25" s="34"/>
      <c r="L25" s="34"/>
      <c r="M25" s="29"/>
      <c r="N25" s="34"/>
      <c r="O25" s="29"/>
      <c r="P25" s="34"/>
      <c r="Q25" s="51"/>
      <c r="R25" s="23"/>
      <c r="S25" s="39"/>
      <c r="T25" s="8"/>
      <c r="U25" s="8"/>
      <c r="V25" s="8"/>
    </row>
    <row r="26" spans="1:22" ht="22.5" customHeight="1" x14ac:dyDescent="0.6">
      <c r="A26" s="58" t="s">
        <v>134</v>
      </c>
      <c r="B26" s="107"/>
      <c r="C26" s="106"/>
      <c r="D26" s="23">
        <v>0</v>
      </c>
      <c r="E26" s="23"/>
      <c r="F26" s="23">
        <v>0</v>
      </c>
      <c r="G26" s="51"/>
      <c r="H26" s="34">
        <v>0</v>
      </c>
      <c r="I26" s="51"/>
      <c r="J26" s="123">
        <f>'BS 7-11'!D136</f>
        <v>1073176537</v>
      </c>
      <c r="K26" s="34"/>
      <c r="L26" s="34">
        <v>0</v>
      </c>
      <c r="M26" s="112"/>
      <c r="N26" s="124">
        <f>SUM(D26:L26)</f>
        <v>1073176537</v>
      </c>
      <c r="O26" s="112"/>
      <c r="P26" s="124">
        <f>'BS 7-11'!D137</f>
        <v>687457</v>
      </c>
      <c r="Q26" s="51"/>
      <c r="R26" s="125">
        <f t="shared" ref="R26:R27" si="0">SUM(N26:P26)</f>
        <v>1073863994</v>
      </c>
      <c r="S26" s="39"/>
      <c r="T26" s="8"/>
      <c r="U26" s="8"/>
      <c r="V26" s="8"/>
    </row>
    <row r="27" spans="1:22" ht="22.5" customHeight="1" x14ac:dyDescent="0.55000000000000004">
      <c r="A27" s="20" t="s">
        <v>125</v>
      </c>
      <c r="B27" s="107"/>
      <c r="C27" s="8"/>
      <c r="D27" s="78">
        <v>0</v>
      </c>
      <c r="E27" s="51"/>
      <c r="F27" s="78">
        <v>0</v>
      </c>
      <c r="G27" s="51"/>
      <c r="H27" s="78">
        <v>0</v>
      </c>
      <c r="I27" s="51"/>
      <c r="J27" s="79">
        <f>'BS 7-11'!D123-'SH25-Consol '!L27-P27</f>
        <v>-18560347</v>
      </c>
      <c r="K27" s="74"/>
      <c r="L27" s="120">
        <f>ROUND('BS 7-11'!D115*80%,0)</f>
        <v>-689440</v>
      </c>
      <c r="M27" s="43"/>
      <c r="N27" s="121">
        <f>SUM(D27:L27)</f>
        <v>-19249787</v>
      </c>
      <c r="O27" s="43"/>
      <c r="P27" s="79">
        <v>-7033</v>
      </c>
      <c r="Q27" s="51"/>
      <c r="R27" s="120">
        <f t="shared" si="0"/>
        <v>-19256820</v>
      </c>
      <c r="S27" s="39"/>
      <c r="T27" s="8"/>
      <c r="U27" s="8"/>
      <c r="V27" s="8"/>
    </row>
    <row r="28" spans="1:22" ht="22.5" customHeight="1" x14ac:dyDescent="0.6">
      <c r="A28" s="28" t="s">
        <v>126</v>
      </c>
      <c r="B28" s="114"/>
      <c r="C28" s="81"/>
      <c r="D28" s="91">
        <f>SUM(D26:D27)</f>
        <v>0</v>
      </c>
      <c r="E28" s="29"/>
      <c r="F28" s="91">
        <f>SUM(F26:F27)</f>
        <v>0</v>
      </c>
      <c r="G28" s="108"/>
      <c r="H28" s="91">
        <f>SUM(H26:H27)</f>
        <v>0</v>
      </c>
      <c r="I28" s="108"/>
      <c r="J28" s="91">
        <f>SUM(J26:J27)</f>
        <v>1054616190</v>
      </c>
      <c r="K28" s="108"/>
      <c r="L28" s="91">
        <f>SUM(L26:L27)</f>
        <v>-689440</v>
      </c>
      <c r="M28" s="27"/>
      <c r="N28" s="91">
        <f>SUM(N26:N27)</f>
        <v>1053926750</v>
      </c>
      <c r="O28" s="27"/>
      <c r="P28" s="91">
        <f>SUM(P26:P27)</f>
        <v>680424</v>
      </c>
      <c r="Q28" s="108"/>
      <c r="R28" s="91">
        <f>SUM(R26:R27)</f>
        <v>1054607174</v>
      </c>
      <c r="S28" s="39"/>
      <c r="T28" s="8"/>
      <c r="U28" s="8"/>
      <c r="V28" s="8"/>
    </row>
    <row r="29" spans="1:22" ht="22.5" customHeight="1" x14ac:dyDescent="0.6">
      <c r="A29" s="28"/>
      <c r="B29" s="114"/>
      <c r="C29" s="81"/>
      <c r="D29" s="108"/>
      <c r="E29" s="29"/>
      <c r="F29" s="108"/>
      <c r="G29" s="108"/>
      <c r="H29" s="108"/>
      <c r="I29" s="108"/>
      <c r="J29" s="108"/>
      <c r="K29" s="108"/>
      <c r="L29" s="108"/>
      <c r="M29" s="27"/>
      <c r="N29" s="108"/>
      <c r="O29" s="27"/>
      <c r="P29" s="108"/>
      <c r="Q29" s="108"/>
      <c r="R29" s="108"/>
      <c r="S29" s="39"/>
      <c r="T29" s="8"/>
      <c r="U29" s="8"/>
      <c r="V29" s="8"/>
    </row>
    <row r="30" spans="1:22" ht="22.5" customHeight="1" x14ac:dyDescent="0.6">
      <c r="A30" s="20" t="s">
        <v>127</v>
      </c>
      <c r="B30" s="114"/>
      <c r="C30" s="81"/>
      <c r="D30" s="108"/>
      <c r="E30" s="29"/>
      <c r="F30" s="108"/>
      <c r="G30" s="108"/>
      <c r="H30" s="108"/>
      <c r="I30" s="108"/>
      <c r="J30" s="108"/>
      <c r="K30" s="108"/>
      <c r="L30" s="108"/>
      <c r="M30" s="27"/>
      <c r="N30" s="108"/>
      <c r="O30" s="27"/>
      <c r="P30" s="108"/>
      <c r="Q30" s="108"/>
      <c r="R30" s="108"/>
      <c r="S30" s="39"/>
      <c r="T30" s="8"/>
      <c r="U30" s="8"/>
      <c r="V30" s="8"/>
    </row>
    <row r="31" spans="1:22" ht="22.5" customHeight="1" x14ac:dyDescent="0.6">
      <c r="A31" s="20" t="s">
        <v>128</v>
      </c>
      <c r="B31" s="114"/>
      <c r="C31" s="81"/>
      <c r="D31" s="78">
        <v>0</v>
      </c>
      <c r="E31" s="51"/>
      <c r="F31" s="78">
        <v>0</v>
      </c>
      <c r="G31" s="51"/>
      <c r="H31" s="78">
        <v>0</v>
      </c>
      <c r="I31" s="51"/>
      <c r="J31" s="79">
        <f>'SH25-Sep'!J24</f>
        <v>-9686713</v>
      </c>
      <c r="K31" s="74"/>
      <c r="L31" s="121">
        <f>-J31</f>
        <v>9686713</v>
      </c>
      <c r="M31" s="43"/>
      <c r="N31" s="121">
        <f>SUM(D31:L31)</f>
        <v>0</v>
      </c>
      <c r="O31" s="43"/>
      <c r="P31" s="79">
        <v>0</v>
      </c>
      <c r="Q31" s="51"/>
      <c r="R31" s="120">
        <f t="shared" ref="R31" si="1">SUM(N31:P31)</f>
        <v>0</v>
      </c>
      <c r="S31" s="39"/>
      <c r="T31" s="8"/>
      <c r="U31" s="8"/>
      <c r="V31" s="8"/>
    </row>
    <row r="32" spans="1:22" ht="17.25" customHeight="1" x14ac:dyDescent="0.6">
      <c r="A32" s="28"/>
      <c r="B32" s="114"/>
      <c r="C32" s="81"/>
      <c r="D32" s="29"/>
      <c r="E32" s="29"/>
      <c r="F32" s="29"/>
      <c r="G32" s="108"/>
      <c r="H32" s="112"/>
      <c r="I32" s="115"/>
      <c r="J32" s="115"/>
      <c r="K32" s="108"/>
      <c r="L32" s="108"/>
      <c r="M32" s="116"/>
      <c r="N32" s="108"/>
      <c r="O32" s="116"/>
      <c r="P32" s="108"/>
      <c r="Q32" s="108"/>
      <c r="R32" s="108"/>
      <c r="S32" s="39"/>
      <c r="T32" s="8"/>
      <c r="U32" s="8"/>
      <c r="V32" s="117"/>
    </row>
    <row r="33" spans="1:22" ht="22.5" customHeight="1" thickBot="1" x14ac:dyDescent="0.65">
      <c r="A33" s="28" t="s">
        <v>135</v>
      </c>
      <c r="C33" s="8"/>
      <c r="D33" s="93">
        <f>D12+D23+D28+D31</f>
        <v>6142410560</v>
      </c>
      <c r="E33" s="108"/>
      <c r="F33" s="93">
        <f>F12+F23+F28+F31</f>
        <v>1448520449</v>
      </c>
      <c r="G33" s="51"/>
      <c r="H33" s="93">
        <f>H12+H23+H28+H31</f>
        <v>614241056</v>
      </c>
      <c r="I33" s="108"/>
      <c r="J33" s="93">
        <f>J12+J23+J28+J31</f>
        <v>299222429</v>
      </c>
      <c r="K33" s="108"/>
      <c r="L33" s="93">
        <f>L12+L23+L28+L31</f>
        <v>0</v>
      </c>
      <c r="M33" s="108"/>
      <c r="N33" s="93">
        <f>N12+N23+N28+N31</f>
        <v>8504394494</v>
      </c>
      <c r="O33" s="108"/>
      <c r="P33" s="93">
        <f>P12+P23+P28+P31</f>
        <v>11981704</v>
      </c>
      <c r="Q33" s="51"/>
      <c r="R33" s="93">
        <f>R12+R23+R28+R31</f>
        <v>8516376198</v>
      </c>
      <c r="S33" s="39"/>
      <c r="T33" s="8"/>
      <c r="U33" s="8"/>
      <c r="V33" s="8"/>
    </row>
    <row r="34" spans="1:22" ht="21.75" customHeight="1" thickTop="1" x14ac:dyDescent="0.6">
      <c r="A34" s="8"/>
      <c r="C34" s="8"/>
      <c r="D34" s="8"/>
      <c r="E34" s="8"/>
      <c r="F34" s="8"/>
      <c r="G34" s="8"/>
      <c r="H34" s="118"/>
      <c r="I34" s="8"/>
      <c r="J34" s="39"/>
      <c r="K34" s="8"/>
      <c r="L34" s="39"/>
      <c r="M34" s="108"/>
      <c r="N34" s="39"/>
      <c r="O34" s="108"/>
      <c r="P34" s="39"/>
      <c r="Q34" s="8"/>
      <c r="R34" s="39"/>
      <c r="S34" s="8"/>
      <c r="T34" s="8"/>
      <c r="U34" s="8"/>
      <c r="V34" s="8"/>
    </row>
    <row r="35" spans="1:22" ht="21.75" customHeight="1" x14ac:dyDescent="0.55000000000000004">
      <c r="A35" s="225"/>
      <c r="B35" s="226"/>
      <c r="C35" s="225"/>
      <c r="D35" s="227"/>
      <c r="E35" s="228"/>
      <c r="F35" s="227"/>
      <c r="G35" s="228"/>
      <c r="H35" s="227"/>
      <c r="I35" s="228"/>
      <c r="J35" s="227"/>
      <c r="K35" s="228"/>
      <c r="L35" s="227"/>
      <c r="M35" s="225"/>
      <c r="N35" s="229"/>
      <c r="O35" s="225"/>
      <c r="P35" s="229"/>
      <c r="Q35" s="228"/>
      <c r="R35" s="228"/>
      <c r="S35" s="8"/>
      <c r="T35" s="8"/>
      <c r="U35" s="8"/>
      <c r="V35" s="8"/>
    </row>
    <row r="36" spans="1:22" ht="21.75" customHeight="1" x14ac:dyDescent="0.55000000000000004">
      <c r="A36" s="8"/>
      <c r="C36" s="8"/>
      <c r="D36" s="99"/>
      <c r="E36" s="99"/>
      <c r="F36" s="99"/>
      <c r="G36" s="99"/>
      <c r="H36" s="128"/>
      <c r="I36" s="99"/>
      <c r="J36" s="128"/>
      <c r="K36" s="99"/>
      <c r="L36" s="128"/>
      <c r="M36" s="99"/>
      <c r="N36" s="187"/>
      <c r="O36" s="99"/>
      <c r="P36" s="128"/>
      <c r="Q36" s="99"/>
      <c r="R36" s="128"/>
      <c r="S36" s="8"/>
      <c r="T36" s="8"/>
      <c r="U36" s="8"/>
      <c r="V36" s="8"/>
    </row>
    <row r="37" spans="1:22" ht="21.75" customHeight="1" x14ac:dyDescent="0.55000000000000004">
      <c r="A37" s="8"/>
      <c r="C37" s="8"/>
      <c r="D37" s="99"/>
      <c r="E37" s="99"/>
      <c r="F37" s="99"/>
      <c r="G37" s="99"/>
      <c r="H37" s="99"/>
      <c r="I37" s="99"/>
      <c r="J37" s="99"/>
      <c r="K37" s="99"/>
      <c r="L37" s="8"/>
      <c r="M37" s="99"/>
      <c r="N37" s="99"/>
      <c r="O37" s="99"/>
      <c r="P37" s="99"/>
      <c r="Q37" s="99"/>
      <c r="R37" s="99"/>
      <c r="S37" s="8"/>
      <c r="T37" s="8"/>
      <c r="U37" s="8"/>
      <c r="V37" s="8"/>
    </row>
    <row r="38" spans="1:22" ht="21.75" customHeight="1" x14ac:dyDescent="0.55000000000000004">
      <c r="A38" s="8"/>
      <c r="C38" s="8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8"/>
      <c r="T38" s="8"/>
      <c r="U38" s="8"/>
      <c r="V38" s="8"/>
    </row>
    <row r="39" spans="1:22" ht="21.75" customHeight="1" x14ac:dyDescent="0.55000000000000004">
      <c r="A39" s="8"/>
      <c r="C39" s="8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8"/>
      <c r="T39" s="8"/>
      <c r="U39" s="8"/>
      <c r="V39" s="8"/>
    </row>
    <row r="40" spans="1:22" ht="21.75" customHeight="1" x14ac:dyDescent="0.55000000000000004">
      <c r="A40" s="8"/>
      <c r="C40" s="8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8"/>
      <c r="T40" s="8"/>
      <c r="U40" s="8"/>
      <c r="V40" s="8"/>
    </row>
    <row r="41" spans="1:22" ht="21.75" customHeight="1" x14ac:dyDescent="0.55000000000000004">
      <c r="A41" s="8"/>
      <c r="C41" s="8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8"/>
      <c r="T41" s="8"/>
      <c r="U41" s="8"/>
      <c r="V41" s="8"/>
    </row>
    <row r="42" spans="1:22" ht="21.75" customHeight="1" x14ac:dyDescent="0.55000000000000004">
      <c r="A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99"/>
      <c r="N42" s="99"/>
      <c r="O42" s="99"/>
      <c r="P42" s="99"/>
      <c r="Q42" s="8"/>
      <c r="R42" s="8"/>
      <c r="S42" s="8"/>
      <c r="T42" s="8"/>
      <c r="U42" s="8"/>
      <c r="V42" s="8"/>
    </row>
    <row r="48" spans="1:22" ht="21.75" customHeight="1" x14ac:dyDescent="0.55000000000000004">
      <c r="A48" s="8"/>
      <c r="C48" s="8"/>
      <c r="D48" s="8"/>
      <c r="E48" s="8"/>
      <c r="F48" s="8"/>
      <c r="G48" s="8"/>
      <c r="H48" s="8"/>
      <c r="I48" s="8"/>
      <c r="J48" s="8"/>
      <c r="K48" s="8"/>
      <c r="L48" s="8"/>
      <c r="Q48" s="8"/>
      <c r="R48" s="8"/>
      <c r="S48" s="8"/>
      <c r="T48" s="8"/>
      <c r="U48" s="8"/>
      <c r="V48" s="8"/>
    </row>
    <row r="49" spans="1:22" ht="21.75" customHeight="1" x14ac:dyDescent="0.55000000000000004">
      <c r="A49" s="8"/>
      <c r="C49" s="8"/>
      <c r="D49" s="8"/>
      <c r="E49" s="8"/>
      <c r="F49" s="8"/>
      <c r="G49" s="8"/>
      <c r="H49" s="8"/>
      <c r="I49" s="8"/>
      <c r="J49" s="8"/>
      <c r="K49" s="8"/>
      <c r="L49" s="8"/>
      <c r="Q49" s="8"/>
      <c r="R49" s="8"/>
      <c r="S49" s="8"/>
      <c r="T49" s="8"/>
      <c r="U49" s="8"/>
      <c r="V49" s="8"/>
    </row>
    <row r="50" spans="1:22" ht="21.75" customHeight="1" x14ac:dyDescent="0.55000000000000004">
      <c r="A50" s="8"/>
      <c r="C50" s="8"/>
      <c r="D50" s="8"/>
      <c r="E50" s="8"/>
      <c r="F50" s="8"/>
      <c r="G50" s="8"/>
      <c r="H50" s="8"/>
      <c r="I50" s="8"/>
      <c r="J50" s="8"/>
      <c r="K50" s="8"/>
      <c r="L50" s="8"/>
      <c r="Q50" s="8"/>
      <c r="R50" s="8"/>
      <c r="S50" s="8"/>
    </row>
    <row r="51" spans="1:22" ht="21.75" customHeight="1" x14ac:dyDescent="0.55000000000000004">
      <c r="A51" s="8"/>
      <c r="C51" s="8"/>
      <c r="D51" s="8"/>
      <c r="E51" s="8"/>
      <c r="F51" s="8"/>
      <c r="G51" s="8"/>
      <c r="H51" s="8"/>
      <c r="I51" s="8"/>
      <c r="J51" s="8"/>
      <c r="K51" s="8"/>
      <c r="L51" s="8"/>
      <c r="Q51" s="8"/>
      <c r="R51" s="8"/>
      <c r="S51" s="8"/>
    </row>
    <row r="52" spans="1:22" ht="21.75" customHeight="1" x14ac:dyDescent="0.55000000000000004">
      <c r="A52" s="8"/>
      <c r="C52" s="8"/>
      <c r="D52" s="8"/>
      <c r="E52" s="8"/>
      <c r="F52" s="8"/>
      <c r="G52" s="8"/>
      <c r="H52" s="8"/>
      <c r="I52" s="8"/>
      <c r="J52" s="8"/>
      <c r="K52" s="8"/>
      <c r="L52" s="8"/>
      <c r="Q52" s="8"/>
      <c r="R52" s="8"/>
      <c r="S52" s="8"/>
    </row>
    <row r="53" spans="1:22" ht="21.75" customHeight="1" x14ac:dyDescent="0.55000000000000004">
      <c r="A53" s="8"/>
      <c r="C53" s="8"/>
      <c r="D53" s="8"/>
      <c r="E53" s="8"/>
      <c r="F53" s="8"/>
      <c r="G53" s="8"/>
      <c r="H53" s="8"/>
      <c r="I53" s="8"/>
      <c r="J53" s="8"/>
      <c r="K53" s="8"/>
      <c r="L53" s="8"/>
      <c r="Q53" s="8"/>
      <c r="R53" s="8"/>
      <c r="S53" s="8"/>
    </row>
    <row r="54" spans="1:22" ht="21.75" customHeight="1" x14ac:dyDescent="0.55000000000000004">
      <c r="A54" s="8"/>
      <c r="C54" s="8"/>
      <c r="D54" s="8"/>
      <c r="E54" s="8"/>
      <c r="F54" s="8"/>
      <c r="G54" s="8"/>
      <c r="H54" s="8"/>
      <c r="I54" s="8"/>
      <c r="J54" s="8"/>
      <c r="K54" s="8"/>
      <c r="L54" s="8"/>
      <c r="Q54" s="8"/>
      <c r="R54" s="8"/>
      <c r="S54" s="8"/>
    </row>
    <row r="55" spans="1:22" ht="21.75" customHeight="1" x14ac:dyDescent="0.55000000000000004">
      <c r="A55" s="8"/>
      <c r="C55" s="8"/>
      <c r="D55" s="8"/>
      <c r="E55" s="8"/>
      <c r="F55" s="8"/>
      <c r="G55" s="8"/>
      <c r="H55" s="8"/>
      <c r="I55" s="8"/>
      <c r="J55" s="8"/>
      <c r="K55" s="8"/>
      <c r="L55" s="8"/>
      <c r="Q55" s="8"/>
      <c r="R55" s="8"/>
      <c r="S55" s="8"/>
    </row>
    <row r="56" spans="1:22" ht="21.75" customHeight="1" x14ac:dyDescent="0.55000000000000004">
      <c r="A56" s="8"/>
      <c r="C56" s="8"/>
      <c r="D56" s="8"/>
      <c r="E56" s="8"/>
      <c r="F56" s="8"/>
      <c r="G56" s="8"/>
      <c r="H56" s="8"/>
      <c r="I56" s="8"/>
      <c r="J56" s="8"/>
      <c r="K56" s="8"/>
      <c r="L56" s="8"/>
      <c r="Q56" s="8"/>
      <c r="R56" s="8"/>
      <c r="S56" s="8"/>
    </row>
    <row r="119" ht="22.2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H6:J6"/>
    <mergeCell ref="D10:R10"/>
  </mergeCells>
  <pageMargins left="0.8" right="0.8" top="0.48" bottom="0.5" header="0.5" footer="0.5"/>
  <pageSetup paperSize="9" scale="69" firstPageNumber="13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C317B-5F83-461C-A5A9-37615CA92B81}">
  <sheetPr>
    <tabColor theme="0" tint="-0.499984740745262"/>
  </sheetPr>
  <dimension ref="A1:R119"/>
  <sheetViews>
    <sheetView showGridLines="0" zoomScaleNormal="100" zoomScaleSheetLayoutView="89" workbookViewId="0">
      <selection activeCell="A120" sqref="A120"/>
    </sheetView>
  </sheetViews>
  <sheetFormatPr defaultColWidth="9.125" defaultRowHeight="21.75" customHeight="1" x14ac:dyDescent="0.55000000000000004"/>
  <cols>
    <col min="1" max="1" width="66.625" style="9" customWidth="1"/>
    <col min="2" max="2" width="9.625" style="7" bestFit="1" customWidth="1"/>
    <col min="3" max="3" width="1.375" style="9" customWidth="1"/>
    <col min="4" max="4" width="14.625" style="9" bestFit="1" customWidth="1"/>
    <col min="5" max="5" width="1.375" style="9" customWidth="1"/>
    <col min="6" max="6" width="14.625" style="9" bestFit="1" customWidth="1"/>
    <col min="7" max="7" width="1.125" style="9" customWidth="1"/>
    <col min="8" max="8" width="12.875" style="9" bestFit="1" customWidth="1"/>
    <col min="9" max="9" width="1.125" style="9" customWidth="1"/>
    <col min="10" max="10" width="15.125" style="9" bestFit="1" customWidth="1"/>
    <col min="11" max="11" width="1.125" style="9" customWidth="1"/>
    <col min="12" max="12" width="15.75" style="9" customWidth="1"/>
    <col min="13" max="13" width="1.125" style="9" customWidth="1"/>
    <col min="14" max="14" width="15.125" style="9" bestFit="1" customWidth="1"/>
    <col min="15" max="15" width="12.625" style="9" bestFit="1" customWidth="1"/>
    <col min="16" max="16384" width="9.125" style="9"/>
  </cols>
  <sheetData>
    <row r="1" spans="1:15" ht="22.5" customHeight="1" x14ac:dyDescent="0.6">
      <c r="A1" s="6" t="str">
        <f>'BS 7-11'!A83</f>
        <v>บริษัท ทางยกระดับดอนเมือง จำกัด (มหาชน) และบริษัทย่อย</v>
      </c>
      <c r="C1" s="8"/>
      <c r="D1" s="99"/>
      <c r="E1" s="99"/>
      <c r="F1" s="99"/>
      <c r="G1" s="99"/>
      <c r="H1" s="99"/>
      <c r="I1" s="99"/>
      <c r="J1" s="99"/>
      <c r="K1" s="99"/>
      <c r="L1" s="99"/>
      <c r="M1" s="99"/>
      <c r="N1" s="100"/>
      <c r="O1" s="39"/>
    </row>
    <row r="2" spans="1:15" ht="22.5" customHeight="1" x14ac:dyDescent="0.6">
      <c r="A2" s="6" t="s">
        <v>98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39"/>
    </row>
    <row r="3" spans="1:15" ht="8.25" customHeight="1" x14ac:dyDescent="0.6">
      <c r="A3" s="6"/>
      <c r="B3" s="102"/>
      <c r="C3" s="103"/>
      <c r="D3" s="103"/>
      <c r="E3" s="103"/>
      <c r="F3" s="103"/>
      <c r="G3" s="103"/>
      <c r="H3" s="103"/>
      <c r="I3" s="103"/>
      <c r="J3" s="104"/>
      <c r="K3" s="104"/>
      <c r="L3" s="103"/>
      <c r="M3" s="103"/>
      <c r="N3" s="103"/>
      <c r="O3" s="39"/>
    </row>
    <row r="4" spans="1:15" ht="22.5" customHeight="1" x14ac:dyDescent="0.6">
      <c r="A4" s="8"/>
      <c r="C4" s="8"/>
      <c r="D4" s="189" t="s">
        <v>3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39"/>
    </row>
    <row r="5" spans="1:15" ht="22.5" customHeight="1" x14ac:dyDescent="0.55000000000000004">
      <c r="A5" s="8"/>
      <c r="C5" s="8"/>
      <c r="D5" s="8"/>
      <c r="E5" s="8"/>
      <c r="F5" s="8"/>
      <c r="G5" s="14"/>
      <c r="H5" s="8"/>
      <c r="I5" s="8"/>
      <c r="J5" s="8"/>
      <c r="K5" s="8"/>
      <c r="L5" s="63" t="s">
        <v>99</v>
      </c>
      <c r="M5" s="8"/>
      <c r="N5" s="8"/>
      <c r="O5" s="39"/>
    </row>
    <row r="6" spans="1:15" ht="22.5" customHeight="1" x14ac:dyDescent="0.55000000000000004">
      <c r="A6" s="8"/>
      <c r="C6" s="8"/>
      <c r="D6" s="8"/>
      <c r="E6" s="8"/>
      <c r="F6" s="8"/>
      <c r="G6" s="14"/>
      <c r="H6" s="190" t="s">
        <v>54</v>
      </c>
      <c r="I6" s="190"/>
      <c r="J6" s="190"/>
      <c r="K6" s="14"/>
      <c r="L6" s="105" t="s">
        <v>100</v>
      </c>
      <c r="M6" s="8"/>
      <c r="N6" s="8"/>
      <c r="O6" s="39"/>
    </row>
    <row r="7" spans="1:15" ht="22.5" customHeight="1" x14ac:dyDescent="0.55000000000000004">
      <c r="A7" s="106"/>
      <c r="B7" s="107"/>
      <c r="C7" s="106"/>
      <c r="D7" s="14"/>
      <c r="E7" s="14"/>
      <c r="F7" s="14"/>
      <c r="G7" s="14"/>
      <c r="H7" s="8"/>
      <c r="I7" s="14"/>
      <c r="J7" s="8"/>
      <c r="K7" s="14"/>
      <c r="L7" s="63" t="s">
        <v>101</v>
      </c>
      <c r="M7" s="8"/>
      <c r="N7" s="8"/>
      <c r="O7" s="39"/>
    </row>
    <row r="8" spans="1:15" ht="22.5" customHeight="1" x14ac:dyDescent="0.55000000000000004">
      <c r="A8" s="106"/>
      <c r="C8" s="106"/>
      <c r="D8" s="63" t="s">
        <v>102</v>
      </c>
      <c r="E8" s="14"/>
      <c r="F8" s="14" t="s">
        <v>103</v>
      </c>
      <c r="G8" s="14"/>
      <c r="H8" s="14" t="s">
        <v>104</v>
      </c>
      <c r="I8" s="14"/>
      <c r="J8" s="14" t="s">
        <v>105</v>
      </c>
      <c r="K8" s="14"/>
      <c r="L8" s="63" t="s">
        <v>106</v>
      </c>
      <c r="M8" s="8"/>
      <c r="N8" s="14" t="s">
        <v>109</v>
      </c>
      <c r="O8" s="39"/>
    </row>
    <row r="9" spans="1:15" ht="22.5" customHeight="1" x14ac:dyDescent="0.55000000000000004">
      <c r="A9" s="106"/>
      <c r="B9" s="13" t="s">
        <v>6</v>
      </c>
      <c r="C9" s="106"/>
      <c r="D9" s="14" t="s">
        <v>110</v>
      </c>
      <c r="E9" s="14"/>
      <c r="F9" s="63" t="s">
        <v>111</v>
      </c>
      <c r="G9" s="14"/>
      <c r="H9" s="14" t="s">
        <v>112</v>
      </c>
      <c r="I9" s="14"/>
      <c r="J9" s="14" t="s">
        <v>113</v>
      </c>
      <c r="K9" s="14"/>
      <c r="L9" s="63" t="s">
        <v>114</v>
      </c>
      <c r="M9" s="8"/>
      <c r="N9" s="63" t="s">
        <v>47</v>
      </c>
      <c r="O9" s="39"/>
    </row>
    <row r="10" spans="1:15" ht="22.5" customHeight="1" x14ac:dyDescent="0.55000000000000004">
      <c r="A10" s="12"/>
      <c r="B10" s="107"/>
      <c r="C10" s="106"/>
      <c r="D10" s="191" t="s">
        <v>7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39"/>
    </row>
    <row r="11" spans="1:15" ht="22.5" customHeight="1" x14ac:dyDescent="0.6">
      <c r="A11" s="28" t="s">
        <v>117</v>
      </c>
      <c r="B11" s="107"/>
      <c r="C11" s="106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39"/>
    </row>
    <row r="12" spans="1:15" ht="22.5" customHeight="1" x14ac:dyDescent="0.6">
      <c r="A12" s="28" t="s">
        <v>118</v>
      </c>
      <c r="B12" s="107"/>
      <c r="C12" s="106"/>
      <c r="D12" s="108">
        <v>6142410560</v>
      </c>
      <c r="E12" s="108"/>
      <c r="F12" s="108">
        <v>1448520449</v>
      </c>
      <c r="G12" s="108"/>
      <c r="H12" s="108">
        <v>614241056</v>
      </c>
      <c r="I12" s="108"/>
      <c r="J12" s="108">
        <v>304725132</v>
      </c>
      <c r="K12" s="108"/>
      <c r="L12" s="108">
        <v>-17150164</v>
      </c>
      <c r="M12" s="108"/>
      <c r="N12" s="119">
        <f>SUM(D12:L12)</f>
        <v>8492747033</v>
      </c>
      <c r="O12" s="39"/>
    </row>
    <row r="13" spans="1:15" ht="21.6" x14ac:dyDescent="0.55000000000000004">
      <c r="A13" s="16"/>
      <c r="B13" s="107"/>
      <c r="C13" s="106"/>
      <c r="D13" s="23"/>
      <c r="E13" s="23"/>
      <c r="F13" s="23"/>
      <c r="G13" s="51"/>
      <c r="H13" s="23"/>
      <c r="I13" s="51"/>
      <c r="J13" s="23"/>
      <c r="K13" s="23"/>
      <c r="L13" s="23"/>
      <c r="M13" s="51"/>
      <c r="N13" s="23"/>
      <c r="O13" s="39"/>
    </row>
    <row r="14" spans="1:15" ht="22.5" customHeight="1" x14ac:dyDescent="0.6">
      <c r="A14" s="19" t="s">
        <v>119</v>
      </c>
      <c r="B14" s="107"/>
      <c r="C14" s="106"/>
      <c r="D14" s="23"/>
      <c r="E14" s="23"/>
      <c r="F14" s="23"/>
      <c r="G14" s="51"/>
      <c r="H14" s="23"/>
      <c r="I14" s="51"/>
      <c r="J14" s="23"/>
      <c r="K14" s="23"/>
      <c r="L14" s="23"/>
      <c r="M14" s="51"/>
      <c r="N14" s="23"/>
      <c r="O14" s="39"/>
    </row>
    <row r="15" spans="1:15" ht="22.5" customHeight="1" x14ac:dyDescent="0.55000000000000004">
      <c r="A15" s="58" t="s">
        <v>120</v>
      </c>
      <c r="B15" s="107">
        <v>15</v>
      </c>
      <c r="C15" s="106"/>
      <c r="D15" s="78">
        <v>0</v>
      </c>
      <c r="E15" s="51"/>
      <c r="F15" s="78">
        <v>0</v>
      </c>
      <c r="G15" s="51"/>
      <c r="H15" s="78">
        <v>0</v>
      </c>
      <c r="I15" s="51"/>
      <c r="J15" s="79">
        <v>-921361584</v>
      </c>
      <c r="K15" s="23"/>
      <c r="L15" s="78">
        <v>0</v>
      </c>
      <c r="M15" s="51"/>
      <c r="N15" s="120">
        <f>SUM(D15:L15)</f>
        <v>-921361584</v>
      </c>
      <c r="O15" s="39"/>
    </row>
    <row r="16" spans="1:15" s="81" customFormat="1" ht="22.5" customHeight="1" x14ac:dyDescent="0.6">
      <c r="A16" s="28" t="s">
        <v>122</v>
      </c>
      <c r="B16" s="109"/>
      <c r="C16" s="110"/>
      <c r="D16" s="91">
        <f>SUM(D15:D15)</f>
        <v>0</v>
      </c>
      <c r="E16" s="108"/>
      <c r="F16" s="91">
        <f>SUM(F15:F15)</f>
        <v>0</v>
      </c>
      <c r="G16" s="108"/>
      <c r="H16" s="91">
        <f>SUM(H15:H15)</f>
        <v>0</v>
      </c>
      <c r="I16" s="108"/>
      <c r="J16" s="91">
        <f>SUM(J15:J15)</f>
        <v>-921361584</v>
      </c>
      <c r="K16" s="29"/>
      <c r="L16" s="91">
        <f>SUM(L15:L15)</f>
        <v>0</v>
      </c>
      <c r="M16" s="108"/>
      <c r="N16" s="91">
        <f>SUM(N15:N15)</f>
        <v>-921361584</v>
      </c>
      <c r="O16" s="113"/>
    </row>
    <row r="17" spans="1:18" ht="21.6" x14ac:dyDescent="0.55000000000000004">
      <c r="A17" s="16"/>
      <c r="B17" s="107"/>
      <c r="C17" s="106"/>
      <c r="D17" s="23"/>
      <c r="E17" s="23"/>
      <c r="F17" s="23"/>
      <c r="G17" s="51"/>
      <c r="H17" s="23"/>
      <c r="I17" s="51"/>
      <c r="J17" s="23"/>
      <c r="K17" s="23"/>
      <c r="L17" s="23"/>
      <c r="M17" s="51"/>
      <c r="N17" s="23"/>
      <c r="O17" s="39"/>
      <c r="P17" s="8"/>
      <c r="Q17" s="8"/>
      <c r="R17" s="8"/>
    </row>
    <row r="18" spans="1:18" ht="22.5" customHeight="1" x14ac:dyDescent="0.6">
      <c r="A18" s="19" t="s">
        <v>123</v>
      </c>
      <c r="B18" s="107"/>
      <c r="C18" s="106"/>
      <c r="D18" s="23"/>
      <c r="E18" s="23"/>
      <c r="F18" s="23"/>
      <c r="G18" s="51"/>
      <c r="H18" s="23"/>
      <c r="I18" s="51"/>
      <c r="J18" s="23"/>
      <c r="K18" s="23"/>
      <c r="L18" s="23"/>
      <c r="M18" s="51"/>
      <c r="N18" s="23"/>
      <c r="O18" s="39"/>
      <c r="P18" s="8"/>
      <c r="Q18" s="8"/>
      <c r="R18" s="8"/>
    </row>
    <row r="19" spans="1:18" ht="22.5" customHeight="1" x14ac:dyDescent="0.55000000000000004">
      <c r="A19" s="58" t="s">
        <v>136</v>
      </c>
      <c r="B19" s="107"/>
      <c r="C19" s="106"/>
      <c r="D19" s="23">
        <v>0</v>
      </c>
      <c r="E19" s="23"/>
      <c r="F19" s="23">
        <v>0</v>
      </c>
      <c r="G19" s="51"/>
      <c r="H19" s="34">
        <v>0</v>
      </c>
      <c r="I19" s="51"/>
      <c r="J19" s="123">
        <f>'BS 7-11'!J109</f>
        <v>899333530</v>
      </c>
      <c r="K19" s="34"/>
      <c r="L19" s="34">
        <v>0</v>
      </c>
      <c r="M19" s="51"/>
      <c r="N19" s="125">
        <f t="shared" ref="N19:N25" si="0">SUM(D19:L19)</f>
        <v>899333530</v>
      </c>
      <c r="O19" s="39"/>
      <c r="P19" s="8"/>
      <c r="Q19" s="8"/>
      <c r="R19" s="8"/>
    </row>
    <row r="20" spans="1:18" ht="22.5" customHeight="1" x14ac:dyDescent="0.55000000000000004">
      <c r="A20" s="20" t="s">
        <v>125</v>
      </c>
      <c r="B20" s="107"/>
      <c r="C20" s="8"/>
      <c r="D20" s="78">
        <v>0</v>
      </c>
      <c r="E20" s="51"/>
      <c r="F20" s="78">
        <v>0</v>
      </c>
      <c r="G20" s="51"/>
      <c r="H20" s="78">
        <v>0</v>
      </c>
      <c r="I20" s="51"/>
      <c r="J20" s="121">
        <f>'SH24-Consol '!J22</f>
        <v>0</v>
      </c>
      <c r="K20" s="74"/>
      <c r="L20" s="121">
        <f>'BS 7-11'!F115*80%</f>
        <v>-455680</v>
      </c>
      <c r="M20" s="51"/>
      <c r="N20" s="120">
        <f t="shared" si="0"/>
        <v>-455680</v>
      </c>
      <c r="O20" s="39"/>
      <c r="P20" s="8"/>
      <c r="Q20" s="8"/>
      <c r="R20" s="8"/>
    </row>
    <row r="21" spans="1:18" ht="22.5" customHeight="1" x14ac:dyDescent="0.6">
      <c r="A21" s="28" t="s">
        <v>126</v>
      </c>
      <c r="B21" s="114"/>
      <c r="C21" s="81"/>
      <c r="D21" s="91">
        <f>SUM(D19:D20)</f>
        <v>0</v>
      </c>
      <c r="E21" s="29"/>
      <c r="F21" s="91">
        <f>SUM(F19:F20)</f>
        <v>0</v>
      </c>
      <c r="G21" s="108"/>
      <c r="H21" s="91">
        <f>SUM(H19:H20)</f>
        <v>0</v>
      </c>
      <c r="I21" s="108"/>
      <c r="J21" s="91">
        <f>SUM(J19:J20)</f>
        <v>899333530</v>
      </c>
      <c r="K21" s="108"/>
      <c r="L21" s="91">
        <f>SUM(L19:L20)</f>
        <v>-455680</v>
      </c>
      <c r="M21" s="108"/>
      <c r="N21" s="91">
        <f t="shared" si="0"/>
        <v>898877850</v>
      </c>
      <c r="O21" s="39"/>
      <c r="P21" s="8"/>
      <c r="Q21" s="8"/>
      <c r="R21" s="8"/>
    </row>
    <row r="22" spans="1:18" ht="22.5" customHeight="1" x14ac:dyDescent="0.6">
      <c r="A22" s="28"/>
      <c r="B22" s="114"/>
      <c r="C22" s="81"/>
      <c r="D22" s="108"/>
      <c r="E22" s="29"/>
      <c r="F22" s="108"/>
      <c r="G22" s="108"/>
      <c r="H22" s="108"/>
      <c r="I22" s="108"/>
      <c r="J22" s="108"/>
      <c r="K22" s="108"/>
      <c r="L22" s="108"/>
      <c r="M22" s="108"/>
      <c r="N22" s="108"/>
      <c r="O22" s="39"/>
      <c r="P22" s="8"/>
      <c r="Q22" s="8"/>
      <c r="R22" s="8"/>
    </row>
    <row r="23" spans="1:18" ht="18.600000000000001" customHeight="1" x14ac:dyDescent="0.6">
      <c r="A23" s="20" t="s">
        <v>127</v>
      </c>
      <c r="B23" s="114"/>
      <c r="C23" s="81"/>
      <c r="D23" s="108"/>
      <c r="E23" s="108"/>
      <c r="F23" s="108"/>
      <c r="G23" s="108"/>
      <c r="H23" s="115"/>
      <c r="I23" s="115"/>
      <c r="J23" s="115"/>
      <c r="K23" s="108"/>
      <c r="L23" s="108"/>
      <c r="M23" s="108"/>
      <c r="N23" s="108"/>
      <c r="O23" s="39"/>
      <c r="P23" s="8"/>
      <c r="Q23" s="8"/>
      <c r="R23" s="117"/>
    </row>
    <row r="24" spans="1:18" ht="22.8" customHeight="1" x14ac:dyDescent="0.6">
      <c r="A24" s="20" t="s">
        <v>128</v>
      </c>
      <c r="B24" s="114"/>
      <c r="C24" s="81"/>
      <c r="D24" s="78">
        <v>0</v>
      </c>
      <c r="E24" s="51"/>
      <c r="F24" s="78">
        <v>0</v>
      </c>
      <c r="G24" s="51"/>
      <c r="H24" s="78">
        <v>0</v>
      </c>
      <c r="I24" s="51"/>
      <c r="J24" s="79">
        <v>-8608571</v>
      </c>
      <c r="K24" s="74"/>
      <c r="L24" s="79">
        <v>8608571</v>
      </c>
      <c r="M24" s="51"/>
      <c r="N24" s="120">
        <f>J24+L24</f>
        <v>0</v>
      </c>
      <c r="O24" s="39"/>
      <c r="P24" s="8"/>
      <c r="Q24" s="8"/>
      <c r="R24" s="117"/>
    </row>
    <row r="25" spans="1:18" ht="22.5" hidden="1" customHeight="1" x14ac:dyDescent="0.6">
      <c r="A25" s="20" t="s">
        <v>137</v>
      </c>
      <c r="B25" s="107">
        <v>12</v>
      </c>
      <c r="C25" s="106"/>
      <c r="D25" s="23">
        <v>0</v>
      </c>
      <c r="E25" s="23"/>
      <c r="F25" s="23">
        <v>0</v>
      </c>
      <c r="G25" s="51"/>
      <c r="H25" s="34"/>
      <c r="I25" s="115"/>
      <c r="J25" s="34"/>
      <c r="K25" s="23"/>
      <c r="L25" s="23">
        <v>0</v>
      </c>
      <c r="M25" s="108"/>
      <c r="N25" s="78">
        <f t="shared" si="0"/>
        <v>0</v>
      </c>
      <c r="O25" s="39"/>
      <c r="P25" s="8"/>
      <c r="Q25" s="8"/>
      <c r="R25" s="71"/>
    </row>
    <row r="26" spans="1:18" ht="11.1" customHeight="1" x14ac:dyDescent="0.6">
      <c r="A26" s="20"/>
      <c r="B26" s="107"/>
      <c r="C26" s="106"/>
      <c r="D26" s="23"/>
      <c r="E26" s="23"/>
      <c r="F26" s="23"/>
      <c r="G26" s="51"/>
      <c r="H26" s="34"/>
      <c r="I26" s="115"/>
      <c r="J26" s="34"/>
      <c r="K26" s="23"/>
      <c r="L26" s="23"/>
      <c r="M26" s="108"/>
      <c r="N26" s="51"/>
      <c r="O26" s="39"/>
      <c r="P26" s="8"/>
      <c r="Q26" s="8"/>
      <c r="R26" s="71"/>
    </row>
    <row r="27" spans="1:18" ht="22.5" customHeight="1" thickBot="1" x14ac:dyDescent="0.65">
      <c r="A27" s="28" t="s">
        <v>129</v>
      </c>
      <c r="C27" s="8"/>
      <c r="D27" s="93">
        <f>D12+D16+D21+D25+D24</f>
        <v>6142410560</v>
      </c>
      <c r="E27" s="108"/>
      <c r="F27" s="93">
        <f>F12+F16+F21+F25+F24</f>
        <v>1448520449</v>
      </c>
      <c r="G27" s="51"/>
      <c r="H27" s="93">
        <f>H12+H16+H21+H25+H24</f>
        <v>614241056</v>
      </c>
      <c r="I27" s="108"/>
      <c r="J27" s="93">
        <f>J12+J16+J21+J25+J24</f>
        <v>274088507</v>
      </c>
      <c r="K27" s="108"/>
      <c r="L27" s="93">
        <f>L12+L16+L21+L25+L24</f>
        <v>-8997273</v>
      </c>
      <c r="M27" s="51"/>
      <c r="N27" s="93">
        <f>N12+N16+N21+N25+N24</f>
        <v>8470263299</v>
      </c>
      <c r="O27" s="39">
        <f>N27-'BS 7-11'!J80</f>
        <v>0</v>
      </c>
      <c r="P27" s="8"/>
      <c r="Q27" s="8"/>
      <c r="R27" s="8"/>
    </row>
    <row r="28" spans="1:18" ht="21.75" customHeight="1" thickTop="1" x14ac:dyDescent="0.55000000000000004">
      <c r="A28" s="8"/>
      <c r="C28" s="8"/>
      <c r="D28" s="8"/>
      <c r="E28" s="8"/>
      <c r="F28" s="8"/>
      <c r="G28" s="8"/>
      <c r="H28" s="118"/>
      <c r="I28" s="8"/>
      <c r="J28" s="39"/>
      <c r="K28" s="8"/>
      <c r="L28" s="39"/>
      <c r="M28" s="8"/>
      <c r="N28" s="39"/>
      <c r="O28" s="8"/>
      <c r="P28" s="8"/>
      <c r="Q28" s="8"/>
      <c r="R28" s="8"/>
    </row>
    <row r="29" spans="1:18" ht="21.75" customHeight="1" x14ac:dyDescent="0.55000000000000004">
      <c r="A29" s="8"/>
      <c r="C29" s="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8"/>
      <c r="P29" s="8"/>
      <c r="Q29" s="8"/>
      <c r="R29" s="8"/>
    </row>
    <row r="30" spans="1:18" ht="21.75" customHeight="1" x14ac:dyDescent="0.55000000000000004">
      <c r="A30" s="8"/>
      <c r="C30" s="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8"/>
      <c r="P30" s="8"/>
      <c r="Q30" s="8"/>
      <c r="R30" s="8"/>
    </row>
    <row r="31" spans="1:18" ht="21.75" customHeight="1" x14ac:dyDescent="0.55000000000000004">
      <c r="A31" s="8"/>
      <c r="C31" s="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8"/>
      <c r="P31" s="8"/>
      <c r="Q31" s="8"/>
      <c r="R31" s="8"/>
    </row>
    <row r="32" spans="1:18" ht="21.75" customHeight="1" x14ac:dyDescent="0.55000000000000004">
      <c r="A32" s="8"/>
      <c r="C32" s="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8"/>
      <c r="P32" s="8"/>
      <c r="Q32" s="8"/>
      <c r="R32" s="8"/>
    </row>
    <row r="33" spans="1:18" ht="21.75" customHeight="1" x14ac:dyDescent="0.55000000000000004">
      <c r="A33" s="8"/>
      <c r="C33" s="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8"/>
      <c r="P33" s="8"/>
      <c r="Q33" s="8"/>
      <c r="R33" s="8"/>
    </row>
    <row r="34" spans="1:18" ht="21.75" customHeight="1" x14ac:dyDescent="0.55000000000000004">
      <c r="A34" s="8"/>
      <c r="C34" s="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8"/>
      <c r="P34" s="8"/>
      <c r="Q34" s="8"/>
      <c r="R34" s="8"/>
    </row>
    <row r="35" spans="1:18" ht="21.75" customHeight="1" x14ac:dyDescent="0.55000000000000004">
      <c r="A35" s="8"/>
      <c r="C35" s="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8"/>
      <c r="P35" s="8"/>
      <c r="Q35" s="8"/>
      <c r="R35" s="8"/>
    </row>
    <row r="42" spans="1:18" ht="21.75" customHeight="1" x14ac:dyDescent="0.55000000000000004">
      <c r="A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ht="21.75" customHeight="1" x14ac:dyDescent="0.55000000000000004">
      <c r="A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ht="21.75" customHeight="1" x14ac:dyDescent="0.55000000000000004">
      <c r="A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ht="21.75" customHeight="1" x14ac:dyDescent="0.55000000000000004">
      <c r="A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ht="21.75" customHeight="1" x14ac:dyDescent="0.55000000000000004">
      <c r="A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ht="21.75" customHeight="1" x14ac:dyDescent="0.55000000000000004">
      <c r="A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ht="21.75" customHeight="1" x14ac:dyDescent="0.55000000000000004">
      <c r="A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4:14" ht="21.75" customHeight="1" x14ac:dyDescent="0.55000000000000004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4:14" ht="21.75" customHeight="1" x14ac:dyDescent="0.55000000000000004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119" ht="22.2" customHeight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3">
    <mergeCell ref="H6:J6"/>
    <mergeCell ref="D10:N10"/>
    <mergeCell ref="D4:N4"/>
  </mergeCells>
  <pageMargins left="0.8" right="0.8" top="0.48" bottom="0.5" header="0.5" footer="0.5"/>
  <pageSetup paperSize="9" scale="85" firstPageNumber="14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CE9FE-3212-40D4-BA1F-2AFD9FEC7561}">
  <sheetPr>
    <tabColor rgb="FF92D050"/>
  </sheetPr>
  <dimension ref="A1:R119"/>
  <sheetViews>
    <sheetView showGridLines="0" zoomScale="77" zoomScaleNormal="77" zoomScaleSheetLayoutView="85" workbookViewId="0">
      <selection activeCell="O28" sqref="A28:O31"/>
    </sheetView>
  </sheetViews>
  <sheetFormatPr defaultColWidth="9.125" defaultRowHeight="21.75" customHeight="1" x14ac:dyDescent="0.55000000000000004"/>
  <cols>
    <col min="1" max="1" width="69.125" style="9" customWidth="1"/>
    <col min="2" max="2" width="11.125" style="7" customWidth="1"/>
    <col min="3" max="3" width="1.375" style="9" customWidth="1"/>
    <col min="4" max="4" width="14.625" style="9" bestFit="1" customWidth="1"/>
    <col min="5" max="5" width="1.375" style="9" customWidth="1"/>
    <col min="6" max="6" width="14.625" style="9" bestFit="1" customWidth="1"/>
    <col min="7" max="7" width="1.125" style="9" customWidth="1"/>
    <col min="8" max="8" width="12.875" style="9" bestFit="1" customWidth="1"/>
    <col min="9" max="9" width="1.125" style="9" customWidth="1"/>
    <col min="10" max="10" width="15.125" style="9" bestFit="1" customWidth="1"/>
    <col min="11" max="11" width="1.125" style="9" customWidth="1"/>
    <col min="12" max="12" width="15.75" style="9" customWidth="1"/>
    <col min="13" max="13" width="1.125" style="9" customWidth="1"/>
    <col min="14" max="15" width="15.125" style="9" bestFit="1" customWidth="1"/>
    <col min="16" max="16" width="13.875" style="9" bestFit="1" customWidth="1"/>
    <col min="17" max="17" width="14.875" style="9" bestFit="1" customWidth="1"/>
    <col min="18" max="16384" width="9.125" style="9"/>
  </cols>
  <sheetData>
    <row r="1" spans="1:15" ht="22.5" customHeight="1" x14ac:dyDescent="0.6">
      <c r="A1" s="6" t="str">
        <f>'BS 7-11'!A83</f>
        <v>บริษัท ทางยกระดับดอนเมือง จำกัด (มหาชน) และบริษัทย่อย</v>
      </c>
      <c r="C1" s="8"/>
      <c r="D1" s="99"/>
      <c r="E1" s="99"/>
      <c r="F1" s="99"/>
      <c r="G1" s="99"/>
      <c r="H1" s="99"/>
      <c r="I1" s="99"/>
      <c r="J1" s="99"/>
      <c r="K1" s="99"/>
      <c r="L1" s="99"/>
      <c r="M1" s="99"/>
      <c r="N1" s="100"/>
      <c r="O1" s="39"/>
    </row>
    <row r="2" spans="1:15" ht="22.5" customHeight="1" x14ac:dyDescent="0.6">
      <c r="A2" s="6" t="s">
        <v>98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39"/>
    </row>
    <row r="3" spans="1:15" ht="8.25" customHeight="1" x14ac:dyDescent="0.6">
      <c r="A3" s="6"/>
      <c r="B3" s="102"/>
      <c r="C3" s="103"/>
      <c r="D3" s="103"/>
      <c r="E3" s="103"/>
      <c r="F3" s="103"/>
      <c r="G3" s="103"/>
      <c r="H3" s="103"/>
      <c r="I3" s="103"/>
      <c r="J3" s="104"/>
      <c r="K3" s="104"/>
      <c r="L3" s="103"/>
      <c r="M3" s="103"/>
      <c r="N3" s="103"/>
      <c r="O3" s="39"/>
    </row>
    <row r="4" spans="1:15" ht="22.5" customHeight="1" x14ac:dyDescent="0.6">
      <c r="A4" s="8"/>
      <c r="C4" s="8"/>
      <c r="D4" s="189" t="s">
        <v>3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39"/>
    </row>
    <row r="5" spans="1:15" ht="22.5" customHeight="1" x14ac:dyDescent="0.55000000000000004">
      <c r="A5" s="8"/>
      <c r="C5" s="8"/>
      <c r="D5" s="8"/>
      <c r="E5" s="8"/>
      <c r="F5" s="8"/>
      <c r="G5" s="14"/>
      <c r="H5" s="8"/>
      <c r="I5" s="8"/>
      <c r="J5" s="8"/>
      <c r="K5" s="8"/>
      <c r="L5" s="63" t="s">
        <v>99</v>
      </c>
      <c r="M5" s="8"/>
      <c r="N5" s="8"/>
      <c r="O5" s="39"/>
    </row>
    <row r="6" spans="1:15" ht="22.5" customHeight="1" x14ac:dyDescent="0.55000000000000004">
      <c r="A6" s="8"/>
      <c r="C6" s="8"/>
      <c r="D6" s="8"/>
      <c r="E6" s="8"/>
      <c r="F6" s="8"/>
      <c r="G6" s="14"/>
      <c r="H6" s="190" t="s">
        <v>54</v>
      </c>
      <c r="I6" s="190"/>
      <c r="J6" s="190"/>
      <c r="K6" s="14"/>
      <c r="L6" s="105" t="s">
        <v>100</v>
      </c>
      <c r="M6" s="8"/>
      <c r="N6" s="8"/>
      <c r="O6" s="39"/>
    </row>
    <row r="7" spans="1:15" ht="22.5" customHeight="1" x14ac:dyDescent="0.55000000000000004">
      <c r="A7" s="106"/>
      <c r="B7" s="107"/>
      <c r="C7" s="106"/>
      <c r="D7" s="14"/>
      <c r="E7" s="14"/>
      <c r="F7" s="14"/>
      <c r="G7" s="14"/>
      <c r="H7" s="8"/>
      <c r="I7" s="14"/>
      <c r="J7" s="8"/>
      <c r="K7" s="14"/>
      <c r="L7" s="63" t="s">
        <v>101</v>
      </c>
      <c r="M7" s="8"/>
      <c r="N7" s="8"/>
      <c r="O7" s="39"/>
    </row>
    <row r="8" spans="1:15" ht="22.5" customHeight="1" x14ac:dyDescent="0.55000000000000004">
      <c r="A8" s="106"/>
      <c r="C8" s="106"/>
      <c r="D8" s="63" t="s">
        <v>102</v>
      </c>
      <c r="E8" s="14"/>
      <c r="F8" s="14" t="s">
        <v>103</v>
      </c>
      <c r="G8" s="14"/>
      <c r="H8" s="14" t="s">
        <v>104</v>
      </c>
      <c r="I8" s="14"/>
      <c r="J8" s="14" t="s">
        <v>105</v>
      </c>
      <c r="K8" s="14"/>
      <c r="L8" s="63" t="s">
        <v>106</v>
      </c>
      <c r="M8" s="8"/>
      <c r="N8" s="14" t="s">
        <v>109</v>
      </c>
      <c r="O8" s="39"/>
    </row>
    <row r="9" spans="1:15" ht="22.5" customHeight="1" x14ac:dyDescent="0.55000000000000004">
      <c r="A9" s="106"/>
      <c r="B9" s="13" t="s">
        <v>6</v>
      </c>
      <c r="C9" s="106"/>
      <c r="D9" s="14" t="s">
        <v>110</v>
      </c>
      <c r="E9" s="14"/>
      <c r="F9" s="63" t="s">
        <v>111</v>
      </c>
      <c r="G9" s="14"/>
      <c r="H9" s="14" t="s">
        <v>112</v>
      </c>
      <c r="I9" s="14"/>
      <c r="J9" s="14" t="s">
        <v>113</v>
      </c>
      <c r="K9" s="14"/>
      <c r="L9" s="63" t="s">
        <v>114</v>
      </c>
      <c r="M9" s="8"/>
      <c r="N9" s="63" t="s">
        <v>47</v>
      </c>
      <c r="O9" s="39"/>
    </row>
    <row r="10" spans="1:15" ht="22.5" customHeight="1" x14ac:dyDescent="0.55000000000000004">
      <c r="A10" s="12"/>
      <c r="B10" s="107"/>
      <c r="C10" s="106"/>
      <c r="D10" s="191" t="s">
        <v>7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39"/>
    </row>
    <row r="11" spans="1:15" ht="22.5" customHeight="1" x14ac:dyDescent="0.6">
      <c r="A11" s="28" t="s">
        <v>130</v>
      </c>
      <c r="B11" s="107"/>
      <c r="C11" s="106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39"/>
    </row>
    <row r="12" spans="1:15" ht="22.5" customHeight="1" x14ac:dyDescent="0.6">
      <c r="A12" s="28" t="s">
        <v>131</v>
      </c>
      <c r="B12" s="107"/>
      <c r="C12" s="106"/>
      <c r="D12" s="119">
        <f>'SH24-Sep'!D27</f>
        <v>6142410560</v>
      </c>
      <c r="E12" s="108"/>
      <c r="F12" s="119">
        <f>'SH24-Sep'!F27</f>
        <v>1448520449</v>
      </c>
      <c r="G12" s="108"/>
      <c r="H12" s="119">
        <f>'SH24-Sep'!H27</f>
        <v>614241056</v>
      </c>
      <c r="I12" s="108"/>
      <c r="J12" s="119">
        <f>'SH24-Sep'!J27</f>
        <v>274088507</v>
      </c>
      <c r="K12" s="108"/>
      <c r="L12" s="119">
        <f>'SH24-Sep'!L27</f>
        <v>-8997273</v>
      </c>
      <c r="M12" s="108"/>
      <c r="N12" s="119">
        <f>SUM(D12:L12)</f>
        <v>8470263299</v>
      </c>
      <c r="O12" s="39"/>
    </row>
    <row r="13" spans="1:15" s="8" customFormat="1" ht="21.6" customHeight="1" x14ac:dyDescent="0.6">
      <c r="A13" s="19"/>
      <c r="B13" s="129"/>
      <c r="C13" s="27"/>
      <c r="D13" s="27"/>
      <c r="E13" s="27"/>
      <c r="F13" s="50"/>
      <c r="G13" s="27"/>
      <c r="H13" s="50"/>
      <c r="I13" s="27"/>
      <c r="J13" s="27"/>
      <c r="K13" s="27"/>
      <c r="L13" s="50"/>
      <c r="M13" s="27"/>
      <c r="N13" s="39"/>
    </row>
    <row r="14" spans="1:15" ht="22.5" customHeight="1" x14ac:dyDescent="0.6">
      <c r="A14" s="19" t="s">
        <v>119</v>
      </c>
      <c r="B14" s="107"/>
      <c r="C14" s="106"/>
      <c r="D14" s="23"/>
      <c r="E14" s="23"/>
      <c r="F14" s="23"/>
      <c r="G14" s="51"/>
      <c r="H14" s="23"/>
      <c r="I14" s="51"/>
      <c r="J14" s="23"/>
      <c r="K14" s="23"/>
      <c r="L14" s="23"/>
      <c r="M14" s="51"/>
      <c r="N14" s="23"/>
      <c r="O14" s="39"/>
    </row>
    <row r="15" spans="1:15" ht="22.5" customHeight="1" x14ac:dyDescent="0.55000000000000004">
      <c r="A15" s="58" t="s">
        <v>120</v>
      </c>
      <c r="B15" s="107">
        <v>15</v>
      </c>
      <c r="C15" s="106"/>
      <c r="D15" s="78">
        <v>0</v>
      </c>
      <c r="E15" s="51"/>
      <c r="F15" s="78">
        <v>0</v>
      </c>
      <c r="G15" s="51"/>
      <c r="H15" s="78">
        <v>0</v>
      </c>
      <c r="I15" s="51"/>
      <c r="J15" s="79">
        <v>-1015860208</v>
      </c>
      <c r="K15" s="34"/>
      <c r="L15" s="79">
        <v>0</v>
      </c>
      <c r="M15" s="51"/>
      <c r="N15" s="120">
        <f>SUM(D15:L15)</f>
        <v>-1015860208</v>
      </c>
      <c r="O15" s="39"/>
    </row>
    <row r="16" spans="1:15" s="81" customFormat="1" ht="22.5" customHeight="1" x14ac:dyDescent="0.6">
      <c r="A16" s="81" t="s">
        <v>122</v>
      </c>
      <c r="B16" s="109"/>
      <c r="C16" s="110"/>
      <c r="D16" s="91">
        <f>SUM(D15:D15)</f>
        <v>0</v>
      </c>
      <c r="E16" s="108"/>
      <c r="F16" s="91">
        <f>SUM(F15:F15)</f>
        <v>0</v>
      </c>
      <c r="G16" s="108"/>
      <c r="H16" s="91">
        <f>SUM(H15:H15)</f>
        <v>0</v>
      </c>
      <c r="I16" s="108"/>
      <c r="J16" s="92">
        <f>SUM(J15:J15)</f>
        <v>-1015860208</v>
      </c>
      <c r="K16" s="112"/>
      <c r="L16" s="92">
        <f>SUM(L15:L15)</f>
        <v>0</v>
      </c>
      <c r="M16" s="108"/>
      <c r="N16" s="91">
        <f>SUM(N15:N15)</f>
        <v>-1015860208</v>
      </c>
      <c r="O16" s="113"/>
    </row>
    <row r="17" spans="1:18" s="8" customFormat="1" ht="21" customHeight="1" x14ac:dyDescent="0.6">
      <c r="A17" s="19"/>
      <c r="B17" s="129"/>
      <c r="C17" s="27"/>
      <c r="D17" s="27"/>
      <c r="E17" s="27"/>
      <c r="F17" s="50"/>
      <c r="G17" s="27"/>
      <c r="H17" s="50"/>
      <c r="I17" s="27"/>
      <c r="J17" s="27"/>
      <c r="K17" s="27"/>
      <c r="L17" s="50"/>
      <c r="M17" s="27"/>
      <c r="N17" s="39"/>
    </row>
    <row r="18" spans="1:18" ht="22.5" customHeight="1" x14ac:dyDescent="0.6">
      <c r="A18" s="19" t="s">
        <v>123</v>
      </c>
      <c r="B18" s="107"/>
      <c r="C18" s="106"/>
      <c r="D18" s="23"/>
      <c r="E18" s="23"/>
      <c r="F18" s="23"/>
      <c r="G18" s="51"/>
      <c r="H18" s="23"/>
      <c r="I18" s="51"/>
      <c r="J18" s="34"/>
      <c r="K18" s="34"/>
      <c r="L18" s="34"/>
      <c r="M18" s="51"/>
      <c r="N18" s="23"/>
      <c r="O18" s="39"/>
      <c r="P18" s="8"/>
      <c r="Q18" s="8"/>
      <c r="R18" s="8"/>
    </row>
    <row r="19" spans="1:18" ht="22.5" customHeight="1" x14ac:dyDescent="0.55000000000000004">
      <c r="A19" s="58" t="s">
        <v>136</v>
      </c>
      <c r="B19" s="107"/>
      <c r="C19" s="106"/>
      <c r="D19" s="23">
        <v>0</v>
      </c>
      <c r="E19" s="23"/>
      <c r="F19" s="23">
        <v>0</v>
      </c>
      <c r="G19" s="51"/>
      <c r="H19" s="34">
        <v>0</v>
      </c>
      <c r="I19" s="51"/>
      <c r="J19" s="123">
        <f>'BS 7-11'!H136</f>
        <v>1071183682</v>
      </c>
      <c r="K19" s="34"/>
      <c r="L19" s="34">
        <v>0</v>
      </c>
      <c r="M19" s="51"/>
      <c r="N19" s="125">
        <f t="shared" ref="N19:N21" si="0">SUM(D19:L19)</f>
        <v>1071183682</v>
      </c>
      <c r="O19" s="39"/>
      <c r="P19" s="8"/>
      <c r="Q19" s="8"/>
      <c r="R19" s="8"/>
    </row>
    <row r="20" spans="1:18" ht="22.5" customHeight="1" x14ac:dyDescent="0.55000000000000004">
      <c r="A20" s="20" t="s">
        <v>125</v>
      </c>
      <c r="B20" s="107"/>
      <c r="C20" s="8"/>
      <c r="D20" s="78">
        <v>0</v>
      </c>
      <c r="E20" s="51"/>
      <c r="F20" s="78">
        <v>0</v>
      </c>
      <c r="G20" s="51"/>
      <c r="H20" s="78">
        <v>0</v>
      </c>
      <c r="I20" s="51"/>
      <c r="J20" s="121">
        <f>'BS 7-11'!H123-'SH25-Sep'!L20</f>
        <v>-18545054</v>
      </c>
      <c r="K20" s="74"/>
      <c r="L20" s="121">
        <f>ROUND('BS 7-11'!H115*80%,0)</f>
        <v>-689440</v>
      </c>
      <c r="M20" s="51"/>
      <c r="N20" s="120">
        <f t="shared" si="0"/>
        <v>-19234494</v>
      </c>
      <c r="O20" s="39"/>
      <c r="P20" s="8"/>
      <c r="Q20" s="8"/>
      <c r="R20" s="8"/>
    </row>
    <row r="21" spans="1:18" ht="22.5" customHeight="1" x14ac:dyDescent="0.6">
      <c r="A21" s="28" t="s">
        <v>126</v>
      </c>
      <c r="B21" s="114"/>
      <c r="C21" s="81"/>
      <c r="D21" s="91">
        <f>SUM(D19:D20)</f>
        <v>0</v>
      </c>
      <c r="E21" s="29"/>
      <c r="F21" s="91">
        <f>SUM(F19:F20)</f>
        <v>0</v>
      </c>
      <c r="G21" s="108"/>
      <c r="H21" s="91">
        <f>SUM(H19:H20)</f>
        <v>0</v>
      </c>
      <c r="I21" s="108"/>
      <c r="J21" s="91">
        <f>SUM(J19:J20)</f>
        <v>1052638628</v>
      </c>
      <c r="K21" s="108"/>
      <c r="L21" s="91">
        <f>SUM(L19:L20)</f>
        <v>-689440</v>
      </c>
      <c r="M21" s="108"/>
      <c r="N21" s="91">
        <f t="shared" si="0"/>
        <v>1051949188</v>
      </c>
      <c r="O21" s="39"/>
      <c r="P21" s="8"/>
      <c r="Q21" s="8"/>
      <c r="R21" s="8"/>
    </row>
    <row r="22" spans="1:18" ht="20.399999999999999" customHeight="1" x14ac:dyDescent="0.6">
      <c r="A22" s="28"/>
      <c r="B22" s="114"/>
      <c r="C22" s="81"/>
      <c r="D22" s="108"/>
      <c r="E22" s="29"/>
      <c r="F22" s="108"/>
      <c r="G22" s="108"/>
      <c r="H22" s="108"/>
      <c r="I22" s="108"/>
      <c r="J22" s="108"/>
      <c r="K22" s="108"/>
      <c r="L22" s="108"/>
      <c r="M22" s="108"/>
      <c r="N22" s="108"/>
      <c r="O22" s="39"/>
      <c r="P22" s="8"/>
      <c r="Q22" s="8"/>
      <c r="R22" s="8"/>
    </row>
    <row r="23" spans="1:18" ht="22.5" customHeight="1" x14ac:dyDescent="0.6">
      <c r="A23" s="20" t="s">
        <v>127</v>
      </c>
      <c r="B23" s="114"/>
      <c r="C23" s="81"/>
      <c r="D23" s="108"/>
      <c r="E23" s="29"/>
      <c r="F23" s="108"/>
      <c r="G23" s="108"/>
      <c r="H23" s="108"/>
      <c r="I23" s="108"/>
      <c r="J23" s="108"/>
      <c r="K23" s="108"/>
      <c r="L23" s="108"/>
      <c r="M23" s="108"/>
      <c r="N23" s="108"/>
      <c r="O23" s="39"/>
      <c r="P23" s="8"/>
      <c r="Q23" s="8"/>
      <c r="R23" s="8"/>
    </row>
    <row r="24" spans="1:18" ht="22.8" customHeight="1" x14ac:dyDescent="0.6">
      <c r="A24" s="20" t="s">
        <v>128</v>
      </c>
      <c r="B24" s="114"/>
      <c r="C24" s="81"/>
      <c r="D24" s="78">
        <v>0</v>
      </c>
      <c r="E24" s="23"/>
      <c r="F24" s="78">
        <v>0</v>
      </c>
      <c r="G24" s="51"/>
      <c r="H24" s="78">
        <v>0</v>
      </c>
      <c r="I24" s="51"/>
      <c r="J24" s="78">
        <f>-9686712-1</f>
        <v>-9686713</v>
      </c>
      <c r="K24" s="51"/>
      <c r="L24" s="120">
        <f>-J24</f>
        <v>9686713</v>
      </c>
      <c r="M24" s="51"/>
      <c r="N24" s="120">
        <f>J24+L24</f>
        <v>0</v>
      </c>
      <c r="O24" s="127"/>
      <c r="P24" s="176"/>
      <c r="Q24" s="69"/>
      <c r="R24" s="8"/>
    </row>
    <row r="25" spans="1:18" ht="14.4" customHeight="1" x14ac:dyDescent="0.6">
      <c r="A25" s="28"/>
      <c r="B25" s="114"/>
      <c r="C25" s="81"/>
      <c r="D25" s="108"/>
      <c r="E25" s="108"/>
      <c r="F25" s="108"/>
      <c r="G25" s="108"/>
      <c r="H25" s="115"/>
      <c r="I25" s="115"/>
      <c r="J25" s="115"/>
      <c r="K25" s="108"/>
      <c r="L25" s="108"/>
      <c r="M25" s="108"/>
      <c r="N25" s="108"/>
      <c r="O25" s="39"/>
      <c r="P25" s="8"/>
      <c r="Q25" s="8"/>
      <c r="R25" s="117"/>
    </row>
    <row r="26" spans="1:18" ht="22.5" customHeight="1" thickBot="1" x14ac:dyDescent="0.65">
      <c r="A26" s="28" t="s">
        <v>135</v>
      </c>
      <c r="C26" s="8"/>
      <c r="D26" s="93">
        <f>D12+D16+D21+D24</f>
        <v>6142410560</v>
      </c>
      <c r="E26" s="108"/>
      <c r="F26" s="93">
        <f>F12+F16+F21+F24</f>
        <v>1448520449</v>
      </c>
      <c r="G26" s="51"/>
      <c r="H26" s="93">
        <f>H12+H16+H21+H24</f>
        <v>614241056</v>
      </c>
      <c r="I26" s="108"/>
      <c r="J26" s="93">
        <f>J12+J16+J21+J24</f>
        <v>301180214</v>
      </c>
      <c r="K26" s="108"/>
      <c r="L26" s="93">
        <f>L12+L16+L21+L24</f>
        <v>0</v>
      </c>
      <c r="M26" s="51"/>
      <c r="N26" s="93">
        <f>N12+N16+N21+N24</f>
        <v>8506352279</v>
      </c>
      <c r="O26" s="39"/>
      <c r="P26" s="8"/>
      <c r="Q26" s="8"/>
      <c r="R26" s="8"/>
    </row>
    <row r="27" spans="1:18" ht="21.75" customHeight="1" thickTop="1" x14ac:dyDescent="0.55000000000000004">
      <c r="A27" s="8"/>
      <c r="C27" s="8"/>
      <c r="D27" s="39"/>
      <c r="E27" s="8"/>
      <c r="F27" s="39"/>
      <c r="G27" s="8"/>
      <c r="H27" s="118"/>
      <c r="I27" s="8"/>
      <c r="J27" s="39"/>
      <c r="K27" s="8"/>
      <c r="L27" s="39"/>
      <c r="M27" s="8"/>
      <c r="N27" s="39"/>
      <c r="O27" s="8"/>
      <c r="P27" s="8"/>
      <c r="Q27" s="8"/>
      <c r="R27" s="8"/>
    </row>
    <row r="28" spans="1:18" ht="21.75" customHeight="1" x14ac:dyDescent="0.55000000000000004">
      <c r="A28" s="8"/>
      <c r="C28" s="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8"/>
      <c r="P28" s="8"/>
      <c r="Q28" s="8"/>
      <c r="R28" s="8"/>
    </row>
    <row r="29" spans="1:18" ht="21.75" customHeight="1" x14ac:dyDescent="0.55000000000000004">
      <c r="A29" s="8"/>
      <c r="C29" s="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8"/>
      <c r="P29" s="8"/>
      <c r="Q29" s="8"/>
      <c r="R29" s="8"/>
    </row>
    <row r="30" spans="1:18" ht="21.75" customHeight="1" x14ac:dyDescent="0.55000000000000004">
      <c r="A30" s="8"/>
      <c r="C30" s="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8"/>
      <c r="P30" s="8"/>
      <c r="Q30" s="8"/>
      <c r="R30" s="8"/>
    </row>
    <row r="31" spans="1:18" ht="21.75" customHeight="1" x14ac:dyDescent="0.55000000000000004">
      <c r="A31" s="8"/>
      <c r="C31" s="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8"/>
      <c r="P31" s="8"/>
      <c r="Q31" s="8"/>
      <c r="R31" s="8"/>
    </row>
    <row r="32" spans="1:18" ht="21.75" customHeight="1" x14ac:dyDescent="0.55000000000000004">
      <c r="A32" s="8"/>
      <c r="C32" s="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8"/>
      <c r="P32" s="8"/>
      <c r="Q32" s="8"/>
      <c r="R32" s="8"/>
    </row>
    <row r="33" spans="4:14" ht="21.75" customHeight="1" x14ac:dyDescent="0.55000000000000004"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</row>
    <row r="34" spans="4:14" ht="21.75" customHeight="1" x14ac:dyDescent="0.55000000000000004"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</row>
    <row r="41" spans="4:14" ht="21.75" customHeight="1" x14ac:dyDescent="0.55000000000000004"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4:14" ht="21.75" customHeight="1" x14ac:dyDescent="0.55000000000000004"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4:14" ht="21.75" customHeight="1" x14ac:dyDescent="0.55000000000000004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4:14" ht="21.75" customHeight="1" x14ac:dyDescent="0.55000000000000004"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4:14" ht="21.75" customHeight="1" x14ac:dyDescent="0.55000000000000004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4:14" ht="21.75" customHeight="1" x14ac:dyDescent="0.55000000000000004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4:14" ht="21.75" customHeight="1" x14ac:dyDescent="0.55000000000000004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4:14" ht="21.75" customHeight="1" x14ac:dyDescent="0.55000000000000004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4:8" ht="21.75" customHeight="1" x14ac:dyDescent="0.55000000000000004">
      <c r="D49" s="8"/>
      <c r="E49" s="8"/>
      <c r="F49" s="8"/>
      <c r="G49" s="8"/>
      <c r="H49" s="8"/>
    </row>
    <row r="119" ht="22.2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H6:J6"/>
    <mergeCell ref="D10:N10"/>
    <mergeCell ref="D4:N4"/>
  </mergeCells>
  <pageMargins left="0.8" right="0.8" top="0.48" bottom="0.5" header="0.5" footer="0.5"/>
  <pageSetup paperSize="9" scale="83" firstPageNumber="15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119"/>
  <sheetViews>
    <sheetView showGridLines="0" topLeftCell="A61" zoomScale="75" zoomScaleNormal="75" zoomScaleSheetLayoutView="85" workbookViewId="0">
      <selection activeCell="N17" sqref="N17"/>
    </sheetView>
  </sheetViews>
  <sheetFormatPr defaultColWidth="9.125" defaultRowHeight="22.5" customHeight="1" x14ac:dyDescent="0.55000000000000004"/>
  <cols>
    <col min="1" max="1" width="55.125" style="90" customWidth="1"/>
    <col min="2" max="2" width="9.625" style="7" customWidth="1"/>
    <col min="3" max="3" width="9.625" style="7" hidden="1" customWidth="1"/>
    <col min="4" max="4" width="16.875" style="172" customWidth="1"/>
    <col min="5" max="5" width="1.75" style="177" customWidth="1"/>
    <col min="6" max="6" width="18.75" style="83" customWidth="1"/>
    <col min="7" max="7" width="1.75" style="83" customWidth="1"/>
    <col min="8" max="8" width="18.75" style="158" customWidth="1"/>
    <col min="9" max="9" width="1.75" style="83" customWidth="1"/>
    <col min="10" max="10" width="18.75" style="83" customWidth="1"/>
    <col min="11" max="11" width="2.75" style="10" customWidth="1"/>
    <col min="12" max="12" width="13.125" style="10" bestFit="1" customWidth="1"/>
    <col min="13" max="13" width="17.875" style="178" bestFit="1" customWidth="1"/>
    <col min="14" max="14" width="14.625" style="178" bestFit="1" customWidth="1"/>
    <col min="15" max="15" width="16.375" style="178" bestFit="1" customWidth="1"/>
    <col min="16" max="16384" width="9.125" style="10"/>
  </cols>
  <sheetData>
    <row r="1" spans="1:15" s="60" customFormat="1" ht="22.5" customHeight="1" x14ac:dyDescent="0.6">
      <c r="A1" s="130" t="str">
        <f>'BS 7-11'!A83</f>
        <v>บริษัท ทางยกระดับดอนเมือง จำกัด (มหาชน) และบริษัทย่อย</v>
      </c>
      <c r="B1" s="131"/>
      <c r="C1" s="131"/>
      <c r="D1" s="172"/>
      <c r="E1" s="26"/>
      <c r="F1" s="83"/>
      <c r="G1" s="198"/>
      <c r="H1" s="158"/>
      <c r="I1" s="133"/>
      <c r="J1" s="132"/>
      <c r="K1" s="8"/>
      <c r="L1" s="8"/>
      <c r="M1" s="134"/>
      <c r="N1" s="134"/>
      <c r="O1" s="134"/>
    </row>
    <row r="2" spans="1:15" s="61" customFormat="1" ht="22.5" customHeight="1" x14ac:dyDescent="0.6">
      <c r="A2" s="130" t="s">
        <v>138</v>
      </c>
      <c r="B2" s="131"/>
      <c r="C2" s="131"/>
      <c r="D2" s="172"/>
      <c r="E2" s="26"/>
      <c r="F2" s="83"/>
      <c r="G2" s="198"/>
      <c r="H2" s="158"/>
      <c r="I2" s="133"/>
      <c r="J2" s="132"/>
      <c r="K2" s="8"/>
      <c r="L2" s="8"/>
      <c r="M2" s="134"/>
      <c r="N2" s="134"/>
      <c r="O2" s="134"/>
    </row>
    <row r="3" spans="1:15" s="61" customFormat="1" ht="22.5" customHeight="1" x14ac:dyDescent="0.7">
      <c r="A3" s="130"/>
      <c r="B3" s="131"/>
      <c r="C3" s="131"/>
      <c r="D3" s="172"/>
      <c r="E3" s="26"/>
      <c r="F3" s="199"/>
      <c r="G3" s="198"/>
      <c r="H3" s="200"/>
      <c r="I3" s="133"/>
      <c r="J3" s="135"/>
      <c r="K3" s="8"/>
      <c r="L3" s="8"/>
      <c r="M3" s="134"/>
      <c r="N3" s="134"/>
      <c r="O3" s="134"/>
    </row>
    <row r="4" spans="1:15" s="61" customFormat="1" ht="22.5" customHeight="1" x14ac:dyDescent="0.6">
      <c r="A4" s="130"/>
      <c r="B4" s="131"/>
      <c r="C4" s="131"/>
      <c r="D4" s="201" t="s">
        <v>2</v>
      </c>
      <c r="E4" s="201"/>
      <c r="F4" s="201"/>
      <c r="G4" s="171"/>
      <c r="H4" s="195" t="s">
        <v>3</v>
      </c>
      <c r="I4" s="195"/>
      <c r="J4" s="195"/>
      <c r="K4" s="8"/>
      <c r="L4" s="8"/>
      <c r="M4" s="134"/>
      <c r="N4" s="134"/>
      <c r="O4" s="134"/>
    </row>
    <row r="5" spans="1:15" s="9" customFormat="1" ht="22.5" customHeight="1" x14ac:dyDescent="0.6">
      <c r="A5" s="136"/>
      <c r="B5" s="131"/>
      <c r="C5" s="131"/>
      <c r="D5" s="202" t="s">
        <v>63</v>
      </c>
      <c r="E5" s="202"/>
      <c r="F5" s="202"/>
      <c r="G5" s="26"/>
      <c r="H5" s="196" t="s">
        <v>63</v>
      </c>
      <c r="I5" s="196"/>
      <c r="J5" s="196"/>
      <c r="K5" s="8"/>
      <c r="L5" s="8"/>
      <c r="M5" s="134"/>
      <c r="N5" s="134"/>
      <c r="O5" s="134"/>
    </row>
    <row r="6" spans="1:15" ht="22.5" customHeight="1" x14ac:dyDescent="0.6">
      <c r="A6" s="130"/>
      <c r="B6" s="47" t="s">
        <v>6</v>
      </c>
      <c r="C6" s="47"/>
      <c r="D6" s="203">
        <v>2568</v>
      </c>
      <c r="E6" s="204"/>
      <c r="F6" s="203">
        <v>2567</v>
      </c>
      <c r="G6" s="203"/>
      <c r="H6" s="203">
        <v>2568</v>
      </c>
      <c r="I6" s="137"/>
      <c r="J6" s="137">
        <v>2567</v>
      </c>
      <c r="K6" s="8"/>
      <c r="L6" s="8"/>
      <c r="M6" s="134"/>
      <c r="N6" s="134"/>
      <c r="O6" s="134"/>
    </row>
    <row r="7" spans="1:15" ht="22.5" customHeight="1" x14ac:dyDescent="0.6">
      <c r="A7" s="130"/>
      <c r="B7" s="131"/>
      <c r="C7" s="131"/>
      <c r="D7" s="197" t="s">
        <v>7</v>
      </c>
      <c r="E7" s="197"/>
      <c r="F7" s="197"/>
      <c r="G7" s="197"/>
      <c r="H7" s="197"/>
      <c r="I7" s="197"/>
      <c r="J7" s="197"/>
      <c r="K7" s="8"/>
      <c r="L7" s="8"/>
      <c r="M7" s="134"/>
      <c r="N7" s="134"/>
      <c r="O7" s="134"/>
    </row>
    <row r="8" spans="1:15" s="61" customFormat="1" ht="22.5" customHeight="1" x14ac:dyDescent="0.6">
      <c r="A8" s="138" t="s">
        <v>139</v>
      </c>
      <c r="B8" s="47"/>
      <c r="C8" s="47"/>
      <c r="D8" s="205"/>
      <c r="E8" s="206"/>
      <c r="F8" s="207"/>
      <c r="G8" s="198"/>
      <c r="H8" s="208"/>
      <c r="I8" s="133"/>
      <c r="J8" s="139"/>
      <c r="K8" s="8"/>
      <c r="L8" s="8"/>
      <c r="M8" s="134"/>
      <c r="N8" s="134"/>
      <c r="O8" s="134"/>
    </row>
    <row r="9" spans="1:15" s="60" customFormat="1" ht="22.5" customHeight="1" x14ac:dyDescent="0.55000000000000004">
      <c r="A9" s="140" t="s">
        <v>80</v>
      </c>
      <c r="B9" s="141"/>
      <c r="C9" s="141"/>
      <c r="D9" s="209">
        <f>'BS 7-11'!D109</f>
        <v>1073863994</v>
      </c>
      <c r="E9" s="206"/>
      <c r="F9" s="209">
        <f>'BS 7-11'!F109</f>
        <v>897065219</v>
      </c>
      <c r="G9" s="83"/>
      <c r="H9" s="209">
        <f>'BS 7-11'!H109</f>
        <v>1071183682</v>
      </c>
      <c r="I9" s="132"/>
      <c r="J9" s="179">
        <f>'BS 7-11'!J109</f>
        <v>899333530</v>
      </c>
      <c r="K9" s="8"/>
      <c r="L9" s="8"/>
      <c r="M9" s="134"/>
      <c r="N9" s="134"/>
      <c r="O9" s="134"/>
    </row>
    <row r="10" spans="1:15" ht="22.5" customHeight="1" x14ac:dyDescent="0.55000000000000004">
      <c r="A10" s="142" t="s">
        <v>140</v>
      </c>
      <c r="B10" s="131"/>
      <c r="C10" s="142"/>
      <c r="D10" s="27"/>
      <c r="E10" s="206"/>
      <c r="F10" s="27"/>
      <c r="H10" s="27"/>
      <c r="I10" s="132"/>
      <c r="J10" s="31"/>
      <c r="K10" s="8"/>
      <c r="L10" s="8"/>
      <c r="M10" s="134"/>
      <c r="N10" s="134"/>
      <c r="O10" s="134"/>
    </row>
    <row r="11" spans="1:15" ht="22.5" customHeight="1" x14ac:dyDescent="0.55000000000000004">
      <c r="A11" s="43" t="s">
        <v>79</v>
      </c>
      <c r="B11" s="131">
        <v>13</v>
      </c>
      <c r="C11" s="49"/>
      <c r="D11" s="209">
        <f>-'BS 7-11'!D108</f>
        <v>267364274</v>
      </c>
      <c r="E11" s="206"/>
      <c r="F11" s="210">
        <f>-'BS 7-11'!F108</f>
        <v>230958359</v>
      </c>
      <c r="G11" s="32"/>
      <c r="H11" s="209">
        <f>-'BS 7-11'!H108</f>
        <v>267480781</v>
      </c>
      <c r="I11" s="144"/>
      <c r="J11" s="184">
        <f>-'BS 7-11'!J108</f>
        <v>230958359</v>
      </c>
      <c r="K11" s="8"/>
      <c r="L11" s="8"/>
      <c r="M11" s="134"/>
      <c r="N11" s="134"/>
      <c r="O11" s="134"/>
    </row>
    <row r="12" spans="1:15" ht="22.5" customHeight="1" x14ac:dyDescent="0.55000000000000004">
      <c r="A12" s="49" t="s">
        <v>77</v>
      </c>
      <c r="B12" s="131"/>
      <c r="C12" s="49"/>
      <c r="D12" s="209">
        <f>-'BS 7-11'!D106</f>
        <v>4361802</v>
      </c>
      <c r="E12" s="206"/>
      <c r="F12" s="210">
        <f>-'BS 7-11'!F106</f>
        <v>20871135</v>
      </c>
      <c r="H12" s="209">
        <f>-'BS 7-11'!H106</f>
        <v>4028948</v>
      </c>
      <c r="I12" s="132"/>
      <c r="J12" s="184">
        <f>-'BS 7-11'!J106</f>
        <v>20589623</v>
      </c>
      <c r="K12" s="8"/>
      <c r="L12" s="8"/>
      <c r="M12" s="134"/>
      <c r="N12" s="134"/>
      <c r="O12" s="134"/>
    </row>
    <row r="13" spans="1:15" ht="22.5" customHeight="1" x14ac:dyDescent="0.55000000000000004">
      <c r="A13" s="43" t="s">
        <v>141</v>
      </c>
      <c r="B13" s="131">
        <v>12</v>
      </c>
      <c r="C13" s="49"/>
      <c r="D13" s="211">
        <v>676818584</v>
      </c>
      <c r="E13" s="206"/>
      <c r="F13" s="212">
        <v>699040327</v>
      </c>
      <c r="H13" s="212">
        <v>676818584</v>
      </c>
      <c r="I13" s="132"/>
      <c r="J13" s="143">
        <v>699040327</v>
      </c>
      <c r="K13" s="8"/>
      <c r="L13" s="8"/>
      <c r="M13" s="134"/>
      <c r="N13" s="134"/>
      <c r="O13" s="134"/>
    </row>
    <row r="14" spans="1:15" ht="22.5" customHeight="1" x14ac:dyDescent="0.55000000000000004">
      <c r="A14" s="43" t="s">
        <v>142</v>
      </c>
      <c r="B14" s="131">
        <v>12</v>
      </c>
      <c r="C14" s="131"/>
      <c r="D14" s="27">
        <v>45109771</v>
      </c>
      <c r="E14" s="206"/>
      <c r="F14" s="27">
        <v>37770205</v>
      </c>
      <c r="H14" s="212">
        <v>43384804</v>
      </c>
      <c r="I14" s="132"/>
      <c r="J14" s="31">
        <v>36821233</v>
      </c>
      <c r="K14" s="8"/>
      <c r="L14" s="8"/>
      <c r="M14" s="134"/>
      <c r="N14" s="134"/>
      <c r="O14" s="134"/>
    </row>
    <row r="15" spans="1:15" ht="22.5" customHeight="1" x14ac:dyDescent="0.55000000000000004">
      <c r="A15" s="43" t="s">
        <v>143</v>
      </c>
      <c r="B15" s="131">
        <v>10</v>
      </c>
      <c r="C15" s="131"/>
      <c r="D15" s="27">
        <v>56928378</v>
      </c>
      <c r="E15" s="206"/>
      <c r="F15" s="27">
        <v>68579023</v>
      </c>
      <c r="H15" s="27">
        <v>58330503</v>
      </c>
      <c r="I15" s="132"/>
      <c r="J15" s="31">
        <v>66013069</v>
      </c>
      <c r="K15" s="8"/>
      <c r="L15" s="39"/>
      <c r="M15" s="134"/>
      <c r="N15" s="134"/>
      <c r="O15" s="134"/>
    </row>
    <row r="16" spans="1:15" ht="22.5" customHeight="1" x14ac:dyDescent="0.55000000000000004">
      <c r="A16" s="43" t="s">
        <v>144</v>
      </c>
      <c r="B16" s="131">
        <v>9</v>
      </c>
      <c r="C16" s="131"/>
      <c r="D16" s="27">
        <v>12571793</v>
      </c>
      <c r="E16" s="206"/>
      <c r="F16" s="27">
        <v>11834866</v>
      </c>
      <c r="H16" s="27">
        <v>12564573</v>
      </c>
      <c r="I16" s="132"/>
      <c r="J16" s="31">
        <v>11827644</v>
      </c>
      <c r="K16" s="8"/>
      <c r="L16" s="8"/>
      <c r="M16" s="134"/>
      <c r="N16" s="134"/>
      <c r="O16" s="134"/>
    </row>
    <row r="17" spans="1:17" ht="22.5" customHeight="1" x14ac:dyDescent="0.55000000000000004">
      <c r="A17" s="49" t="s">
        <v>70</v>
      </c>
      <c r="B17" s="131"/>
      <c r="C17" s="49"/>
      <c r="D17" s="27">
        <v>-28371972</v>
      </c>
      <c r="E17" s="206"/>
      <c r="F17" s="27">
        <v>-25715248</v>
      </c>
      <c r="H17" s="27">
        <f>-'BS 7-11'!H98</f>
        <v>-27634879</v>
      </c>
      <c r="I17" s="132"/>
      <c r="J17" s="31">
        <v>-25345272</v>
      </c>
      <c r="K17" s="8"/>
      <c r="L17" s="8"/>
      <c r="M17" s="134"/>
      <c r="N17" s="134"/>
      <c r="O17" s="134"/>
      <c r="P17" s="8"/>
      <c r="Q17" s="8"/>
    </row>
    <row r="18" spans="1:17" ht="22.5" customHeight="1" x14ac:dyDescent="0.55000000000000004">
      <c r="A18" s="12" t="s">
        <v>145</v>
      </c>
      <c r="B18" s="131">
        <v>5</v>
      </c>
      <c r="C18" s="49"/>
      <c r="D18" s="27">
        <v>4550430</v>
      </c>
      <c r="E18" s="206"/>
      <c r="F18" s="27">
        <v>0</v>
      </c>
      <c r="H18" s="27">
        <v>4550430</v>
      </c>
      <c r="I18" s="132"/>
      <c r="J18" s="31">
        <v>0</v>
      </c>
      <c r="K18" s="8"/>
      <c r="L18" s="8"/>
      <c r="M18" s="134"/>
      <c r="N18" s="134"/>
      <c r="O18" s="134"/>
      <c r="P18" s="8"/>
      <c r="Q18" s="8"/>
    </row>
    <row r="19" spans="1:17" ht="22.5" customHeight="1" x14ac:dyDescent="0.55000000000000004">
      <c r="A19" s="12" t="s">
        <v>146</v>
      </c>
      <c r="B19" s="145"/>
      <c r="C19" s="49"/>
      <c r="D19" s="26"/>
      <c r="E19" s="26"/>
      <c r="F19" s="26"/>
      <c r="G19" s="26"/>
      <c r="H19" s="26"/>
      <c r="I19" s="66"/>
      <c r="J19" s="66"/>
      <c r="K19" s="8"/>
      <c r="L19" s="36"/>
      <c r="M19" s="134"/>
      <c r="N19" s="134"/>
      <c r="O19" s="134"/>
      <c r="P19" s="8"/>
      <c r="Q19" s="8"/>
    </row>
    <row r="20" spans="1:17" ht="22.5" customHeight="1" x14ac:dyDescent="0.55000000000000004">
      <c r="A20" s="12" t="s">
        <v>147</v>
      </c>
      <c r="B20" s="145"/>
      <c r="C20" s="49"/>
      <c r="D20" s="50">
        <v>0</v>
      </c>
      <c r="E20" s="67"/>
      <c r="F20" s="50">
        <v>-2012859</v>
      </c>
      <c r="G20" s="67"/>
      <c r="H20" s="50">
        <v>0</v>
      </c>
      <c r="I20" s="66"/>
      <c r="J20" s="31">
        <v>-2012859</v>
      </c>
      <c r="K20" s="8"/>
      <c r="L20" s="8"/>
      <c r="M20" s="134"/>
      <c r="N20" s="134"/>
      <c r="O20" s="134"/>
      <c r="P20" s="8"/>
      <c r="Q20" s="8"/>
    </row>
    <row r="21" spans="1:17" ht="22.5" customHeight="1" x14ac:dyDescent="0.55000000000000004">
      <c r="A21" s="12" t="s">
        <v>177</v>
      </c>
      <c r="B21" s="145"/>
      <c r="C21" s="49"/>
      <c r="D21" s="213">
        <v>-261949</v>
      </c>
      <c r="E21" s="206"/>
      <c r="F21" s="213">
        <v>-329626</v>
      </c>
      <c r="H21" s="213">
        <v>-261949</v>
      </c>
      <c r="I21" s="132"/>
      <c r="J21" s="146">
        <v>-329626</v>
      </c>
      <c r="K21" s="8"/>
      <c r="L21" s="8"/>
      <c r="M21" s="134"/>
      <c r="N21" s="134"/>
      <c r="O21" s="134"/>
      <c r="P21" s="8"/>
      <c r="Q21" s="8"/>
    </row>
    <row r="22" spans="1:17" s="9" customFormat="1" ht="22.5" customHeight="1" x14ac:dyDescent="0.6">
      <c r="A22" s="192"/>
      <c r="B22" s="192"/>
      <c r="C22" s="147"/>
      <c r="D22" s="214">
        <f>SUM(D9:D21)</f>
        <v>2112935105</v>
      </c>
      <c r="E22" s="206"/>
      <c r="F22" s="214">
        <f>SUM(F9:F21)</f>
        <v>1938061401</v>
      </c>
      <c r="G22" s="32"/>
      <c r="H22" s="214">
        <f>SUM(H9:H21)</f>
        <v>2110445477</v>
      </c>
      <c r="I22" s="144"/>
      <c r="J22" s="180">
        <f>SUM(J9:J21)</f>
        <v>1936896028</v>
      </c>
      <c r="K22" s="8"/>
      <c r="L22" s="8"/>
      <c r="M22" s="134"/>
      <c r="N22" s="134"/>
      <c r="O22" s="134"/>
      <c r="P22" s="8"/>
      <c r="Q22" s="8"/>
    </row>
    <row r="23" spans="1:17" s="60" customFormat="1" ht="22.5" customHeight="1" x14ac:dyDescent="0.55000000000000004">
      <c r="A23" s="142" t="s">
        <v>148</v>
      </c>
      <c r="B23" s="141"/>
      <c r="C23" s="141"/>
      <c r="D23" s="215"/>
      <c r="E23" s="206"/>
      <c r="F23" s="50"/>
      <c r="G23" s="32"/>
      <c r="H23" s="216"/>
      <c r="I23" s="144"/>
      <c r="J23" s="116"/>
      <c r="K23" s="8"/>
      <c r="L23" s="8"/>
      <c r="M23" s="134"/>
      <c r="N23" s="134"/>
      <c r="O23" s="134"/>
      <c r="P23" s="8"/>
      <c r="Q23" s="8"/>
    </row>
    <row r="24" spans="1:17" s="60" customFormat="1" ht="22.5" customHeight="1" x14ac:dyDescent="0.55000000000000004">
      <c r="A24" s="43" t="s">
        <v>10</v>
      </c>
      <c r="B24" s="141"/>
      <c r="C24" s="141"/>
      <c r="D24" s="50">
        <v>5290377</v>
      </c>
      <c r="E24" s="206"/>
      <c r="F24" s="27">
        <v>-6577006</v>
      </c>
      <c r="G24" s="32"/>
      <c r="H24" s="50">
        <v>10180450</v>
      </c>
      <c r="I24" s="144"/>
      <c r="J24" s="31">
        <v>-5394781</v>
      </c>
      <c r="K24" s="8"/>
      <c r="L24" s="12"/>
      <c r="M24" s="134"/>
      <c r="N24" s="134"/>
      <c r="O24" s="134"/>
      <c r="P24" s="8"/>
      <c r="Q24" s="8"/>
    </row>
    <row r="25" spans="1:17" s="60" customFormat="1" ht="22.5" customHeight="1" x14ac:dyDescent="0.55000000000000004">
      <c r="A25" s="49" t="s">
        <v>11</v>
      </c>
      <c r="B25" s="141"/>
      <c r="C25" s="141"/>
      <c r="D25" s="50">
        <v>-2716133</v>
      </c>
      <c r="E25" s="206"/>
      <c r="F25" s="50">
        <v>8568237</v>
      </c>
      <c r="G25" s="32"/>
      <c r="H25" s="50">
        <v>-2716133</v>
      </c>
      <c r="I25" s="144"/>
      <c r="J25" s="116">
        <v>8568237</v>
      </c>
      <c r="K25" s="8"/>
      <c r="L25" s="8"/>
      <c r="M25" s="148"/>
      <c r="N25" s="134"/>
      <c r="O25" s="134"/>
      <c r="P25" s="8"/>
      <c r="Q25" s="8"/>
    </row>
    <row r="26" spans="1:17" s="60" customFormat="1" ht="22.5" customHeight="1" x14ac:dyDescent="0.55000000000000004">
      <c r="A26" s="49" t="s">
        <v>15</v>
      </c>
      <c r="B26" s="141"/>
      <c r="C26" s="141"/>
      <c r="D26" s="50">
        <v>-2106540</v>
      </c>
      <c r="E26" s="206"/>
      <c r="F26" s="27">
        <v>930449</v>
      </c>
      <c r="G26" s="83"/>
      <c r="H26" s="27">
        <v>-380019</v>
      </c>
      <c r="I26" s="132"/>
      <c r="J26" s="31">
        <v>1704466</v>
      </c>
      <c r="K26" s="8"/>
      <c r="L26" s="8"/>
      <c r="M26" s="134"/>
      <c r="N26" s="134"/>
      <c r="O26" s="134"/>
      <c r="P26" s="8"/>
      <c r="Q26" s="8"/>
    </row>
    <row r="27" spans="1:17" s="60" customFormat="1" ht="22.5" customHeight="1" x14ac:dyDescent="0.55000000000000004">
      <c r="A27" s="49" t="s">
        <v>25</v>
      </c>
      <c r="B27" s="141"/>
      <c r="C27" s="141"/>
      <c r="D27" s="50">
        <v>-139477</v>
      </c>
      <c r="E27" s="206"/>
      <c r="F27" s="27">
        <v>445287</v>
      </c>
      <c r="G27" s="83"/>
      <c r="H27" s="27">
        <v>-157000</v>
      </c>
      <c r="I27" s="132"/>
      <c r="J27" s="31">
        <v>332500</v>
      </c>
      <c r="K27" s="8"/>
      <c r="L27" s="8"/>
      <c r="M27" s="134"/>
      <c r="N27" s="134"/>
      <c r="O27" s="134"/>
      <c r="P27" s="8"/>
      <c r="Q27" s="8"/>
    </row>
    <row r="28" spans="1:17" s="60" customFormat="1" ht="22.5" customHeight="1" x14ac:dyDescent="0.55000000000000004">
      <c r="A28" s="43" t="s">
        <v>30</v>
      </c>
      <c r="B28" s="141"/>
      <c r="C28" s="141"/>
      <c r="D28" s="50">
        <v>-13465583</v>
      </c>
      <c r="E28" s="206"/>
      <c r="F28" s="27">
        <v>44736564</v>
      </c>
      <c r="G28" s="83"/>
      <c r="H28" s="27">
        <f>-18420899-1</f>
        <v>-18420900</v>
      </c>
      <c r="I28" s="132"/>
      <c r="J28" s="31">
        <v>41770537</v>
      </c>
      <c r="K28" s="8"/>
      <c r="L28" s="12"/>
      <c r="M28" s="134"/>
      <c r="N28" s="134"/>
      <c r="O28" s="134"/>
      <c r="P28" s="8"/>
      <c r="Q28" s="8"/>
    </row>
    <row r="29" spans="1:17" s="60" customFormat="1" ht="22.5" customHeight="1" x14ac:dyDescent="0.55000000000000004">
      <c r="A29" s="43" t="s">
        <v>38</v>
      </c>
      <c r="B29" s="141"/>
      <c r="C29" s="141"/>
      <c r="D29" s="50">
        <v>14212945</v>
      </c>
      <c r="E29" s="206"/>
      <c r="F29" s="27">
        <v>-850137</v>
      </c>
      <c r="G29" s="27"/>
      <c r="H29" s="27">
        <v>13200120</v>
      </c>
      <c r="I29" s="31"/>
      <c r="J29" s="31">
        <v>-910332</v>
      </c>
      <c r="K29" s="8"/>
      <c r="L29" s="12"/>
      <c r="M29" s="134"/>
      <c r="N29" s="134"/>
      <c r="O29" s="134"/>
      <c r="P29" s="8"/>
      <c r="Q29" s="8"/>
    </row>
    <row r="30" spans="1:17" s="60" customFormat="1" ht="22.5" customHeight="1" x14ac:dyDescent="0.55000000000000004">
      <c r="A30" s="43" t="s">
        <v>41</v>
      </c>
      <c r="B30" s="131"/>
      <c r="C30" s="141"/>
      <c r="D30" s="27">
        <v>-20912606</v>
      </c>
      <c r="E30" s="206"/>
      <c r="F30" s="27">
        <v>1364858</v>
      </c>
      <c r="G30" s="83"/>
      <c r="H30" s="27">
        <v>-19706014</v>
      </c>
      <c r="I30" s="132"/>
      <c r="J30" s="31">
        <v>3410503</v>
      </c>
      <c r="K30" s="8"/>
      <c r="L30" s="8"/>
      <c r="M30" s="134"/>
      <c r="N30" s="134"/>
      <c r="O30" s="134"/>
      <c r="P30" s="8"/>
      <c r="Q30" s="8"/>
    </row>
    <row r="31" spans="1:17" s="60" customFormat="1" ht="22.5" customHeight="1" x14ac:dyDescent="0.55000000000000004">
      <c r="A31" s="43" t="s">
        <v>149</v>
      </c>
      <c r="B31" s="131"/>
      <c r="C31" s="141"/>
      <c r="D31" s="50"/>
      <c r="E31" s="206"/>
      <c r="F31" s="27"/>
      <c r="G31" s="83"/>
      <c r="H31" s="27"/>
      <c r="I31" s="132"/>
      <c r="J31" s="31"/>
      <c r="K31" s="8"/>
      <c r="L31" s="8"/>
      <c r="M31" s="134"/>
      <c r="N31" s="134"/>
      <c r="O31" s="134"/>
      <c r="P31" s="8"/>
      <c r="Q31" s="8"/>
    </row>
    <row r="32" spans="1:17" s="60" customFormat="1" ht="22.5" customHeight="1" x14ac:dyDescent="0.55000000000000004">
      <c r="A32" s="43" t="s">
        <v>44</v>
      </c>
      <c r="B32" s="131">
        <v>9</v>
      </c>
      <c r="C32" s="141"/>
      <c r="D32" s="50">
        <v>-20551935</v>
      </c>
      <c r="E32" s="206"/>
      <c r="F32" s="27">
        <v>-18013936</v>
      </c>
      <c r="G32" s="83"/>
      <c r="H32" s="27">
        <v>-20551935</v>
      </c>
      <c r="I32" s="132"/>
      <c r="J32" s="31">
        <v>-18013936</v>
      </c>
      <c r="K32" s="8"/>
      <c r="L32" s="8"/>
      <c r="M32" s="134"/>
      <c r="N32" s="134"/>
      <c r="O32" s="134"/>
      <c r="P32" s="8"/>
      <c r="Q32" s="8"/>
    </row>
    <row r="33" spans="1:15" s="60" customFormat="1" ht="22.5" customHeight="1" x14ac:dyDescent="0.55000000000000004">
      <c r="A33" s="43" t="s">
        <v>149</v>
      </c>
      <c r="B33" s="131"/>
      <c r="C33" s="141"/>
      <c r="D33" s="50"/>
      <c r="E33" s="206"/>
      <c r="F33" s="27"/>
      <c r="G33" s="83"/>
      <c r="H33" s="27"/>
      <c r="I33" s="132"/>
      <c r="J33" s="31"/>
      <c r="K33" s="8"/>
      <c r="L33" s="8"/>
      <c r="M33" s="134"/>
      <c r="N33" s="134"/>
      <c r="O33" s="134"/>
    </row>
    <row r="34" spans="1:15" s="61" customFormat="1" ht="22.5" customHeight="1" x14ac:dyDescent="0.55000000000000004">
      <c r="A34" s="43" t="s">
        <v>37</v>
      </c>
      <c r="B34" s="131">
        <v>10</v>
      </c>
      <c r="C34" s="131"/>
      <c r="D34" s="213">
        <v>-19617954</v>
      </c>
      <c r="E34" s="198"/>
      <c r="F34" s="217">
        <v>-70750208.000142798</v>
      </c>
      <c r="G34" s="32"/>
      <c r="H34" s="217">
        <v>-21020078</v>
      </c>
      <c r="I34" s="144"/>
      <c r="J34" s="149">
        <v>-68184254.000142753</v>
      </c>
      <c r="K34" s="8"/>
      <c r="L34" s="39"/>
      <c r="M34" s="134"/>
      <c r="N34" s="134"/>
      <c r="O34" s="134"/>
    </row>
    <row r="35" spans="1:15" s="61" customFormat="1" ht="22.5" customHeight="1" x14ac:dyDescent="0.55000000000000004">
      <c r="A35" s="43" t="s">
        <v>150</v>
      </c>
      <c r="B35" s="150"/>
      <c r="C35" s="151"/>
      <c r="D35" s="218">
        <f>SUM(D22:D34)</f>
        <v>2052928199</v>
      </c>
      <c r="E35" s="198"/>
      <c r="F35" s="218">
        <f>SUM(F22:F34)</f>
        <v>1897915508.9998572</v>
      </c>
      <c r="G35" s="32"/>
      <c r="H35" s="218">
        <f>SUM(H22:H34)</f>
        <v>2050873968</v>
      </c>
      <c r="I35" s="144"/>
      <c r="J35" s="181">
        <f>SUM(J22:J34)</f>
        <v>1900178967.9998572</v>
      </c>
      <c r="K35" s="8"/>
      <c r="L35" s="8"/>
      <c r="M35" s="134"/>
      <c r="N35" s="134"/>
      <c r="O35" s="134"/>
    </row>
    <row r="36" spans="1:15" s="61" customFormat="1" ht="22.5" customHeight="1" x14ac:dyDescent="0.55000000000000004">
      <c r="A36" s="43" t="s">
        <v>151</v>
      </c>
      <c r="B36" s="152"/>
      <c r="C36" s="153"/>
      <c r="D36" s="50">
        <v>-280744788</v>
      </c>
      <c r="E36" s="198"/>
      <c r="F36" s="50">
        <v>-254539307</v>
      </c>
      <c r="G36" s="32"/>
      <c r="H36" s="50">
        <v>-280744789</v>
      </c>
      <c r="I36" s="144"/>
      <c r="J36" s="116">
        <v>-254539307</v>
      </c>
      <c r="K36" s="8"/>
      <c r="L36" s="8"/>
      <c r="M36" s="134"/>
      <c r="N36" s="134"/>
      <c r="O36" s="134"/>
    </row>
    <row r="37" spans="1:15" s="9" customFormat="1" ht="22.5" customHeight="1" x14ac:dyDescent="0.6">
      <c r="A37" s="154" t="s">
        <v>152</v>
      </c>
      <c r="B37" s="141"/>
      <c r="C37" s="141"/>
      <c r="D37" s="91">
        <f>SUM(D35:D36)</f>
        <v>1772183411</v>
      </c>
      <c r="E37" s="206"/>
      <c r="F37" s="91">
        <f>SUM(F35:F36)</f>
        <v>1643376201.9998572</v>
      </c>
      <c r="G37" s="83"/>
      <c r="H37" s="91">
        <f>SUM(H35:H36)</f>
        <v>1770129179</v>
      </c>
      <c r="I37" s="132"/>
      <c r="J37" s="92">
        <f>SUM(J35:J36)</f>
        <v>1645639660.9998572</v>
      </c>
      <c r="K37" s="8"/>
      <c r="L37" s="36"/>
      <c r="M37" s="134"/>
      <c r="N37" s="134"/>
      <c r="O37" s="134"/>
    </row>
    <row r="38" spans="1:15" s="9" customFormat="1" ht="22.5" customHeight="1" x14ac:dyDescent="0.6">
      <c r="A38" s="154"/>
      <c r="B38" s="141"/>
      <c r="C38" s="141"/>
      <c r="D38" s="215"/>
      <c r="E38" s="206"/>
      <c r="F38" s="108"/>
      <c r="G38" s="83"/>
      <c r="H38" s="219"/>
      <c r="I38" s="132"/>
      <c r="J38" s="115"/>
      <c r="K38" s="8"/>
      <c r="L38" s="36"/>
      <c r="M38" s="134"/>
      <c r="N38" s="134"/>
      <c r="O38" s="134"/>
    </row>
    <row r="39" spans="1:15" s="60" customFormat="1" ht="22.5" customHeight="1" x14ac:dyDescent="0.6">
      <c r="A39" s="130" t="str">
        <f>A1</f>
        <v>บริษัท ทางยกระดับดอนเมือง จำกัด (มหาชน) และบริษัทย่อย</v>
      </c>
      <c r="B39" s="131"/>
      <c r="C39" s="131"/>
      <c r="D39" s="172"/>
      <c r="E39" s="26"/>
      <c r="F39" s="83"/>
      <c r="G39" s="198"/>
      <c r="H39" s="158"/>
      <c r="I39" s="133"/>
      <c r="J39" s="132"/>
      <c r="K39" s="8"/>
      <c r="L39" s="8"/>
      <c r="M39" s="134"/>
      <c r="N39" s="134"/>
      <c r="O39" s="134"/>
    </row>
    <row r="40" spans="1:15" s="61" customFormat="1" ht="22.5" customHeight="1" x14ac:dyDescent="0.6">
      <c r="A40" s="130" t="s">
        <v>138</v>
      </c>
      <c r="B40" s="131"/>
      <c r="C40" s="131"/>
      <c r="D40" s="172"/>
      <c r="E40" s="26"/>
      <c r="F40" s="83"/>
      <c r="G40" s="198"/>
      <c r="H40" s="158"/>
      <c r="I40" s="133"/>
      <c r="J40" s="132"/>
      <c r="K40" s="8"/>
      <c r="L40" s="8"/>
      <c r="M40" s="134"/>
      <c r="N40" s="134"/>
      <c r="O40" s="134"/>
    </row>
    <row r="41" spans="1:15" s="61" customFormat="1" ht="22.5" customHeight="1" x14ac:dyDescent="0.7">
      <c r="A41" s="130"/>
      <c r="B41" s="131"/>
      <c r="C41" s="131"/>
      <c r="D41" s="172"/>
      <c r="E41" s="26"/>
      <c r="F41" s="199"/>
      <c r="G41" s="198"/>
      <c r="H41" s="200"/>
      <c r="I41" s="133"/>
      <c r="J41" s="135"/>
      <c r="K41" s="8"/>
      <c r="L41" s="8"/>
      <c r="M41" s="134"/>
      <c r="N41" s="134"/>
      <c r="O41" s="134"/>
    </row>
    <row r="42" spans="1:15" s="61" customFormat="1" ht="22.5" customHeight="1" x14ac:dyDescent="0.6">
      <c r="A42" s="130"/>
      <c r="B42" s="131"/>
      <c r="C42" s="131"/>
      <c r="D42" s="201" t="s">
        <v>2</v>
      </c>
      <c r="E42" s="201"/>
      <c r="F42" s="201"/>
      <c r="G42" s="171"/>
      <c r="H42" s="195" t="s">
        <v>3</v>
      </c>
      <c r="I42" s="195"/>
      <c r="J42" s="195"/>
      <c r="K42" s="8"/>
      <c r="L42" s="8"/>
      <c r="M42" s="134"/>
      <c r="N42" s="134"/>
      <c r="O42" s="134"/>
    </row>
    <row r="43" spans="1:15" s="9" customFormat="1" ht="22.5" customHeight="1" x14ac:dyDescent="0.6">
      <c r="A43" s="136"/>
      <c r="B43" s="131"/>
      <c r="C43" s="131"/>
      <c r="D43" s="202" t="s">
        <v>63</v>
      </c>
      <c r="E43" s="202"/>
      <c r="F43" s="202"/>
      <c r="G43" s="26"/>
      <c r="H43" s="196" t="s">
        <v>63</v>
      </c>
      <c r="I43" s="196"/>
      <c r="J43" s="196"/>
      <c r="K43" s="8"/>
      <c r="L43" s="8"/>
      <c r="M43" s="134"/>
      <c r="N43" s="134"/>
      <c r="O43" s="134"/>
    </row>
    <row r="44" spans="1:15" ht="22.5" customHeight="1" x14ac:dyDescent="0.6">
      <c r="A44" s="130"/>
      <c r="B44" s="47" t="s">
        <v>6</v>
      </c>
      <c r="C44" s="47"/>
      <c r="D44" s="203">
        <v>2568</v>
      </c>
      <c r="E44" s="204"/>
      <c r="F44" s="203">
        <v>2567</v>
      </c>
      <c r="G44" s="203"/>
      <c r="H44" s="203">
        <v>2568</v>
      </c>
      <c r="I44" s="137"/>
      <c r="J44" s="137">
        <v>2567</v>
      </c>
      <c r="K44" s="8"/>
      <c r="L44" s="8"/>
      <c r="M44" s="134"/>
      <c r="N44" s="134"/>
      <c r="O44" s="134"/>
    </row>
    <row r="45" spans="1:15" ht="22.5" customHeight="1" x14ac:dyDescent="0.6">
      <c r="A45" s="130"/>
      <c r="B45" s="131"/>
      <c r="C45" s="131"/>
      <c r="D45" s="197" t="s">
        <v>7</v>
      </c>
      <c r="E45" s="197"/>
      <c r="F45" s="197"/>
      <c r="G45" s="197"/>
      <c r="H45" s="197"/>
      <c r="I45" s="197"/>
      <c r="J45" s="197"/>
      <c r="K45" s="8"/>
      <c r="L45" s="8"/>
      <c r="M45" s="134"/>
      <c r="N45" s="134"/>
      <c r="O45" s="134"/>
    </row>
    <row r="46" spans="1:15" s="60" customFormat="1" ht="22.5" customHeight="1" x14ac:dyDescent="0.6">
      <c r="A46" s="155" t="s">
        <v>153</v>
      </c>
      <c r="B46" s="141"/>
      <c r="C46" s="141"/>
      <c r="D46" s="215"/>
      <c r="E46" s="206"/>
      <c r="F46" s="27"/>
      <c r="G46" s="83"/>
      <c r="H46" s="156"/>
      <c r="I46" s="132"/>
      <c r="J46" s="31"/>
      <c r="K46" s="8"/>
      <c r="L46" s="8"/>
      <c r="M46" s="134"/>
      <c r="N46" s="134"/>
      <c r="O46" s="134"/>
    </row>
    <row r="47" spans="1:15" s="60" customFormat="1" ht="22.5" customHeight="1" x14ac:dyDescent="0.55000000000000004">
      <c r="A47" s="43" t="s">
        <v>154</v>
      </c>
      <c r="B47" s="131">
        <v>6</v>
      </c>
      <c r="C47" s="141"/>
      <c r="D47" s="27">
        <v>0</v>
      </c>
      <c r="E47" s="206"/>
      <c r="F47" s="27">
        <v>0</v>
      </c>
      <c r="G47" s="83"/>
      <c r="H47" s="27">
        <v>-49999990</v>
      </c>
      <c r="I47" s="132"/>
      <c r="J47" s="31">
        <v>0</v>
      </c>
      <c r="K47" s="8"/>
      <c r="L47" s="8"/>
      <c r="M47" s="134"/>
      <c r="N47" s="134"/>
      <c r="O47" s="134"/>
    </row>
    <row r="48" spans="1:15" s="60" customFormat="1" ht="22.5" customHeight="1" x14ac:dyDescent="0.55000000000000004">
      <c r="A48" s="43" t="s">
        <v>155</v>
      </c>
      <c r="B48" s="131"/>
      <c r="C48" s="141"/>
      <c r="D48" s="27">
        <v>422701658</v>
      </c>
      <c r="E48" s="206"/>
      <c r="F48" s="27">
        <v>279188432</v>
      </c>
      <c r="G48" s="83"/>
      <c r="H48" s="27">
        <v>422701658</v>
      </c>
      <c r="I48" s="132"/>
      <c r="J48" s="31">
        <v>279188432</v>
      </c>
      <c r="K48" s="8"/>
      <c r="L48" s="8"/>
      <c r="M48" s="134"/>
      <c r="N48" s="156"/>
      <c r="O48" s="134"/>
    </row>
    <row r="49" spans="1:15" s="60" customFormat="1" ht="22.5" customHeight="1" x14ac:dyDescent="0.55000000000000004">
      <c r="A49" s="43" t="s">
        <v>156</v>
      </c>
      <c r="B49" s="131"/>
      <c r="C49" s="141"/>
      <c r="D49" s="27">
        <v>21027920</v>
      </c>
      <c r="E49" s="27"/>
      <c r="F49" s="27">
        <v>355544453</v>
      </c>
      <c r="G49" s="27"/>
      <c r="H49" s="27">
        <v>21027920</v>
      </c>
      <c r="I49" s="132"/>
      <c r="J49" s="31">
        <v>355544453</v>
      </c>
      <c r="K49" s="8"/>
      <c r="L49" s="8"/>
      <c r="M49" s="8"/>
      <c r="N49" s="156"/>
      <c r="O49" s="134"/>
    </row>
    <row r="50" spans="1:15" s="60" customFormat="1" ht="22.5" customHeight="1" x14ac:dyDescent="0.55000000000000004">
      <c r="A50" s="43" t="s">
        <v>157</v>
      </c>
      <c r="B50" s="131"/>
      <c r="C50" s="141"/>
      <c r="D50" s="27">
        <v>-418707611</v>
      </c>
      <c r="E50" s="206"/>
      <c r="F50" s="27">
        <v>-119556001</v>
      </c>
      <c r="G50" s="83"/>
      <c r="H50" s="27">
        <v>-378707611</v>
      </c>
      <c r="I50" s="132"/>
      <c r="J50" s="31">
        <v>-119556001</v>
      </c>
      <c r="K50" s="8"/>
      <c r="L50" s="8"/>
      <c r="M50" s="134"/>
      <c r="N50" s="156"/>
      <c r="O50" s="134"/>
    </row>
    <row r="51" spans="1:15" s="60" customFormat="1" ht="22.5" customHeight="1" x14ac:dyDescent="0.55000000000000004">
      <c r="A51" s="43" t="s">
        <v>158</v>
      </c>
      <c r="B51" s="131"/>
      <c r="C51" s="141"/>
      <c r="D51" s="27">
        <v>-201495083</v>
      </c>
      <c r="E51" s="27"/>
      <c r="F51" s="27">
        <v>-447762134</v>
      </c>
      <c r="G51" s="27"/>
      <c r="H51" s="27">
        <v>-201495083</v>
      </c>
      <c r="I51" s="132"/>
      <c r="J51" s="31">
        <v>-447762134</v>
      </c>
      <c r="K51" s="8"/>
      <c r="L51" s="8"/>
      <c r="M51" s="134"/>
      <c r="N51" s="156"/>
      <c r="O51" s="134"/>
    </row>
    <row r="52" spans="1:15" s="60" customFormat="1" ht="22.5" customHeight="1" x14ac:dyDescent="0.55000000000000004">
      <c r="A52" s="43" t="s">
        <v>159</v>
      </c>
      <c r="B52" s="131"/>
      <c r="C52" s="157"/>
      <c r="D52" s="27">
        <v>-736015</v>
      </c>
      <c r="E52" s="27"/>
      <c r="F52" s="27">
        <v>-22508095</v>
      </c>
      <c r="G52" s="27"/>
      <c r="H52" s="27">
        <v>-736015</v>
      </c>
      <c r="I52" s="132"/>
      <c r="J52" s="31">
        <v>-22508095</v>
      </c>
      <c r="K52" s="8"/>
      <c r="L52" s="8"/>
      <c r="M52" s="134"/>
      <c r="N52" s="156"/>
      <c r="O52" s="134"/>
    </row>
    <row r="53" spans="1:15" s="60" customFormat="1" ht="22.5" customHeight="1" x14ac:dyDescent="0.55000000000000004">
      <c r="A53" s="43" t="s">
        <v>160</v>
      </c>
      <c r="B53" s="131"/>
      <c r="C53" s="157"/>
      <c r="D53" s="27">
        <v>372212</v>
      </c>
      <c r="E53" s="27"/>
      <c r="F53" s="27">
        <v>372524</v>
      </c>
      <c r="G53" s="27"/>
      <c r="H53" s="27">
        <v>372212</v>
      </c>
      <c r="I53" s="132"/>
      <c r="J53" s="31">
        <v>372524</v>
      </c>
      <c r="K53" s="8"/>
      <c r="L53" s="8"/>
      <c r="M53" s="134"/>
      <c r="N53" s="158"/>
      <c r="O53" s="134"/>
    </row>
    <row r="54" spans="1:15" s="60" customFormat="1" ht="22.5" customHeight="1" x14ac:dyDescent="0.55000000000000004">
      <c r="A54" s="43" t="s">
        <v>161</v>
      </c>
      <c r="B54" s="131"/>
      <c r="C54" s="141"/>
      <c r="D54" s="27">
        <v>-29982908</v>
      </c>
      <c r="E54" s="27"/>
      <c r="F54" s="27">
        <v>-76264232</v>
      </c>
      <c r="G54" s="27"/>
      <c r="H54" s="27">
        <v>-27228092</v>
      </c>
      <c r="I54" s="132"/>
      <c r="J54" s="31">
        <v>-75805376</v>
      </c>
      <c r="K54" s="8"/>
      <c r="L54" s="8"/>
      <c r="M54" s="134"/>
      <c r="N54" s="158"/>
      <c r="O54" s="134"/>
    </row>
    <row r="55" spans="1:15" s="60" customFormat="1" ht="22.5" customHeight="1" x14ac:dyDescent="0.55000000000000004">
      <c r="A55" s="43" t="s">
        <v>162</v>
      </c>
      <c r="B55" s="131"/>
      <c r="C55" s="157"/>
      <c r="D55" s="27">
        <v>26366479</v>
      </c>
      <c r="E55" s="27"/>
      <c r="F55" s="27">
        <v>26874328</v>
      </c>
      <c r="G55" s="27"/>
      <c r="H55" s="27">
        <v>25762133</v>
      </c>
      <c r="I55" s="132"/>
      <c r="J55" s="31">
        <v>26865611</v>
      </c>
      <c r="K55" s="8"/>
      <c r="L55" s="8"/>
      <c r="M55" s="134"/>
      <c r="N55" s="134"/>
      <c r="O55" s="134"/>
    </row>
    <row r="56" spans="1:15" s="9" customFormat="1" ht="22.5" customHeight="1" x14ac:dyDescent="0.6">
      <c r="A56" s="154" t="s">
        <v>163</v>
      </c>
      <c r="B56" s="131"/>
      <c r="C56" s="141"/>
      <c r="D56" s="91">
        <f>SUM(D47:D55)</f>
        <v>-180453348</v>
      </c>
      <c r="E56" s="206"/>
      <c r="F56" s="91">
        <f>SUM(F47:F55)</f>
        <v>-4110725</v>
      </c>
      <c r="G56" s="83"/>
      <c r="H56" s="91">
        <f>SUM(H47:H55)</f>
        <v>-188302868</v>
      </c>
      <c r="I56" s="132"/>
      <c r="J56" s="92">
        <f>SUM(J47:J55)</f>
        <v>-3660586</v>
      </c>
      <c r="K56" s="8"/>
      <c r="L56" s="8"/>
      <c r="M56" s="134"/>
      <c r="N56" s="134"/>
      <c r="O56" s="134"/>
    </row>
    <row r="57" spans="1:15" s="9" customFormat="1" ht="22.5" customHeight="1" x14ac:dyDescent="0.6">
      <c r="A57" s="154"/>
      <c r="B57" s="141"/>
      <c r="C57" s="141"/>
      <c r="D57" s="148"/>
      <c r="E57" s="206"/>
      <c r="F57" s="108"/>
      <c r="G57" s="83"/>
      <c r="H57" s="148"/>
      <c r="I57" s="132"/>
      <c r="J57" s="115"/>
      <c r="K57" s="8"/>
      <c r="L57" s="8"/>
      <c r="M57" s="134"/>
      <c r="N57" s="134"/>
      <c r="O57" s="134"/>
    </row>
    <row r="58" spans="1:15" s="60" customFormat="1" ht="22.5" customHeight="1" x14ac:dyDescent="0.6">
      <c r="A58" s="155" t="s">
        <v>164</v>
      </c>
      <c r="B58" s="141"/>
      <c r="C58" s="141"/>
      <c r="D58" s="215"/>
      <c r="E58" s="206"/>
      <c r="F58" s="27"/>
      <c r="G58" s="83"/>
      <c r="H58" s="156"/>
      <c r="I58" s="132"/>
      <c r="J58" s="31"/>
      <c r="K58" s="8"/>
      <c r="L58" s="8"/>
      <c r="M58" s="134"/>
      <c r="N58" s="134"/>
      <c r="O58" s="134"/>
    </row>
    <row r="59" spans="1:15" s="60" customFormat="1" ht="22.5" customHeight="1" x14ac:dyDescent="0.55000000000000004">
      <c r="A59" s="43" t="s">
        <v>165</v>
      </c>
      <c r="B59" s="131">
        <v>6</v>
      </c>
      <c r="C59" s="159"/>
      <c r="D59" s="27">
        <v>10</v>
      </c>
      <c r="E59" s="206"/>
      <c r="F59" s="27">
        <v>0</v>
      </c>
      <c r="G59" s="83"/>
      <c r="H59" s="27">
        <v>0</v>
      </c>
      <c r="I59" s="132"/>
      <c r="J59" s="31">
        <v>0</v>
      </c>
      <c r="K59" s="8"/>
      <c r="L59" s="8"/>
      <c r="M59" s="134"/>
      <c r="N59" s="134"/>
      <c r="O59" s="134"/>
    </row>
    <row r="60" spans="1:15" s="60" customFormat="1" ht="22.5" customHeight="1" x14ac:dyDescent="0.55000000000000004">
      <c r="A60" s="43" t="s">
        <v>166</v>
      </c>
      <c r="B60" s="131"/>
      <c r="C60" s="159"/>
      <c r="D60" s="27">
        <v>0</v>
      </c>
      <c r="E60" s="206"/>
      <c r="F60" s="27">
        <v>1220642049</v>
      </c>
      <c r="G60" s="83"/>
      <c r="H60" s="27">
        <v>0</v>
      </c>
      <c r="I60" s="132"/>
      <c r="J60" s="31">
        <v>1220642049</v>
      </c>
      <c r="K60" s="8"/>
      <c r="L60" s="8"/>
      <c r="M60" s="134"/>
      <c r="N60" s="134"/>
      <c r="O60" s="134"/>
    </row>
    <row r="61" spans="1:15" s="60" customFormat="1" ht="22.5" customHeight="1" x14ac:dyDescent="0.55000000000000004">
      <c r="A61" s="43" t="s">
        <v>167</v>
      </c>
      <c r="B61" s="131"/>
      <c r="C61" s="159"/>
      <c r="D61" s="27">
        <v>-200000000</v>
      </c>
      <c r="E61" s="206"/>
      <c r="F61" s="27">
        <v>-1820642049</v>
      </c>
      <c r="G61" s="83"/>
      <c r="H61" s="27">
        <v>-200000000</v>
      </c>
      <c r="I61" s="132"/>
      <c r="J61" s="31">
        <v>-1820642049</v>
      </c>
      <c r="K61" s="8"/>
      <c r="L61" s="8"/>
      <c r="M61" s="134"/>
      <c r="N61" s="134"/>
      <c r="O61" s="134"/>
    </row>
    <row r="62" spans="1:15" s="60" customFormat="1" ht="22.5" customHeight="1" x14ac:dyDescent="0.55000000000000004">
      <c r="A62" s="43" t="s">
        <v>168</v>
      </c>
      <c r="B62" s="131">
        <v>8</v>
      </c>
      <c r="C62" s="160"/>
      <c r="D62" s="27">
        <v>-16930927</v>
      </c>
      <c r="E62" s="206"/>
      <c r="F62" s="83">
        <v>-16148112</v>
      </c>
      <c r="G62" s="83"/>
      <c r="H62" s="27">
        <v>-15287789</v>
      </c>
      <c r="I62" s="132"/>
      <c r="J62" s="132">
        <v>-15422251</v>
      </c>
      <c r="K62" s="8"/>
      <c r="L62" s="8"/>
      <c r="M62" s="134"/>
      <c r="N62" s="134"/>
      <c r="O62" s="134"/>
    </row>
    <row r="63" spans="1:15" s="60" customFormat="1" ht="22.5" customHeight="1" x14ac:dyDescent="0.55000000000000004">
      <c r="A63" s="43" t="s">
        <v>169</v>
      </c>
      <c r="B63" s="131">
        <v>15</v>
      </c>
      <c r="C63" s="159"/>
      <c r="D63" s="27">
        <v>-1015102528</v>
      </c>
      <c r="E63" s="206"/>
      <c r="F63" s="27">
        <v>-941429233</v>
      </c>
      <c r="G63" s="83"/>
      <c r="H63" s="27">
        <v>-1015102528</v>
      </c>
      <c r="I63" s="132"/>
      <c r="J63" s="31">
        <v>-941429233</v>
      </c>
      <c r="K63" s="8"/>
      <c r="L63" s="8"/>
      <c r="M63" s="134"/>
      <c r="N63" s="134"/>
      <c r="O63" s="134"/>
    </row>
    <row r="64" spans="1:15" s="60" customFormat="1" ht="22.5" customHeight="1" x14ac:dyDescent="0.55000000000000004">
      <c r="A64" s="43" t="s">
        <v>170</v>
      </c>
      <c r="B64" s="131"/>
      <c r="C64" s="159"/>
      <c r="D64" s="27">
        <v>-2991243</v>
      </c>
      <c r="E64" s="206"/>
      <c r="F64" s="27">
        <v>-18818166</v>
      </c>
      <c r="G64" s="83"/>
      <c r="H64" s="27">
        <v>-2684338</v>
      </c>
      <c r="I64" s="132"/>
      <c r="J64" s="31">
        <v>-18536654</v>
      </c>
      <c r="K64" s="8"/>
      <c r="L64" s="8"/>
      <c r="M64" s="134"/>
      <c r="N64" s="134"/>
      <c r="O64" s="134"/>
    </row>
    <row r="65" spans="1:15" s="9" customFormat="1" ht="22.5" customHeight="1" x14ac:dyDescent="0.6">
      <c r="A65" s="154" t="s">
        <v>171</v>
      </c>
      <c r="B65" s="159"/>
      <c r="C65" s="159"/>
      <c r="D65" s="91">
        <f>SUM(D59:D64)</f>
        <v>-1235024688</v>
      </c>
      <c r="E65" s="206"/>
      <c r="F65" s="91">
        <f>SUM(F59:F64)</f>
        <v>-1576395511</v>
      </c>
      <c r="G65" s="83"/>
      <c r="H65" s="91">
        <f>SUM(H59:H64)</f>
        <v>-1233074655</v>
      </c>
      <c r="I65" s="132"/>
      <c r="J65" s="92">
        <f>SUM(J59:J64)</f>
        <v>-1575388138</v>
      </c>
      <c r="K65" s="8"/>
      <c r="L65" s="8"/>
      <c r="M65" s="134"/>
      <c r="N65" s="134"/>
      <c r="O65" s="134"/>
    </row>
    <row r="66" spans="1:15" s="60" customFormat="1" ht="22.5" customHeight="1" x14ac:dyDescent="0.6">
      <c r="A66" s="161"/>
      <c r="B66" s="159"/>
      <c r="C66" s="159"/>
      <c r="D66" s="50"/>
      <c r="E66" s="206"/>
      <c r="F66" s="50"/>
      <c r="G66" s="83"/>
      <c r="H66" s="50"/>
      <c r="I66" s="132"/>
      <c r="J66" s="116"/>
      <c r="K66" s="8"/>
      <c r="L66" s="8"/>
      <c r="M66" s="134"/>
      <c r="N66" s="134"/>
      <c r="O66" s="134"/>
    </row>
    <row r="67" spans="1:15" s="9" customFormat="1" ht="22.5" customHeight="1" x14ac:dyDescent="0.6">
      <c r="A67" s="81" t="s">
        <v>172</v>
      </c>
      <c r="B67" s="162"/>
      <c r="C67" s="162"/>
      <c r="D67" s="220">
        <f>D65+D56+D37</f>
        <v>356705375</v>
      </c>
      <c r="E67" s="221"/>
      <c r="F67" s="220">
        <f>F65+F56+F37</f>
        <v>62869965.999857187</v>
      </c>
      <c r="G67" s="83"/>
      <c r="H67" s="220">
        <f>H65+H56+H37</f>
        <v>348751656</v>
      </c>
      <c r="I67" s="132"/>
      <c r="J67" s="182">
        <f>J65+J56+J37</f>
        <v>66590936.999857187</v>
      </c>
      <c r="K67" s="8"/>
      <c r="L67" s="8"/>
      <c r="M67" s="134"/>
      <c r="N67" s="134"/>
      <c r="O67" s="134"/>
    </row>
    <row r="68" spans="1:15" s="60" customFormat="1" ht="22.5" customHeight="1" x14ac:dyDescent="0.55000000000000004">
      <c r="A68" s="46" t="s">
        <v>173</v>
      </c>
      <c r="B68" s="159"/>
      <c r="C68" s="159"/>
      <c r="D68" s="222">
        <f>'BS 7-11'!F9</f>
        <v>315741690</v>
      </c>
      <c r="E68" s="206"/>
      <c r="F68" s="213">
        <v>252871724</v>
      </c>
      <c r="G68" s="83"/>
      <c r="H68" s="222">
        <f>'BS 7-11'!J9</f>
        <v>284379023</v>
      </c>
      <c r="I68" s="132"/>
      <c r="J68" s="146">
        <v>217788086</v>
      </c>
      <c r="K68" s="8"/>
      <c r="L68" s="8"/>
      <c r="M68" s="134"/>
      <c r="N68" s="134"/>
      <c r="O68" s="134"/>
    </row>
    <row r="69" spans="1:15" s="9" customFormat="1" ht="22.8" customHeight="1" thickBot="1" x14ac:dyDescent="0.65">
      <c r="A69" s="161" t="s">
        <v>174</v>
      </c>
      <c r="B69" s="163"/>
      <c r="C69" s="163"/>
      <c r="D69" s="93">
        <f>SUM(D67:D68)</f>
        <v>672447065</v>
      </c>
      <c r="E69" s="206"/>
      <c r="F69" s="93">
        <f>SUM(F67:F68)</f>
        <v>315741689.99985719</v>
      </c>
      <c r="G69" s="73"/>
      <c r="H69" s="93">
        <f>H67+H68</f>
        <v>633130679</v>
      </c>
      <c r="I69" s="164"/>
      <c r="J69" s="183">
        <f>SUM(J67:J68)</f>
        <v>284379022.99985719</v>
      </c>
      <c r="K69" s="8"/>
      <c r="L69" s="8"/>
      <c r="M69" s="134"/>
      <c r="N69" s="26"/>
      <c r="O69" s="134"/>
    </row>
    <row r="70" spans="1:15" ht="22.5" customHeight="1" thickTop="1" x14ac:dyDescent="0.55000000000000004">
      <c r="A70" s="165"/>
      <c r="B70" s="166"/>
      <c r="C70" s="166"/>
      <c r="D70" s="169"/>
      <c r="E70" s="26"/>
      <c r="H70" s="83"/>
      <c r="I70" s="132"/>
      <c r="J70" s="132"/>
      <c r="K70" s="8"/>
      <c r="L70" s="26"/>
      <c r="M70" s="134"/>
      <c r="N70" s="134"/>
      <c r="O70" s="134"/>
    </row>
    <row r="71" spans="1:15" ht="22.5" customHeight="1" x14ac:dyDescent="0.6">
      <c r="A71" s="167" t="s">
        <v>175</v>
      </c>
      <c r="B71" s="168"/>
      <c r="C71" s="168"/>
      <c r="D71" s="169"/>
      <c r="E71" s="26"/>
      <c r="H71" s="83"/>
      <c r="K71" s="8"/>
      <c r="L71" s="26"/>
      <c r="M71" s="134"/>
      <c r="N71" s="134"/>
      <c r="O71" s="134"/>
    </row>
    <row r="72" spans="1:15" ht="22.5" customHeight="1" x14ac:dyDescent="0.55000000000000004">
      <c r="A72" s="170" t="s">
        <v>176</v>
      </c>
      <c r="B72" s="168"/>
      <c r="C72" s="168"/>
      <c r="D72" s="171">
        <v>0</v>
      </c>
      <c r="E72" s="26"/>
      <c r="F72" s="83">
        <v>736015</v>
      </c>
      <c r="H72" s="171">
        <v>0</v>
      </c>
      <c r="J72" s="83">
        <v>736015</v>
      </c>
      <c r="K72" s="8"/>
      <c r="L72" s="26"/>
      <c r="M72" s="134"/>
      <c r="N72" s="134"/>
      <c r="O72" s="134"/>
    </row>
    <row r="73" spans="1:15" ht="22.5" customHeight="1" x14ac:dyDescent="0.55000000000000004">
      <c r="A73" s="170" t="s">
        <v>22</v>
      </c>
      <c r="B73" s="168"/>
      <c r="C73" s="168"/>
      <c r="D73" s="171">
        <v>40121121</v>
      </c>
      <c r="E73" s="26"/>
      <c r="F73" s="171">
        <v>33847342</v>
      </c>
      <c r="H73" s="171">
        <v>33316840</v>
      </c>
      <c r="J73" s="171">
        <v>28632928</v>
      </c>
      <c r="K73" s="8"/>
      <c r="L73" s="26"/>
      <c r="M73" s="134"/>
      <c r="N73" s="134"/>
      <c r="O73" s="134"/>
    </row>
    <row r="74" spans="1:15" ht="22.5" customHeight="1" x14ac:dyDescent="0.55000000000000004">
      <c r="A74" s="87"/>
      <c r="D74" s="148">
        <f>D69-'BS 7-11'!D9</f>
        <v>0</v>
      </c>
      <c r="E74" s="26"/>
      <c r="F74" s="26"/>
      <c r="H74" s="148">
        <f>H69-'BS 7-11'!H9</f>
        <v>0</v>
      </c>
      <c r="J74" s="26"/>
      <c r="K74" s="8"/>
      <c r="L74" s="8"/>
      <c r="M74" s="134"/>
      <c r="N74" s="134"/>
      <c r="O74" s="134"/>
    </row>
    <row r="75" spans="1:15" ht="22.5" customHeight="1" x14ac:dyDescent="0.55000000000000004">
      <c r="A75" s="87"/>
      <c r="E75" s="26"/>
      <c r="K75" s="8"/>
      <c r="L75" s="39"/>
      <c r="M75" s="173"/>
      <c r="N75" s="134"/>
      <c r="O75" s="134"/>
    </row>
    <row r="76" spans="1:15" ht="22.5" customHeight="1" x14ac:dyDescent="0.55000000000000004">
      <c r="A76" s="193"/>
      <c r="B76" s="194"/>
      <c r="C76" s="174"/>
      <c r="D76" s="223"/>
      <c r="E76" s="26"/>
      <c r="K76" s="8"/>
      <c r="L76" s="8"/>
      <c r="M76" s="134"/>
      <c r="N76" s="134"/>
      <c r="O76" s="134"/>
    </row>
    <row r="77" spans="1:15" ht="22.5" customHeight="1" x14ac:dyDescent="0.55000000000000004">
      <c r="A77" s="175"/>
      <c r="B77" s="63"/>
      <c r="C77" s="12"/>
      <c r="D77" s="224"/>
      <c r="E77" s="26"/>
      <c r="K77" s="8"/>
      <c r="L77" s="8"/>
      <c r="M77" s="134"/>
      <c r="N77" s="134"/>
      <c r="O77" s="134"/>
    </row>
    <row r="119" ht="22.2" customHeight="1" x14ac:dyDescent="0.55000000000000004"/>
  </sheetData>
  <sheetProtection formatCells="0" formatColumns="0" formatRows="0" insertColumns="0" insertRows="0" insertHyperlinks="0" deleteColumns="0" deleteRows="0" sort="0" autoFilter="0" pivotTables="0"/>
  <mergeCells count="12">
    <mergeCell ref="A22:B22"/>
    <mergeCell ref="A76:B76"/>
    <mergeCell ref="H4:J4"/>
    <mergeCell ref="H5:J5"/>
    <mergeCell ref="H42:J42"/>
    <mergeCell ref="H43:J43"/>
    <mergeCell ref="D4:F4"/>
    <mergeCell ref="D5:F5"/>
    <mergeCell ref="D7:J7"/>
    <mergeCell ref="D42:F42"/>
    <mergeCell ref="D43:F43"/>
    <mergeCell ref="D45:J45"/>
  </mergeCells>
  <pageMargins left="0.8" right="0.7" top="0.48" bottom="0.5" header="0.5" footer="0.5"/>
  <pageSetup paperSize="9" scale="68" firstPageNumber="16" orientation="portrait" blackAndWhite="1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FF52F16-0F4E-4EEF-A5D2-37D1F4F317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B9A5E6-9D95-4A88-9014-1457DB0569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D08610-DE65-46BC-8316-88216922B017}">
  <ds:schemaRefs>
    <ds:schemaRef ds:uri="f6ba49b0-bcda-4796-8236-5b5cc1493ace"/>
    <ds:schemaRef ds:uri="4243d5be-521d-4052-81ca-f0f31ea6f2da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05716746-add9-412a-97a9-1b5167d151a3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7-11</vt:lpstr>
      <vt:lpstr>SH24-Consol </vt:lpstr>
      <vt:lpstr>SH25-Consol </vt:lpstr>
      <vt:lpstr>SH24-Sep</vt:lpstr>
      <vt:lpstr>SH25-Sep</vt:lpstr>
      <vt:lpstr>CF 16-17</vt:lpstr>
      <vt:lpstr>'BS 7-11'!Print_Area</vt:lpstr>
      <vt:lpstr>'CF 16-17'!Print_Area</vt:lpstr>
      <vt:lpstr>'SH24-Consol '!Print_Area</vt:lpstr>
      <vt:lpstr>'SH24-Sep'!Print_Area</vt:lpstr>
      <vt:lpstr>'SH25-Consol '!Print_Area</vt:lpstr>
      <vt:lpstr>'SH25-Sep'!Print_Area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subject/>
  <dc:creator>Chitapa, Rattanawon</dc:creator>
  <cp:keywords/>
  <dc:description/>
  <cp:lastModifiedBy>Natthacha, Apinyarat</cp:lastModifiedBy>
  <cp:revision/>
  <cp:lastPrinted>2026-02-18T00:54:35Z</cp:lastPrinted>
  <dcterms:created xsi:type="dcterms:W3CDTF">2005-01-23T11:35:08Z</dcterms:created>
  <dcterms:modified xsi:type="dcterms:W3CDTF">2026-02-18T20:11:00Z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