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Ye12'25\"/>
    </mc:Choice>
  </mc:AlternateContent>
  <xr:revisionPtr revIDLastSave="0" documentId="13_ncr:1_{55D92683-1139-4B2A-862E-4015AC0F2D73}" xr6:coauthVersionLast="47" xr6:coauthVersionMax="47" xr10:uidLastSave="{00000000-0000-0000-0000-000000000000}"/>
  <bookViews>
    <workbookView xWindow="-120" yWindow="-120" windowWidth="29040" windowHeight="15720" tabRatio="684" activeTab="4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6" r:id="rId5"/>
    <sheet name="DS_INTERNAL_SETTINGS_STORAGE" sheetId="7" state="veryHidden" r:id="rId6"/>
    <sheet name="DS_INTERNAL_DOCGROUP_STORAGE" sheetId="8" state="veryHidden" r:id="rId7"/>
    <sheet name="DS_INTERNAL_DOCUMENT_STORAGE" sheetId="9" state="veryHidden" r:id="rId8"/>
    <sheet name="DS_INTERNAL_SNIP_STORAGE" sheetId="10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localSheetId="4" hidden="1">{#N/A,#N/A,FALSE,"Sheet1"}</definedName>
    <definedName name="_a12" hidden="1">{#N/A,#N/A,FALSE,"Sheet1"}</definedName>
    <definedName name="_a21" localSheetId="4" hidden="1">{#N/A,#N/A,FALSE,"Sheet1"}</definedName>
    <definedName name="_a21" hidden="1">{#N/A,#N/A,FALSE,"Sheet1"}</definedName>
    <definedName name="_ali2" localSheetId="4" hidden="1">{"'Feb 99'!$A$1:$G$30"}</definedName>
    <definedName name="_ali2" hidden="1">{"'Feb 99'!$A$1:$G$30"}</definedName>
    <definedName name="_asa12" localSheetId="4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localSheetId="4" hidden="1">{#N/A,#N/A,FALSE,"Sheet1"}</definedName>
    <definedName name="_E3" hidden="1">{#N/A,#N/A,FALSE,"Sheet1"}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4" hidden="1">{#VALUE!,#N/A,FALSE,0}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localSheetId="4" hidden="1">{#N/A,#N/A,FALSE,"Sheet1"}</definedName>
    <definedName name="_H8" hidden="1">{#N/A,#N/A,FALSE,"Sheet1"}</definedName>
    <definedName name="_KA1" localSheetId="4" hidden="1">{#N/A,#N/A,FALSE,"Sheet1"}</definedName>
    <definedName name="_KA1" hidden="1">{#N/A,#N/A,FALSE,"Sheet1"}</definedName>
    <definedName name="_KA6" localSheetId="4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localSheetId="4" hidden="1">{"'NPL @ 30 June 00'!$B$22"}</definedName>
    <definedName name="_LWK1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4" hidden="1">{#N/A,#N/A,FALSE,"Sheet1"}</definedName>
    <definedName name="_O3" hidden="1">{#N/A,#N/A,FALSE,"Sheet1"}</definedName>
    <definedName name="_O4" localSheetId="4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localSheetId="4" hidden="1">{#VALUE!,#N/A,FALSE,0}</definedName>
    <definedName name="_ots1" hidden="1">{#VALUE!,#N/A,FALSE,0}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4" hidden="1">{#N/A,#N/A,FALSE,"Sheet1"}</definedName>
    <definedName name="_T2" hidden="1">{#N/A,#N/A,FALSE,"Sheet1"}</definedName>
    <definedName name="_Table2_Out" hidden="1">#REF!</definedName>
    <definedName name="_tbt10" localSheetId="4" hidden="1">{#N/A,#N/A,FALSE,"Sheet1"}</definedName>
    <definedName name="_tbt10" hidden="1">{#N/A,#N/A,FALSE,"Sheet1"}</definedName>
    <definedName name="_tbt4" localSheetId="4" hidden="1">{#N/A,#N/A,FALSE,"Sheet1"}</definedName>
    <definedName name="_tbt4" hidden="1">{#N/A,#N/A,FALSE,"Sheet1"}</definedName>
    <definedName name="_U1" localSheetId="4" hidden="1">{#N/A,#N/A,FALSE,"Sheet1"}</definedName>
    <definedName name="_U1" hidden="1">{#N/A,#N/A,FALSE,"Sheet1"}</definedName>
    <definedName name="_U5" hidden="1">#REF!</definedName>
    <definedName name="_ua1" localSheetId="4" hidden="1">{"'Feb 99'!$A$1:$G$30"}</definedName>
    <definedName name="_ua1" hidden="1">{"'Feb 99'!$A$1:$G$30"}</definedName>
    <definedName name="_uA2" localSheetId="4" hidden="1">{"'Feb 99'!$A$1:$G$30"}</definedName>
    <definedName name="_uA2" hidden="1">{"'Feb 99'!$A$1:$G$30"}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E2" localSheetId="4" hidden="1">{"'Feb 99'!$A$1:$G$30"}</definedName>
    <definedName name="_WE2" hidden="1">{"'Feb 99'!$A$1:$G$30"}</definedName>
    <definedName name="A2A" localSheetId="4" hidden="1">{#N/A,#N/A,FALSE,"Sheet1"}</definedName>
    <definedName name="A2A" hidden="1">{#N/A,#N/A,FALSE,"Sheet1"}</definedName>
    <definedName name="A2B" localSheetId="4" hidden="1">{#N/A,#N/A,FALSE,"Sheet1"}</definedName>
    <definedName name="A2B" hidden="1">{#N/A,#N/A,FALSE,"Sheet1"}</definedName>
    <definedName name="A2l4" localSheetId="4" hidden="1">{"'Feb 99'!$A$1:$G$30"}</definedName>
    <definedName name="A2l4" hidden="1">{"'Feb 99'!$A$1:$G$30"}</definedName>
    <definedName name="A2PRJE" localSheetId="4" hidden="1">{#N/A,#N/A,FALSE,"Sheet1"}</definedName>
    <definedName name="A2PRJE" hidden="1">{#N/A,#N/A,FALSE,"Sheet1"}</definedName>
    <definedName name="A3_AL" localSheetId="4" hidden="1">{"'Feb 99'!$A$1:$G$30"}</definedName>
    <definedName name="A3_AL" hidden="1">{"'Feb 99'!$A$1:$G$30"}</definedName>
    <definedName name="A3A" localSheetId="4" hidden="1">{#N/A,#N/A,FALSE,"Sheet1"}</definedName>
    <definedName name="A3A" hidden="1">{#N/A,#N/A,FALSE,"Sheet1"}</definedName>
    <definedName name="aa_ss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a" localSheetId="4" hidden="1">{"conso",#N/A,FALSE,"cash flow"}</definedName>
    <definedName name="aaaaaaa" hidden="1">{"conso",#N/A,FALSE,"cash flow"}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localSheetId="4" hidden="1">{#N/A,#N/A,FALSE,"Sheet1"}</definedName>
    <definedName name="AB" hidden="1">{#N/A,#N/A,FALSE,"Sheet1"}</definedName>
    <definedName name="abc" localSheetId="4" hidden="1">{"cashflow",#N/A,FALSE,"cash flow"}</definedName>
    <definedName name="abc" hidden="1">{"cashflow",#N/A,FALSE,"cash flow"}</definedName>
    <definedName name="AccessDatabase" hidden="1">"C:\My Documents\AMILD DUTY DRAWBACK.mdb"</definedName>
    <definedName name="ACON" localSheetId="4" hidden="1">{#N/A,#N/A,TRUE,"일정"}</definedName>
    <definedName name="ACON" hidden="1">{#N/A,#N/A,TRUE,"일정"}</definedName>
    <definedName name="ADA" localSheetId="4" hidden="1">{"'Feb 99'!$A$1:$G$30"}</definedName>
    <definedName name="ADA" hidden="1">{"'Feb 99'!$A$1:$G$30"}</definedName>
    <definedName name="adjustment" localSheetId="4" hidden="1">{#N/A,#N/A,FALSE,"Sheet1"}</definedName>
    <definedName name="adjustment" hidden="1">{#N/A,#N/A,FALSE,"Sheet1"}</definedName>
    <definedName name="Aey" hidden="1">'[12]Detail-Sep'!#REF!</definedName>
    <definedName name="ahm" localSheetId="4" hidden="1">{"'Feb 99'!$A$1:$G$30"}</definedName>
    <definedName name="ahm" hidden="1">{"'Feb 99'!$A$1:$G$30"}</definedName>
    <definedName name="ALh" localSheetId="4" hidden="1">{"'Feb 99'!$A$1:$G$30"}</definedName>
    <definedName name="ALh" hidden="1">{"'Feb 99'!$A$1:$G$30"}</definedName>
    <definedName name="ALI" localSheetId="4" hidden="1">{"'Feb 99'!$A$1:$G$30"}</definedName>
    <definedName name="ALI" hidden="1">{"'Feb 99'!$A$1:$G$30"}</definedName>
    <definedName name="alu" localSheetId="4" hidden="1">{"'Feb 99'!$A$1:$G$30"}</definedName>
    <definedName name="alu" hidden="1">{"'Feb 99'!$A$1:$G$30"}</definedName>
    <definedName name="Ang" localSheetId="4" hidden="1">{"'Feb 99'!$A$1:$G$30"}</definedName>
    <definedName name="Ang" hidden="1">{"'Feb 99'!$A$1:$G$30"}</definedName>
    <definedName name="anythign" localSheetId="4" hidden="1">{#N/A,#N/A,FALSE,"Sheet1"}</definedName>
    <definedName name="anythign" hidden="1">{#N/A,#N/A,FALSE,"Sheet1"}</definedName>
    <definedName name="apa" localSheetId="4" hidden="1">{#N/A,#N/A,FALSE,"Sheet1"}</definedName>
    <definedName name="apa" hidden="1">{#N/A,#N/A,FALSE,"Sheet1"}</definedName>
    <definedName name="aqaq" localSheetId="4" hidden="1">{"cashflow",#N/A,FALSE,"cash flow"}</definedName>
    <definedName name="aqaq" hidden="1">{"cashflow",#N/A,FALSE,"cash flow"}</definedName>
    <definedName name="araw98" localSheetId="4" hidden="1">{#N/A,#N/A,FALSE,"FG2540"}</definedName>
    <definedName name="araw98" hidden="1">{#N/A,#N/A,FALSE,"FG2540"}</definedName>
    <definedName name="araw982" localSheetId="4" hidden="1">{#N/A,#N/A,FALSE,"FG2540"}</definedName>
    <definedName name="araw982" hidden="1">{#N/A,#N/A,FALSE,"FG2540"}</definedName>
    <definedName name="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localSheetId="4" hidden="1">{"'Feb 99'!$A$1:$G$30"}</definedName>
    <definedName name="asasasasasasasa" hidden="1">{"'Feb 99'!$A$1:$G$30"}</definedName>
    <definedName name="asdadsad" localSheetId="4" hidden="1">{#N/A,#N/A,FALSE,"Sheet1"}</definedName>
    <definedName name="asdadsad" hidden="1">{#N/A,#N/A,FALSE,"Sheet1"}</definedName>
    <definedName name="ass" localSheetId="4" hidden="1">{#N/A,#N/A,FALSE,"Sheet1"}</definedName>
    <definedName name="ass" hidden="1">{#N/A,#N/A,FALSE,"Sheet1"}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4" hidden="1">{"'Feb 99'!$A$1:$G$30"}</definedName>
    <definedName name="au" hidden="1">{"'Feb 99'!$A$1:$G$30"}</definedName>
    <definedName name="aususa" localSheetId="4" hidden="1">{#N/A,#N/A,FALSE,"Sheet1"}</definedName>
    <definedName name="aususa" hidden="1">{#N/A,#N/A,FALSE,"Sheet1"}</definedName>
    <definedName name="aweeee" localSheetId="4" hidden="1">{#N/A,#N/A,FALSE,"Sheet1"}</definedName>
    <definedName name="aweeee" hidden="1">{#N/A,#N/A,FALSE,"Sheet1"}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 localSheetId="4" hidden="1">{"'Feb 99'!$A$1:$G$30"}</definedName>
    <definedName name="AYY" hidden="1">{"'Feb 99'!$A$1:$G$30"}</definedName>
    <definedName name="B2A" localSheetId="4" hidden="1">{#N/A,#N/A,FALSE,"Sheet1"}</definedName>
    <definedName name="B2A" hidden="1">{#N/A,#N/A,FALSE,"Sheet1"}</definedName>
    <definedName name="bbbbb" localSheetId="4" hidden="1">{"conso",#N/A,FALSE,"cash flow"}</definedName>
    <definedName name="bbbbb" hidden="1">{"conso",#N/A,FALSE,"cash flow"}</definedName>
    <definedName name="bbbbbbbbbbbbbbbb" localSheetId="4" hidden="1">{#N/A,#N/A,FALSE,"Sheet1"}</definedName>
    <definedName name="bbbbbbbbbbbbbbbb" hidden="1">{#N/A,#N/A,FALSE,"Sheet1"}</definedName>
    <definedName name="BDIP" localSheetId="4" hidden="1">{#VALUE!,#N/A,FALSE,0}</definedName>
    <definedName name="BDIP" hidden="1">{#VALUE!,#N/A,FALSE,0}</definedName>
    <definedName name="bfddbd" localSheetId="4" hidden="1">{#N/A,#N/A,FALSE,"Sheet1"}</definedName>
    <definedName name="bfddbd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4" hidden="1">{#VALUE!,#N/A,FALSE,0}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san" localSheetId="4" hidden="1">{#N/A,#N/A,FALSE,"Sheet1"}</definedName>
    <definedName name="bosan" hidden="1">{#N/A,#N/A,FALSE,"Sheet1"}</definedName>
    <definedName name="bsdv" localSheetId="4" hidden="1">{#N/A,#N/A,FALSE,"Sheet1"}</definedName>
    <definedName name="bsdv" hidden="1">{#N/A,#N/A,FALSE,"Sheet1"}</definedName>
    <definedName name="bu" localSheetId="4" hidden="1">{#N/A,#N/A,FALSE,"Sheet1"}</definedName>
    <definedName name="bu" hidden="1">{#N/A,#N/A,FALSE,"Sheet1"}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localSheetId="4" hidden="1">{#N/A,#N/A,FALSE,"Sheet1"}</definedName>
    <definedName name="ccccccccc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4" hidden="1">{#N/A,#N/A,FALSE,"Sheet1"}</definedName>
    <definedName name="CFS" hidden="1">{#N/A,#N/A,FALSE,"Sheet1"}</definedName>
    <definedName name="citta" localSheetId="4" hidden="1">{"'Feb 99'!$A$1:$G$30"}</definedName>
    <definedName name="citta" hidden="1">{"'Feb 99'!$A$1:$G$30"}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4" hidden="1">{"'Feb 99'!$A$1:$G$30"}</definedName>
    <definedName name="cos" hidden="1">{"'Feb 99'!$A$1:$G$30"}</definedName>
    <definedName name="cosw" localSheetId="4" hidden="1">{"'Feb 99'!$A$1:$G$30"}</definedName>
    <definedName name="cosw" hidden="1">{"'Feb 99'!$A$1:$G$30"}</definedName>
    <definedName name="CVCV" localSheetId="4" hidden="1">{#N/A,#N/A,FALSE,"Sheet1"}</definedName>
    <definedName name="CVCV" hidden="1">{#N/A,#N/A,FALSE,"Sheet1"}</definedName>
    <definedName name="cvdsvcdv" localSheetId="4" hidden="1">{#VALUE!,#N/A,FALSE,0}</definedName>
    <definedName name="cvdsvcdv" hidden="1">{#VALUE!,#N/A,FALSE,0}</definedName>
    <definedName name="d" localSheetId="4" hidden="1">{"conso",#N/A,FALSE,"cash flow"}</definedName>
    <definedName name="d" hidden="1">{"conso",#N/A,FALSE,"cash flow"}</definedName>
    <definedName name="dadadsa" localSheetId="4" hidden="1">{"'Feb 99'!$A$1:$G$30"}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4" hidden="1">{"conso",#N/A,FALSE,"cash flow"}</definedName>
    <definedName name="dd" hidden="1">{"conso",#N/A,FALSE,"cash flow"}</definedName>
    <definedName name="dddddd" hidden="1">#REF!</definedName>
    <definedName name="ddddddd" localSheetId="4" hidden="1">{#N/A,#N/A,FALSE,"Sheet1"}</definedName>
    <definedName name="ddddddd" hidden="1">{#N/A,#N/A,FALSE,"Sheet1"}</definedName>
    <definedName name="ddddddddd" localSheetId="4" hidden="1">{"'Feb 99'!$A$1:$G$30"}</definedName>
    <definedName name="ddddddddd" hidden="1">{"'Feb 99'!$A$1:$G$30"}</definedName>
    <definedName name="dddddddddddddd" localSheetId="4" hidden="1">{#N/A,#N/A,FALSE,"Sheet1"}</definedName>
    <definedName name="dddddddddddddd" hidden="1">{#N/A,#N/A,FALSE,"Sheet1"}</definedName>
    <definedName name="dddfdf" localSheetId="4" hidden="1">{#N/A,#N/A,FALSE,"Sheet1"}</definedName>
    <definedName name="dddfdf" hidden="1">{#N/A,#N/A,FALSE,"Sheet1"}</definedName>
    <definedName name="dffdsv" localSheetId="4" hidden="1">{#VALUE!,#N/A,FALSE,0}</definedName>
    <definedName name="dffdsv" hidden="1">{#VALUE!,#N/A,FALSE,0}</definedName>
    <definedName name="dfgdf" localSheetId="4" hidden="1">{"conso",#N/A,FALSE,"cash flow"}</definedName>
    <definedName name="dfgdf" hidden="1">{"conso",#N/A,FALSE,"cash flow"}</definedName>
    <definedName name="dgfg" localSheetId="4" hidden="1">{#N/A,#N/A,FALSE,"Sheet1"}</definedName>
    <definedName name="dgfg" hidden="1">{#N/A,#N/A,FALSE,"Sheet1"}</definedName>
    <definedName name="djhg" localSheetId="4" hidden="1">{#N/A,#N/A,FALSE,"Sheet1"}</definedName>
    <definedName name="djhg" hidden="1">{#N/A,#N/A,FALSE,"Sheet1"}</definedName>
    <definedName name="dqfFAA" hidden="1">#REF!</definedName>
    <definedName name="dsf" localSheetId="4" hidden="1">{"'Feb 99'!$A$1:$G$30"}</definedName>
    <definedName name="dsf" hidden="1">{"'Feb 99'!$A$1:$G$30"}</definedName>
    <definedName name="dsfdsf" localSheetId="4" hidden="1">{#N/A,#N/A,FALSE,"Sheet1"}</definedName>
    <definedName name="dsfdsf" hidden="1">{#N/A,#N/A,FALSE,"Sheet1"}</definedName>
    <definedName name="dwwww" localSheetId="4" hidden="1">{#N/A,#N/A,FALSE,"Sheet1"}</definedName>
    <definedName name="dwwww" hidden="1">{#N/A,#N/A,FALSE,"Sheet1"}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4" hidden="1">{#N/A,#N/A,FALSE,"Sheet1"}</definedName>
    <definedName name="E4.1" hidden="1">{#N/A,#N/A,FALSE,"Sheet1"}</definedName>
    <definedName name="ean" localSheetId="4" hidden="1">{"'Feb 99'!$A$1:$G$30"}</definedName>
    <definedName name="ean" hidden="1">{"'Feb 99'!$A$1:$G$30"}</definedName>
    <definedName name="eeee" localSheetId="4" hidden="1">{#N/A,#N/A,FALSE,"Sheet1"}</definedName>
    <definedName name="eeee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hidden="1">{#N/A,#N/A,FALSE,"Sheet1"}</definedName>
    <definedName name="EEF" localSheetId="4" hidden="1">{"'Feb 99'!$A$1:$G$30"}</definedName>
    <definedName name="EEF" hidden="1">{"'Feb 99'!$A$1:$G$30"}</definedName>
    <definedName name="eefe" localSheetId="4" hidden="1">{#N/A,#N/A,FALSE,"Sheet1"}</definedName>
    <definedName name="eefe" hidden="1">{#N/A,#N/A,FALSE,"Sheet1"}</definedName>
    <definedName name="eefrh" localSheetId="4" hidden="1">{"cashflow",#N/A,FALSE,"cash flow"}</definedName>
    <definedName name="eefrh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4" hidden="1">{#N/A,#N/A,FALSE,"Sheet1"}</definedName>
    <definedName name="ererr" hidden="1">{#N/A,#N/A,FALSE,"Sheet1"}</definedName>
    <definedName name="EV__LASTREFTIME__" hidden="1">39567.659837963</definedName>
    <definedName name="ew" localSheetId="4" hidden="1">{#N/A,#N/A,FALSE,"Sheet1"}</definedName>
    <definedName name="ew" hidden="1">{#N/A,#N/A,FALSE,"Sheet1"}</definedName>
    <definedName name="ewew" localSheetId="4" hidden="1">{"cashflow",#N/A,FALSE,"cash flow"}</definedName>
    <definedName name="ewew" hidden="1">{"cashflow",#N/A,FALSE,"cash flow"}</definedName>
    <definedName name="eymy" localSheetId="4" hidden="1">{"'Feb 99'!$A$1:$G$30"}</definedName>
    <definedName name="eymy" hidden="1">{"'Feb 99'!$A$1:$G$30"}</definedName>
    <definedName name="Faiz" localSheetId="4" hidden="1">{#N/A,#N/A,FALSE,"Sheet1"}</definedName>
    <definedName name="Faiz" hidden="1">{#N/A,#N/A,FALSE,"Sheet1"}</definedName>
    <definedName name="FDC" localSheetId="4" hidden="1">{"'2000 Product Group Hierarchy'!$A$1:$F$184"}</definedName>
    <definedName name="FDC" hidden="1">{"'2000 Product Group Hierarchy'!$A$1:$F$184"}</definedName>
    <definedName name="few" localSheetId="4" hidden="1">{#N/A,#N/A,FALSE,"Sheet1"}</definedName>
    <definedName name="few" hidden="1">{#N/A,#N/A,FALSE,"Sheet1"}</definedName>
    <definedName name="fff" localSheetId="4" hidden="1">{"cashflow",#N/A,FALSE,"cash flow"}</definedName>
    <definedName name="fff" hidden="1">{"cashflow",#N/A,FALSE,"cash flow"}</definedName>
    <definedName name="ffffffff" localSheetId="4" hidden="1">{#N/A,#N/A,FALSE,"Sheet1"}</definedName>
    <definedName name="ffffffff" hidden="1">{#N/A,#N/A,FALSE,"Sheet1"}</definedName>
    <definedName name="fffffffffff" localSheetId="4" hidden="1">{#N/A,#N/A,FALSE,"Sheet1"}</definedName>
    <definedName name="fffffffffff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" localSheetId="4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localSheetId="4" hidden="1">{#N/A,#N/A,FALSE,"FG2540"}</definedName>
    <definedName name="first" hidden="1">{#N/A,#N/A,FALSE,"FG2540"}</definedName>
    <definedName name="gaee" localSheetId="4" hidden="1">{#N/A,#N/A,FALSE,"Sheet1"}</definedName>
    <definedName name="gaee" hidden="1">{#N/A,#N/A,FALSE,"Sheet1"}</definedName>
    <definedName name="galsas" localSheetId="4" hidden="1">{"'Feb 99'!$A$1:$G$30"}</definedName>
    <definedName name="galsas" hidden="1">{"'Feb 99'!$A$1:$G$30"}</definedName>
    <definedName name="gdfdf" localSheetId="4" hidden="1">{#N/A,#N/A,FALSE,"Sheet1"}</definedName>
    <definedName name="gdfdf" hidden="1">{#N/A,#N/A,FALSE,"Sheet1"}</definedName>
    <definedName name="geer" localSheetId="4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localSheetId="4" hidden="1">{#N/A,#N/A,FALSE,"Sheet1"}</definedName>
    <definedName name="gggg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h" localSheetId="4" hidden="1">{"'Feb 99'!$A$1:$G$30"}</definedName>
    <definedName name="h" hidden="1">{"'Feb 99'!$A$1:$G$30"}</definedName>
    <definedName name="hahahaha" localSheetId="4" hidden="1">{#N/A,#N/A,FALSE,"Sheet1"}</definedName>
    <definedName name="hahahaha" hidden="1">{#N/A,#N/A,FALSE,"Sheet1"}</definedName>
    <definedName name="heare" localSheetId="4" hidden="1">{#N/A,#N/A,FALSE,"Sheet1"}</definedName>
    <definedName name="heare" hidden="1">{#N/A,#N/A,FALSE,"Sheet1"}</definedName>
    <definedName name="hg" localSheetId="4" hidden="1">{#N/A,#N/A,FALSE,"Sheet1"}</definedName>
    <definedName name="hg" hidden="1">{#N/A,#N/A,FALSE,"Sheet1"}</definedName>
    <definedName name="hh" localSheetId="4" hidden="1">{"conso",#N/A,FALSE,"cash flow"}</definedName>
    <definedName name="hh" hidden="1">{"conso",#N/A,FALSE,"cash flow"}</definedName>
    <definedName name="hhhhhh" localSheetId="4" hidden="1">{#N/A,#N/A,FALSE,"Sheet1"}</definedName>
    <definedName name="hhhhhh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localSheetId="4" hidden="1">{#N/A,#N/A,FALSE,"Sheet1"}</definedName>
    <definedName name="hrrt" hidden="1">{#N/A,#N/A,FALSE,"Sheet1"}</definedName>
    <definedName name="hsd" localSheetId="4" hidden="1">{"'Feb 99'!$A$1:$G$30"}</definedName>
    <definedName name="hsd" hidden="1">{"'Feb 99'!$A$1:$G$30"}</definedName>
    <definedName name="HSHHADA" localSheetId="4" hidden="1">{#N/A,#N/A,FALSE,"Sheet1"}</definedName>
    <definedName name="HSHHADA" hidden="1">{#N/A,#N/A,FALSE,"Sheet1"}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4" hidden="1">{"'NPL @ 30 June 00'!$B$22"}</definedName>
    <definedName name="HTMLCtrl2" hidden="1">{"'NPL @ 30 June 00'!$B$22"}</definedName>
    <definedName name="HUHUHUH" localSheetId="4" hidden="1">{#N/A,#N/A,FALSE,"Sheet1"}</definedName>
    <definedName name="HUHUHUH" hidden="1">{#N/A,#N/A,FALSE,"Sheet1"}</definedName>
    <definedName name="ienc" localSheetId="4" hidden="1">{"'Feb 99'!$A$1:$G$30"}</definedName>
    <definedName name="ienc" hidden="1">{"'Feb 99'!$A$1:$G$30"}</definedName>
    <definedName name="iii" localSheetId="4" hidden="1">{#N/A,#N/A,FALSE,"Sheet1"}</definedName>
    <definedName name="iii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4" hidden="1">{#N/A,#N/A,FALSE,"Sheet1"}</definedName>
    <definedName name="Insurance" hidden="1">{#N/A,#N/A,FALSE,"Sheet1"}</definedName>
    <definedName name="isisifa" hidden="1">#REF!</definedName>
    <definedName name="ity" localSheetId="4" hidden="1">{#N/A,#N/A,FALSE,"Sheet1"}</definedName>
    <definedName name="ity" hidden="1">{#N/A,#N/A,FALSE,"Sheet1"}</definedName>
    <definedName name="iu" localSheetId="4" hidden="1">{"'NPL @ 30 June 00'!$B$22"}</definedName>
    <definedName name="iu" hidden="1">{"'NPL @ 30 June 00'!$B$22"}</definedName>
    <definedName name="jack" localSheetId="4" hidden="1">{"'Feb 99'!$A$1:$G$30"}</definedName>
    <definedName name="jack" hidden="1">{"'Feb 99'!$A$1:$G$30"}</definedName>
    <definedName name="jakjhajrlhya" localSheetId="4" hidden="1">{#N/A,#N/A,FALSE,"Sheet1"}</definedName>
    <definedName name="jakjhajrlhya" hidden="1">{#N/A,#N/A,FALSE,"Sheet1"}</definedName>
    <definedName name="Jas" localSheetId="4" hidden="1">{"'Feb 99'!$A$1:$G$30"}</definedName>
    <definedName name="Jas" hidden="1">{"'Feb 99'!$A$1:$G$30"}</definedName>
    <definedName name="Jchaeyt" hidden="1">#REF!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4" hidden="1">{"'Feb 99'!$A$1:$G$30"}</definedName>
    <definedName name="jhj" hidden="1">{"'Feb 99'!$A$1:$G$30"}</definedName>
    <definedName name="jhk" hidden="1">#REF!</definedName>
    <definedName name="jjj" localSheetId="4" hidden="1">{"cashflow",#N/A,FALSE,"cash flow"}</definedName>
    <definedName name="jjj" hidden="1">{"cashflow",#N/A,FALSE,"cash flow"}</definedName>
    <definedName name="jjjjjjjjjjjjjj" localSheetId="4" hidden="1">{#N/A,#N/A,FALSE,"Sheet1"}</definedName>
    <definedName name="jjjjjjjjjjjjjj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[14]BRIXCUV!$R$23:$W$23</definedName>
    <definedName name="jjkkj" localSheetId="4" hidden="1">{#VALUE!,#N/A,FALSE,0}</definedName>
    <definedName name="jjkkj" hidden="1">{#VALUE!,#N/A,FALSE,0}</definedName>
    <definedName name="jkjhjkyu" hidden="1">#REF!</definedName>
    <definedName name="JngjRENgre" localSheetId="4" hidden="1">{#N/A,#N/A,FALSE,"Sheet1"}</definedName>
    <definedName name="JngjRENgre" hidden="1">{#N/A,#N/A,FALSE,"Sheet1"}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4" hidden="1">{#N/A,#N/A,FALSE,"Sheet1"}</definedName>
    <definedName name="jrtr" hidden="1">{#N/A,#N/A,FALSE,"Sheet1"}</definedName>
    <definedName name="jshdjkfv" localSheetId="4" hidden="1">{#N/A,#N/A,FALSE,"FG2540"}</definedName>
    <definedName name="jshdjkfv" hidden="1">{#N/A,#N/A,FALSE,"FG2540"}</definedName>
    <definedName name="jttrt" localSheetId="4" hidden="1">{#N/A,#N/A,FALSE,"Sheet1"}</definedName>
    <definedName name="jttrt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4" hidden="1">{#N/A,#N/A,FALSE,"Sheet1"}</definedName>
    <definedName name="KAi" hidden="1">{#N/A,#N/A,FALSE,"Sheet1"}</definedName>
    <definedName name="kam" localSheetId="4" hidden="1">{"'Feb 99'!$A$1:$G$30"}</definedName>
    <definedName name="kam" hidden="1">{"'Feb 99'!$A$1:$G$30"}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localSheetId="4" hidden="1">{#N/A,#N/A,FALSE,"Sheet1"}</definedName>
    <definedName name="KB" hidden="1">{#N/A,#N/A,FALSE,"Sheet1"}</definedName>
    <definedName name="ke" hidden="1">#REF!</definedName>
    <definedName name="khgdjgh" hidden="1">#REF!</definedName>
    <definedName name="khjgdfgfhghi" localSheetId="4" hidden="1">{"cashflow",#N/A,FALSE,"cash flow"}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4" hidden="1">{"'Feb 99'!$A$1:$G$30"}</definedName>
    <definedName name="Khor" hidden="1">{"'Feb 99'!$A$1:$G$30"}</definedName>
    <definedName name="ki" localSheetId="4" hidden="1">{#N/A,#N/A,FALSE,"Sheet1"}</definedName>
    <definedName name="ki" hidden="1">{#N/A,#N/A,FALSE,"Sheet1"}</definedName>
    <definedName name="kim" hidden="1">#REF!</definedName>
    <definedName name="kjj" hidden="1">#REF!</definedName>
    <definedName name="kjjhj" localSheetId="4" hidden="1">{"cashflow",#N/A,FALSE,"cash flow"}</definedName>
    <definedName name="kjjhj" hidden="1">{"cashflow",#N/A,FALSE,"cash flow"}</definedName>
    <definedName name="kjlkj" localSheetId="4" hidden="1">{#N/A,#N/A,FALSE,"Sheet1"}</definedName>
    <definedName name="kjlkj" hidden="1">{#N/A,#N/A,FALSE,"Sheet1"}</definedName>
    <definedName name="KK" localSheetId="4" hidden="1">{#N/A,#N/A,FALSE,"Sheet1"}</definedName>
    <definedName name="KK" hidden="1">{#N/A,#N/A,FALSE,"Sheet1"}</definedName>
    <definedName name="KKA" localSheetId="4" hidden="1">{#N/A,#N/A,FALSE,"Sheet1"}</definedName>
    <definedName name="KKA" hidden="1">{#N/A,#N/A,FALSE,"Sheet1"}</definedName>
    <definedName name="kkk" hidden="1">#REF!</definedName>
    <definedName name="kkkkkkkkkkkkkkkkkkkkkkkkkk" localSheetId="4" hidden="1">{#N/A,#N/A,FALSE,"Sheet1"}</definedName>
    <definedName name="kkkkkkkkkkkkkkkkkkkkkkkkkk" hidden="1">{#N/A,#N/A,FALSE,"Sheet1"}</definedName>
    <definedName name="kkzc" localSheetId="4" hidden="1">{#N/A,#N/A,FALSE,"Sheet1"}</definedName>
    <definedName name="kkzc" hidden="1">{#N/A,#N/A,FALSE,"Sheet1"}</definedName>
    <definedName name="KPPP" localSheetId="4" hidden="1">{#N/A,#N/A,FALSE,"Sheet1"}</definedName>
    <definedName name="KPPP" hidden="1">{#N/A,#N/A,FALSE,"Sheet1"}</definedName>
    <definedName name="Kys" localSheetId="4" hidden="1">{#N/A,#N/A,FALSE,"FG2540"}</definedName>
    <definedName name="Kys" hidden="1">{#N/A,#N/A,FALSE,"FG2540"}</definedName>
    <definedName name="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localSheetId="4" hidden="1">{#N/A,#N/A,FALSE,"Sheet1"}</definedName>
    <definedName name="LESLIE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4" hidden="1">{"'Feb 99'!$A$1:$G$30"}</definedName>
    <definedName name="lidhalsfdhe.f" hidden="1">{"'Feb 99'!$A$1:$G$30"}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localSheetId="4" hidden="1">{#N/A,#N/A,FALSE,"Sheet1"}</definedName>
    <definedName name="llllllllll" hidden="1">{#N/A,#N/A,FALSE,"Sheet1"}</definedName>
    <definedName name="llllllllllllllllllllllllll" localSheetId="4" hidden="1">{#N/A,#N/A,FALSE,"Sheet1"}</definedName>
    <definedName name="llllllllllllllllllllllllll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nbg" localSheetId="4" hidden="1">{"'Feb 99'!$A$1:$G$30"}</definedName>
    <definedName name="lnbg" hidden="1">{"'Feb 99'!$A$1:$G$30"}</definedName>
    <definedName name="LOC" hidden="1">#REF!</definedName>
    <definedName name="LOKE" localSheetId="4" hidden="1">{#N/A,#N/A,FALSE,"Sheet1"}</definedName>
    <definedName name="LOKE" hidden="1">{#N/A,#N/A,FALSE,"Sheet1"}</definedName>
    <definedName name="LWK" localSheetId="4" hidden="1">{"'NPL @ 30 June 00'!$B$22"}</definedName>
    <definedName name="LWK" hidden="1">{"'NPL @ 30 June 00'!$B$22"}</definedName>
    <definedName name="m" hidden="1">#REF!</definedName>
    <definedName name="M2M" localSheetId="4" hidden="1">{#N/A,#N/A,FALSE,"Sheet1"}</definedName>
    <definedName name="M2M" hidden="1">{#N/A,#N/A,FALSE,"Sheet1"}</definedName>
    <definedName name="MASTER" localSheetId="4" hidden="1">{#N/A,#N/A,TRUE,"일정"}</definedName>
    <definedName name="MASTER" hidden="1">{#N/A,#N/A,TRUE,"일정"}</definedName>
    <definedName name="min" localSheetId="4" hidden="1">{"'Feb 99'!$A$1:$G$30"}</definedName>
    <definedName name="min" hidden="1">{"'Feb 99'!$A$1:$G$30"}</definedName>
    <definedName name="mmmmmm" localSheetId="4" hidden="1">{#N/A,#N/A,FALSE,"Sheet1"}</definedName>
    <definedName name="mmmmmm" hidden="1">{#N/A,#N/A,FALSE,"Sheet1"}</definedName>
    <definedName name="mmmmmmmm" localSheetId="4" hidden="1">{#N/A,#N/A,FALSE,"Sheet1"}</definedName>
    <definedName name="mmmmmmmm" hidden="1">{#N/A,#N/A,FALSE,"Sheet1"}</definedName>
    <definedName name="mmmmmmmmm" localSheetId="4" hidden="1">{#N/A,#N/A,FALSE,"Sheet1"}</definedName>
    <definedName name="mmmmmmmmm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localSheetId="4" hidden="1">{#N/A,#N/A,FALSE,"Sheet1"}</definedName>
    <definedName name="my" hidden="1">{#N/A,#N/A,FALSE,"Sheet1"}</definedName>
    <definedName name="ngf" localSheetId="4" hidden="1">{"'Feb 99'!$A$1:$G$30"}</definedName>
    <definedName name="ngf" hidden="1">{"'Feb 99'!$A$1:$G$30"}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4" hidden="1">{"'Feb 99'!$A$1:$G$30"}</definedName>
    <definedName name="Niva" hidden="1">{"'Feb 99'!$A$1:$G$30"}</definedName>
    <definedName name="njjl" hidden="1">#REF!</definedName>
    <definedName name="nnnnn" localSheetId="4" hidden="1">{#N/A,#N/A,FALSE,"Sheet1"}</definedName>
    <definedName name="nnnnn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4" hidden="1">{#N/A,#N/A,FALSE,"Sheet1"}</definedName>
    <definedName name="noel" hidden="1">{#N/A,#N/A,FALSE,"Sheet1"}</definedName>
    <definedName name="nok" hidden="1">#REF!</definedName>
    <definedName name="nrttt" localSheetId="4" hidden="1">{#N/A,#N/A,FALSE,"Sheet1"}</definedName>
    <definedName name="nrttt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4" hidden="1">{"cashflow",#N/A,FALSE,"cash flow"}</definedName>
    <definedName name="nu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localSheetId="4" hidden="1">{#N/A,#N/A,FALSE,"Sheet1"}</definedName>
    <definedName name="oo" hidden="1">{#N/A,#N/A,FALSE,"Sheet1"}</definedName>
    <definedName name="oooooo" localSheetId="4" hidden="1">{#N/A,#N/A,FALSE,"Sheet1"}</definedName>
    <definedName name="oooooo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4" hidden="1">{#VALUE!,#N/A,FALSE,0}</definedName>
    <definedName name="ot" hidden="1">{#VALUE!,#N/A,FALSE,0}</definedName>
    <definedName name="ots" localSheetId="4" hidden="1">{#VALUE!,#N/A,FALSE,0}</definedName>
    <definedName name="ots" hidden="1">{#VALUE!,#N/A,FALSE,0}</definedName>
    <definedName name="pak" hidden="1">#REF!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localSheetId="4" hidden="1">{"cashflow",#N/A,FALSE,"cash flow"}</definedName>
    <definedName name="PL" hidden="1">{"cashflow",#N/A,FALSE,"cash flow"}</definedName>
    <definedName name="pmip04" localSheetId="4" hidden="1">{#VALUE!,#N/A,FALSE,0}</definedName>
    <definedName name="pmip04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PPP" localSheetId="4" hidden="1">{#N/A,#N/A,TRUE,"일정"}</definedName>
    <definedName name="PPPP" hidden="1">{#N/A,#N/A,TRUE,"일정"}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_xlnm.Print_Area" localSheetId="0">BS!$A$1:$N$100</definedName>
    <definedName name="_xlnm.Print_Area" localSheetId="2">'CE-Conso'!$A$1:$AA$32</definedName>
    <definedName name="_xlnm.Print_Area" localSheetId="4">CF!$A$1:$N$94</definedName>
    <definedName name="_xlnm.Print_Area" localSheetId="1">PL!$A$1:$O$63</definedName>
    <definedName name="project" hidden="1">#REF!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localSheetId="4" hidden="1">{"conso",#N/A,FALSE,"cash flow"}</definedName>
    <definedName name="QA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4" hidden="1">{"cashflow",#N/A,FALSE,"cash flow"}</definedName>
    <definedName name="QE" hidden="1">{"cashflow",#N/A,FALSE,"cash flow"}</definedName>
    <definedName name="qqq" localSheetId="4" hidden="1">{#N/A,#N/A,TRUE,"일정"}</definedName>
    <definedName name="qqq" hidden="1">{#N/A,#N/A,TRUE,"일정"}</definedName>
    <definedName name="QQQQ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qqqqqqqqq" localSheetId="4" hidden="1">{#N/A,#N/A,FALSE,"Sheet1"}</definedName>
    <definedName name="qqqqqqqqqqqqqqqqqqq" hidden="1">{#N/A,#N/A,FALSE,"Sheet1"}</definedName>
    <definedName name="QW" localSheetId="4" hidden="1">{"cashflow",#N/A,FALSE,"cash flow"}</definedName>
    <definedName name="QW" hidden="1">{"cashflow",#N/A,FALSE,"cash flow"}</definedName>
    <definedName name="qwe" hidden="1">#REF!</definedName>
    <definedName name="qwqwq" localSheetId="4" hidden="1">{"cashflow",#N/A,FALSE,"cash flow"}</definedName>
    <definedName name="qwqwq" hidden="1">{"cashflow",#N/A,FALSE,"cash flow"}</definedName>
    <definedName name="qww" localSheetId="4" hidden="1">{"'Feb 99'!$A$1:$G$30"}</definedName>
    <definedName name="qww" hidden="1">{"'Feb 99'!$A$1:$G$30"}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4" hidden="1">{#N/A,#N/A,FALSE,"Sheet1"}</definedName>
    <definedName name="regreg" hidden="1">{#N/A,#N/A,FALSE,"Sheet1"}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gvvfv" localSheetId="4" hidden="1">{#N/A,#N/A,FALSE,"Sheet1"}</definedName>
    <definedName name="rgvvfv" hidden="1">{#N/A,#N/A,FALSE,"Sheet1"}</definedName>
    <definedName name="rina" localSheetId="4" hidden="1">{"'Feb 99'!$A$1:$G$30"}</definedName>
    <definedName name="rina" hidden="1">{"'Feb 99'!$A$1:$G$30"}</definedName>
    <definedName name="riza" localSheetId="4" hidden="1">{#N/A,#N/A,FALSE,"Sheet1"}</definedName>
    <definedName name="riza" hidden="1">{#N/A,#N/A,FALSE,"Sheet1"}</definedName>
    <definedName name="rrr" localSheetId="4" hidden="1">{#N/A,#N/A,FALSE,"Sheet1"}</definedName>
    <definedName name="rrr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" localSheetId="4" hidden="1">{#N/A,#N/A,FALSE,"Sheet1"}</definedName>
    <definedName name="ry" hidden="1">{#N/A,#N/A,FALSE,"Sheet1"}</definedName>
    <definedName name="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localSheetId="4" hidden="1">{#N/A,#N/A,FALSE,"Sheet1"}</definedName>
    <definedName name="sad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4" hidden="1">{#N/A,#N/A,FALSE,"Sheet1"}</definedName>
    <definedName name="sadsa" hidden="1">{#N/A,#N/A,FALSE,"Sheet1"}</definedName>
    <definedName name="sakda" localSheetId="4" hidden="1">{"cashflow",#N/A,FALSE,"cash flow"}</definedName>
    <definedName name="sakda" hidden="1">{"cashflow",#N/A,FALSE,"cash flow"}</definedName>
    <definedName name="sakda.p" localSheetId="4" hidden="1">{"conso",#N/A,FALSE,"cash flow"}</definedName>
    <definedName name="sakda.p" hidden="1">{"conso",#N/A,FALSE,"cash flow"}</definedName>
    <definedName name="Sales" localSheetId="4" hidden="1">{"'Feb 99'!$A$1:$G$30"}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4" hidden="1">{#N/A,#N/A,FALSE,"Sheet1"}</definedName>
    <definedName name="satff10" hidden="1">{#N/A,#N/A,FALSE,"Sheet1"}</definedName>
    <definedName name="sb" localSheetId="4" hidden="1">{#N/A,#N/A,FALSE,"Sheet1"}</definedName>
    <definedName name="sb" hidden="1">{#N/A,#N/A,FALSE,"Sheet1"}</definedName>
    <definedName name="sdAWSD" localSheetId="4" hidden="1">{"'Feb 99'!$A$1:$G$30"}</definedName>
    <definedName name="sdAWSD" hidden="1">{"'Feb 99'!$A$1:$G$30"}</definedName>
    <definedName name="sdddsfd" localSheetId="4" hidden="1">{"'Feb 99'!$A$1:$G$30"}</definedName>
    <definedName name="sdddsfd" hidden="1">{"'Feb 99'!$A$1:$G$30"}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4" hidden="1">{#N/A,#N/A,FALSE,"Sheet1"}</definedName>
    <definedName name="sdvvv" hidden="1">{#N/A,#N/A,FALSE,"Sheet1"}</definedName>
    <definedName name="seacc" localSheetId="4" hidden="1">{"cashflow",#N/A,FALSE,"cash flow"}</definedName>
    <definedName name="seacc" hidden="1">{"cashflow",#N/A,FALSE,"cash flow"}</definedName>
    <definedName name="ser" localSheetId="4" hidden="1">{#N/A,#N/A,FALSE,"Sheet1"}</definedName>
    <definedName name="ser" hidden="1">{#N/A,#N/A,FALSE,"Sheet1"}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4" hidden="1">{#VALUE!,#N/A,FALSE,0}</definedName>
    <definedName name="sidh" hidden="1">{#VALUE!,#N/A,FALSE,0}</definedName>
    <definedName name="siisi" hidden="1">#REF!</definedName>
    <definedName name="sjk" hidden="1">0</definedName>
    <definedName name="ss" localSheetId="4" hidden="1">{"cashflow",#N/A,FALSE,"cash flow"}</definedName>
    <definedName name="ss" hidden="1">{"cashflow",#N/A,FALSE,"cash flow"}</definedName>
    <definedName name="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4" hidden="1">{"conso",#N/A,FALSE,"cash flow"}</definedName>
    <definedName name="sssss" hidden="1">{"conso",#N/A,FALSE,"cash flow"}</definedName>
    <definedName name="sssssss" localSheetId="4" hidden="1">{#N/A,#N/A,FALSE,"Sheet1"}</definedName>
    <definedName name="sssssss" hidden="1">{#N/A,#N/A,FALSE,"Sheet1"}</definedName>
    <definedName name="ssssssss" localSheetId="4" hidden="1">{"'Feb 99'!$A$1:$G$30"}</definedName>
    <definedName name="ssssssss" hidden="1">{"'Feb 99'!$A$1:$G$30"}</definedName>
    <definedName name="staff1" localSheetId="4" hidden="1">{#N/A,#N/A,FALSE,"Sheet1"}</definedName>
    <definedName name="staff1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4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localSheetId="4" hidden="1">{#N/A,#N/A,FALSE,"Sheet1"}</definedName>
    <definedName name="subcon" hidden="1">{#N/A,#N/A,FALSE,"Sheet1"}</definedName>
    <definedName name="suzee" localSheetId="4" hidden="1">{#N/A,#N/A,FALSE,"Sheet1"}</definedName>
    <definedName name="suzee" hidden="1">{#N/A,#N/A,FALSE,"Sheet1"}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localSheetId="4" hidden="1">{#N/A,#N/A,FALSE,"Sheet1"}</definedName>
    <definedName name="tbt" hidden="1">{#N/A,#N/A,FALSE,"Sheet1"}</definedName>
    <definedName name="terence" localSheetId="4" hidden="1">{"'Feb 99'!$A$1:$G$30"}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localSheetId="4" hidden="1">{#N/A,#N/A,FALSE,"Sheet1"}</definedName>
    <definedName name="tttt" hidden="1">{#N/A,#N/A,FALSE,"Sheet1"}</definedName>
    <definedName name="ttttttt" localSheetId="4" hidden="1">{#N/A,#N/A,FALSE,"Sheet1"}</definedName>
    <definedName name="ttttttt" hidden="1">{#N/A,#N/A,FALSE,"Sheet1"}</definedName>
    <definedName name="ttttttttt" localSheetId="4" hidden="1">{#N/A,#N/A,FALSE,"Sheet1"}</definedName>
    <definedName name="ttttttttt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4" hidden="1">{#N/A,#N/A,FALSE,"Sheet1"}</definedName>
    <definedName name="twtwe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.31" localSheetId="4" hidden="1">{#N/A,#N/A,FALSE,"Sheet1"}</definedName>
    <definedName name="U.31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4" hidden="1">{"'Feb 99'!$A$1:$G$30"}</definedName>
    <definedName name="U5.2" hidden="1">{"'Feb 99'!$A$1:$G$30"}</definedName>
    <definedName name="uhuh" localSheetId="4" hidden="1">{"'Feb 99'!$A$1:$G$30"}</definedName>
    <definedName name="uhuh" hidden="1">{"'Feb 99'!$A$1:$G$30"}</definedName>
    <definedName name="un" hidden="1">#REF!</definedName>
    <definedName name="uo" localSheetId="4" hidden="1">{#VALUE!,#N/A,FALSE,0}</definedName>
    <definedName name="uo" hidden="1">{#VALUE!,#N/A,FALSE,0}</definedName>
    <definedName name="utty" localSheetId="4" hidden="1">{#N/A,#N/A,FALSE,"Sheet1"}</definedName>
    <definedName name="utty" hidden="1">{#N/A,#N/A,FALSE,"Sheet1"}</definedName>
    <definedName name="uu" localSheetId="4" hidden="1">{#N/A,#N/A,FALSE,"Sheet1"}</definedName>
    <definedName name="uu" hidden="1">{#N/A,#N/A,FALSE,"Sheet1"}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4" hidden="1">{#N/A,#N/A,FALSE,"Sheet1"}</definedName>
    <definedName name="uuuuuu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4" hidden="1">{#VALUE!,#N/A,FALSE,0}</definedName>
    <definedName name="vdsv" hidden="1">{#VALUE!,#N/A,FALSE,0}</definedName>
    <definedName name="vdsvgnfn" localSheetId="4" hidden="1">{#VALUE!,#N/A,FALSE,0}</definedName>
    <definedName name="vdsvgnfn" hidden="1">{#VALUE!,#N/A,FALSE,0}</definedName>
    <definedName name="vf" localSheetId="4" hidden="1">{#N/A,#N/A,FALSE,"Sheet1"}</definedName>
    <definedName name="vf" hidden="1">{#N/A,#N/A,FALSE,"Sheet1"}</definedName>
    <definedName name="VRp" localSheetId="4" hidden="1">{"'Feb 99'!$A$1:$G$30"}</definedName>
    <definedName name="VRp" hidden="1">{"'Feb 99'!$A$1:$G$30"}</definedName>
    <definedName name="VS" localSheetId="4" hidden="1">{#N/A,#N/A,FALSE,"Sheet1"}</definedName>
    <definedName name="VS" hidden="1">{#N/A,#N/A,FALSE,"Sheet1"}</definedName>
    <definedName name="vvv" localSheetId="4" hidden="1">{"cashflow",#N/A,FALSE,"cash flow"}</definedName>
    <definedName name="vvv" hidden="1">{"cashflow",#N/A,FALSE,"cash flow"}</definedName>
    <definedName name="vvvv" hidden="1">#REF!</definedName>
    <definedName name="vvvvvvvvv" localSheetId="4" hidden="1">{#N/A,#N/A,FALSE,"Sheet1"}</definedName>
    <definedName name="vvvvvvvvv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atcvcv" localSheetId="4" hidden="1">{#N/A,#N/A,FALSE,"Sheet1"}</definedName>
    <definedName name="watcvcv" hidden="1">{#N/A,#N/A,FALSE,"Sheet1"}</definedName>
    <definedName name="watd" localSheetId="4" hidden="1">{#N/A,#N/A,FALSE,"Sheet1"}</definedName>
    <definedName name="watd" hidden="1">{#N/A,#N/A,FALSE,"Sheet1"}</definedName>
    <definedName name="WATER" hidden="1">[9]BRIXCUV!$R$25:$W$25</definedName>
    <definedName name="watf" localSheetId="4" hidden="1">{#N/A,#N/A,FALSE,"Sheet1"}</definedName>
    <definedName name="watf" hidden="1">{#N/A,#N/A,FALSE,"Sheet1"}</definedName>
    <definedName name="WATWR1" hidden="1">[9]BRIXCUV!$R$24:$W$24</definedName>
    <definedName name="WE" localSheetId="4" hidden="1">{#N/A,#N/A,FALSE,"Sheet1"}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4" hidden="1">{"'Feb 99'!$A$1:$G$30"}</definedName>
    <definedName name="Willie" hidden="1">{"'Feb 99'!$A$1:$G$30"}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localSheetId="4" hidden="1">{#N/A,#N/A,FALSE,"Sheet1"}</definedName>
    <definedName name="woan" hidden="1">{#N/A,#N/A,FALSE,"Sheet1"}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4" hidden="1">{"cashflow",#N/A,FALSE,"cash flow"}</definedName>
    <definedName name="wqwqw" hidden="1">{"cashflow",#N/A,FALSE,"cash flow"}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4" hidden="1">{"cashflow",#N/A,FALSE,"cash flow"}</definedName>
    <definedName name="wwqq" hidden="1">{"cashflow",#N/A,FALSE,"cash flow"}</definedName>
    <definedName name="WW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localSheetId="4" hidden="1">{#N/A,#N/A,FALSE,"Sheet1"}</definedName>
    <definedName name="wwwww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4" hidden="1">{#N/A,#N/A,FALSE,"Sheet1"}</definedName>
    <definedName name="wy" hidden="1">{#N/A,#N/A,FALSE,"Sheet1"}</definedName>
    <definedName name="x" hidden="1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4" hidden="1">{"conso",#N/A,FALSE,"cash flow"}</definedName>
    <definedName name="XXX" hidden="1">{"conso",#N/A,FALSE,"cash flow"}</definedName>
    <definedName name="xxxx" hidden="1">#REF!</definedName>
    <definedName name="xxxxx" localSheetId="4" hidden="1">{"cashflow",#N/A,FALSE,"cash flow"}</definedName>
    <definedName name="xxxxx" hidden="1">{"cashflow",#N/A,FALSE,"cash flow"}</definedName>
    <definedName name="xxxxxxxxxxxxxxxxxxx" localSheetId="4" hidden="1">{#N/A,#N/A,FALSE,"Sheet1"}</definedName>
    <definedName name="xxxxxxxxxxxxxxxxxxx" hidden="1">{#N/A,#N/A,FALSE,"Sheet1"}</definedName>
    <definedName name="yfy" localSheetId="4" hidden="1">{"'NPL @ 30 June 00'!$B$22"}</definedName>
    <definedName name="yfy" hidden="1">{"'NPL @ 30 June 00'!$B$22"}</definedName>
    <definedName name="yi" localSheetId="4" hidden="1">{#N/A,#N/A,FALSE,"Sheet1"}</definedName>
    <definedName name="yi" hidden="1">{#N/A,#N/A,FALSE,"Sheet1"}</definedName>
    <definedName name="ytnmt" hidden="1">[10]BRIXCUV!$R$23:$W$23</definedName>
    <definedName name="yukiyu" hidden="1">#REF!</definedName>
    <definedName name="yy" localSheetId="4" hidden="1">{#N/A,#N/A,FALSE,"Sheet1"}</definedName>
    <definedName name="yy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4" hidden="1">#REF!,#REF!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zzzzzzzzzzzzzzzzz" localSheetId="4" hidden="1">{#N/A,#N/A,FALSE,"Sheet1"}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4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localSheetId="4" hidden="1">{"cashflow",#N/A,FALSE,"cash flow"}</definedName>
    <definedName name="ส่งงบ" hidden="1">{"cashflow",#N/A,FALSE,"cash flow"}</definedName>
    <definedName name="หด" hidden="1">#REF!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4" hidden="1">{#N/A,#N/A,TRUE,"일정"}</definedName>
    <definedName name="ㄷㄷ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4" hidden="1">{#N/A,#N/A,TRUE,"일정"}</definedName>
    <definedName name="주정관" hidden="1">{#N/A,#N/A,TRUE,"일정"}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4" hidden="1">{#N/A,#N/A,TRUE,"일정"}</definedName>
    <definedName name="ㅌㅌ" hidden="1">{#N/A,#N/A,TRUE,"일정"}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" l="1"/>
  <c r="L32" i="1"/>
  <c r="J32" i="1"/>
  <c r="H32" i="1"/>
  <c r="N55" i="2"/>
  <c r="L55" i="2"/>
  <c r="J55" i="2"/>
  <c r="H55" i="2"/>
  <c r="L26" i="2"/>
  <c r="H26" i="2"/>
  <c r="N67" i="1"/>
  <c r="N26" i="3" l="1"/>
  <c r="N23" i="3"/>
  <c r="N23" i="4"/>
  <c r="P28" i="3"/>
  <c r="L67" i="1" l="1"/>
  <c r="J67" i="1"/>
  <c r="H67" i="1"/>
  <c r="N16" i="2"/>
  <c r="L16" i="2"/>
  <c r="H16" i="2"/>
  <c r="X16" i="4" l="1"/>
  <c r="L28" i="4"/>
  <c r="J28" i="4"/>
  <c r="H28" i="4"/>
  <c r="L28" i="3"/>
  <c r="J62" i="6" l="1"/>
  <c r="L62" i="6"/>
  <c r="N62" i="6"/>
  <c r="J73" i="6"/>
  <c r="L73" i="6"/>
  <c r="N73" i="6"/>
  <c r="J46" i="2"/>
  <c r="J48" i="2" s="1"/>
  <c r="N46" i="2"/>
  <c r="N48" i="2" s="1"/>
  <c r="L48" i="2"/>
  <c r="J61" i="2"/>
  <c r="N61" i="2"/>
  <c r="J9" i="2"/>
  <c r="J10" i="2"/>
  <c r="J13" i="2"/>
  <c r="N18" i="2"/>
  <c r="N26" i="2" s="1"/>
  <c r="J19" i="2"/>
  <c r="J26" i="2" s="1"/>
  <c r="J49" i="1"/>
  <c r="J55" i="1"/>
  <c r="N55" i="1"/>
  <c r="J31" i="1"/>
  <c r="N31" i="1"/>
  <c r="J16" i="1"/>
  <c r="J19" i="1" s="1"/>
  <c r="X17" i="4"/>
  <c r="V17" i="4"/>
  <c r="V16" i="4"/>
  <c r="X17" i="3"/>
  <c r="Z17" i="3" s="1"/>
  <c r="X16" i="3"/>
  <c r="Z16" i="3" s="1"/>
  <c r="X18" i="3"/>
  <c r="Z18" i="3" s="1"/>
  <c r="N56" i="2" l="1"/>
  <c r="J16" i="2"/>
  <c r="L56" i="2"/>
  <c r="J27" i="2"/>
  <c r="J31" i="2" s="1"/>
  <c r="J33" i="2" s="1"/>
  <c r="L27" i="2"/>
  <c r="L31" i="2" s="1"/>
  <c r="L33" i="2" s="1"/>
  <c r="N27" i="2"/>
  <c r="N31" i="2" s="1"/>
  <c r="N33" i="2" s="1"/>
  <c r="J56" i="2"/>
  <c r="L56" i="1"/>
  <c r="N57" i="2" l="1"/>
  <c r="L61" i="2"/>
  <c r="L57" i="2"/>
  <c r="J57" i="2"/>
  <c r="H19" i="1"/>
  <c r="L19" i="1"/>
  <c r="N27" i="4" l="1"/>
  <c r="H91" i="1" l="1"/>
  <c r="N26" i="4"/>
  <c r="P25" i="4" s="1"/>
  <c r="X26" i="4" l="1"/>
  <c r="X25" i="4"/>
  <c r="P24" i="4"/>
  <c r="P15" i="4"/>
  <c r="P19" i="4" s="1"/>
  <c r="P21" i="4" s="1"/>
  <c r="P28" i="4" s="1"/>
  <c r="L24" i="4"/>
  <c r="L15" i="4"/>
  <c r="L19" i="4" s="1"/>
  <c r="L29" i="4" s="1"/>
  <c r="P24" i="3"/>
  <c r="P15" i="3"/>
  <c r="P19" i="3" s="1"/>
  <c r="P21" i="3" s="1"/>
  <c r="X26" i="3"/>
  <c r="X25" i="3"/>
  <c r="L24" i="3"/>
  <c r="L15" i="3"/>
  <c r="L19" i="3" s="1"/>
  <c r="L21" i="3" l="1"/>
  <c r="L30" i="3" s="1"/>
  <c r="L29" i="3"/>
  <c r="Z26" i="3"/>
  <c r="L21" i="4"/>
  <c r="L30" i="4" s="1"/>
  <c r="P25" i="3" l="1"/>
  <c r="N91" i="1"/>
  <c r="J91" i="1"/>
  <c r="N56" i="1"/>
  <c r="J56" i="1"/>
  <c r="N19" i="1"/>
  <c r="V18" i="4"/>
  <c r="X18" i="4" s="1"/>
  <c r="N68" i="1" l="1"/>
  <c r="N92" i="1" s="1"/>
  <c r="N33" i="1"/>
  <c r="Z25" i="3"/>
  <c r="J68" i="1"/>
  <c r="J92" i="1" s="1"/>
  <c r="J8" i="6"/>
  <c r="J26" i="6" s="1"/>
  <c r="J33" i="1"/>
  <c r="V27" i="4"/>
  <c r="X27" i="4" s="1"/>
  <c r="X27" i="3"/>
  <c r="Z27" i="3" s="1"/>
  <c r="V24" i="3"/>
  <c r="J39" i="6" l="1"/>
  <c r="J43" i="6" s="1"/>
  <c r="J74" i="6" s="1"/>
  <c r="J76" i="6" s="1"/>
  <c r="N8" i="6"/>
  <c r="N26" i="6" s="1"/>
  <c r="L91" i="1"/>
  <c r="M91" i="1"/>
  <c r="I91" i="1"/>
  <c r="I19" i="1"/>
  <c r="M67" i="1"/>
  <c r="M56" i="1"/>
  <c r="I32" i="1"/>
  <c r="M32" i="1"/>
  <c r="M33" i="1" s="1"/>
  <c r="J77" i="6" l="1"/>
  <c r="H75" i="6"/>
  <c r="N39" i="6"/>
  <c r="N43" i="6" s="1"/>
  <c r="N74" i="6" s="1"/>
  <c r="N76" i="6" s="1"/>
  <c r="I92" i="1"/>
  <c r="I33" i="1"/>
  <c r="M68" i="1"/>
  <c r="H33" i="1"/>
  <c r="L68" i="1"/>
  <c r="N77" i="6" l="1"/>
  <c r="L75" i="6"/>
  <c r="L92" i="1"/>
  <c r="M92" i="1"/>
  <c r="H56" i="1" l="1"/>
  <c r="L33" i="1" l="1"/>
  <c r="L93" i="1" s="1"/>
  <c r="H62" i="6" l="1"/>
  <c r="H48" i="2" l="1"/>
  <c r="H56" i="2" l="1"/>
  <c r="H73" i="6"/>
  <c r="F15" i="3" l="1"/>
  <c r="F19" i="3" s="1"/>
  <c r="H27" i="2" l="1"/>
  <c r="L8" i="6" l="1"/>
  <c r="L26" i="6" s="1"/>
  <c r="H31" i="2"/>
  <c r="H33" i="2" s="1"/>
  <c r="V12" i="4"/>
  <c r="X12" i="4" s="1"/>
  <c r="X12" i="3"/>
  <c r="Z12" i="3" s="1"/>
  <c r="H61" i="2" l="1"/>
  <c r="N22" i="3"/>
  <c r="N24" i="3" s="1"/>
  <c r="L39" i="6"/>
  <c r="L43" i="6" s="1"/>
  <c r="L74" i="6" s="1"/>
  <c r="L76" i="6" s="1"/>
  <c r="L77" i="6" s="1"/>
  <c r="H8" i="6"/>
  <c r="H26" i="6" s="1"/>
  <c r="H39" i="6" s="1"/>
  <c r="H43" i="6" s="1"/>
  <c r="H74" i="6" s="1"/>
  <c r="H76" i="6" s="1"/>
  <c r="H77" i="6" s="1"/>
  <c r="F24" i="4"/>
  <c r="H57" i="2" l="1"/>
  <c r="V22" i="4" l="1"/>
  <c r="V13" i="4"/>
  <c r="R14" i="4" l="1"/>
  <c r="R23" i="4"/>
  <c r="R14" i="3"/>
  <c r="R23" i="3"/>
  <c r="T14" i="4"/>
  <c r="T15" i="4" s="1"/>
  <c r="T23" i="4"/>
  <c r="T24" i="4" s="1"/>
  <c r="T14" i="3"/>
  <c r="T15" i="3" s="1"/>
  <c r="T19" i="3" s="1"/>
  <c r="T23" i="3"/>
  <c r="T24" i="3" s="1"/>
  <c r="T19" i="4" l="1"/>
  <c r="T21" i="4" s="1"/>
  <c r="T28" i="4" s="1"/>
  <c r="X23" i="3"/>
  <c r="Z23" i="3" s="1"/>
  <c r="V23" i="4"/>
  <c r="V14" i="4"/>
  <c r="X14" i="4" s="1"/>
  <c r="T21" i="3"/>
  <c r="X23" i="4" l="1"/>
  <c r="T28" i="3" l="1"/>
  <c r="N13" i="4" l="1"/>
  <c r="X13" i="4" s="1"/>
  <c r="R24" i="4"/>
  <c r="J24" i="4"/>
  <c r="H24" i="4"/>
  <c r="J15" i="4"/>
  <c r="J19" i="4" s="1"/>
  <c r="H15" i="4"/>
  <c r="H19" i="4" s="1"/>
  <c r="F15" i="4"/>
  <c r="F19" i="4" s="1"/>
  <c r="R24" i="3"/>
  <c r="J24" i="3"/>
  <c r="H24" i="3"/>
  <c r="F24" i="3"/>
  <c r="X22" i="3"/>
  <c r="X24" i="3" s="1"/>
  <c r="V15" i="3"/>
  <c r="V19" i="3" s="1"/>
  <c r="J15" i="3"/>
  <c r="J19" i="3" s="1"/>
  <c r="H15" i="3"/>
  <c r="H19" i="3" s="1"/>
  <c r="R15" i="3"/>
  <c r="X13" i="3"/>
  <c r="R19" i="3" l="1"/>
  <c r="R21" i="3" s="1"/>
  <c r="R28" i="3" s="1"/>
  <c r="F29" i="4"/>
  <c r="F21" i="4"/>
  <c r="J29" i="4"/>
  <c r="J21" i="4"/>
  <c r="F29" i="3"/>
  <c r="F21" i="3"/>
  <c r="V24" i="4"/>
  <c r="V21" i="3"/>
  <c r="X15" i="3"/>
  <c r="X14" i="3"/>
  <c r="Z14" i="3" s="1"/>
  <c r="R15" i="4"/>
  <c r="R19" i="4" s="1"/>
  <c r="X19" i="3" l="1"/>
  <c r="X29" i="3" s="1"/>
  <c r="X21" i="3"/>
  <c r="X28" i="3" s="1"/>
  <c r="X30" i="3" s="1"/>
  <c r="F28" i="3"/>
  <c r="F30" i="3" s="1"/>
  <c r="H29" i="4"/>
  <c r="H21" i="4"/>
  <c r="H30" i="4" s="1"/>
  <c r="F28" i="4"/>
  <c r="F30" i="4" s="1"/>
  <c r="V28" i="3"/>
  <c r="J29" i="3"/>
  <c r="J21" i="3"/>
  <c r="J28" i="3" s="1"/>
  <c r="J30" i="3" s="1"/>
  <c r="H29" i="3"/>
  <c r="H21" i="3"/>
  <c r="H28" i="3" s="1"/>
  <c r="H30" i="3" s="1"/>
  <c r="J30" i="4"/>
  <c r="R21" i="4"/>
  <c r="V21" i="4" s="1"/>
  <c r="V15" i="4"/>
  <c r="N13" i="3"/>
  <c r="N15" i="3" l="1"/>
  <c r="N19" i="3" s="1"/>
  <c r="Z13" i="3"/>
  <c r="V19" i="4"/>
  <c r="V29" i="4" s="1"/>
  <c r="V28" i="4"/>
  <c r="V30" i="4" s="1"/>
  <c r="R28" i="4"/>
  <c r="Z22" i="3"/>
  <c r="N15" i="4"/>
  <c r="N19" i="4" l="1"/>
  <c r="X15" i="4"/>
  <c r="X19" i="4" s="1"/>
  <c r="Z15" i="3"/>
  <c r="N22" i="4"/>
  <c r="X22" i="4" s="1"/>
  <c r="Z19" i="3" l="1"/>
  <c r="Z29" i="3" s="1"/>
  <c r="N21" i="4"/>
  <c r="X21" i="4" s="1"/>
  <c r="N29" i="4"/>
  <c r="Z24" i="3"/>
  <c r="N29" i="3"/>
  <c r="N21" i="3"/>
  <c r="N28" i="3" s="1"/>
  <c r="X29" i="4"/>
  <c r="N24" i="4"/>
  <c r="Z21" i="3" l="1"/>
  <c r="Z28" i="3"/>
  <c r="N28" i="4"/>
  <c r="X24" i="4"/>
  <c r="X28" i="4" l="1"/>
  <c r="X30" i="4" s="1"/>
  <c r="N30" i="4"/>
  <c r="N30" i="3"/>
  <c r="N93" i="1" l="1"/>
  <c r="J93" i="1"/>
  <c r="H68" i="1"/>
  <c r="H92" i="1" l="1"/>
  <c r="H93" i="1" s="1"/>
  <c r="Z30" i="3"/>
</calcChain>
</file>

<file path=xl/sharedStrings.xml><?xml version="1.0" encoding="utf-8"?>
<sst xmlns="http://schemas.openxmlformats.org/spreadsheetml/2006/main" count="417" uniqueCount="243">
  <si>
    <t>บริษัท น้ำตาลครบุรี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</si>
  <si>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</si>
  <si>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</si>
  <si>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</si>
  <si>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</si>
  <si>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</si>
  <si>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</si>
  <si>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</si>
  <si>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</si>
  <si>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</si>
  <si>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7, 9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</si>
  <si>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</si>
  <si>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</si>
  <si>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</si>
  <si>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</si>
  <si>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สินทรัพย์ตราสารอนุพันธ์ทางการเงินหมุนเวียน</t>
  </si>
  <si>
    <t>เงินจ่ายล่วงหน้าค่ากากน้ำตาลและค่าไม้สับ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</si>
  <si>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</si>
  <si>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</si>
  <si>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</si>
  <si>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</si>
  <si>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</si>
  <si>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</si>
  <si>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เงินลงทุนระยะยาวในตราสารทุนอื่น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</si>
  <si>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</si>
  <si>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</si>
  <si>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</si>
  <si>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</si>
  <si>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</si>
  <si>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เงินจ่ายล่วงหน้าค่าซื้อสินทรัพย์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</si>
  <si>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</si>
  <si>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</si>
  <si>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</si>
  <si>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</si>
  <si>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</si>
  <si>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</si>
  <si>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</si>
  <si>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</si>
  <si>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</si>
  <si>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</si>
  <si>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7, 19</t>
  </si>
  <si>
    <t>เงินรับล่วงหน้าค่าสินค้า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</si>
  <si>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</si>
  <si>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</si>
  <si>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</si>
  <si>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ที่ถึงกำหนดชำระภายในหนึ่งปี</t>
  </si>
  <si>
    <t>เจ้าหนี้สำนักงานกองทุนอ้อยและน้ำตาลทราย</t>
  </si>
  <si>
    <t>หนี้สินตราสารอนุพันธ์ทางการเงินหมุนเวียน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</si>
  <si>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</si>
  <si>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</si>
  <si>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</si>
  <si>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</si>
  <si>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>ชำระภายในหนึ่งปี</t>
  </si>
  <si>
    <t>หนี้สินตามสัญญาเช่า - สุทธิจากส่วนที่ถึงกำหนด</t>
  </si>
  <si>
    <t>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</si>
  <si>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</si>
  <si>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</si>
  <si>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</si>
  <si>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</si>
  <si>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</si>
  <si>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</si>
  <si>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</si>
  <si>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</si>
  <si>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</si>
  <si>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</si>
  <si>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</si>
  <si>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</si>
  <si>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</si>
  <si>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ยังไม่ได้จัดสรร</t>
  </si>
  <si>
    <t>หุ้นสามัญซื้อคืน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</si>
  <si>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</si>
  <si>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</si>
  <si>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</si>
  <si>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</si>
  <si>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</si>
  <si>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</si>
  <si>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</si>
  <si>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</si>
  <si>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</si>
  <si>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</si>
  <si>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</si>
  <si>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</si>
  <si>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</si>
  <si>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</si>
  <si>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</si>
  <si>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</si>
  <si>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</si>
  <si>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</si>
  <si>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</si>
  <si>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</si>
  <si>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ขาดทุนจากการเปลี่ยนแปลงมูลค่ายุติธรรม</t>
  </si>
  <si>
    <t>ของสัญญาซื้อขายน้ำตาลล่วงหน้า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</si>
  <si>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</si>
  <si>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</si>
  <si>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</si>
  <si>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</si>
  <si>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</si>
  <si>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</si>
  <si>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</si>
  <si>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</si>
  <si>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</si>
  <si>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</si>
  <si>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</si>
  <si>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</si>
  <si>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</si>
  <si>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วัดมูลค่ายุติธรรมผ่านกำไรขาดทุนเบ็ดเสร็จอื่น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</si>
  <si>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</si>
  <si>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</si>
  <si>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</si>
  <si>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</si>
  <si>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</si>
  <si>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</si>
  <si>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</t>
  </si>
  <si>
    <t>กำไร (ขาดทุน) จาก</t>
  </si>
  <si>
    <t>จากการป้องกัน</t>
  </si>
  <si>
    <t>การวัดมูลค่ายุติธรรม</t>
  </si>
  <si>
    <t>ส่วนต่ำกว่าทุนจาก</t>
  </si>
  <si>
    <t>รวม</t>
  </si>
  <si>
    <t>ทุนเรือนหุ้นที่ออก</t>
  </si>
  <si>
    <t>ส่วนเกิน</t>
  </si>
  <si>
    <t>จัดสรรแล้ว -</t>
  </si>
  <si>
    <t>ความเสี่ยง</t>
  </si>
  <si>
    <t>เงินลงทุนระยะยาว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</si>
  <si>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</si>
  <si>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</si>
  <si>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</si>
  <si>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</si>
  <si>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</si>
  <si>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สำรองหุ้นสามัญซื้อคืน</t>
  </si>
  <si>
    <t>กระแสเงินสด</t>
  </si>
  <si>
    <t>ในตราสารทุนอื่น</t>
  </si>
  <si>
    <t>การควบคุมเดียวกัน</t>
  </si>
  <si>
    <t>ของส่วนของผู้ถือหุ้น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</si>
  <si>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</si>
  <si>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</si>
  <si>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</si>
  <si>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</si>
  <si>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</si>
  <si>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 xml:space="preserve">งบการเปลี่ยนแปลงส่วนของผู้ถือหุ้น (ต่อ) </t>
  </si>
  <si>
    <t>เงินลงทุนระยะยาวใน</t>
  </si>
  <si>
    <t>ตราสารทุนอื่น</t>
  </si>
  <si>
    <t>-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</si>
  <si>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</si>
  <si>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</si>
  <si>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</si>
  <si>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</si>
  <si>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</si>
  <si>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</si>
  <si>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</si>
  <si>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</si>
  <si>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</si>
  <si>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 xml:space="preserve">   สัญญาซื้อขายน้ำตาลล่วงหน้า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</si>
  <si>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</si>
  <si>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</si>
  <si>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</si>
  <si>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</si>
  <si>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</si>
  <si>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</si>
  <si>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</si>
  <si>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เงินสดจากกิจกรรมดำเนินงาน</t>
  </si>
  <si>
    <t>จ่ายภาษีเงินได้</t>
  </si>
  <si>
    <t>จ่ายสำรองผลประโยชน์ระยะยาวของพนักงาน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</si>
  <si>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</si>
  <si>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</si>
  <si>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</si>
  <si>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</si>
  <si>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เงินสดจ่ายซื้อเงินลงทุนระยะยาวในตราสารทุนอื่น</t>
  </si>
  <si>
    <t>เงินสดจ่ายซื้อที่ดิน อาคารและอุปกรณ์</t>
  </si>
  <si>
    <t>เงินสดรับจากการจำหน่ายที่ดินและอุปกรณ์</t>
  </si>
  <si>
    <t>เงินสดจ่ายซื้อสินทรัพย์ไม่มีตัวตน</t>
  </si>
  <si>
    <t>เงินจ่ายล่วงหน้าค่าสินทรัพย์ลดลง (เพิ่มขึ้น)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</si>
  <si>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</si>
  <si>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</si>
  <si>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</si>
  <si>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</si>
  <si>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</si>
  <si>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เงินกู้ยืมระยะสั้นจากกิจการที่เกี่ยวข้องกันเพิ่มขึ้น</t>
  </si>
  <si>
    <t>ชำระคืนหนี้สินตามสัญญาโอนผลประโยชน์จากการประกอบกิจการไฟฟ้า</t>
  </si>
  <si>
    <t>ชำระคืนหนี้สินตามสัญญาเช่า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</si>
  <si>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</si>
  <si>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</si>
  <si>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จ่ายเงินปันผล</t>
  </si>
  <si>
    <t>จ่ายดอกเบี้ย</t>
  </si>
  <si>
    <t>เงินสดจ่ายเพื่อซื้อหุ้นคืน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</si>
  <si>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</si>
  <si>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</si>
  <si>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</si>
  <si>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8)</t>
  </si>
  <si>
    <t>ข้อมูลกระแสเงินสดเปิดเผยเพิ่มเติม</t>
  </si>
  <si>
    <t>รายการที่มิใช่เงินสด</t>
  </si>
  <si>
    <t>สินทรัพย์สิทธิการใช้เพิ่มขึ้น</t>
  </si>
  <si>
    <t>โอนสินทรัพย์ระหว่างติดตั้งไปเป็นสินทรัพย์ไม่มีตัวตน</t>
  </si>
  <si>
    <t>โอนสินทรัพย์สิทธิการใช้ไปเป็นยานพาหนะ</t>
  </si>
  <si>
    <t>ด้วยมูลค่ายุติธรรมผ่านกำไรขาดทุนเบ็ดเสร็จอื่น</t>
  </si>
  <si>
    <t>รับรู้ผ่านกำไรขาดทุนเบ็ดเสร็จอื่น</t>
  </si>
  <si>
    <t>กำไรจากการเปลี่ยนแปลงมูลค่ายุติธรรม</t>
  </si>
  <si>
    <t>เงินสดจ่ายซื้อเงินลงทุนในการร่วมค้า</t>
  </si>
  <si>
    <t>โอนสินทรัพย์ภาษีเงินได้ของงวดปัจจุบันไปเป็น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</si>
  <si>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</si>
  <si>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</si>
  <si>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</si>
  <si>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</si>
  <si>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EQXSP8XDTEA37J46PYSZ0G1010A447MP5X48XVNRJR42WP7P8720</t>
  </si>
  <si>
    <t>Panida Tulyanan</t>
  </si>
  <si>
    <t>Create</t>
  </si>
  <si>
    <t>977db480-f859-4c0b-970b-6601c6fad0b3</t>
  </si>
  <si>
    <t>{"id":"977db480-f859-4c0b-970b-6601c6fad0b3","type":1,"name":"workbookId","value":"ba7335f5-4ed9-401c-9b68-ab93bad0486d"}</t>
  </si>
  <si>
    <t>f645d1cd-e633-43ba-b3e0-cbd7ae50dd8c</t>
  </si>
  <si>
    <t>{"id":"f645d1cd-e633-43ba-b3e0-cbd7ae50dd8c","type":0,"name":"dataSnipperSheetDeleted","value":"false"}</t>
  </si>
  <si>
    <t>946126e3-f027-40ae-ba5a-8e9788e2be36</t>
  </si>
  <si>
    <t>{"id":"946126e3-f027-40ae-ba5a-8e9788e2be36","type":0,"name":"embed-documents","value":"true"}</t>
  </si>
  <si>
    <t>748172f8-000d-44d3-8920-e57abc3c4537</t>
  </si>
  <si>
    <t>{"id":"748172f8-000d-44d3-8920-e57abc3c4537","type":0,"name":"table-snip-suggestions","value":"true"}</t>
  </si>
  <si>
    <t>8d44a8c5-667f-44da-bac7-2f8cf919c33a</t>
  </si>
  <si>
    <t>{"id":"8d44a8c5-667f-44da-bac7-2f8cf919c33a","type":1,"name":"migratedFssProjectId","value":""}</t>
  </si>
  <si>
    <t>31cb52a8-c544-4c7a-916a-b3c3ceec8156</t>
  </si>
  <si>
    <t>{"id":"31cb52a8-c544-4c7a-916a-b3c3ceec8156","type":1,"name":"migratedFssProjectPath","value":""}</t>
  </si>
  <si>
    <t>หนี้สินไม่หมุนเวียนอื่น</t>
  </si>
  <si>
    <t>กำไร (ขาดทุน) จากเงินลงทุนระยะยาวในตราสารทุนอื่นที่กำหนดให้</t>
  </si>
  <si>
    <t xml:space="preserve"> - สุทธิจากภาษีเงินได้</t>
  </si>
  <si>
    <t>BYF5X4B09T3A9J9ZH7WFGVH0EGB27Q19R6MJJNY3BKT1QR0HBN1G</t>
  </si>
  <si>
    <t>Natthaphol Phookongchai</t>
  </si>
  <si>
    <t>รับคืนภาษีเงินได้</t>
  </si>
  <si>
    <t>BA828QWHNGQYQDYSA587TT8B6A5QBMNFT4Y4WRDJ1DF3PJZP9P7G</t>
  </si>
  <si>
    <t>Puri Sinchanacharoen</t>
  </si>
  <si>
    <t>EVEE2Q2DK0N13M0BP12YB81H7E5XE4F02C3PY8H7F9GF2J170B10</t>
  </si>
  <si>
    <t>Potchara Phayapbannangkun</t>
  </si>
  <si>
    <t>ผลขาดทุนด้านเครดิตที่คาดว่าจะเกิดขึ้น (โอนกลับ)</t>
  </si>
  <si>
    <t>ขาดทุนจากตราสารทุนที่กำหนดให้วัดมูลค่ายุติธรรมผ่านกำไรขาดทุน</t>
  </si>
  <si>
    <t>ขาดทุนจากการป้องกันความเสี่ยงกระแสเงินสด</t>
  </si>
  <si>
    <t>23, 30.3</t>
  </si>
  <si>
    <t>ค่าเผื่อผลขาดทุนด้านเครดิตที่คาดว่าจะเกิดขึ้น (โอนกลับ)</t>
  </si>
  <si>
    <t>กำไรที่ยังไม่เกิดขึ้นจากการเปลี่ยนแปลงมูลค่าของ</t>
  </si>
  <si>
    <t>กำไรจากอัตราแลกเปลี่ยนที่ยังไม่เกิดขึ้นจริง</t>
  </si>
  <si>
    <t>ขาดทุนจากการเปลี่ยนแปลงมูลค่ายุติธรรมของเงินลงทุนในตราสารทุน</t>
  </si>
  <si>
    <t>เจ้าหนี้ค่าซื้อสินทรัพย์ที่ยังไม่ได้จ่ายชำระลดลง</t>
  </si>
  <si>
    <t>ขาดทุน (กำไร) จากเงินลงทุนในตราสารทุนที่กำหนดให้วัดมูลค่า</t>
  </si>
  <si>
    <t>โอนประมาณการหนี้สินไม่หมุนเวียนสำหรับผลประโยชน์พนักงาน</t>
  </si>
  <si>
    <t>ไปเป็นหนี้สินไม่หมุนเวียนอื่นจากการโอนย้ายพนักงาน</t>
  </si>
  <si>
    <t>ระหว่างกลุ่มบริษัท</t>
  </si>
  <si>
    <t>ผลขาดทุนจากการวัดมูลค่าใหม่ของผลประโยชน์พนักงานที่กำหนดไว้</t>
  </si>
  <si>
    <t>13, 14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</si>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</sst>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0_);\(0.00\)"/>
    <numFmt numFmtId="167" formatCode="_(* #,##0.000_);_(* \(#,##0.000\);_(* &quot;-&quot;??_);_(@_)"/>
    <numFmt numFmtId="168" formatCode="_(* #,##0.0_);_(* \(#,##0.0\);_(* &quot;-&quot;?_);_(@_)"/>
    <numFmt numFmtId="169" formatCode="_-* #,##0_-;\-* #,##0_-;_-* &quot;-&quot;??_-;_-@_-"/>
    <numFmt numFmtId="170" formatCode="_-* #,##0.00_-;\-* #,##0.00_-;_-* &quot;-&quot;??_-;_-@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.5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0"/>
      <color rgb="FF000000"/>
      <name val="Angsana New"/>
      <family val="1"/>
    </font>
    <font>
      <sz val="13"/>
      <color rgb="FF000000"/>
      <name val="Angsana New"/>
      <family val="1"/>
    </font>
    <font>
      <sz val="10"/>
      <name val="Arial"/>
      <family val="2"/>
    </font>
    <font>
      <sz val="10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name val="Angsana New"/>
      <family val="1"/>
    </font>
    <font>
      <sz val="14.5"/>
      <color rgb="FF0070C0"/>
      <name val="Angsana New"/>
      <family val="1"/>
    </font>
    <font>
      <b/>
      <sz val="14.5"/>
      <color rgb="FF0070C0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0" borderId="1" xfId="3" applyNumberFormat="1" applyFont="1" applyFill="1" applyBorder="1" applyAlignment="1" applyProtection="1">
      <alignment vertical="center"/>
    </xf>
    <xf numFmtId="164" fontId="8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4" fillId="0" borderId="2" xfId="2" quotePrefix="1" applyFont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0" fontId="10" fillId="0" borderId="0" xfId="2" applyFont="1"/>
    <xf numFmtId="37" fontId="12" fillId="0" borderId="0" xfId="2" applyNumberFormat="1" applyFont="1" applyAlignment="1">
      <alignment horizontal="centerContinuous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0" fillId="0" borderId="5" xfId="2" applyNumberFormat="1" applyFont="1" applyBorder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/>
    </xf>
    <xf numFmtId="41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37" fontId="14" fillId="0" borderId="0" xfId="2" applyNumberFormat="1" applyFont="1" applyAlignment="1">
      <alignment vertical="center"/>
    </xf>
    <xf numFmtId="3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37" fontId="16" fillId="0" borderId="0" xfId="2" applyNumberFormat="1" applyFont="1" applyAlignment="1">
      <alignment horizontal="centerContinuous" vertical="center"/>
    </xf>
    <xf numFmtId="37" fontId="16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37" fontId="14" fillId="0" borderId="5" xfId="2" applyNumberFormat="1" applyFont="1" applyBorder="1" applyAlignment="1">
      <alignment vertical="center"/>
    </xf>
    <xf numFmtId="0" fontId="14" fillId="0" borderId="0" xfId="6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37" fontId="15" fillId="0" borderId="0" xfId="2" applyNumberFormat="1" applyFont="1" applyAlignment="1">
      <alignment vertical="center"/>
    </xf>
    <xf numFmtId="41" fontId="14" fillId="0" borderId="0" xfId="2" applyNumberFormat="1" applyFont="1" applyAlignment="1">
      <alignment horizontal="right" vertical="center"/>
    </xf>
    <xf numFmtId="41" fontId="14" fillId="0" borderId="0" xfId="2" applyNumberFormat="1" applyFont="1" applyAlignment="1">
      <alignment vertical="center"/>
    </xf>
    <xf numFmtId="164" fontId="14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37" fontId="14" fillId="0" borderId="0" xfId="2" applyNumberFormat="1" applyFont="1" applyAlignment="1">
      <alignment horizontal="left" vertical="center"/>
    </xf>
    <xf numFmtId="41" fontId="14" fillId="0" borderId="5" xfId="2" applyNumberFormat="1" applyFont="1" applyBorder="1" applyAlignment="1">
      <alignment horizontal="right" vertical="center"/>
    </xf>
    <xf numFmtId="0" fontId="14" fillId="0" borderId="0" xfId="4" applyFont="1" applyAlignment="1">
      <alignment horizontal="center" vertical="center"/>
    </xf>
    <xf numFmtId="41" fontId="14" fillId="0" borderId="4" xfId="2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164" fontId="17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41" fontId="4" fillId="0" borderId="0" xfId="7" applyNumberFormat="1" applyFont="1" applyFill="1" applyBorder="1" applyAlignment="1">
      <alignment horizontal="right" vertical="center"/>
    </xf>
    <xf numFmtId="38" fontId="14" fillId="0" borderId="0" xfId="4" applyNumberFormat="1" applyFont="1" applyAlignment="1">
      <alignment horizontal="center" vertical="center"/>
    </xf>
    <xf numFmtId="41" fontId="10" fillId="0" borderId="6" xfId="2" applyNumberFormat="1" applyFont="1" applyBorder="1" applyAlignment="1">
      <alignment horizontal="right" vertical="center"/>
    </xf>
    <xf numFmtId="41" fontId="10" fillId="0" borderId="7" xfId="2" applyNumberFormat="1" applyFont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41" fontId="14" fillId="0" borderId="6" xfId="2" applyNumberFormat="1" applyFont="1" applyBorder="1" applyAlignment="1">
      <alignment horizontal="right" vertical="center"/>
    </xf>
    <xf numFmtId="41" fontId="14" fillId="0" borderId="7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167" fontId="4" fillId="0" borderId="0" xfId="3" applyNumberFormat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3" fontId="4" fillId="0" borderId="0" xfId="2" applyNumberFormat="1" applyFont="1" applyAlignment="1">
      <alignment vertical="center"/>
    </xf>
    <xf numFmtId="165" fontId="4" fillId="0" borderId="0" xfId="1" applyFont="1" applyFill="1" applyBorder="1" applyAlignment="1">
      <alignment vertical="center"/>
    </xf>
    <xf numFmtId="164" fontId="4" fillId="0" borderId="0" xfId="5" applyNumberFormat="1" applyFont="1" applyFill="1" applyBorder="1" applyAlignment="1" applyProtection="1">
      <alignment vertical="center"/>
    </xf>
    <xf numFmtId="164" fontId="4" fillId="0" borderId="0" xfId="3" applyNumberFormat="1" applyFont="1" applyFill="1" applyBorder="1" applyAlignment="1" applyProtection="1">
      <alignment vertical="center"/>
    </xf>
    <xf numFmtId="3" fontId="8" fillId="0" borderId="0" xfId="3" applyNumberFormat="1" applyFont="1" applyFill="1" applyBorder="1" applyAlignment="1">
      <alignment vertical="center"/>
    </xf>
    <xf numFmtId="40" fontId="4" fillId="0" borderId="0" xfId="2" applyNumberFormat="1" applyFont="1" applyAlignment="1">
      <alignment vertical="center"/>
    </xf>
    <xf numFmtId="3" fontId="21" fillId="0" borderId="0" xfId="0" applyNumberFormat="1" applyFont="1" applyAlignment="1">
      <alignment vertical="center" wrapText="1"/>
    </xf>
    <xf numFmtId="164" fontId="8" fillId="0" borderId="0" xfId="4" applyNumberFormat="1" applyFont="1" applyAlignment="1">
      <alignment horizontal="left" vertical="center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/>
    <xf numFmtId="0" fontId="3" fillId="0" borderId="0" xfId="2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4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9" fontId="4" fillId="0" borderId="0" xfId="2" applyNumberFormat="1" applyFont="1" applyAlignment="1">
      <alignment horizontal="center" vertical="center"/>
    </xf>
    <xf numFmtId="3" fontId="25" fillId="0" borderId="0" xfId="0" applyNumberFormat="1" applyFont="1"/>
    <xf numFmtId="3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4" fontId="4" fillId="0" borderId="1" xfId="2" applyNumberFormat="1" applyFont="1" applyBorder="1" applyAlignment="1">
      <alignment vertical="center"/>
    </xf>
    <xf numFmtId="3" fontId="22" fillId="0" borderId="0" xfId="0" applyNumberFormat="1" applyFont="1" applyAlignment="1">
      <alignment horizontal="justify" vertical="center" wrapText="1"/>
    </xf>
    <xf numFmtId="3" fontId="26" fillId="0" borderId="0" xfId="0" applyNumberFormat="1" applyFont="1" applyAlignment="1">
      <alignment horizontal="left"/>
    </xf>
    <xf numFmtId="3" fontId="20" fillId="0" borderId="0" xfId="0" applyNumberFormat="1" applyFont="1" applyAlignment="1">
      <alignment vertical="center" wrapText="1"/>
    </xf>
    <xf numFmtId="164" fontId="4" fillId="0" borderId="4" xfId="2" applyNumberFormat="1" applyFont="1" applyBorder="1" applyAlignment="1">
      <alignment vertical="center"/>
    </xf>
    <xf numFmtId="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9" fontId="4" fillId="0" borderId="0" xfId="1" applyNumberFormat="1" applyFont="1" applyFill="1" applyAlignment="1">
      <alignment vertical="center"/>
    </xf>
    <xf numFmtId="37" fontId="27" fillId="0" borderId="0" xfId="2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164" fontId="3" fillId="0" borderId="0" xfId="2" applyNumberFormat="1" applyFont="1" applyAlignment="1">
      <alignment horizontal="left" vertical="center"/>
    </xf>
    <xf numFmtId="3" fontId="23" fillId="0" borderId="0" xfId="0" applyNumberFormat="1" applyFont="1"/>
    <xf numFmtId="164" fontId="4" fillId="0" borderId="5" xfId="2" applyNumberFormat="1" applyFont="1" applyBorder="1" applyAlignment="1">
      <alignment vertical="center"/>
    </xf>
    <xf numFmtId="43" fontId="28" fillId="0" borderId="0" xfId="2" applyNumberFormat="1" applyFont="1" applyAlignment="1">
      <alignment vertical="center"/>
    </xf>
    <xf numFmtId="0" fontId="29" fillId="0" borderId="0" xfId="2" applyFont="1" applyAlignment="1">
      <alignment vertical="center"/>
    </xf>
    <xf numFmtId="168" fontId="28" fillId="0" borderId="0" xfId="2" applyNumberFormat="1" applyFont="1" applyAlignment="1">
      <alignment vertical="center"/>
    </xf>
    <xf numFmtId="168" fontId="28" fillId="0" borderId="0" xfId="2" applyNumberFormat="1" applyFont="1" applyAlignment="1">
      <alignment horizontal="left" vertical="center"/>
    </xf>
    <xf numFmtId="41" fontId="9" fillId="0" borderId="0" xfId="2" applyNumberFormat="1" applyFont="1" applyAlignment="1">
      <alignment vertical="center"/>
    </xf>
    <xf numFmtId="165" fontId="8" fillId="0" borderId="0" xfId="1" applyFont="1" applyFill="1" applyAlignment="1">
      <alignment vertical="center"/>
    </xf>
    <xf numFmtId="164" fontId="9" fillId="0" borderId="0" xfId="2" applyNumberFormat="1" applyFont="1" applyAlignment="1">
      <alignment vertical="center"/>
    </xf>
    <xf numFmtId="164" fontId="4" fillId="0" borderId="0" xfId="3" applyNumberFormat="1" applyFont="1" applyFill="1" applyAlignment="1">
      <alignment vertical="center"/>
    </xf>
    <xf numFmtId="39" fontId="14" fillId="0" borderId="0" xfId="2" applyNumberFormat="1" applyFont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41" fontId="10" fillId="0" borderId="1" xfId="2" applyNumberFormat="1" applyFont="1" applyBorder="1" applyAlignment="1">
      <alignment horizontal="right" vertical="center"/>
    </xf>
    <xf numFmtId="37" fontId="27" fillId="0" borderId="0" xfId="2" applyNumberFormat="1" applyFont="1" applyAlignment="1">
      <alignment horizontal="center" vertical="center"/>
    </xf>
    <xf numFmtId="37" fontId="30" fillId="0" borderId="0" xfId="2" applyNumberFormat="1" applyFont="1" applyAlignment="1">
      <alignment horizontal="center" vertical="center"/>
    </xf>
    <xf numFmtId="37" fontId="30" fillId="0" borderId="0" xfId="2" applyNumberFormat="1" applyFont="1" applyAlignment="1">
      <alignment vertical="center"/>
    </xf>
    <xf numFmtId="41" fontId="4" fillId="0" borderId="0" xfId="3" applyNumberFormat="1" applyFont="1" applyFill="1" applyBorder="1" applyAlignment="1" applyProtection="1">
      <alignment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2" applyNumberFormat="1" applyFont="1" applyAlignment="1">
      <alignment horizontal="centerContinuous" vertical="center"/>
    </xf>
    <xf numFmtId="164" fontId="4" fillId="0" borderId="2" xfId="2" quotePrefix="1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 applyProtection="1">
      <alignment vertical="center"/>
    </xf>
    <xf numFmtId="41" fontId="10" fillId="0" borderId="4" xfId="2" applyNumberFormat="1" applyFont="1" applyBorder="1" applyAlignment="1">
      <alignment horizontal="right" vertical="center"/>
    </xf>
    <xf numFmtId="37" fontId="35" fillId="0" borderId="0" xfId="2" applyNumberFormat="1" applyFont="1" applyAlignment="1">
      <alignment horizontal="center" vertical="center"/>
    </xf>
    <xf numFmtId="37" fontId="36" fillId="0" borderId="0" xfId="2" applyNumberFormat="1" applyFont="1" applyAlignment="1">
      <alignment horizontal="left" vertical="center"/>
    </xf>
    <xf numFmtId="169" fontId="4" fillId="0" borderId="0" xfId="1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>
      <alignment vertical="center"/>
    </xf>
    <xf numFmtId="165" fontId="13" fillId="0" borderId="0" xfId="1" applyFont="1" applyAlignment="1">
      <alignment vertical="center"/>
    </xf>
    <xf numFmtId="169" fontId="10" fillId="0" borderId="0" xfId="1" applyNumberFormat="1" applyFont="1" applyAlignment="1">
      <alignment vertical="center"/>
    </xf>
    <xf numFmtId="169" fontId="30" fillId="0" borderId="0" xfId="1" applyNumberFormat="1" applyFont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3" fillId="0" borderId="0" xfId="1" applyNumberFormat="1" applyFont="1" applyFill="1" applyAlignment="1">
      <alignment horizontal="left" vertical="center"/>
    </xf>
    <xf numFmtId="169" fontId="5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69" fontId="4" fillId="0" borderId="1" xfId="1" applyNumberFormat="1" applyFont="1" applyFill="1" applyBorder="1" applyAlignment="1">
      <alignment horizontal="centerContinuous" vertical="center"/>
    </xf>
    <xf numFmtId="37" fontId="4" fillId="0" borderId="1" xfId="2" applyNumberFormat="1" applyFont="1" applyBorder="1" applyAlignment="1">
      <alignment horizontal="centerContinuous" vertical="center"/>
    </xf>
    <xf numFmtId="0" fontId="4" fillId="0" borderId="1" xfId="2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41" fontId="4" fillId="0" borderId="0" xfId="2" applyNumberFormat="1" applyFont="1" applyAlignment="1">
      <alignment vertical="center"/>
    </xf>
    <xf numFmtId="3" fontId="31" fillId="0" borderId="0" xfId="0" applyNumberFormat="1" applyFont="1" applyAlignment="1">
      <alignment vertical="center" wrapText="1"/>
    </xf>
    <xf numFmtId="37" fontId="4" fillId="0" borderId="0" xfId="4" applyNumberFormat="1" applyFont="1" applyAlignment="1">
      <alignment vertical="center"/>
    </xf>
    <xf numFmtId="37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169" fontId="4" fillId="0" borderId="0" xfId="1" applyNumberFormat="1" applyFont="1" applyFill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3" xfId="1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3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37" fontId="3" fillId="0" borderId="0" xfId="4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4" fontId="4" fillId="0" borderId="0" xfId="4" applyNumberFormat="1" applyFont="1" applyAlignment="1">
      <alignment vertical="center"/>
    </xf>
    <xf numFmtId="3" fontId="34" fillId="0" borderId="0" xfId="0" applyNumberFormat="1" applyFont="1" applyAlignment="1">
      <alignment vertical="center" wrapText="1"/>
    </xf>
    <xf numFmtId="164" fontId="4" fillId="0" borderId="2" xfId="4" applyNumberFormat="1" applyFont="1" applyBorder="1" applyAlignment="1">
      <alignment horizontal="right" vertical="center"/>
    </xf>
    <xf numFmtId="39" fontId="4" fillId="0" borderId="0" xfId="4" applyNumberFormat="1" applyFont="1" applyAlignment="1">
      <alignment vertical="center"/>
    </xf>
    <xf numFmtId="41" fontId="4" fillId="0" borderId="1" xfId="2" applyNumberFormat="1" applyFont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0" fontId="27" fillId="0" borderId="0" xfId="0" applyFont="1" applyAlignment="1">
      <alignment vertical="top"/>
    </xf>
    <xf numFmtId="164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/>
    </xf>
    <xf numFmtId="170" fontId="27" fillId="0" borderId="0" xfId="0" applyNumberFormat="1" applyFont="1" applyAlignment="1">
      <alignment vertical="top"/>
    </xf>
    <xf numFmtId="169" fontId="27" fillId="0" borderId="0" xfId="1" applyNumberFormat="1" applyFont="1" applyFill="1" applyAlignment="1">
      <alignment vertical="top"/>
    </xf>
    <xf numFmtId="43" fontId="0" fillId="0" borderId="0" xfId="0" applyNumberFormat="1"/>
    <xf numFmtId="0" fontId="27" fillId="0" borderId="8" xfId="0" applyFont="1" applyBorder="1" applyAlignment="1">
      <alignment vertical="top"/>
    </xf>
    <xf numFmtId="164" fontId="27" fillId="0" borderId="9" xfId="0" applyNumberFormat="1" applyFont="1" applyBorder="1" applyAlignment="1">
      <alignment vertical="top"/>
    </xf>
    <xf numFmtId="0" fontId="27" fillId="0" borderId="9" xfId="0" applyFont="1" applyBorder="1" applyAlignment="1">
      <alignment horizontal="center" vertical="top"/>
    </xf>
    <xf numFmtId="0" fontId="27" fillId="0" borderId="9" xfId="0" applyFont="1" applyBorder="1" applyAlignment="1">
      <alignment vertical="top"/>
    </xf>
    <xf numFmtId="41" fontId="3" fillId="0" borderId="0" xfId="2" applyNumberFormat="1" applyFont="1" applyAlignment="1">
      <alignment horizontal="left" vertical="center"/>
    </xf>
    <xf numFmtId="0" fontId="5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164" fontId="4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19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41" fontId="4" fillId="0" borderId="4" xfId="2" applyNumberFormat="1" applyFont="1" applyBorder="1" applyAlignment="1">
      <alignment horizontal="right" vertical="center"/>
    </xf>
    <xf numFmtId="164" fontId="4" fillId="0" borderId="3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10" fillId="0" borderId="6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vertical="center"/>
    </xf>
    <xf numFmtId="41" fontId="10" fillId="0" borderId="7" xfId="1" applyNumberFormat="1" applyFont="1" applyBorder="1" applyAlignment="1">
      <alignment horizontal="right" vertical="center"/>
    </xf>
    <xf numFmtId="41" fontId="10" fillId="0" borderId="4" xfId="1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37" fontId="10" fillId="0" borderId="2" xfId="2" applyNumberFormat="1" applyFont="1" applyBorder="1" applyAlignment="1">
      <alignment horizontal="center" vertical="center"/>
    </xf>
    <xf numFmtId="37" fontId="14" fillId="0" borderId="2" xfId="2" applyNumberFormat="1" applyFont="1" applyBorder="1" applyAlignment="1">
      <alignment horizontal="center" vertical="center"/>
    </xf>
    <xf numFmtId="37" fontId="14" fillId="0" borderId="1" xfId="2" applyNumberFormat="1" applyFont="1" applyBorder="1" applyAlignment="1">
      <alignment horizontal="center" vertical="center"/>
    </xf>
    <xf numFmtId="37" fontId="15" fillId="0" borderId="0" xfId="2" applyNumberFormat="1" applyFont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10" xfId="8" xr:uid="{3CC1C307-FD87-4D9F-B6F1-5883FFBCA49F}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</cellStyles>
  <dxfs count="0"/>
  <tableStyles count="0" defaultTableStyle="TableStyleMedium2" defaultPivotStyle="PivotStyleLight16"/>
  <colors>
    <mruColors>
      <color rgb="FF66FF99"/>
      <color rgb="FF00FFFF"/>
      <color rgb="FFE5E5FF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33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XCUV"/>
      <sheetName val="XXXXXX"/>
      <sheetName val="Sheet2"/>
      <sheetName val="bxcurve42"/>
      <sheetName val="Current"/>
    </sheetNames>
    <sheetDataSet>
      <sheetData sheetId="0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XCUV"/>
      <sheetName val="XXXXXX"/>
      <sheetName val="Sheet2"/>
      <sheetName val="bxcurve42"/>
      <sheetName val="Current"/>
    </sheetNames>
    <sheetDataSet>
      <sheetData sheetId="0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MASTERACC_CODE"/>
      <sheetName val="MS"/>
      <sheetName val="Final"/>
      <sheetName val="TrialBalance Q3-2002"/>
      <sheetName val="1 (2)"/>
      <sheetName val="TB P12"/>
      <sheetName val="CODE"/>
      <sheetName val="S-SEP'02.xls"/>
      <sheetName val="JAN"/>
      <sheetName val="REPORT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LkpData"/>
      <sheetName val="HCAPR"/>
      <sheetName val="Q300_old"/>
      <sheetName val="Production"/>
      <sheetName val="TB 2006"/>
      <sheetName val="Parameters"/>
      <sheetName val="1"/>
      <sheetName val="Bud-Act_Sales"/>
      <sheetName val="Total_Sales_Apr'02-Sep'02"/>
      <sheetName val="Under_Mentioned_Shows"/>
      <sheetName val="เงินกู้_MGC"/>
      <sheetName val="Trial_Balance"/>
      <sheetName val="TrialBalance_Q3-2002"/>
      <sheetName val="TB_P12"/>
      <sheetName val="1_(2)"/>
      <sheetName val="S-SEP'02_xls"/>
      <sheetName val="Selling and Admins (DONE)"/>
      <sheetName val="INPUT_DATA"/>
      <sheetName val="ocean_voyage"/>
      <sheetName val="B&amp;S_1999"/>
      <sheetName val="Upgrades_pricing"/>
      <sheetName val="TB_2006"/>
      <sheetName val="Bud-Act_Sales1"/>
      <sheetName val="Total_Sales_Apr'02-Sep'021"/>
      <sheetName val="Under_Mentioned_Shows1"/>
      <sheetName val="เงินกู้_MGC1"/>
      <sheetName val="Trial_Balance1"/>
      <sheetName val="TrialBalance_Q3-20021"/>
      <sheetName val="TB_P121"/>
      <sheetName val="1_(2)1"/>
      <sheetName val="S-SEP'02_xls1"/>
      <sheetName val="INPUT_DATA1"/>
      <sheetName val="ocean_voyage1"/>
      <sheetName val="B&amp;S_19991"/>
      <sheetName val="Upgrades_pricing1"/>
      <sheetName val="TB_20061"/>
      <sheetName val="Gen Info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  <sheetName val="Highlevel_target"/>
      <sheetName val="Cash Flow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X100"/>
  <sheetViews>
    <sheetView showGridLines="0" view="pageBreakPreview" topLeftCell="A83" zoomScaleNormal="100" zoomScaleSheetLayoutView="100" workbookViewId="0">
      <selection activeCell="F62" sqref="F62"/>
    </sheetView>
  </sheetViews>
  <sheetFormatPr defaultColWidth="10.7109375" defaultRowHeight="21.75" customHeight="1"/>
  <cols>
    <col min="1" max="1" width="1.42578125" style="1" customWidth="1"/>
    <col min="2" max="3" width="2.28515625" style="1" customWidth="1"/>
    <col min="4" max="4" width="38.7109375" style="1" customWidth="1"/>
    <col min="5" max="5" width="1.28515625" style="1" customWidth="1"/>
    <col min="6" max="6" width="7.28515625" style="1" customWidth="1"/>
    <col min="7" max="7" width="2.7109375" style="1" customWidth="1"/>
    <col min="8" max="8" width="14.7109375" style="104" customWidth="1"/>
    <col min="9" max="9" width="1.28515625" style="1" customWidth="1"/>
    <col min="10" max="10" width="15" style="8" customWidth="1"/>
    <col min="11" max="11" width="1.28515625" style="8" customWidth="1"/>
    <col min="12" max="12" width="14.7109375" style="8" customWidth="1"/>
    <col min="13" max="13" width="1.28515625" style="1" customWidth="1"/>
    <col min="14" max="14" width="16" style="8" customWidth="1"/>
    <col min="15" max="15" width="1.7109375" style="8" customWidth="1"/>
    <col min="16" max="16" width="12.42578125" style="1" bestFit="1" customWidth="1"/>
    <col min="17" max="17" width="20.42578125" style="1" customWidth="1"/>
    <col min="18" max="19" width="12.28515625" style="1" bestFit="1" customWidth="1"/>
    <col min="20" max="16384" width="10.7109375" style="1"/>
  </cols>
  <sheetData>
    <row r="1" spans="1:24" ht="21.75" customHeight="1">
      <c r="A1" s="86" t="s">
        <v>0</v>
      </c>
      <c r="B1" s="86"/>
      <c r="C1" s="86"/>
      <c r="D1" s="86"/>
      <c r="E1" s="86"/>
      <c r="F1" s="86"/>
      <c r="G1" s="86"/>
      <c r="H1" s="142"/>
      <c r="I1" s="86"/>
      <c r="J1" s="86"/>
      <c r="K1" s="86"/>
      <c r="L1" s="86"/>
      <c r="M1" s="86"/>
      <c r="N1" s="86"/>
      <c r="O1" s="86"/>
    </row>
    <row r="2" spans="1:24" ht="21.75" customHeight="1">
      <c r="A2" s="86" t="s">
        <v>1</v>
      </c>
      <c r="B2" s="86"/>
      <c r="C2" s="86"/>
      <c r="D2" s="86"/>
      <c r="E2" s="86"/>
      <c r="F2" s="86"/>
      <c r="G2" s="86"/>
      <c r="H2" s="142"/>
      <c r="I2" s="86"/>
      <c r="J2" s="86"/>
      <c r="K2" s="86"/>
      <c r="L2" s="86"/>
      <c r="M2" s="86"/>
      <c r="N2" s="86"/>
      <c r="O2" s="86"/>
    </row>
    <row r="3" spans="1:24" ht="21.75" customHeight="1">
      <c r="A3" s="86" t="s">
        <v>2</v>
      </c>
      <c r="B3" s="86"/>
      <c r="C3" s="86"/>
      <c r="D3" s="86"/>
      <c r="E3" s="86"/>
      <c r="F3" s="86"/>
      <c r="G3" s="86"/>
      <c r="H3" s="142"/>
      <c r="I3" s="86"/>
      <c r="J3" s="107"/>
      <c r="K3" s="86"/>
      <c r="L3" s="86"/>
      <c r="M3" s="86"/>
      <c r="N3" s="86"/>
      <c r="O3" s="86"/>
    </row>
    <row r="4" spans="1:24" ht="21.75" customHeight="1">
      <c r="G4" s="2"/>
      <c r="H4" s="143"/>
      <c r="I4" s="2"/>
      <c r="J4" s="3"/>
      <c r="K4" s="3"/>
      <c r="L4" s="3"/>
      <c r="N4" s="144" t="s">
        <v>3</v>
      </c>
      <c r="O4" s="144"/>
    </row>
    <row r="5" spans="1:24" ht="21.75" customHeight="1">
      <c r="G5" s="2"/>
      <c r="H5" s="145" t="s">
        <v>4</v>
      </c>
      <c r="I5" s="146"/>
      <c r="J5" s="146"/>
      <c r="K5" s="3"/>
      <c r="L5" s="146" t="s">
        <v>5</v>
      </c>
      <c r="M5" s="146"/>
      <c r="N5" s="146"/>
      <c r="O5" s="3"/>
    </row>
    <row r="6" spans="1:24" ht="21">
      <c r="F6" s="147" t="s">
        <v>6</v>
      </c>
      <c r="G6" s="2"/>
      <c r="H6" s="148">
        <v>2568</v>
      </c>
      <c r="I6" s="2"/>
      <c r="J6" s="148">
        <v>2567</v>
      </c>
      <c r="K6" s="2"/>
      <c r="L6" s="148">
        <v>2568</v>
      </c>
      <c r="M6" s="2"/>
      <c r="N6" s="148">
        <v>2567</v>
      </c>
      <c r="O6" s="149"/>
    </row>
    <row r="7" spans="1:24" ht="21.75" customHeight="1">
      <c r="A7" s="150" t="s">
        <v>7</v>
      </c>
      <c r="I7" s="69"/>
      <c r="J7" s="69"/>
      <c r="K7" s="69"/>
      <c r="L7" s="69"/>
      <c r="M7" s="69"/>
      <c r="N7" s="69"/>
      <c r="O7" s="69"/>
    </row>
    <row r="8" spans="1:24" ht="21.75" customHeight="1">
      <c r="A8" s="150" t="s">
        <v>8</v>
      </c>
      <c r="D8" s="4"/>
      <c r="E8" s="4"/>
      <c r="I8" s="69"/>
      <c r="J8" s="70"/>
      <c r="K8" s="70"/>
      <c r="L8" s="70"/>
      <c r="M8" s="70"/>
      <c r="N8" s="70"/>
      <c r="O8" s="70"/>
    </row>
    <row r="9" spans="1:24">
      <c r="A9" s="1" t="s">
        <v>9</v>
      </c>
      <c r="D9" s="4"/>
      <c r="E9" s="4"/>
      <c r="F9" s="151">
        <v>8</v>
      </c>
      <c r="G9" s="152"/>
      <c r="H9" s="104">
        <v>169007865</v>
      </c>
      <c r="I9" s="69"/>
      <c r="J9" s="117">
        <v>107158587</v>
      </c>
      <c r="K9" s="69"/>
      <c r="L9" s="117">
        <v>131453721</v>
      </c>
      <c r="M9" s="70"/>
      <c r="N9" s="72">
        <v>77111163</v>
      </c>
      <c r="O9" s="70"/>
      <c r="Q9" s="153"/>
      <c r="R9" s="153"/>
      <c r="S9" s="154"/>
      <c r="T9" s="154"/>
      <c r="U9" s="154"/>
      <c r="V9" s="154"/>
      <c r="X9" s="76"/>
    </row>
    <row r="10" spans="1:24" ht="21.75" customHeight="1">
      <c r="A10" s="1" t="s">
        <v>199</v>
      </c>
      <c r="D10" s="4"/>
      <c r="E10" s="4"/>
      <c r="F10" s="151" t="s">
        <v>10</v>
      </c>
      <c r="G10" s="152"/>
      <c r="H10" s="136">
        <v>434143087</v>
      </c>
      <c r="I10" s="69"/>
      <c r="J10" s="79">
        <v>375487044</v>
      </c>
      <c r="K10" s="69"/>
      <c r="L10" s="79">
        <v>675096390</v>
      </c>
      <c r="M10" s="70"/>
      <c r="N10" s="72">
        <v>601630291</v>
      </c>
      <c r="O10" s="70"/>
      <c r="Q10" s="153"/>
      <c r="R10" s="153"/>
      <c r="S10" s="154"/>
      <c r="T10" s="154"/>
      <c r="U10" s="154"/>
      <c r="V10" s="154"/>
    </row>
    <row r="11" spans="1:24" ht="21.75" customHeight="1">
      <c r="A11" s="155" t="s">
        <v>11</v>
      </c>
      <c r="D11" s="4"/>
      <c r="E11" s="4"/>
      <c r="F11" s="151"/>
      <c r="G11" s="152"/>
      <c r="H11" s="136"/>
      <c r="I11" s="69"/>
      <c r="J11" s="79"/>
      <c r="K11" s="69"/>
      <c r="L11" s="79"/>
      <c r="M11" s="70"/>
      <c r="N11" s="72"/>
      <c r="O11" s="70"/>
      <c r="Q11" s="153"/>
      <c r="R11" s="153"/>
      <c r="S11" s="154"/>
      <c r="T11" s="154"/>
      <c r="U11" s="154"/>
      <c r="V11" s="154"/>
    </row>
    <row r="12" spans="1:24" s="155" customFormat="1" ht="21.75" customHeight="1">
      <c r="B12" s="155" t="s">
        <v>12</v>
      </c>
      <c r="D12" s="156"/>
      <c r="E12" s="156"/>
      <c r="F12" s="157">
        <v>10</v>
      </c>
      <c r="G12" s="152"/>
      <c r="H12" s="136">
        <v>855215478</v>
      </c>
      <c r="I12" s="5"/>
      <c r="J12" s="79">
        <v>678677611</v>
      </c>
      <c r="K12" s="5"/>
      <c r="L12" s="136">
        <v>855215478</v>
      </c>
      <c r="M12" s="70"/>
      <c r="N12" s="124">
        <v>678677611</v>
      </c>
      <c r="O12" s="79"/>
      <c r="Q12" s="158"/>
      <c r="R12" s="153"/>
      <c r="S12" s="154"/>
      <c r="T12" s="154"/>
      <c r="U12" s="154"/>
      <c r="V12" s="154"/>
    </row>
    <row r="13" spans="1:24" ht="21.75" customHeight="1">
      <c r="A13" s="155" t="s">
        <v>13</v>
      </c>
      <c r="D13" s="4"/>
      <c r="E13" s="4"/>
      <c r="F13" s="157">
        <v>7</v>
      </c>
      <c r="G13" s="152"/>
      <c r="H13" s="161">
        <v>0</v>
      </c>
      <c r="I13" s="160"/>
      <c r="J13" s="161">
        <v>0</v>
      </c>
      <c r="K13" s="160"/>
      <c r="L13" s="161">
        <v>0</v>
      </c>
      <c r="M13" s="70"/>
      <c r="N13" s="72">
        <v>2500000</v>
      </c>
      <c r="O13" s="72"/>
      <c r="Q13" s="153"/>
      <c r="R13" s="153"/>
      <c r="S13" s="154"/>
      <c r="T13" s="154"/>
      <c r="U13" s="154"/>
      <c r="V13" s="154"/>
    </row>
    <row r="14" spans="1:24" ht="21.75" customHeight="1">
      <c r="A14" s="1" t="s">
        <v>14</v>
      </c>
      <c r="F14" s="151">
        <v>11</v>
      </c>
      <c r="G14" s="152"/>
      <c r="H14" s="136">
        <v>1925675127</v>
      </c>
      <c r="I14" s="69"/>
      <c r="J14" s="79">
        <v>2121222024</v>
      </c>
      <c r="K14" s="69"/>
      <c r="L14" s="79">
        <v>1857705420</v>
      </c>
      <c r="M14" s="70"/>
      <c r="N14" s="72">
        <v>2007759596</v>
      </c>
      <c r="O14" s="70"/>
      <c r="P14" s="69"/>
      <c r="Q14" s="153"/>
      <c r="R14" s="153"/>
      <c r="S14" s="76"/>
      <c r="U14" s="76"/>
    </row>
    <row r="15" spans="1:24" ht="21.75" customHeight="1">
      <c r="A15" s="1" t="s">
        <v>15</v>
      </c>
      <c r="F15" s="151">
        <v>38</v>
      </c>
      <c r="G15" s="152"/>
      <c r="H15" s="136">
        <v>8457856</v>
      </c>
      <c r="I15" s="69"/>
      <c r="J15" s="79">
        <v>22864546</v>
      </c>
      <c r="K15" s="69"/>
      <c r="L15" s="79">
        <v>8457856</v>
      </c>
      <c r="M15" s="70"/>
      <c r="N15" s="72">
        <v>22864546</v>
      </c>
      <c r="O15" s="70"/>
      <c r="P15" s="69"/>
      <c r="Q15" s="153"/>
      <c r="R15" s="153"/>
    </row>
    <row r="16" spans="1:24" ht="21" customHeight="1">
      <c r="A16" s="1" t="s">
        <v>16</v>
      </c>
      <c r="F16" s="151"/>
      <c r="G16" s="152"/>
      <c r="H16" s="104">
        <v>91715872</v>
      </c>
      <c r="I16" s="69"/>
      <c r="J16" s="117">
        <f>26774905+1</f>
        <v>26774906</v>
      </c>
      <c r="K16" s="69"/>
      <c r="L16" s="161">
        <v>0</v>
      </c>
      <c r="M16" s="70"/>
      <c r="N16" s="161">
        <v>0</v>
      </c>
      <c r="O16" s="70"/>
      <c r="P16" s="69"/>
      <c r="Q16" s="69"/>
      <c r="R16" s="153"/>
    </row>
    <row r="17" spans="1:20" ht="21" customHeight="1">
      <c r="A17" s="1" t="s">
        <v>17</v>
      </c>
      <c r="F17" s="151"/>
      <c r="G17" s="152"/>
      <c r="H17" s="104">
        <v>68175992</v>
      </c>
      <c r="I17" s="69"/>
      <c r="J17" s="117">
        <v>52197751</v>
      </c>
      <c r="K17" s="69"/>
      <c r="L17" s="117">
        <v>68175387</v>
      </c>
      <c r="M17" s="70"/>
      <c r="N17" s="72">
        <v>42571640</v>
      </c>
      <c r="O17" s="70"/>
      <c r="Q17" s="153"/>
      <c r="R17" s="153"/>
    </row>
    <row r="18" spans="1:20" s="155" customFormat="1" ht="21.75" customHeight="1">
      <c r="A18" s="1" t="s">
        <v>18</v>
      </c>
      <c r="D18" s="156"/>
      <c r="E18" s="156"/>
      <c r="F18" s="151">
        <v>12</v>
      </c>
      <c r="G18" s="152"/>
      <c r="H18" s="136">
        <v>116132779</v>
      </c>
      <c r="I18" s="6"/>
      <c r="J18" s="79">
        <v>106754300</v>
      </c>
      <c r="K18" s="6"/>
      <c r="L18" s="79">
        <v>63896647</v>
      </c>
      <c r="M18" s="70"/>
      <c r="N18" s="72">
        <v>66016830</v>
      </c>
      <c r="O18" s="72"/>
      <c r="Q18" s="158"/>
      <c r="R18" s="153"/>
    </row>
    <row r="19" spans="1:20" ht="21.75" customHeight="1">
      <c r="A19" s="150" t="s">
        <v>19</v>
      </c>
      <c r="F19" s="151"/>
      <c r="G19" s="152"/>
      <c r="H19" s="162">
        <f>SUM(H9:H18)</f>
        <v>3668524056</v>
      </c>
      <c r="I19" s="70">
        <f>SUM(I9:I18)</f>
        <v>0</v>
      </c>
      <c r="J19" s="7">
        <f>SUM(J9:J18)</f>
        <v>3491136769</v>
      </c>
      <c r="K19" s="70"/>
      <c r="L19" s="7">
        <f>SUM(L9:L18)</f>
        <v>3660000899</v>
      </c>
      <c r="M19" s="70"/>
      <c r="N19" s="7">
        <f>SUM(N9:N18)</f>
        <v>3499131677</v>
      </c>
      <c r="O19" s="70"/>
      <c r="Q19" s="16"/>
      <c r="R19" s="16"/>
    </row>
    <row r="20" spans="1:20" ht="21.75" customHeight="1">
      <c r="A20" s="150" t="s">
        <v>20</v>
      </c>
      <c r="F20" s="151"/>
      <c r="G20" s="152"/>
      <c r="H20" s="159"/>
      <c r="I20" s="6"/>
      <c r="J20" s="6"/>
      <c r="K20" s="70"/>
      <c r="L20" s="70"/>
      <c r="M20" s="70"/>
      <c r="N20" s="70"/>
      <c r="O20" s="70"/>
      <c r="Q20" s="153"/>
    </row>
    <row r="21" spans="1:20" ht="21.75" customHeight="1">
      <c r="A21" s="155" t="s">
        <v>23</v>
      </c>
      <c r="F21" s="157">
        <v>13</v>
      </c>
      <c r="G21" s="152"/>
      <c r="H21" s="136">
        <v>394990524</v>
      </c>
      <c r="I21" s="5"/>
      <c r="J21" s="79">
        <v>382640736</v>
      </c>
      <c r="K21" s="5"/>
      <c r="L21" s="79">
        <v>394990524</v>
      </c>
      <c r="M21" s="78"/>
      <c r="N21" s="78">
        <v>382640736</v>
      </c>
      <c r="O21" s="78"/>
      <c r="P21" s="69"/>
      <c r="Q21" s="69"/>
      <c r="R21" s="76"/>
    </row>
    <row r="22" spans="1:20" ht="21.75" customHeight="1">
      <c r="A22" s="155" t="s">
        <v>24</v>
      </c>
      <c r="F22" s="157"/>
      <c r="G22" s="152"/>
      <c r="H22" s="163"/>
      <c r="I22" s="5"/>
      <c r="J22" s="72"/>
      <c r="K22" s="5"/>
      <c r="L22" s="72"/>
      <c r="M22" s="69"/>
      <c r="N22" s="72"/>
      <c r="O22" s="72"/>
      <c r="Q22" s="76"/>
    </row>
    <row r="23" spans="1:20" ht="21.75" customHeight="1">
      <c r="B23" s="155" t="s">
        <v>25</v>
      </c>
      <c r="F23" s="157">
        <v>10</v>
      </c>
      <c r="G23" s="152"/>
      <c r="H23" s="136">
        <v>349842979</v>
      </c>
      <c r="I23" s="5"/>
      <c r="J23" s="78">
        <v>319978800</v>
      </c>
      <c r="K23" s="5"/>
      <c r="L23" s="78">
        <v>349842979</v>
      </c>
      <c r="M23" s="78"/>
      <c r="N23" s="78">
        <v>319978800</v>
      </c>
      <c r="O23" s="78"/>
      <c r="Q23" s="76"/>
      <c r="R23" s="76"/>
      <c r="S23" s="76"/>
      <c r="T23" s="76"/>
    </row>
    <row r="24" spans="1:20" ht="21.75" customHeight="1">
      <c r="A24" s="1" t="s">
        <v>22</v>
      </c>
      <c r="F24" s="151">
        <v>14</v>
      </c>
      <c r="G24" s="152"/>
      <c r="H24" s="161">
        <v>0</v>
      </c>
      <c r="I24" s="160"/>
      <c r="J24" s="161">
        <v>0</v>
      </c>
      <c r="K24" s="160"/>
      <c r="L24" s="161">
        <v>789228665</v>
      </c>
      <c r="M24" s="78"/>
      <c r="N24" s="72">
        <v>789228665</v>
      </c>
      <c r="O24" s="72"/>
    </row>
    <row r="25" spans="1:20" ht="21.75" customHeight="1">
      <c r="A25" s="1" t="s">
        <v>21</v>
      </c>
      <c r="F25" s="151">
        <v>15</v>
      </c>
      <c r="G25" s="152"/>
      <c r="H25" s="159">
        <v>17600970</v>
      </c>
      <c r="I25" s="6"/>
      <c r="J25" s="6">
        <v>7473112</v>
      </c>
      <c r="K25" s="6"/>
      <c r="L25" s="6">
        <v>14900000</v>
      </c>
      <c r="M25" s="70"/>
      <c r="N25" s="70">
        <v>4900000</v>
      </c>
      <c r="O25" s="70"/>
    </row>
    <row r="26" spans="1:20" ht="21.75" customHeight="1">
      <c r="A26" s="1" t="s">
        <v>26</v>
      </c>
      <c r="F26" s="151">
        <v>16</v>
      </c>
      <c r="G26" s="152"/>
      <c r="H26" s="136">
        <v>7122981805</v>
      </c>
      <c r="I26" s="6"/>
      <c r="J26" s="79">
        <v>7517903059</v>
      </c>
      <c r="K26" s="6"/>
      <c r="L26" s="79">
        <v>4508066892</v>
      </c>
      <c r="M26" s="78"/>
      <c r="N26" s="78">
        <v>4806989170</v>
      </c>
      <c r="O26" s="78"/>
      <c r="P26" s="76"/>
      <c r="Q26" s="76"/>
      <c r="S26" s="76"/>
      <c r="T26" s="76"/>
    </row>
    <row r="27" spans="1:20" ht="21.75" customHeight="1">
      <c r="A27" s="1" t="s">
        <v>27</v>
      </c>
      <c r="F27" s="151">
        <v>21</v>
      </c>
      <c r="G27" s="152"/>
      <c r="H27" s="136">
        <v>230166380</v>
      </c>
      <c r="I27" s="6"/>
      <c r="J27" s="79">
        <v>281213166</v>
      </c>
      <c r="K27" s="6"/>
      <c r="L27" s="79">
        <v>228884596</v>
      </c>
      <c r="M27" s="78"/>
      <c r="N27" s="72">
        <v>274135216</v>
      </c>
      <c r="O27" s="72"/>
      <c r="S27" s="76"/>
      <c r="T27" s="76"/>
    </row>
    <row r="28" spans="1:20" ht="21.75" customHeight="1">
      <c r="A28" s="1" t="s">
        <v>28</v>
      </c>
      <c r="F28" s="151">
        <v>17</v>
      </c>
      <c r="G28" s="152"/>
      <c r="H28" s="136">
        <v>103963278</v>
      </c>
      <c r="I28" s="5"/>
      <c r="J28" s="79">
        <v>108101986</v>
      </c>
      <c r="K28" s="5"/>
      <c r="L28" s="79">
        <v>13236585</v>
      </c>
      <c r="M28" s="78"/>
      <c r="N28" s="78">
        <v>9449197</v>
      </c>
      <c r="O28" s="78"/>
      <c r="P28" s="69"/>
      <c r="Q28" s="69"/>
      <c r="R28" s="76"/>
      <c r="S28" s="76"/>
      <c r="T28" s="76"/>
    </row>
    <row r="29" spans="1:20" ht="21.75" customHeight="1">
      <c r="A29" s="1" t="s">
        <v>29</v>
      </c>
      <c r="F29" s="151"/>
      <c r="G29" s="152"/>
      <c r="H29" s="163">
        <v>6256562</v>
      </c>
      <c r="I29" s="5"/>
      <c r="J29" s="72">
        <v>4998238</v>
      </c>
      <c r="K29" s="5"/>
      <c r="L29" s="72">
        <v>6177000</v>
      </c>
      <c r="M29" s="78"/>
      <c r="N29" s="72">
        <v>4875000</v>
      </c>
      <c r="O29" s="72"/>
      <c r="P29" s="69"/>
      <c r="Q29" s="69"/>
      <c r="R29" s="69"/>
      <c r="S29" s="69"/>
      <c r="T29" s="76"/>
    </row>
    <row r="30" spans="1:20" ht="21.75" customHeight="1">
      <c r="A30" s="1" t="s">
        <v>30</v>
      </c>
      <c r="F30" s="151">
        <v>30.1</v>
      </c>
      <c r="G30" s="152"/>
      <c r="H30" s="163">
        <v>9596412</v>
      </c>
      <c r="I30" s="5"/>
      <c r="J30" s="72">
        <v>8555153</v>
      </c>
      <c r="K30" s="5"/>
      <c r="L30" s="72">
        <v>0</v>
      </c>
      <c r="M30" s="78"/>
      <c r="N30" s="72">
        <v>0</v>
      </c>
      <c r="O30" s="72"/>
    </row>
    <row r="31" spans="1:20" ht="21.75" customHeight="1">
      <c r="A31" s="1" t="s">
        <v>31</v>
      </c>
      <c r="F31" s="151"/>
      <c r="G31" s="152"/>
      <c r="H31" s="136">
        <v>124689582</v>
      </c>
      <c r="I31" s="6"/>
      <c r="J31" s="79">
        <f>95579460</f>
        <v>95579460</v>
      </c>
      <c r="K31" s="6"/>
      <c r="L31" s="79">
        <v>109567786</v>
      </c>
      <c r="M31" s="78"/>
      <c r="N31" s="78">
        <f>90084669</f>
        <v>90084669</v>
      </c>
      <c r="O31" s="78"/>
      <c r="Q31" s="76"/>
    </row>
    <row r="32" spans="1:20" ht="21.75" customHeight="1">
      <c r="A32" s="150" t="s">
        <v>32</v>
      </c>
      <c r="F32" s="151"/>
      <c r="G32" s="152"/>
      <c r="H32" s="162">
        <f>SUM(H21:H31)</f>
        <v>8360088492</v>
      </c>
      <c r="I32" s="70">
        <f>SUM(I24:I31)</f>
        <v>0</v>
      </c>
      <c r="J32" s="162">
        <f>SUM(J21:J31)</f>
        <v>8726443710</v>
      </c>
      <c r="K32" s="70"/>
      <c r="L32" s="162">
        <f>SUM(L21:L31)</f>
        <v>6414895027</v>
      </c>
      <c r="M32" s="70">
        <f>SUM(M24:M31)</f>
        <v>0</v>
      </c>
      <c r="N32" s="162">
        <f>SUM(N21:N31)</f>
        <v>6682281453</v>
      </c>
      <c r="O32" s="70"/>
      <c r="Q32" s="16"/>
      <c r="R32" s="16"/>
    </row>
    <row r="33" spans="1:20" ht="21.75" customHeight="1" thickBot="1">
      <c r="A33" s="150" t="s">
        <v>33</v>
      </c>
      <c r="D33" s="4"/>
      <c r="E33" s="4"/>
      <c r="G33" s="152"/>
      <c r="H33" s="164">
        <f>SUM(H32,H19)</f>
        <v>12028612548</v>
      </c>
      <c r="I33" s="70">
        <f>SUM(I32,I19)</f>
        <v>0</v>
      </c>
      <c r="J33" s="165">
        <f>SUM(J32,J19)</f>
        <v>12217580479</v>
      </c>
      <c r="K33" s="70"/>
      <c r="L33" s="165">
        <f>SUM(L32,L19)</f>
        <v>10074895926</v>
      </c>
      <c r="M33" s="70">
        <f>SUM(M32,M19)</f>
        <v>0</v>
      </c>
      <c r="N33" s="165">
        <f>SUM(N32,N19)</f>
        <v>10181413130</v>
      </c>
      <c r="O33" s="70"/>
    </row>
    <row r="34" spans="1:20" ht="21.75" customHeight="1" thickTop="1">
      <c r="D34" s="4"/>
      <c r="E34" s="4"/>
      <c r="G34" s="152"/>
      <c r="I34" s="69"/>
      <c r="J34" s="69"/>
      <c r="K34" s="69"/>
      <c r="L34" s="69"/>
      <c r="M34" s="69"/>
      <c r="N34" s="69"/>
      <c r="O34" s="69"/>
    </row>
    <row r="35" spans="1:20" ht="21.75" customHeight="1">
      <c r="A35" s="1" t="s">
        <v>34</v>
      </c>
      <c r="D35" s="4"/>
      <c r="E35" s="4"/>
      <c r="G35" s="152"/>
    </row>
    <row r="36" spans="1:20" ht="21.75" customHeight="1">
      <c r="A36" s="86" t="s">
        <v>0</v>
      </c>
      <c r="B36" s="86"/>
      <c r="C36" s="86"/>
      <c r="D36" s="86"/>
      <c r="E36" s="86"/>
      <c r="F36" s="86"/>
      <c r="G36" s="152"/>
      <c r="H36" s="142"/>
      <c r="I36" s="86"/>
      <c r="J36" s="86"/>
      <c r="K36" s="86"/>
      <c r="L36" s="86"/>
      <c r="M36" s="86"/>
      <c r="N36" s="86"/>
      <c r="O36" s="86"/>
    </row>
    <row r="37" spans="1:20" ht="21.75" customHeight="1">
      <c r="A37" s="86" t="s">
        <v>35</v>
      </c>
      <c r="B37" s="86"/>
      <c r="C37" s="86"/>
      <c r="D37" s="86"/>
      <c r="E37" s="86"/>
      <c r="F37" s="86"/>
      <c r="G37" s="152"/>
      <c r="H37" s="142"/>
      <c r="I37" s="86"/>
      <c r="J37" s="86"/>
      <c r="K37" s="86"/>
      <c r="L37" s="86"/>
      <c r="M37" s="86"/>
      <c r="N37" s="86"/>
      <c r="O37" s="86"/>
    </row>
    <row r="38" spans="1:20" ht="21.75" customHeight="1">
      <c r="A38" s="86" t="s">
        <v>2</v>
      </c>
      <c r="B38" s="86"/>
      <c r="C38" s="86"/>
      <c r="D38" s="86"/>
      <c r="E38" s="86"/>
      <c r="F38" s="86"/>
      <c r="G38" s="152"/>
      <c r="H38" s="142"/>
      <c r="I38" s="86"/>
      <c r="J38" s="86"/>
      <c r="K38" s="86"/>
      <c r="L38" s="86"/>
      <c r="M38" s="86"/>
      <c r="N38" s="86"/>
      <c r="O38" s="86"/>
      <c r="R38" s="76"/>
    </row>
    <row r="39" spans="1:20" ht="21.75" customHeight="1">
      <c r="G39" s="152"/>
      <c r="H39" s="143"/>
      <c r="I39" s="2"/>
      <c r="J39" s="3"/>
      <c r="K39" s="3"/>
      <c r="L39" s="3"/>
      <c r="N39" s="144" t="s">
        <v>3</v>
      </c>
      <c r="O39" s="144"/>
    </row>
    <row r="40" spans="1:20" ht="21.75" customHeight="1">
      <c r="G40" s="152"/>
      <c r="H40" s="145" t="s">
        <v>4</v>
      </c>
      <c r="I40" s="146"/>
      <c r="J40" s="146"/>
      <c r="K40" s="3"/>
      <c r="L40" s="146" t="s">
        <v>5</v>
      </c>
      <c r="M40" s="146"/>
      <c r="N40" s="146"/>
      <c r="O40" s="3"/>
      <c r="R40" s="76"/>
    </row>
    <row r="41" spans="1:20" ht="21.75" customHeight="1">
      <c r="F41" s="147" t="s">
        <v>6</v>
      </c>
      <c r="G41" s="152"/>
      <c r="H41" s="166">
        <v>2568</v>
      </c>
      <c r="I41" s="2"/>
      <c r="J41" s="148">
        <v>2567</v>
      </c>
      <c r="K41" s="2"/>
      <c r="L41" s="148">
        <v>2568</v>
      </c>
      <c r="M41" s="2"/>
      <c r="N41" s="148">
        <v>2567</v>
      </c>
      <c r="O41" s="149"/>
      <c r="R41" s="76"/>
    </row>
    <row r="42" spans="1:20" ht="21.75" customHeight="1">
      <c r="A42" s="86" t="s">
        <v>36</v>
      </c>
      <c r="G42" s="152"/>
      <c r="J42" s="9"/>
      <c r="K42" s="9"/>
      <c r="L42" s="9"/>
      <c r="N42" s="9"/>
      <c r="O42" s="9"/>
    </row>
    <row r="43" spans="1:20" ht="21.75" customHeight="1">
      <c r="A43" s="150" t="s">
        <v>37</v>
      </c>
      <c r="D43" s="4"/>
      <c r="E43" s="4"/>
      <c r="G43" s="152"/>
      <c r="I43" s="69"/>
      <c r="J43" s="69"/>
      <c r="K43" s="69"/>
      <c r="L43" s="69"/>
      <c r="M43" s="69"/>
      <c r="N43" s="69"/>
      <c r="O43" s="69"/>
      <c r="R43" s="76"/>
    </row>
    <row r="44" spans="1:20" ht="21.75" customHeight="1">
      <c r="A44" s="1" t="s">
        <v>38</v>
      </c>
      <c r="D44" s="4"/>
      <c r="E44" s="4"/>
      <c r="F44" s="151">
        <v>18</v>
      </c>
      <c r="G44" s="152"/>
      <c r="H44" s="136">
        <v>1019152285</v>
      </c>
      <c r="I44" s="69"/>
      <c r="J44" s="79">
        <v>974920919</v>
      </c>
      <c r="K44" s="69"/>
      <c r="L44" s="79">
        <v>1019152285</v>
      </c>
      <c r="M44" s="78"/>
      <c r="N44" s="78">
        <v>974920919</v>
      </c>
      <c r="O44" s="78"/>
      <c r="T44" s="76"/>
    </row>
    <row r="45" spans="1:20" ht="21.75" customHeight="1">
      <c r="A45" s="1" t="s">
        <v>39</v>
      </c>
      <c r="D45" s="4"/>
      <c r="E45" s="4"/>
      <c r="F45" s="151">
        <v>7</v>
      </c>
      <c r="G45" s="152"/>
      <c r="H45" s="163">
        <v>25000000</v>
      </c>
      <c r="I45" s="5"/>
      <c r="J45" s="5">
        <v>25000000</v>
      </c>
      <c r="K45" s="5"/>
      <c r="L45" s="5">
        <v>1272000000</v>
      </c>
      <c r="M45" s="78"/>
      <c r="N45" s="78">
        <v>1421500000</v>
      </c>
      <c r="O45" s="78"/>
    </row>
    <row r="46" spans="1:20" ht="21.75" customHeight="1">
      <c r="A46" s="1" t="s">
        <v>200</v>
      </c>
      <c r="D46" s="4"/>
      <c r="E46" s="4"/>
      <c r="F46" s="151" t="s">
        <v>40</v>
      </c>
      <c r="G46" s="152"/>
      <c r="H46" s="163">
        <v>905264774</v>
      </c>
      <c r="I46" s="5"/>
      <c r="J46" s="5">
        <v>1142027387</v>
      </c>
      <c r="K46" s="5"/>
      <c r="L46" s="5">
        <v>1310033604</v>
      </c>
      <c r="M46" s="78"/>
      <c r="N46" s="78">
        <v>1350651346</v>
      </c>
      <c r="O46" s="78"/>
      <c r="R46" s="76"/>
      <c r="T46" s="76"/>
    </row>
    <row r="47" spans="1:20" ht="21.75" customHeight="1">
      <c r="A47" s="1" t="s">
        <v>41</v>
      </c>
      <c r="D47" s="4"/>
      <c r="E47" s="4"/>
      <c r="F47" s="151"/>
      <c r="G47" s="152"/>
      <c r="H47" s="163">
        <v>260786887</v>
      </c>
      <c r="I47" s="5"/>
      <c r="J47" s="5">
        <v>161075792</v>
      </c>
      <c r="K47" s="5"/>
      <c r="L47" s="5">
        <v>183183300</v>
      </c>
      <c r="M47" s="78"/>
      <c r="N47" s="78">
        <v>140075792</v>
      </c>
      <c r="O47" s="72"/>
      <c r="P47" s="69"/>
      <c r="Q47" s="69"/>
      <c r="R47" s="76"/>
      <c r="T47" s="76"/>
    </row>
    <row r="48" spans="1:20" ht="21.75" customHeight="1">
      <c r="A48" s="1" t="s">
        <v>42</v>
      </c>
      <c r="D48" s="4"/>
      <c r="E48" s="4"/>
      <c r="F48" s="151">
        <v>20</v>
      </c>
      <c r="G48" s="152"/>
      <c r="H48" s="163">
        <v>599157790</v>
      </c>
      <c r="I48" s="5"/>
      <c r="J48" s="5">
        <v>441425897</v>
      </c>
      <c r="K48" s="5"/>
      <c r="L48" s="5">
        <v>496366643</v>
      </c>
      <c r="M48" s="78"/>
      <c r="N48" s="78">
        <v>338668988</v>
      </c>
      <c r="O48" s="78"/>
      <c r="T48" s="167"/>
    </row>
    <row r="49" spans="1:20" ht="21.75" customHeight="1">
      <c r="A49" s="1" t="s">
        <v>43</v>
      </c>
      <c r="D49" s="4"/>
      <c r="E49" s="4"/>
      <c r="F49" s="157">
        <v>21</v>
      </c>
      <c r="G49" s="152"/>
      <c r="H49" s="163">
        <v>71872712</v>
      </c>
      <c r="I49" s="5"/>
      <c r="J49" s="5">
        <f>84806282-1</f>
        <v>84806281</v>
      </c>
      <c r="K49" s="5"/>
      <c r="L49" s="5">
        <v>71074229</v>
      </c>
      <c r="M49" s="78"/>
      <c r="N49" s="161">
        <v>80090382</v>
      </c>
      <c r="O49" s="161"/>
      <c r="T49" s="167"/>
    </row>
    <row r="50" spans="1:20" ht="21.75" customHeight="1">
      <c r="A50" s="155" t="s">
        <v>44</v>
      </c>
      <c r="D50" s="4"/>
      <c r="E50" s="4"/>
      <c r="F50" s="151"/>
      <c r="G50" s="152"/>
      <c r="H50" s="159"/>
      <c r="I50" s="5"/>
      <c r="J50" s="5"/>
      <c r="K50" s="5"/>
      <c r="L50" s="5"/>
      <c r="M50" s="78"/>
      <c r="O50" s="78"/>
      <c r="Q50" s="76"/>
      <c r="T50" s="167"/>
    </row>
    <row r="51" spans="1:20" s="155" customFormat="1" ht="21.75" customHeight="1">
      <c r="B51" s="155" t="s">
        <v>45</v>
      </c>
      <c r="D51" s="156"/>
      <c r="E51" s="156"/>
      <c r="F51" s="151">
        <v>22</v>
      </c>
      <c r="G51" s="152"/>
      <c r="H51" s="159">
        <v>91725608</v>
      </c>
      <c r="I51" s="69"/>
      <c r="J51" s="161">
        <v>76601313</v>
      </c>
      <c r="K51" s="69"/>
      <c r="L51" s="161">
        <v>0</v>
      </c>
      <c r="M51" s="78"/>
      <c r="N51" s="72">
        <v>0</v>
      </c>
      <c r="O51" s="72"/>
      <c r="T51" s="167"/>
    </row>
    <row r="52" spans="1:20" s="155" customFormat="1" ht="21.75" customHeight="1">
      <c r="A52" s="155" t="s">
        <v>201</v>
      </c>
      <c r="D52" s="156"/>
      <c r="E52" s="156"/>
      <c r="F52" s="151"/>
      <c r="G52" s="152"/>
      <c r="H52" s="163">
        <v>2451351</v>
      </c>
      <c r="I52" s="5"/>
      <c r="J52" s="5">
        <v>13905967</v>
      </c>
      <c r="K52" s="5"/>
      <c r="L52" s="161">
        <v>0</v>
      </c>
      <c r="M52" s="78"/>
      <c r="N52" s="72">
        <v>0</v>
      </c>
      <c r="O52" s="72"/>
      <c r="T52" s="168"/>
    </row>
    <row r="53" spans="1:20" s="155" customFormat="1" ht="21.75" customHeight="1">
      <c r="A53" s="155" t="s">
        <v>46</v>
      </c>
      <c r="D53" s="156"/>
      <c r="E53" s="156"/>
      <c r="F53" s="151"/>
      <c r="G53" s="152"/>
      <c r="H53" s="136">
        <v>107838417</v>
      </c>
      <c r="I53" s="69"/>
      <c r="J53" s="78">
        <v>90097598</v>
      </c>
      <c r="K53" s="69"/>
      <c r="L53" s="78">
        <v>107838417</v>
      </c>
      <c r="M53" s="78"/>
      <c r="N53" s="72">
        <v>90097598</v>
      </c>
      <c r="O53" s="78"/>
      <c r="P53" s="69"/>
      <c r="Q53" s="69"/>
      <c r="R53" s="69"/>
      <c r="T53" s="167"/>
    </row>
    <row r="54" spans="1:20" s="155" customFormat="1" ht="21.75" customHeight="1">
      <c r="A54" s="1" t="s">
        <v>47</v>
      </c>
      <c r="D54" s="156"/>
      <c r="E54" s="156"/>
      <c r="F54" s="151">
        <v>38</v>
      </c>
      <c r="G54" s="152"/>
      <c r="H54" s="163">
        <v>6401430</v>
      </c>
      <c r="I54" s="69"/>
      <c r="J54" s="160">
        <v>44292092</v>
      </c>
      <c r="K54" s="69"/>
      <c r="L54" s="160">
        <v>6401430</v>
      </c>
      <c r="M54" s="78"/>
      <c r="N54" s="78">
        <v>44268954</v>
      </c>
      <c r="O54" s="78"/>
      <c r="T54" s="167"/>
    </row>
    <row r="55" spans="1:20" s="155" customFormat="1" ht="21.75" customHeight="1">
      <c r="A55" s="155" t="s">
        <v>48</v>
      </c>
      <c r="F55" s="151"/>
      <c r="G55" s="152"/>
      <c r="H55" s="136">
        <v>65099837</v>
      </c>
      <c r="I55" s="69"/>
      <c r="J55" s="79">
        <f>53817883-1</f>
        <v>53817882</v>
      </c>
      <c r="K55" s="69"/>
      <c r="L55" s="79">
        <v>12931965</v>
      </c>
      <c r="M55" s="78"/>
      <c r="N55" s="78">
        <f>13556222</f>
        <v>13556222</v>
      </c>
      <c r="O55" s="78"/>
      <c r="T55" s="169"/>
    </row>
    <row r="56" spans="1:20" s="155" customFormat="1" ht="21.75" customHeight="1">
      <c r="A56" s="150" t="s">
        <v>49</v>
      </c>
      <c r="F56" s="151"/>
      <c r="G56" s="1"/>
      <c r="H56" s="162">
        <f>SUM(H44:H55)</f>
        <v>3154751091</v>
      </c>
      <c r="I56" s="69"/>
      <c r="J56" s="7">
        <f>SUM(J44:J55)</f>
        <v>3107971128</v>
      </c>
      <c r="K56" s="70"/>
      <c r="L56" s="7">
        <f>SUM(L44:L55)</f>
        <v>4478981873</v>
      </c>
      <c r="M56" s="70">
        <f>SUM(M44:M55)</f>
        <v>0</v>
      </c>
      <c r="N56" s="7">
        <f>SUM(N44:N55)</f>
        <v>4453830201</v>
      </c>
      <c r="O56" s="70"/>
    </row>
    <row r="57" spans="1:20" s="155" customFormat="1" ht="21.75" customHeight="1">
      <c r="A57" s="170" t="s">
        <v>50</v>
      </c>
      <c r="F57" s="157"/>
      <c r="G57" s="152"/>
      <c r="H57" s="163"/>
      <c r="I57" s="5"/>
      <c r="J57" s="5"/>
      <c r="K57" s="5"/>
      <c r="L57" s="5"/>
      <c r="M57" s="5"/>
      <c r="N57" s="5"/>
      <c r="O57" s="5"/>
    </row>
    <row r="58" spans="1:20" s="155" customFormat="1" ht="21.75" customHeight="1">
      <c r="A58" s="1" t="s">
        <v>51</v>
      </c>
      <c r="B58" s="171"/>
      <c r="F58" s="157"/>
      <c r="H58" s="136"/>
      <c r="I58" s="172"/>
      <c r="J58" s="78"/>
      <c r="K58" s="78"/>
      <c r="L58" s="78"/>
      <c r="M58" s="78"/>
      <c r="N58" s="78"/>
      <c r="O58" s="78"/>
    </row>
    <row r="59" spans="1:20" s="155" customFormat="1" ht="21.75" customHeight="1">
      <c r="A59" s="1"/>
      <c r="B59" s="171" t="s">
        <v>52</v>
      </c>
      <c r="F59" s="151">
        <v>20</v>
      </c>
      <c r="H59" s="136">
        <v>1534065432</v>
      </c>
      <c r="I59" s="172"/>
      <c r="J59" s="78">
        <v>1798314003</v>
      </c>
      <c r="K59" s="172"/>
      <c r="L59" s="78">
        <v>1151490311</v>
      </c>
      <c r="M59" s="78"/>
      <c r="N59" s="78">
        <v>1312947735</v>
      </c>
      <c r="O59" s="78"/>
    </row>
    <row r="60" spans="1:20" s="155" customFormat="1" ht="21.75" customHeight="1">
      <c r="A60" s="1" t="s">
        <v>53</v>
      </c>
      <c r="B60" s="171"/>
      <c r="F60" s="157"/>
      <c r="H60" s="104"/>
      <c r="I60" s="172"/>
      <c r="K60" s="172"/>
      <c r="L60" s="72"/>
      <c r="M60" s="78"/>
      <c r="O60" s="72"/>
    </row>
    <row r="61" spans="1:20" s="155" customFormat="1" ht="21.75" customHeight="1">
      <c r="A61" s="1"/>
      <c r="B61" s="171" t="s">
        <v>52</v>
      </c>
      <c r="F61" s="157">
        <v>21</v>
      </c>
      <c r="H61" s="163">
        <v>85107350</v>
      </c>
      <c r="I61" s="172"/>
      <c r="J61" s="72">
        <v>145351658</v>
      </c>
      <c r="K61" s="172"/>
      <c r="L61" s="78">
        <v>84470484</v>
      </c>
      <c r="M61" s="78"/>
      <c r="N61" s="72">
        <v>143916308</v>
      </c>
      <c r="O61" s="153"/>
    </row>
    <row r="62" spans="1:20" s="155" customFormat="1" ht="21.75" customHeight="1">
      <c r="A62" s="1" t="s">
        <v>44</v>
      </c>
      <c r="B62" s="171"/>
      <c r="F62" s="157"/>
      <c r="H62" s="104"/>
      <c r="I62" s="172"/>
      <c r="K62" s="172"/>
      <c r="L62" s="72"/>
      <c r="M62" s="78"/>
      <c r="O62" s="72"/>
    </row>
    <row r="63" spans="1:20" s="155" customFormat="1" ht="21.75" customHeight="1">
      <c r="A63" s="1"/>
      <c r="B63" s="171" t="s">
        <v>54</v>
      </c>
      <c r="F63" s="151">
        <v>22</v>
      </c>
      <c r="H63" s="153">
        <v>2217760593</v>
      </c>
      <c r="I63" s="153"/>
      <c r="J63" s="153">
        <v>2309486201</v>
      </c>
      <c r="K63" s="153"/>
      <c r="L63" s="153">
        <v>0</v>
      </c>
      <c r="M63" s="153"/>
      <c r="N63" s="153">
        <v>0</v>
      </c>
      <c r="O63" s="72"/>
    </row>
    <row r="64" spans="1:20" s="155" customFormat="1" ht="21.75" customHeight="1">
      <c r="A64" s="155" t="s">
        <v>198</v>
      </c>
      <c r="D64" s="156"/>
      <c r="E64" s="156"/>
      <c r="F64" s="157">
        <v>23</v>
      </c>
      <c r="H64" s="153">
        <v>74731352</v>
      </c>
      <c r="I64" s="153"/>
      <c r="J64" s="153">
        <v>58239373</v>
      </c>
      <c r="K64" s="153"/>
      <c r="L64" s="153">
        <v>64417585</v>
      </c>
      <c r="M64" s="153"/>
      <c r="N64" s="153">
        <v>52067677</v>
      </c>
      <c r="O64" s="78"/>
      <c r="T64" s="173"/>
    </row>
    <row r="65" spans="1:24" s="155" customFormat="1" ht="21.75" customHeight="1">
      <c r="A65" s="155" t="s">
        <v>55</v>
      </c>
      <c r="D65" s="156"/>
      <c r="E65" s="156"/>
      <c r="F65" s="157">
        <v>30.1</v>
      </c>
      <c r="H65" s="153">
        <v>28498973</v>
      </c>
      <c r="I65" s="153"/>
      <c r="J65" s="153">
        <v>29415517</v>
      </c>
      <c r="K65" s="153"/>
      <c r="L65" s="153">
        <v>28498973</v>
      </c>
      <c r="M65" s="153"/>
      <c r="N65" s="153">
        <v>29415517</v>
      </c>
      <c r="O65" s="78"/>
      <c r="X65" s="173"/>
    </row>
    <row r="66" spans="1:24" s="155" customFormat="1" ht="21.75" customHeight="1">
      <c r="A66" s="155" t="s">
        <v>217</v>
      </c>
      <c r="D66" s="156"/>
      <c r="E66" s="156"/>
      <c r="F66" s="157"/>
      <c r="H66" s="153">
        <v>0</v>
      </c>
      <c r="I66" s="153"/>
      <c r="J66" s="153">
        <v>0</v>
      </c>
      <c r="K66" s="153"/>
      <c r="L66" s="153">
        <v>1038577</v>
      </c>
      <c r="M66" s="153"/>
      <c r="N66" s="153">
        <v>0</v>
      </c>
      <c r="O66" s="78"/>
      <c r="X66" s="173"/>
    </row>
    <row r="67" spans="1:24" s="155" customFormat="1" ht="21.75" customHeight="1">
      <c r="A67" s="170" t="s">
        <v>56</v>
      </c>
      <c r="D67" s="156"/>
      <c r="E67" s="156"/>
      <c r="F67" s="152"/>
      <c r="H67" s="162">
        <f>SUM(H58:H66)</f>
        <v>3940163700</v>
      </c>
      <c r="I67" s="172"/>
      <c r="J67" s="174">
        <f>SUM(J58:J66)</f>
        <v>4340806752</v>
      </c>
      <c r="K67" s="5"/>
      <c r="L67" s="174">
        <f>SUM(L58:L66)</f>
        <v>1329915930</v>
      </c>
      <c r="M67" s="5">
        <f>SUM(M58:M65)</f>
        <v>0</v>
      </c>
      <c r="N67" s="174">
        <f>SUM(N58:N66)</f>
        <v>1538347237</v>
      </c>
      <c r="O67" s="5"/>
      <c r="X67" s="173"/>
    </row>
    <row r="68" spans="1:24" s="155" customFormat="1" ht="21.75" customHeight="1">
      <c r="A68" s="170" t="s">
        <v>57</v>
      </c>
      <c r="D68" s="156"/>
      <c r="E68" s="156"/>
      <c r="F68" s="152"/>
      <c r="G68" s="152"/>
      <c r="H68" s="162">
        <f>SUM(H56,H67)</f>
        <v>7094914791</v>
      </c>
      <c r="I68" s="5"/>
      <c r="J68" s="174">
        <f>SUM(J56,J67)</f>
        <v>7448777880</v>
      </c>
      <c r="K68" s="172"/>
      <c r="L68" s="174">
        <f>SUM(L56,L67)</f>
        <v>5808897803</v>
      </c>
      <c r="M68" s="5">
        <f>SUM(M56,M67)</f>
        <v>0</v>
      </c>
      <c r="N68" s="174">
        <f>SUM(N56,N67)</f>
        <v>5992177438</v>
      </c>
      <c r="O68" s="5"/>
      <c r="R68" s="175"/>
    </row>
    <row r="69" spans="1:24" s="155" customFormat="1" ht="21.75" customHeight="1">
      <c r="A69" s="170"/>
      <c r="D69" s="156"/>
      <c r="E69" s="156"/>
      <c r="F69" s="152"/>
      <c r="G69" s="152"/>
      <c r="H69" s="163"/>
      <c r="I69" s="5"/>
      <c r="J69" s="172"/>
      <c r="K69" s="172"/>
      <c r="L69" s="172"/>
      <c r="M69" s="172"/>
      <c r="N69" s="172"/>
      <c r="O69" s="172"/>
    </row>
    <row r="70" spans="1:24" ht="21.75" customHeight="1">
      <c r="A70" s="1" t="s">
        <v>34</v>
      </c>
      <c r="D70" s="4"/>
      <c r="E70" s="4"/>
    </row>
    <row r="71" spans="1:24" ht="21.75" customHeight="1">
      <c r="A71" s="86" t="s">
        <v>0</v>
      </c>
      <c r="B71" s="86"/>
      <c r="C71" s="86"/>
      <c r="D71" s="86"/>
      <c r="E71" s="86"/>
      <c r="F71" s="86"/>
      <c r="G71" s="86"/>
      <c r="H71" s="142"/>
      <c r="I71" s="86"/>
      <c r="J71" s="86"/>
      <c r="K71" s="86"/>
      <c r="L71" s="86"/>
      <c r="M71" s="86"/>
      <c r="N71" s="86"/>
      <c r="O71" s="86"/>
    </row>
    <row r="72" spans="1:24" ht="21.75" customHeight="1">
      <c r="A72" s="86" t="s">
        <v>35</v>
      </c>
      <c r="B72" s="86"/>
      <c r="C72" s="86"/>
      <c r="D72" s="86"/>
      <c r="E72" s="86"/>
      <c r="F72" s="86"/>
      <c r="G72" s="86"/>
      <c r="H72" s="142"/>
      <c r="I72" s="86"/>
      <c r="J72" s="86"/>
      <c r="K72" s="86"/>
      <c r="L72" s="86"/>
      <c r="M72" s="86"/>
      <c r="N72" s="86"/>
      <c r="O72" s="86"/>
    </row>
    <row r="73" spans="1:24" ht="21.75" customHeight="1">
      <c r="A73" s="86" t="s">
        <v>2</v>
      </c>
      <c r="B73" s="86"/>
      <c r="C73" s="86"/>
      <c r="D73" s="86"/>
      <c r="E73" s="86"/>
      <c r="F73" s="86"/>
      <c r="G73" s="86"/>
      <c r="H73" s="142"/>
      <c r="I73" s="86"/>
      <c r="J73" s="86"/>
      <c r="K73" s="86"/>
      <c r="L73" s="86"/>
      <c r="M73" s="86"/>
      <c r="N73" s="86"/>
      <c r="O73" s="86"/>
    </row>
    <row r="74" spans="1:24" ht="21.75" customHeight="1">
      <c r="G74" s="2"/>
      <c r="H74" s="143"/>
      <c r="I74" s="2"/>
      <c r="J74" s="3"/>
      <c r="K74" s="3"/>
      <c r="L74" s="3"/>
      <c r="N74" s="144" t="s">
        <v>3</v>
      </c>
      <c r="O74" s="144"/>
    </row>
    <row r="75" spans="1:24" ht="21.75" customHeight="1">
      <c r="G75" s="2"/>
      <c r="H75" s="205" t="s">
        <v>4</v>
      </c>
      <c r="I75" s="205"/>
      <c r="J75" s="205"/>
      <c r="K75" s="3"/>
      <c r="L75" s="205" t="s">
        <v>5</v>
      </c>
      <c r="M75" s="205"/>
      <c r="N75" s="205"/>
      <c r="O75" s="9"/>
    </row>
    <row r="76" spans="1:24" ht="21.75" customHeight="1">
      <c r="F76" s="147" t="s">
        <v>6</v>
      </c>
      <c r="G76" s="2"/>
      <c r="H76" s="148">
        <v>2568</v>
      </c>
      <c r="I76" s="2"/>
      <c r="J76" s="148">
        <v>2567</v>
      </c>
      <c r="K76" s="2"/>
      <c r="L76" s="148">
        <v>2568</v>
      </c>
      <c r="M76" s="2"/>
      <c r="N76" s="148">
        <v>2567</v>
      </c>
      <c r="O76" s="149"/>
    </row>
    <row r="77" spans="1:24" ht="21.75" customHeight="1">
      <c r="A77" s="150" t="s">
        <v>58</v>
      </c>
      <c r="D77" s="4"/>
      <c r="E77" s="4"/>
      <c r="J77" s="11"/>
      <c r="K77" s="11"/>
      <c r="L77" s="11"/>
      <c r="M77" s="11"/>
      <c r="N77" s="11"/>
      <c r="O77" s="11"/>
    </row>
    <row r="78" spans="1:24" ht="21.75" customHeight="1">
      <c r="A78" s="150" t="s">
        <v>59</v>
      </c>
      <c r="D78" s="4"/>
      <c r="E78" s="4"/>
      <c r="F78" s="151"/>
      <c r="I78" s="69"/>
      <c r="J78" s="70"/>
      <c r="K78" s="70"/>
      <c r="L78" s="70"/>
      <c r="M78" s="70"/>
      <c r="N78" s="70"/>
      <c r="O78" s="70"/>
    </row>
    <row r="79" spans="1:24" ht="21.75" customHeight="1">
      <c r="A79" s="1" t="s">
        <v>60</v>
      </c>
      <c r="D79" s="4"/>
      <c r="E79" s="4"/>
      <c r="I79" s="69"/>
      <c r="J79" s="70"/>
      <c r="K79" s="70"/>
      <c r="L79" s="70"/>
      <c r="M79" s="70"/>
      <c r="N79" s="70"/>
      <c r="O79" s="70"/>
    </row>
    <row r="80" spans="1:24" ht="21.75" customHeight="1" thickBot="1">
      <c r="B80" s="155" t="s">
        <v>61</v>
      </c>
      <c r="D80" s="4"/>
      <c r="E80" s="4"/>
      <c r="F80" s="151"/>
      <c r="H80" s="164">
        <v>600000000</v>
      </c>
      <c r="I80" s="69"/>
      <c r="J80" s="165">
        <v>600000000</v>
      </c>
      <c r="K80" s="69"/>
      <c r="L80" s="165">
        <v>600000000</v>
      </c>
      <c r="M80" s="69"/>
      <c r="N80" s="165">
        <v>600000000</v>
      </c>
      <c r="O80" s="70"/>
    </row>
    <row r="81" spans="1:20" ht="21.75" customHeight="1" thickTop="1">
      <c r="A81" s="1" t="s">
        <v>62</v>
      </c>
      <c r="D81" s="4"/>
      <c r="E81" s="4"/>
      <c r="F81" s="152"/>
      <c r="G81" s="152"/>
      <c r="H81" s="163"/>
      <c r="I81" s="5"/>
      <c r="J81" s="5"/>
      <c r="K81" s="5"/>
      <c r="L81" s="5"/>
      <c r="M81" s="5"/>
      <c r="N81" s="5"/>
      <c r="O81" s="5"/>
    </row>
    <row r="82" spans="1:20" s="155" customFormat="1" ht="21.75" customHeight="1">
      <c r="A82" s="1"/>
      <c r="B82" s="155" t="s">
        <v>61</v>
      </c>
      <c r="D82" s="156"/>
      <c r="E82" s="156"/>
      <c r="F82" s="156"/>
      <c r="G82" s="152"/>
      <c r="H82" s="163">
        <v>600000000</v>
      </c>
      <c r="I82" s="70"/>
      <c r="J82" s="70">
        <v>600000000</v>
      </c>
      <c r="K82" s="70"/>
      <c r="L82" s="70">
        <v>600000000</v>
      </c>
      <c r="M82" s="70"/>
      <c r="N82" s="70">
        <v>600000000</v>
      </c>
      <c r="O82" s="70"/>
    </row>
    <row r="83" spans="1:20" s="155" customFormat="1" ht="21.75" customHeight="1">
      <c r="A83" s="155" t="s">
        <v>63</v>
      </c>
      <c r="D83" s="156"/>
      <c r="E83" s="156"/>
      <c r="F83" s="152"/>
      <c r="G83" s="152"/>
      <c r="H83" s="136">
        <v>2230175000</v>
      </c>
      <c r="I83" s="172"/>
      <c r="J83" s="79">
        <v>2230175000</v>
      </c>
      <c r="K83" s="172"/>
      <c r="L83" s="79">
        <v>2230175000</v>
      </c>
      <c r="M83" s="70"/>
      <c r="N83" s="79">
        <v>2230175000</v>
      </c>
      <c r="O83" s="79"/>
    </row>
    <row r="84" spans="1:20" s="155" customFormat="1" ht="21.75" customHeight="1">
      <c r="A84" s="1" t="s">
        <v>64</v>
      </c>
      <c r="D84" s="156"/>
      <c r="E84" s="156"/>
      <c r="F84" s="156"/>
      <c r="G84" s="152"/>
      <c r="H84" s="136"/>
      <c r="I84" s="5"/>
      <c r="J84" s="79"/>
      <c r="K84" s="5"/>
      <c r="L84" s="79"/>
      <c r="M84" s="70"/>
      <c r="N84" s="70"/>
      <c r="O84" s="70"/>
    </row>
    <row r="85" spans="1:20" s="155" customFormat="1" ht="21.75" customHeight="1">
      <c r="A85" s="1"/>
      <c r="B85" s="1" t="s">
        <v>65</v>
      </c>
      <c r="C85" s="1"/>
      <c r="D85" s="1"/>
      <c r="E85" s="156"/>
      <c r="F85" s="156"/>
      <c r="G85" s="152"/>
      <c r="H85" s="136"/>
      <c r="I85" s="5"/>
      <c r="J85" s="79"/>
      <c r="K85" s="5"/>
      <c r="L85" s="79"/>
      <c r="M85" s="70"/>
      <c r="N85" s="70"/>
      <c r="O85" s="70"/>
    </row>
    <row r="86" spans="1:20" ht="21.75" customHeight="1">
      <c r="B86" s="1" t="s">
        <v>66</v>
      </c>
      <c r="E86" s="4"/>
      <c r="F86" s="156">
        <v>25</v>
      </c>
      <c r="G86" s="152"/>
      <c r="H86" s="136">
        <v>60000000</v>
      </c>
      <c r="I86" s="5"/>
      <c r="J86" s="79">
        <v>60000000</v>
      </c>
      <c r="K86" s="5"/>
      <c r="L86" s="79">
        <v>60000000</v>
      </c>
      <c r="M86" s="70"/>
      <c r="N86" s="70">
        <v>60000000</v>
      </c>
      <c r="O86" s="70"/>
      <c r="Q86" s="8"/>
      <c r="R86" s="153"/>
    </row>
    <row r="87" spans="1:20" ht="21.75" customHeight="1">
      <c r="B87" s="1" t="s">
        <v>67</v>
      </c>
      <c r="E87" s="4"/>
      <c r="F87" s="156">
        <v>24</v>
      </c>
      <c r="G87" s="152"/>
      <c r="H87" s="136">
        <v>9642513</v>
      </c>
      <c r="I87" s="5"/>
      <c r="J87" s="79">
        <v>2251772</v>
      </c>
      <c r="K87" s="5"/>
      <c r="L87" s="72">
        <v>9642513</v>
      </c>
      <c r="M87" s="70"/>
      <c r="N87" s="70">
        <v>2251772</v>
      </c>
      <c r="O87" s="70"/>
      <c r="P87" s="69"/>
      <c r="Q87" s="153"/>
      <c r="R87" s="69"/>
    </row>
    <row r="88" spans="1:20" ht="21.75" customHeight="1">
      <c r="B88" s="1" t="s">
        <v>68</v>
      </c>
      <c r="E88" s="4"/>
      <c r="G88" s="152"/>
      <c r="H88" s="136">
        <v>2111372417</v>
      </c>
      <c r="I88" s="69"/>
      <c r="J88" s="132">
        <v>1936806309</v>
      </c>
      <c r="K88" s="69"/>
      <c r="L88" s="79">
        <v>1439987904</v>
      </c>
      <c r="M88" s="69"/>
      <c r="N88" s="72">
        <v>1353536012</v>
      </c>
      <c r="O88" s="70"/>
      <c r="Q88" s="69"/>
      <c r="R88" s="69"/>
      <c r="S88" s="69"/>
      <c r="T88" s="153"/>
    </row>
    <row r="89" spans="1:20" ht="21.75" customHeight="1">
      <c r="A89" s="1" t="s">
        <v>69</v>
      </c>
      <c r="E89" s="4"/>
      <c r="F89" s="156">
        <v>24</v>
      </c>
      <c r="G89" s="152"/>
      <c r="H89" s="72">
        <v>-9642513</v>
      </c>
      <c r="I89" s="69"/>
      <c r="J89" s="79">
        <v>-2251772</v>
      </c>
      <c r="K89" s="69"/>
      <c r="L89" s="72">
        <v>-9642513</v>
      </c>
      <c r="M89" s="69"/>
      <c r="N89" s="70">
        <v>-2251772</v>
      </c>
      <c r="O89" s="70"/>
      <c r="Q89" s="69"/>
    </row>
    <row r="90" spans="1:20" ht="21.75" customHeight="1">
      <c r="A90" s="1" t="s">
        <v>70</v>
      </c>
      <c r="D90" s="4"/>
      <c r="E90" s="4"/>
      <c r="G90" s="152"/>
      <c r="H90" s="176">
        <v>-67849660</v>
      </c>
      <c r="I90" s="69"/>
      <c r="J90" s="12">
        <v>-58178710</v>
      </c>
      <c r="K90" s="69"/>
      <c r="L90" s="12">
        <v>-64164781</v>
      </c>
      <c r="M90" s="69"/>
      <c r="N90" s="176">
        <v>-54475320</v>
      </c>
      <c r="O90" s="72"/>
      <c r="Q90" s="69"/>
      <c r="R90" s="69"/>
    </row>
    <row r="91" spans="1:20" ht="21.75" customHeight="1">
      <c r="A91" s="150" t="s">
        <v>71</v>
      </c>
      <c r="D91" s="4"/>
      <c r="E91" s="4"/>
      <c r="H91" s="177">
        <f t="shared" ref="H91:I91" si="0">SUM(H82:H90)</f>
        <v>4933697757</v>
      </c>
      <c r="I91" s="70">
        <f t="shared" si="0"/>
        <v>0</v>
      </c>
      <c r="J91" s="71">
        <f t="shared" ref="J91" si="1">SUM(J82:J90)</f>
        <v>4768802599</v>
      </c>
      <c r="K91" s="70"/>
      <c r="L91" s="71">
        <f t="shared" ref="L91:M91" si="2">SUM(L82:L90)</f>
        <v>4265998123</v>
      </c>
      <c r="M91" s="70">
        <f t="shared" si="2"/>
        <v>0</v>
      </c>
      <c r="N91" s="71">
        <f t="shared" ref="N91" si="3">SUM(N82:N90)</f>
        <v>4189235692</v>
      </c>
      <c r="O91" s="70"/>
      <c r="Q91" s="16"/>
    </row>
    <row r="92" spans="1:20" ht="21.75" customHeight="1" thickBot="1">
      <c r="A92" s="150" t="s">
        <v>72</v>
      </c>
      <c r="D92" s="4"/>
      <c r="E92" s="4"/>
      <c r="H92" s="164">
        <f t="shared" ref="H92:I92" si="4">SUM(H68,H91)</f>
        <v>12028612548</v>
      </c>
      <c r="I92" s="70">
        <f t="shared" si="4"/>
        <v>0</v>
      </c>
      <c r="J92" s="165">
        <f t="shared" ref="J92" si="5">SUM(J68,J91)</f>
        <v>12217580479</v>
      </c>
      <c r="K92" s="70"/>
      <c r="L92" s="165">
        <f t="shared" ref="L92:M92" si="6">SUM(L68,L91)</f>
        <v>10074895926</v>
      </c>
      <c r="M92" s="70">
        <f t="shared" si="6"/>
        <v>0</v>
      </c>
      <c r="N92" s="165">
        <f t="shared" ref="N92" si="7">SUM(N68,N91)</f>
        <v>10181413130</v>
      </c>
      <c r="O92" s="70"/>
      <c r="Q92" s="16"/>
    </row>
    <row r="93" spans="1:20" ht="21.75" customHeight="1" thickTop="1">
      <c r="D93" s="4"/>
      <c r="E93" s="4"/>
      <c r="H93" s="104">
        <f>H92-H33</f>
        <v>0</v>
      </c>
      <c r="I93" s="178"/>
      <c r="J93" s="178">
        <f>SUM(J92-J33)</f>
        <v>0</v>
      </c>
      <c r="K93" s="178"/>
      <c r="L93" s="73">
        <f>SUM(L92-L33)</f>
        <v>0</v>
      </c>
      <c r="M93" s="178"/>
      <c r="N93" s="178">
        <f>SUM(N92-N33)</f>
        <v>0</v>
      </c>
      <c r="O93" s="178"/>
      <c r="Q93" s="16"/>
    </row>
    <row r="94" spans="1:20" customFormat="1" ht="23.25" customHeight="1">
      <c r="A94" s="179" t="s">
        <v>34</v>
      </c>
      <c r="B94" s="180"/>
      <c r="C94" s="181"/>
      <c r="D94" s="180"/>
      <c r="E94" s="182"/>
      <c r="F94" s="182"/>
      <c r="G94" s="182"/>
      <c r="H94" s="183"/>
      <c r="I94" s="182"/>
      <c r="J94" s="182"/>
      <c r="K94" s="180"/>
      <c r="L94" s="180"/>
      <c r="M94" s="180"/>
      <c r="N94" s="180"/>
      <c r="O94" s="180"/>
      <c r="P94" s="180"/>
      <c r="Q94" s="184"/>
    </row>
    <row r="95" spans="1:20" customFormat="1" ht="23.25" customHeight="1">
      <c r="A95" s="179"/>
      <c r="B95" s="180"/>
      <c r="C95" s="181"/>
      <c r="D95" s="180"/>
      <c r="E95" s="182"/>
      <c r="F95" s="182"/>
      <c r="G95" s="182"/>
      <c r="H95" s="183"/>
      <c r="I95" s="182"/>
      <c r="J95" s="182"/>
      <c r="K95" s="180"/>
      <c r="L95" s="180"/>
      <c r="M95" s="180"/>
      <c r="N95" s="180"/>
      <c r="O95" s="180"/>
      <c r="P95" s="180"/>
    </row>
    <row r="96" spans="1:20" customFormat="1" ht="23.25" customHeight="1">
      <c r="A96" s="179"/>
      <c r="B96" s="180"/>
      <c r="C96" s="181"/>
      <c r="D96" s="180"/>
      <c r="E96" s="180"/>
      <c r="F96" s="180"/>
      <c r="G96" s="180"/>
      <c r="H96" s="183"/>
      <c r="I96" s="180"/>
      <c r="J96" s="180"/>
      <c r="K96" s="180"/>
      <c r="L96" s="180"/>
      <c r="M96" s="180"/>
      <c r="N96" s="180"/>
      <c r="O96" s="180"/>
      <c r="P96" s="180"/>
    </row>
    <row r="97" spans="1:16" customFormat="1" ht="23.25" customHeight="1">
      <c r="A97" s="185"/>
      <c r="B97" s="186"/>
      <c r="C97" s="187"/>
      <c r="D97" s="186"/>
      <c r="E97" s="186"/>
      <c r="F97" s="180"/>
      <c r="G97" s="180"/>
      <c r="H97" s="183"/>
      <c r="I97" s="180"/>
      <c r="J97" s="180"/>
      <c r="K97" s="180"/>
      <c r="L97" s="180"/>
      <c r="M97" s="180"/>
      <c r="N97" s="180"/>
      <c r="O97" s="180"/>
      <c r="P97" s="180"/>
    </row>
    <row r="98" spans="1:16" customFormat="1" ht="23.25" customHeight="1">
      <c r="A98" s="179"/>
      <c r="B98" s="180"/>
      <c r="C98" s="181"/>
      <c r="D98" s="180"/>
      <c r="E98" s="180"/>
      <c r="F98" s="180"/>
      <c r="G98" s="180"/>
      <c r="H98" s="183"/>
      <c r="I98" s="180"/>
      <c r="J98" s="180"/>
      <c r="K98" s="180"/>
      <c r="L98" s="180"/>
      <c r="M98" s="180"/>
      <c r="N98" s="180"/>
      <c r="O98" s="180"/>
      <c r="P98" s="180"/>
    </row>
    <row r="99" spans="1:16" customFormat="1" ht="23.25" customHeight="1">
      <c r="A99" s="1"/>
      <c r="B99" s="1"/>
      <c r="C99" s="179"/>
      <c r="D99" s="180"/>
      <c r="E99" s="180"/>
      <c r="F99" s="181" t="s">
        <v>73</v>
      </c>
      <c r="G99" s="180"/>
      <c r="H99" s="183"/>
      <c r="I99" s="180"/>
      <c r="J99" s="180"/>
      <c r="K99" s="180"/>
      <c r="L99" s="180"/>
      <c r="M99" s="180"/>
      <c r="N99" s="180"/>
      <c r="O99" s="180"/>
      <c r="P99" s="180"/>
    </row>
    <row r="100" spans="1:16" customFormat="1" ht="23.25" customHeight="1">
      <c r="A100" s="188"/>
      <c r="B100" s="186"/>
      <c r="C100" s="187"/>
      <c r="D100" s="186"/>
      <c r="E100" s="186"/>
      <c r="F100" s="180"/>
      <c r="G100" s="180"/>
      <c r="H100" s="183"/>
      <c r="I100" s="180"/>
      <c r="J100" s="180"/>
      <c r="K100" s="180"/>
      <c r="L100" s="180"/>
      <c r="M100" s="180"/>
      <c r="N100" s="180"/>
      <c r="O100" s="180"/>
      <c r="P100" s="180"/>
    </row>
  </sheetData>
  <mergeCells count="2">
    <mergeCell ref="H75:J75"/>
    <mergeCell ref="L75:N75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U63"/>
  <sheetViews>
    <sheetView showGridLines="0" view="pageBreakPreview" topLeftCell="A10" zoomScaleNormal="115" zoomScaleSheetLayoutView="100" workbookViewId="0">
      <selection activeCell="F29" sqref="F29"/>
    </sheetView>
  </sheetViews>
  <sheetFormatPr defaultColWidth="10.7109375" defaultRowHeight="21.75" customHeight="1"/>
  <cols>
    <col min="1" max="1" width="1.7109375" style="1" customWidth="1"/>
    <col min="2" max="3" width="2.28515625" style="1" customWidth="1"/>
    <col min="4" max="4" width="42.140625" style="1" customWidth="1"/>
    <col min="5" max="5" width="1.7109375" style="1" customWidth="1"/>
    <col min="6" max="6" width="7.28515625" style="1" customWidth="1"/>
    <col min="7" max="7" width="1.7109375" style="1" customWidth="1"/>
    <col min="8" max="8" width="16.28515625" style="1" customWidth="1"/>
    <col min="9" max="9" width="1.7109375" style="1" customWidth="1"/>
    <col min="10" max="10" width="14.7109375" style="8" customWidth="1"/>
    <col min="11" max="11" width="1.7109375" style="1" customWidth="1"/>
    <col min="12" max="12" width="17.28515625" style="8" customWidth="1"/>
    <col min="13" max="13" width="1.7109375" style="8" customWidth="1"/>
    <col min="14" max="14" width="14.28515625" style="8" bestFit="1" customWidth="1"/>
    <col min="15" max="15" width="1.7109375" style="14" customWidth="1"/>
    <col min="16" max="16" width="10.7109375" style="1"/>
    <col min="17" max="17" width="19.7109375" style="1" customWidth="1"/>
    <col min="18" max="21" width="31.42578125" style="1" customWidth="1"/>
    <col min="22" max="16384" width="10.7109375" style="1"/>
  </cols>
  <sheetData>
    <row r="1" spans="1:17" ht="21.75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7" ht="21.75" customHeight="1">
      <c r="A2" s="206" t="s">
        <v>74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7" ht="21.75" customHeight="1">
      <c r="A3" s="86" t="s">
        <v>75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89"/>
      <c r="M3" s="189"/>
      <c r="N3" s="86"/>
    </row>
    <row r="4" spans="1:17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44" t="s">
        <v>3</v>
      </c>
    </row>
    <row r="5" spans="1:17" ht="21.75" customHeight="1">
      <c r="G5" s="2"/>
      <c r="H5" s="205" t="s">
        <v>4</v>
      </c>
      <c r="I5" s="205"/>
      <c r="J5" s="205"/>
      <c r="K5" s="3"/>
      <c r="L5" s="205" t="s">
        <v>5</v>
      </c>
      <c r="M5" s="205"/>
      <c r="N5" s="205"/>
    </row>
    <row r="6" spans="1:17" ht="21.75" customHeight="1">
      <c r="E6" s="190"/>
      <c r="F6" s="147" t="s">
        <v>6</v>
      </c>
      <c r="G6" s="2"/>
      <c r="H6" s="15" t="s">
        <v>76</v>
      </c>
      <c r="I6" s="149"/>
      <c r="J6" s="15" t="s">
        <v>77</v>
      </c>
      <c r="K6" s="2"/>
      <c r="L6" s="15" t="s">
        <v>76</v>
      </c>
      <c r="M6" s="149"/>
      <c r="N6" s="15" t="s">
        <v>77</v>
      </c>
    </row>
    <row r="7" spans="1:17" ht="21.75" customHeight="1">
      <c r="A7" s="150" t="s">
        <v>78</v>
      </c>
      <c r="F7" s="2"/>
      <c r="G7" s="2"/>
      <c r="H7" s="190"/>
      <c r="I7" s="190"/>
      <c r="J7" s="149"/>
      <c r="K7" s="2"/>
      <c r="L7" s="149"/>
      <c r="M7" s="149"/>
      <c r="N7" s="149"/>
    </row>
    <row r="8" spans="1:17" ht="21.75" customHeight="1">
      <c r="A8" s="150" t="s">
        <v>79</v>
      </c>
      <c r="D8" s="4"/>
      <c r="E8" s="4"/>
      <c r="H8" s="69"/>
      <c r="I8" s="69"/>
      <c r="J8" s="70"/>
      <c r="K8" s="69"/>
      <c r="L8" s="69"/>
      <c r="M8" s="69"/>
      <c r="N8" s="69"/>
    </row>
    <row r="9" spans="1:17" ht="21.75" customHeight="1">
      <c r="A9" s="1" t="s">
        <v>80</v>
      </c>
      <c r="D9" s="4"/>
      <c r="E9" s="151"/>
      <c r="F9" s="151">
        <v>26</v>
      </c>
      <c r="H9" s="70">
        <v>10838716830</v>
      </c>
      <c r="I9" s="70"/>
      <c r="J9" s="70">
        <f>11806165838-1</f>
        <v>11806165837</v>
      </c>
      <c r="K9" s="70"/>
      <c r="L9" s="70">
        <v>10592926263</v>
      </c>
      <c r="M9" s="69"/>
      <c r="N9" s="70">
        <v>11266464516</v>
      </c>
    </row>
    <row r="10" spans="1:17" ht="21.75" customHeight="1">
      <c r="A10" s="1" t="s">
        <v>81</v>
      </c>
      <c r="D10" s="4"/>
      <c r="E10" s="151"/>
      <c r="F10" s="151">
        <v>26</v>
      </c>
      <c r="H10" s="70">
        <v>81123214</v>
      </c>
      <c r="I10" s="70"/>
      <c r="J10" s="70">
        <f>67174767-1</f>
        <v>67174766</v>
      </c>
      <c r="K10" s="70"/>
      <c r="L10" s="70">
        <v>6314669</v>
      </c>
      <c r="M10" s="69"/>
      <c r="N10" s="70">
        <v>51857426</v>
      </c>
    </row>
    <row r="11" spans="1:17" ht="21.75" customHeight="1">
      <c r="A11" s="1" t="s">
        <v>82</v>
      </c>
      <c r="D11" s="4"/>
      <c r="E11" s="151"/>
      <c r="F11" s="151"/>
      <c r="H11" s="70">
        <v>88618461</v>
      </c>
      <c r="I11" s="70"/>
      <c r="J11" s="70">
        <v>56025354</v>
      </c>
      <c r="K11" s="70"/>
      <c r="L11" s="70">
        <v>102628155</v>
      </c>
      <c r="M11" s="69"/>
      <c r="N11" s="70">
        <v>64596474</v>
      </c>
    </row>
    <row r="12" spans="1:17" ht="21.75" customHeight="1">
      <c r="A12" s="1" t="s">
        <v>83</v>
      </c>
      <c r="D12" s="4"/>
      <c r="E12" s="151"/>
      <c r="F12" s="151"/>
      <c r="H12" s="70">
        <v>5446858</v>
      </c>
      <c r="I12" s="70"/>
      <c r="J12" s="70">
        <v>15188713</v>
      </c>
      <c r="K12" s="70"/>
      <c r="L12" s="70">
        <v>5454892</v>
      </c>
      <c r="M12" s="69"/>
      <c r="N12" s="70">
        <v>13471925</v>
      </c>
    </row>
    <row r="13" spans="1:17" ht="21.75" customHeight="1">
      <c r="A13" s="1" t="s">
        <v>152</v>
      </c>
      <c r="D13" s="4"/>
      <c r="E13" s="151"/>
      <c r="F13" s="151" t="s">
        <v>241</v>
      </c>
      <c r="H13" s="70">
        <v>39281714</v>
      </c>
      <c r="I13" s="70"/>
      <c r="J13" s="70">
        <f>40853348-1</f>
        <v>40853347</v>
      </c>
      <c r="K13" s="70"/>
      <c r="L13" s="70">
        <v>219281714</v>
      </c>
      <c r="M13" s="70"/>
      <c r="N13" s="72">
        <v>145853341</v>
      </c>
    </row>
    <row r="14" spans="1:17" ht="21.75" customHeight="1">
      <c r="A14" s="1" t="s">
        <v>195</v>
      </c>
      <c r="D14" s="4"/>
      <c r="E14" s="151"/>
      <c r="F14" s="151"/>
      <c r="H14" s="70"/>
      <c r="I14" s="70"/>
      <c r="J14" s="70"/>
      <c r="K14" s="70"/>
      <c r="L14" s="70"/>
      <c r="M14" s="70"/>
      <c r="N14" s="72"/>
    </row>
    <row r="15" spans="1:17" ht="21.75" customHeight="1">
      <c r="B15" s="1" t="s">
        <v>91</v>
      </c>
      <c r="D15" s="4"/>
      <c r="E15" s="151"/>
      <c r="F15" s="151"/>
      <c r="H15" s="70">
        <v>2648594</v>
      </c>
      <c r="I15" s="70"/>
      <c r="J15" s="72">
        <v>0</v>
      </c>
      <c r="K15" s="70"/>
      <c r="L15" s="70">
        <v>2648594</v>
      </c>
      <c r="M15" s="70"/>
      <c r="N15" s="72">
        <v>0</v>
      </c>
    </row>
    <row r="16" spans="1:17" ht="21.75" customHeight="1">
      <c r="A16" s="150" t="s">
        <v>84</v>
      </c>
      <c r="D16" s="4"/>
      <c r="E16" s="151"/>
      <c r="F16" s="151"/>
      <c r="H16" s="7">
        <f>SUM(H9:H15)</f>
        <v>11055835671</v>
      </c>
      <c r="I16" s="70"/>
      <c r="J16" s="7">
        <f>SUM(J9:J15)</f>
        <v>11985408017</v>
      </c>
      <c r="K16" s="70"/>
      <c r="L16" s="7">
        <f>SUM(L9:L15)</f>
        <v>10929254287</v>
      </c>
      <c r="M16" s="69"/>
      <c r="N16" s="7">
        <f>SUM(N9:N15)</f>
        <v>11542243682</v>
      </c>
      <c r="P16" s="16"/>
      <c r="Q16" s="16"/>
    </row>
    <row r="17" spans="1:17" ht="21.75" customHeight="1">
      <c r="A17" s="150" t="s">
        <v>85</v>
      </c>
      <c r="D17" s="4"/>
      <c r="E17" s="151"/>
      <c r="F17" s="151"/>
      <c r="H17" s="70"/>
      <c r="I17" s="70"/>
      <c r="J17" s="70"/>
      <c r="K17" s="70"/>
      <c r="L17" s="70"/>
      <c r="M17" s="69"/>
      <c r="N17" s="70"/>
    </row>
    <row r="18" spans="1:17" ht="21.75" customHeight="1">
      <c r="A18" s="1" t="s">
        <v>86</v>
      </c>
      <c r="D18" s="4"/>
      <c r="E18" s="151"/>
      <c r="F18" s="151"/>
      <c r="H18" s="70">
        <v>9087651560</v>
      </c>
      <c r="I18" s="70"/>
      <c r="J18" s="70">
        <v>9448835660</v>
      </c>
      <c r="K18" s="70"/>
      <c r="L18" s="70">
        <v>9439788446</v>
      </c>
      <c r="M18" s="69"/>
      <c r="N18" s="70">
        <f>9602688447</f>
        <v>9602688447</v>
      </c>
    </row>
    <row r="19" spans="1:17" ht="21.75" customHeight="1">
      <c r="A19" s="1" t="s">
        <v>87</v>
      </c>
      <c r="D19" s="4"/>
      <c r="E19" s="151"/>
      <c r="F19" s="151"/>
      <c r="H19" s="70">
        <v>91563489</v>
      </c>
      <c r="I19" s="70"/>
      <c r="J19" s="70">
        <f>107003538</f>
        <v>107003538</v>
      </c>
      <c r="K19" s="70"/>
      <c r="L19" s="70">
        <v>52509357</v>
      </c>
      <c r="M19" s="69"/>
      <c r="N19" s="70">
        <v>90194435</v>
      </c>
    </row>
    <row r="20" spans="1:17" ht="21.75" customHeight="1">
      <c r="A20" s="1" t="s">
        <v>88</v>
      </c>
      <c r="D20" s="4"/>
      <c r="E20" s="151"/>
      <c r="F20" s="151"/>
      <c r="H20" s="70">
        <v>424000468</v>
      </c>
      <c r="I20" s="70"/>
      <c r="J20" s="70">
        <v>431964132</v>
      </c>
      <c r="K20" s="70"/>
      <c r="L20" s="70">
        <v>396294483</v>
      </c>
      <c r="M20" s="69"/>
      <c r="N20" s="70">
        <v>394420815</v>
      </c>
      <c r="P20" s="69"/>
      <c r="Q20" s="69"/>
    </row>
    <row r="21" spans="1:17" ht="21.75" customHeight="1">
      <c r="A21" s="1" t="s">
        <v>89</v>
      </c>
      <c r="D21" s="4"/>
      <c r="E21" s="151"/>
      <c r="F21" s="151"/>
      <c r="H21" s="70">
        <v>458028366</v>
      </c>
      <c r="I21" s="70"/>
      <c r="J21" s="70">
        <v>434664311</v>
      </c>
      <c r="K21" s="70"/>
      <c r="L21" s="70">
        <v>331303896</v>
      </c>
      <c r="M21" s="69"/>
      <c r="N21" s="70">
        <v>322135972</v>
      </c>
    </row>
    <row r="22" spans="1:17" ht="21.4" customHeight="1">
      <c r="A22" s="1" t="s">
        <v>227</v>
      </c>
      <c r="D22" s="4"/>
      <c r="E22" s="151"/>
      <c r="F22" s="151"/>
      <c r="H22" s="72">
        <v>1696685</v>
      </c>
      <c r="I22" s="72"/>
      <c r="J22" s="72">
        <v>-19672982</v>
      </c>
      <c r="K22" s="72"/>
      <c r="L22" s="72">
        <v>1696685</v>
      </c>
      <c r="M22" s="69"/>
      <c r="N22" s="72">
        <v>-19672982</v>
      </c>
    </row>
    <row r="23" spans="1:17" ht="21.75" customHeight="1">
      <c r="A23" s="1" t="s">
        <v>90</v>
      </c>
      <c r="D23" s="4"/>
      <c r="E23" s="151"/>
      <c r="F23" s="151"/>
      <c r="G23" s="151"/>
      <c r="H23" s="70"/>
      <c r="I23" s="70"/>
      <c r="J23" s="70"/>
      <c r="K23" s="70"/>
      <c r="L23" s="70"/>
      <c r="M23" s="69"/>
      <c r="N23" s="70"/>
    </row>
    <row r="24" spans="1:17" ht="21.75" customHeight="1">
      <c r="B24" s="1" t="s">
        <v>91</v>
      </c>
      <c r="D24" s="4"/>
      <c r="E24" s="151"/>
      <c r="F24" s="151"/>
      <c r="G24" s="151"/>
      <c r="H24" s="72">
        <v>0</v>
      </c>
      <c r="I24" s="72"/>
      <c r="J24" s="70">
        <v>13868514</v>
      </c>
      <c r="K24" s="72"/>
      <c r="L24" s="72">
        <v>0</v>
      </c>
      <c r="M24" s="69"/>
      <c r="N24" s="72">
        <v>13868514</v>
      </c>
    </row>
    <row r="25" spans="1:17" ht="21.75" customHeight="1">
      <c r="A25" s="1" t="s">
        <v>228</v>
      </c>
      <c r="D25" s="4"/>
      <c r="E25" s="151"/>
      <c r="F25" s="151"/>
      <c r="G25" s="151"/>
      <c r="H25" s="72">
        <v>216528</v>
      </c>
      <c r="I25" s="72"/>
      <c r="J25" s="70">
        <v>137777</v>
      </c>
      <c r="K25" s="72"/>
      <c r="L25" s="72">
        <v>216528</v>
      </c>
      <c r="M25" s="69"/>
      <c r="N25" s="72">
        <v>137777</v>
      </c>
    </row>
    <row r="26" spans="1:17" ht="21.75" customHeight="1">
      <c r="A26" s="86" t="s">
        <v>92</v>
      </c>
      <c r="D26" s="4"/>
      <c r="E26" s="4"/>
      <c r="H26" s="7">
        <f>SUM(H18:H25)</f>
        <v>10063157096</v>
      </c>
      <c r="I26" s="70"/>
      <c r="J26" s="7">
        <f>SUM(J18:J25)</f>
        <v>10416800950</v>
      </c>
      <c r="K26" s="70"/>
      <c r="L26" s="7">
        <f>SUM(L18:L25)</f>
        <v>10221809395</v>
      </c>
      <c r="M26" s="69"/>
      <c r="N26" s="7">
        <f>SUM(N18:N25)</f>
        <v>10403772978</v>
      </c>
      <c r="P26" s="16"/>
      <c r="Q26" s="16"/>
    </row>
    <row r="27" spans="1:17" ht="21.75" customHeight="1">
      <c r="A27" s="86" t="s">
        <v>93</v>
      </c>
      <c r="D27" s="4"/>
      <c r="E27" s="4"/>
      <c r="H27" s="70">
        <f>SUM(H16,-H26)</f>
        <v>992678575</v>
      </c>
      <c r="I27" s="70"/>
      <c r="J27" s="70">
        <f>SUM(J16,-J26)</f>
        <v>1568607067</v>
      </c>
      <c r="K27" s="70"/>
      <c r="L27" s="70">
        <f>SUM(L16,-L26)</f>
        <v>707444892</v>
      </c>
      <c r="M27" s="69"/>
      <c r="N27" s="70">
        <f>SUM(N16,-N26)</f>
        <v>1138470704</v>
      </c>
    </row>
    <row r="28" spans="1:17" ht="21.75" customHeight="1">
      <c r="A28" s="191" t="s">
        <v>94</v>
      </c>
      <c r="D28" s="4"/>
      <c r="E28" s="4"/>
      <c r="F28" s="151">
        <v>15.2</v>
      </c>
      <c r="H28" s="70">
        <v>127858</v>
      </c>
      <c r="I28" s="70"/>
      <c r="J28" s="70">
        <v>165690</v>
      </c>
      <c r="K28" s="70"/>
      <c r="L28" s="72">
        <v>0</v>
      </c>
      <c r="M28" s="72"/>
      <c r="N28" s="72">
        <v>0</v>
      </c>
      <c r="O28" s="192"/>
    </row>
    <row r="29" spans="1:17" ht="21.75" customHeight="1">
      <c r="A29" s="191" t="s">
        <v>95</v>
      </c>
      <c r="D29" s="4"/>
      <c r="E29" s="4"/>
      <c r="F29" s="151">
        <v>27</v>
      </c>
      <c r="H29" s="70">
        <v>70588013</v>
      </c>
      <c r="I29" s="70"/>
      <c r="J29" s="70">
        <v>60159963</v>
      </c>
      <c r="K29" s="70"/>
      <c r="L29" s="70">
        <v>70404280</v>
      </c>
      <c r="M29" s="70"/>
      <c r="N29" s="70">
        <v>60058689</v>
      </c>
      <c r="O29" s="192"/>
    </row>
    <row r="30" spans="1:17" ht="21.75" customHeight="1">
      <c r="A30" s="191" t="s">
        <v>96</v>
      </c>
      <c r="D30" s="4"/>
      <c r="E30" s="4"/>
      <c r="F30" s="151">
        <v>28</v>
      </c>
      <c r="H30" s="71">
        <v>-354427854</v>
      </c>
      <c r="I30" s="70"/>
      <c r="J30" s="71">
        <v>-382344678</v>
      </c>
      <c r="K30" s="70"/>
      <c r="L30" s="71">
        <v>-164316018</v>
      </c>
      <c r="M30" s="72"/>
      <c r="N30" s="176">
        <v>-201201497</v>
      </c>
      <c r="O30" s="192"/>
    </row>
    <row r="31" spans="1:17" ht="21.75" customHeight="1">
      <c r="A31" s="86" t="s">
        <v>97</v>
      </c>
      <c r="D31" s="4"/>
      <c r="E31" s="4"/>
      <c r="H31" s="70">
        <f>SUM(H27:H30)</f>
        <v>708966592</v>
      </c>
      <c r="I31" s="70"/>
      <c r="J31" s="70">
        <f>SUM(J27:J30)</f>
        <v>1246588042</v>
      </c>
      <c r="K31" s="70"/>
      <c r="L31" s="70">
        <f>SUM(L27:L30)</f>
        <v>613533154</v>
      </c>
      <c r="M31" s="69"/>
      <c r="N31" s="70">
        <f>SUM(N27:N30)</f>
        <v>997327896</v>
      </c>
    </row>
    <row r="32" spans="1:17" ht="21.75" customHeight="1">
      <c r="A32" s="1" t="s">
        <v>98</v>
      </c>
      <c r="D32" s="4"/>
      <c r="E32" s="4"/>
      <c r="F32" s="151">
        <v>30.2</v>
      </c>
      <c r="H32" s="70">
        <v>-98202103</v>
      </c>
      <c r="I32" s="70"/>
      <c r="J32" s="70">
        <v>-206407836</v>
      </c>
      <c r="K32" s="70"/>
      <c r="L32" s="70">
        <v>-92686267</v>
      </c>
      <c r="M32" s="69"/>
      <c r="N32" s="70">
        <v>-178690911</v>
      </c>
    </row>
    <row r="33" spans="1:21" ht="21.75" customHeight="1" thickBot="1">
      <c r="A33" s="86" t="s">
        <v>99</v>
      </c>
      <c r="D33" s="4"/>
      <c r="E33" s="4"/>
      <c r="F33" s="151"/>
      <c r="H33" s="193">
        <f>SUM(H31:H32)</f>
        <v>610764489</v>
      </c>
      <c r="I33" s="70"/>
      <c r="J33" s="193">
        <f>SUM(J31:J32)</f>
        <v>1040180206</v>
      </c>
      <c r="K33" s="70"/>
      <c r="L33" s="193">
        <f>SUM(L31:L32)</f>
        <v>520846887</v>
      </c>
      <c r="M33" s="69"/>
      <c r="N33" s="193">
        <f>SUM(N31:N32)</f>
        <v>818636985</v>
      </c>
    </row>
    <row r="34" spans="1:21" ht="21.75" customHeight="1" thickTop="1">
      <c r="A34" s="191"/>
      <c r="D34" s="4"/>
      <c r="E34" s="4"/>
      <c r="F34" s="151"/>
      <c r="H34" s="70"/>
      <c r="I34" s="70"/>
      <c r="J34" s="70"/>
      <c r="K34" s="69"/>
      <c r="L34" s="70"/>
      <c r="M34" s="70"/>
      <c r="N34" s="70"/>
    </row>
    <row r="35" spans="1:21" ht="21.75" customHeight="1">
      <c r="A35" s="1" t="s">
        <v>34</v>
      </c>
      <c r="D35" s="4"/>
      <c r="E35" s="4"/>
      <c r="H35" s="69"/>
      <c r="I35" s="69"/>
      <c r="J35" s="1"/>
      <c r="L35" s="1"/>
      <c r="M35" s="1"/>
      <c r="N35" s="1"/>
    </row>
    <row r="36" spans="1:21" ht="21.75" customHeight="1">
      <c r="D36" s="4"/>
      <c r="E36" s="4"/>
      <c r="H36" s="69"/>
      <c r="I36" s="69"/>
      <c r="J36" s="1"/>
      <c r="L36" s="1"/>
      <c r="M36" s="1"/>
      <c r="N36" s="1"/>
    </row>
    <row r="37" spans="1:21" ht="21.75" customHeight="1">
      <c r="A37" s="206" t="s">
        <v>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21" ht="21.75" customHeight="1">
      <c r="A38" s="206" t="s">
        <v>100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21" ht="21.75" customHeight="1">
      <c r="A39" s="86" t="s">
        <v>75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  <row r="40" spans="1:21" ht="21.75" customHeight="1">
      <c r="A40" s="4"/>
      <c r="B40" s="4"/>
      <c r="C40" s="4"/>
      <c r="D40" s="4"/>
      <c r="E40" s="4"/>
      <c r="F40" s="4"/>
      <c r="G40" s="4"/>
      <c r="H40" s="4"/>
      <c r="I40" s="4"/>
      <c r="J40" s="161"/>
      <c r="K40" s="4"/>
      <c r="L40" s="4"/>
      <c r="M40" s="4"/>
      <c r="N40" s="144" t="s">
        <v>3</v>
      </c>
    </row>
    <row r="41" spans="1:21" ht="21.75" customHeight="1">
      <c r="G41" s="2"/>
      <c r="H41" s="205" t="s">
        <v>4</v>
      </c>
      <c r="I41" s="205"/>
      <c r="J41" s="205"/>
      <c r="K41" s="3"/>
      <c r="L41" s="205" t="s">
        <v>5</v>
      </c>
      <c r="M41" s="205"/>
      <c r="N41" s="205"/>
    </row>
    <row r="42" spans="1:21" ht="21.75" customHeight="1">
      <c r="F42" s="147" t="s">
        <v>6</v>
      </c>
      <c r="G42" s="2"/>
      <c r="H42" s="15" t="s">
        <v>76</v>
      </c>
      <c r="I42" s="149"/>
      <c r="J42" s="15" t="s">
        <v>77</v>
      </c>
      <c r="K42" s="2"/>
      <c r="L42" s="15" t="s">
        <v>76</v>
      </c>
      <c r="M42" s="149"/>
      <c r="N42" s="15" t="s">
        <v>77</v>
      </c>
    </row>
    <row r="43" spans="1:21" ht="21.75" customHeight="1">
      <c r="A43" s="86" t="s">
        <v>101</v>
      </c>
      <c r="D43" s="4"/>
      <c r="E43" s="4"/>
      <c r="F43" s="151"/>
      <c r="J43" s="1"/>
      <c r="L43" s="1"/>
      <c r="M43" s="1"/>
      <c r="N43" s="1"/>
    </row>
    <row r="44" spans="1:21" ht="21.75" customHeight="1">
      <c r="A44" s="194" t="s">
        <v>102</v>
      </c>
      <c r="D44" s="4"/>
      <c r="E44" s="4"/>
      <c r="F44" s="151"/>
      <c r="J44" s="16"/>
      <c r="L44" s="1"/>
      <c r="M44" s="1"/>
      <c r="N44" s="1"/>
      <c r="R44" s="4"/>
      <c r="S44" s="4"/>
      <c r="T44" s="4"/>
      <c r="U44" s="4"/>
    </row>
    <row r="45" spans="1:21" ht="21.75" customHeight="1">
      <c r="A45" s="191" t="s">
        <v>229</v>
      </c>
      <c r="D45" s="4"/>
      <c r="E45" s="4"/>
      <c r="F45" s="151"/>
      <c r="H45" s="69"/>
      <c r="I45" s="69"/>
      <c r="J45" s="72"/>
      <c r="K45" s="69"/>
      <c r="L45" s="69"/>
      <c r="M45" s="69"/>
      <c r="N45" s="72"/>
      <c r="R45" s="4"/>
      <c r="S45" s="4"/>
      <c r="T45" s="4"/>
      <c r="U45" s="4"/>
    </row>
    <row r="46" spans="1:21" ht="21.75" customHeight="1">
      <c r="A46" s="191"/>
      <c r="B46" s="171" t="s">
        <v>103</v>
      </c>
      <c r="D46" s="4"/>
      <c r="E46" s="4"/>
      <c r="F46" s="151"/>
      <c r="H46" s="71">
        <v>-12275602</v>
      </c>
      <c r="I46" s="72"/>
      <c r="J46" s="71">
        <f>-197686394-1</f>
        <v>-197686395</v>
      </c>
      <c r="K46" s="72"/>
      <c r="L46" s="176">
        <v>-12294113</v>
      </c>
      <c r="M46" s="69"/>
      <c r="N46" s="176">
        <f>-197964214+1</f>
        <v>-197964213</v>
      </c>
      <c r="Q46" s="16"/>
      <c r="R46" s="106"/>
      <c r="S46" s="106"/>
      <c r="T46" s="106"/>
      <c r="U46" s="106"/>
    </row>
    <row r="47" spans="1:21" ht="21.75" customHeight="1">
      <c r="A47" s="194" t="s">
        <v>102</v>
      </c>
      <c r="D47" s="4"/>
      <c r="E47" s="4"/>
      <c r="F47" s="151"/>
      <c r="H47" s="195"/>
      <c r="I47" s="195"/>
      <c r="J47" s="195"/>
      <c r="K47" s="195"/>
      <c r="L47" s="195"/>
      <c r="M47" s="195"/>
      <c r="N47" s="195"/>
      <c r="R47" s="106"/>
      <c r="S47" s="106"/>
      <c r="T47" s="106"/>
      <c r="U47" s="106"/>
    </row>
    <row r="48" spans="1:21" ht="21.75" customHeight="1">
      <c r="A48" s="194"/>
      <c r="B48" s="171" t="s">
        <v>103</v>
      </c>
      <c r="D48" s="4"/>
      <c r="E48" s="4"/>
      <c r="F48" s="151"/>
      <c r="H48" s="176">
        <f>SUM(H46)</f>
        <v>-12275602</v>
      </c>
      <c r="I48" s="72"/>
      <c r="J48" s="176">
        <f>SUM(J46)</f>
        <v>-197686395</v>
      </c>
      <c r="K48" s="72"/>
      <c r="L48" s="176">
        <f>SUM(L46)</f>
        <v>-12294113</v>
      </c>
      <c r="M48" s="195"/>
      <c r="N48" s="176">
        <f>SUM(N46)</f>
        <v>-197964213</v>
      </c>
      <c r="R48" s="106"/>
      <c r="S48" s="106"/>
      <c r="T48" s="106"/>
      <c r="U48" s="106"/>
    </row>
    <row r="49" spans="1:18" ht="21.75" customHeight="1">
      <c r="A49" s="196" t="s">
        <v>104</v>
      </c>
      <c r="B49" s="171"/>
      <c r="D49" s="4"/>
      <c r="E49" s="4"/>
      <c r="F49" s="151"/>
      <c r="H49" s="69"/>
      <c r="I49" s="69"/>
      <c r="J49" s="69"/>
      <c r="K49" s="69"/>
      <c r="L49" s="69"/>
      <c r="M49" s="69"/>
      <c r="N49" s="69"/>
    </row>
    <row r="50" spans="1:18" ht="21.75" customHeight="1">
      <c r="A50" s="191" t="s">
        <v>240</v>
      </c>
      <c r="D50" s="4"/>
      <c r="E50" s="4"/>
      <c r="F50" s="151"/>
      <c r="H50" s="72"/>
      <c r="I50" s="72"/>
      <c r="J50" s="72"/>
      <c r="K50" s="72"/>
      <c r="L50" s="72"/>
      <c r="M50" s="69"/>
      <c r="N50" s="72"/>
    </row>
    <row r="51" spans="1:18" ht="21.75" customHeight="1">
      <c r="A51" s="191"/>
      <c r="B51" s="1" t="s">
        <v>219</v>
      </c>
      <c r="D51" s="4"/>
      <c r="E51" s="4"/>
      <c r="F51" s="151" t="s">
        <v>230</v>
      </c>
      <c r="H51" s="72">
        <v>-9990290</v>
      </c>
      <c r="I51" s="72"/>
      <c r="J51" s="72">
        <v>0</v>
      </c>
      <c r="K51" s="72"/>
      <c r="L51" s="72">
        <v>-8186904</v>
      </c>
      <c r="M51" s="69"/>
      <c r="N51" s="72">
        <v>0</v>
      </c>
      <c r="Q51" s="16"/>
      <c r="R51" s="106"/>
    </row>
    <row r="52" spans="1:18" ht="21.75" customHeight="1">
      <c r="A52" s="191" t="s">
        <v>218</v>
      </c>
      <c r="D52" s="4"/>
      <c r="E52" s="4"/>
      <c r="F52" s="151"/>
      <c r="H52" s="69"/>
      <c r="I52" s="69"/>
      <c r="J52" s="69"/>
      <c r="K52" s="69"/>
      <c r="L52" s="69"/>
      <c r="M52" s="69"/>
      <c r="N52" s="69"/>
    </row>
    <row r="53" spans="1:18" ht="21.75" customHeight="1">
      <c r="A53" s="191"/>
      <c r="B53" s="1" t="s">
        <v>105</v>
      </c>
      <c r="D53" s="4"/>
      <c r="E53" s="4"/>
      <c r="F53" s="151"/>
      <c r="H53" s="176">
        <v>2604652</v>
      </c>
      <c r="I53" s="72"/>
      <c r="J53" s="176">
        <v>-34108320</v>
      </c>
      <c r="K53" s="72"/>
      <c r="L53" s="176">
        <v>2604652</v>
      </c>
      <c r="M53" s="69"/>
      <c r="N53" s="176">
        <v>-34108320</v>
      </c>
      <c r="Q53" s="16"/>
      <c r="R53" s="106"/>
    </row>
    <row r="54" spans="1:18" ht="21.75" customHeight="1">
      <c r="A54" s="1" t="s">
        <v>104</v>
      </c>
      <c r="B54" s="191"/>
      <c r="D54" s="4"/>
      <c r="E54" s="4"/>
      <c r="F54" s="151"/>
      <c r="H54" s="69"/>
      <c r="I54" s="69"/>
      <c r="J54" s="69"/>
      <c r="K54" s="69"/>
      <c r="L54" s="69"/>
      <c r="M54" s="69"/>
      <c r="N54" s="69"/>
    </row>
    <row r="55" spans="1:18" ht="21.75" customHeight="1">
      <c r="B55" s="171" t="s">
        <v>103</v>
      </c>
      <c r="D55" s="4"/>
      <c r="E55" s="4"/>
      <c r="F55" s="151"/>
      <c r="H55" s="176">
        <f>SUM(H51:H53)</f>
        <v>-7385638</v>
      </c>
      <c r="I55" s="72"/>
      <c r="J55" s="176">
        <f>SUM(J51:J53)</f>
        <v>-34108320</v>
      </c>
      <c r="K55" s="72"/>
      <c r="L55" s="176">
        <f>SUM(L51:L53)</f>
        <v>-5582252</v>
      </c>
      <c r="M55" s="69"/>
      <c r="N55" s="176">
        <f>SUM(N51:N53)</f>
        <v>-34108320</v>
      </c>
    </row>
    <row r="56" spans="1:18" ht="21.75" customHeight="1" thickBot="1">
      <c r="A56" s="86" t="s">
        <v>106</v>
      </c>
      <c r="D56" s="4"/>
      <c r="E56" s="4"/>
      <c r="F56" s="151"/>
      <c r="H56" s="197">
        <f>SUM(H48,H55)</f>
        <v>-19661240</v>
      </c>
      <c r="I56" s="72"/>
      <c r="J56" s="197">
        <f>SUM(J48,J55)</f>
        <v>-231794715</v>
      </c>
      <c r="K56" s="72"/>
      <c r="L56" s="197">
        <f>SUM(L48,L55)</f>
        <v>-17876365</v>
      </c>
      <c r="M56" s="69"/>
      <c r="N56" s="197">
        <f>SUM(N48,N55)</f>
        <v>-232072533</v>
      </c>
    </row>
    <row r="57" spans="1:18" ht="21.75" customHeight="1" thickTop="1" thickBot="1">
      <c r="A57" s="86" t="s">
        <v>107</v>
      </c>
      <c r="D57" s="4"/>
      <c r="E57" s="4"/>
      <c r="F57" s="151"/>
      <c r="H57" s="198">
        <f>H33+H56</f>
        <v>591103249</v>
      </c>
      <c r="I57" s="69"/>
      <c r="J57" s="198">
        <f>J33+J56</f>
        <v>808385491</v>
      </c>
      <c r="K57" s="69"/>
      <c r="L57" s="198">
        <f>L33+L56</f>
        <v>502970522</v>
      </c>
      <c r="M57" s="69"/>
      <c r="N57" s="198">
        <f>N33+N56</f>
        <v>586564452</v>
      </c>
    </row>
    <row r="58" spans="1:18" ht="21.75" customHeight="1" thickTop="1">
      <c r="A58" s="86"/>
      <c r="D58" s="4"/>
      <c r="E58" s="4"/>
      <c r="F58" s="151"/>
      <c r="H58" s="69"/>
      <c r="I58" s="69"/>
      <c r="J58" s="69"/>
      <c r="K58" s="69"/>
      <c r="L58" s="69"/>
      <c r="M58" s="69"/>
      <c r="N58" s="69"/>
    </row>
    <row r="59" spans="1:18" ht="21.75" customHeight="1">
      <c r="A59" s="86" t="s">
        <v>108</v>
      </c>
      <c r="D59" s="4"/>
      <c r="E59" s="4"/>
      <c r="F59" s="151">
        <v>32</v>
      </c>
      <c r="J59" s="1"/>
      <c r="L59" s="1"/>
      <c r="M59" s="1"/>
      <c r="N59" s="1"/>
    </row>
    <row r="60" spans="1:18" ht="21.75" customHeight="1">
      <c r="A60" s="1" t="s">
        <v>109</v>
      </c>
      <c r="D60" s="4"/>
      <c r="E60" s="4"/>
      <c r="H60" s="16"/>
      <c r="I60" s="16"/>
      <c r="J60" s="16"/>
      <c r="K60" s="16"/>
      <c r="L60" s="16"/>
      <c r="M60" s="16"/>
      <c r="N60" s="16"/>
    </row>
    <row r="61" spans="1:18" ht="21.75" customHeight="1" thickBot="1">
      <c r="B61" s="1" t="s">
        <v>99</v>
      </c>
      <c r="D61" s="4"/>
      <c r="E61" s="4"/>
      <c r="H61" s="66">
        <f>ROUND(H33/598421683,2)</f>
        <v>1.02</v>
      </c>
      <c r="I61" s="119"/>
      <c r="J61" s="66">
        <f>ROUND(1040076/599830,2)</f>
        <v>1.73</v>
      </c>
      <c r="K61" s="119"/>
      <c r="L61" s="66">
        <f>ROUND(L33/598421683,2)</f>
        <v>0.87</v>
      </c>
      <c r="M61" s="16"/>
      <c r="N61" s="66">
        <f>ROUND(818637/599830,2)</f>
        <v>1.36</v>
      </c>
    </row>
    <row r="62" spans="1:18" ht="21.75" customHeight="1" thickTop="1">
      <c r="D62" s="4"/>
      <c r="E62" s="4"/>
      <c r="J62" s="1"/>
    </row>
    <row r="63" spans="1:18" ht="21.75" customHeight="1">
      <c r="A63" s="1" t="s">
        <v>34</v>
      </c>
      <c r="D63" s="4"/>
      <c r="E63" s="4"/>
    </row>
  </sheetData>
  <mergeCells count="8">
    <mergeCell ref="H41:J41"/>
    <mergeCell ref="L41:N41"/>
    <mergeCell ref="A1:N1"/>
    <mergeCell ref="A2:N2"/>
    <mergeCell ref="H5:J5"/>
    <mergeCell ref="L5:N5"/>
    <mergeCell ref="A37:N37"/>
    <mergeCell ref="A38:N3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sheetPr>
    <pageSetUpPr fitToPage="1"/>
  </sheetPr>
  <dimension ref="A1:AS32"/>
  <sheetViews>
    <sheetView showGridLines="0" view="pageBreakPreview" topLeftCell="F9" zoomScaleNormal="70" zoomScaleSheetLayoutView="100" workbookViewId="0">
      <selection activeCell="A28" sqref="A28"/>
    </sheetView>
  </sheetViews>
  <sheetFormatPr defaultColWidth="10.7109375" defaultRowHeight="18.75" customHeight="1"/>
  <cols>
    <col min="1" max="2" width="2.28515625" style="17" customWidth="1"/>
    <col min="3" max="3" width="26.28515625" style="17" customWidth="1"/>
    <col min="4" max="4" width="7.42578125" style="17" bestFit="1" customWidth="1"/>
    <col min="5" max="5" width="1.28515625" style="17" customWidth="1"/>
    <col min="6" max="6" width="13.7109375" style="17" customWidth="1"/>
    <col min="7" max="7" width="1.28515625" style="17" customWidth="1"/>
    <col min="8" max="8" width="13.7109375" style="17" customWidth="1"/>
    <col min="9" max="9" width="1.28515625" style="17" customWidth="1"/>
    <col min="10" max="10" width="13.7109375" style="17" customWidth="1"/>
    <col min="11" max="11" width="1.28515625" style="17" customWidth="1"/>
    <col min="12" max="12" width="13.7109375" style="17" customWidth="1"/>
    <col min="13" max="13" width="1.28515625" style="17" customWidth="1"/>
    <col min="14" max="14" width="13.7109375" style="17" customWidth="1"/>
    <col min="15" max="15" width="1.28515625" style="17" customWidth="1"/>
    <col min="16" max="16" width="14.7109375" style="17" customWidth="1"/>
    <col min="17" max="17" width="1.28515625" style="17" customWidth="1"/>
    <col min="18" max="18" width="14.7109375" style="17" customWidth="1"/>
    <col min="19" max="19" width="1.28515625" style="17" customWidth="1"/>
    <col min="20" max="20" width="14.7109375" style="17" customWidth="1"/>
    <col min="21" max="21" width="1.28515625" style="17" customWidth="1"/>
    <col min="22" max="22" width="14.7109375" style="17" customWidth="1"/>
    <col min="23" max="23" width="1.28515625" style="17" customWidth="1"/>
    <col min="24" max="24" width="13.7109375" style="17" customWidth="1"/>
    <col min="25" max="25" width="1.28515625" style="17" customWidth="1"/>
    <col min="26" max="26" width="13.7109375" style="17" customWidth="1"/>
    <col min="27" max="27" width="0.7109375" style="17" customWidth="1"/>
    <col min="28" max="16384" width="10.7109375" style="17"/>
  </cols>
  <sheetData>
    <row r="1" spans="1:45" ht="21.7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45" ht="18.75" customHeight="1">
      <c r="A2" s="208" t="s">
        <v>110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45" ht="18.75" customHeight="1">
      <c r="A3" s="19" t="s">
        <v>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45" s="23" customFormat="1" ht="18.75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2"/>
      <c r="Y4" s="22"/>
      <c r="Z4" s="18" t="s">
        <v>3</v>
      </c>
    </row>
    <row r="5" spans="1:45" s="23" customFormat="1" ht="18.75" customHeight="1">
      <c r="A5" s="20"/>
      <c r="B5" s="21"/>
      <c r="C5" s="21"/>
      <c r="D5" s="21"/>
      <c r="E5" s="21"/>
      <c r="F5" s="207" t="s">
        <v>4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45" s="24" customFormat="1" ht="18.75" customHeight="1">
      <c r="C6" s="29"/>
      <c r="D6" s="29"/>
      <c r="R6" s="209" t="s">
        <v>70</v>
      </c>
      <c r="S6" s="209"/>
      <c r="T6" s="209"/>
      <c r="U6" s="209"/>
      <c r="V6" s="209"/>
      <c r="W6" s="209"/>
      <c r="X6" s="209"/>
    </row>
    <row r="7" spans="1:45" s="24" customFormat="1" ht="18.75" customHeight="1">
      <c r="C7" s="29"/>
      <c r="D7" s="29"/>
      <c r="R7" s="209" t="s">
        <v>111</v>
      </c>
      <c r="S7" s="209"/>
      <c r="T7" s="209"/>
      <c r="U7" s="209"/>
      <c r="V7" s="209"/>
      <c r="W7" s="25"/>
      <c r="X7" s="25"/>
    </row>
    <row r="8" spans="1:45" s="24" customFormat="1" ht="18.75" customHeight="1">
      <c r="C8" s="29"/>
      <c r="D8" s="29"/>
      <c r="P8" s="26"/>
      <c r="R8" s="26" t="s">
        <v>112</v>
      </c>
      <c r="T8" s="24" t="s">
        <v>113</v>
      </c>
    </row>
    <row r="9" spans="1:45" s="24" customFormat="1" ht="18.75" customHeight="1">
      <c r="J9" s="207" t="s">
        <v>64</v>
      </c>
      <c r="K9" s="207"/>
      <c r="L9" s="207"/>
      <c r="M9" s="207"/>
      <c r="N9" s="207"/>
      <c r="P9" s="26"/>
      <c r="R9" s="26" t="s">
        <v>114</v>
      </c>
      <c r="T9" s="24" t="s">
        <v>115</v>
      </c>
      <c r="V9" s="24" t="s">
        <v>116</v>
      </c>
      <c r="X9" s="27" t="s">
        <v>117</v>
      </c>
      <c r="Y9" s="27"/>
    </row>
    <row r="10" spans="1:45" s="24" customFormat="1" ht="18.75" customHeight="1">
      <c r="F10" s="24" t="s">
        <v>118</v>
      </c>
      <c r="H10" s="24" t="s">
        <v>119</v>
      </c>
      <c r="J10" s="207" t="s">
        <v>120</v>
      </c>
      <c r="K10" s="207"/>
      <c r="L10" s="207"/>
      <c r="P10" s="26"/>
      <c r="R10" s="26" t="s">
        <v>121</v>
      </c>
      <c r="T10" s="24" t="s">
        <v>122</v>
      </c>
      <c r="V10" s="24" t="s">
        <v>123</v>
      </c>
      <c r="X10" s="27" t="s">
        <v>124</v>
      </c>
      <c r="Y10" s="27"/>
      <c r="Z10" s="24" t="s">
        <v>117</v>
      </c>
    </row>
    <row r="11" spans="1:45" s="24" customFormat="1" ht="18.75" customHeight="1">
      <c r="D11" s="87" t="s">
        <v>6</v>
      </c>
      <c r="E11" s="22"/>
      <c r="F11" s="87" t="s">
        <v>125</v>
      </c>
      <c r="H11" s="87" t="s">
        <v>126</v>
      </c>
      <c r="J11" s="87" t="s">
        <v>127</v>
      </c>
      <c r="K11" s="121"/>
      <c r="L11" s="87" t="s">
        <v>128</v>
      </c>
      <c r="N11" s="87" t="s">
        <v>68</v>
      </c>
      <c r="P11" s="28" t="s">
        <v>69</v>
      </c>
      <c r="R11" s="28" t="s">
        <v>129</v>
      </c>
      <c r="T11" s="87" t="s">
        <v>130</v>
      </c>
      <c r="V11" s="87" t="s">
        <v>131</v>
      </c>
      <c r="X11" s="87" t="s">
        <v>132</v>
      </c>
      <c r="Z11" s="87" t="s">
        <v>58</v>
      </c>
    </row>
    <row r="12" spans="1:45" s="24" customFormat="1" ht="18.75" customHeight="1">
      <c r="A12" s="19" t="s">
        <v>133</v>
      </c>
      <c r="E12" s="22"/>
      <c r="F12" s="31">
        <v>600000000</v>
      </c>
      <c r="G12" s="31"/>
      <c r="H12" s="31">
        <v>2230175000</v>
      </c>
      <c r="I12" s="31"/>
      <c r="J12" s="31">
        <v>60000000</v>
      </c>
      <c r="K12" s="31"/>
      <c r="L12" s="31">
        <v>0</v>
      </c>
      <c r="M12" s="31"/>
      <c r="N12" s="31">
        <v>1228872870</v>
      </c>
      <c r="O12" s="31"/>
      <c r="P12" s="31">
        <v>0</v>
      </c>
      <c r="Q12" s="31"/>
      <c r="R12" s="31">
        <v>215094441</v>
      </c>
      <c r="S12" s="31"/>
      <c r="T12" s="31">
        <v>-37793556</v>
      </c>
      <c r="U12" s="31"/>
      <c r="V12" s="31">
        <v>-3684880</v>
      </c>
      <c r="W12" s="31"/>
      <c r="X12" s="31">
        <f>SUM(R12:V12)</f>
        <v>173616005</v>
      </c>
      <c r="Y12" s="31"/>
      <c r="Z12" s="31">
        <f t="shared" ref="Z12:Z17" si="0">SUM(F12:P12,X12)</f>
        <v>4292663875</v>
      </c>
      <c r="AC12" s="31"/>
      <c r="AD12" s="32"/>
      <c r="AE12" s="31"/>
      <c r="AF12" s="32"/>
      <c r="AG12" s="31"/>
      <c r="AH12" s="32"/>
      <c r="AI12" s="31"/>
      <c r="AJ12" s="32"/>
      <c r="AK12" s="31"/>
      <c r="AL12" s="32"/>
      <c r="AM12" s="31"/>
      <c r="AN12" s="32"/>
      <c r="AO12" s="31"/>
      <c r="AP12" s="32"/>
      <c r="AQ12" s="32"/>
      <c r="AR12" s="32"/>
      <c r="AS12" s="32"/>
    </row>
    <row r="13" spans="1:45" ht="18.75" customHeight="1">
      <c r="A13" s="30" t="s">
        <v>99</v>
      </c>
      <c r="F13" s="64">
        <v>0</v>
      </c>
      <c r="G13" s="31"/>
      <c r="H13" s="64">
        <v>0</v>
      </c>
      <c r="I13" s="31"/>
      <c r="J13" s="64">
        <v>0</v>
      </c>
      <c r="K13" s="31"/>
      <c r="L13" s="64">
        <v>0</v>
      </c>
      <c r="M13" s="31"/>
      <c r="N13" s="64">
        <f>SUM(PL!J33)</f>
        <v>1040180206</v>
      </c>
      <c r="O13" s="31"/>
      <c r="P13" s="64">
        <v>0</v>
      </c>
      <c r="Q13" s="31"/>
      <c r="R13" s="64">
        <v>0</v>
      </c>
      <c r="S13" s="31"/>
      <c r="T13" s="64">
        <v>0</v>
      </c>
      <c r="U13" s="31"/>
      <c r="V13" s="64">
        <v>0</v>
      </c>
      <c r="W13" s="31"/>
      <c r="X13" s="64">
        <f>SUM(R13:V13)</f>
        <v>0</v>
      </c>
      <c r="Y13" s="31"/>
      <c r="Z13" s="64">
        <f t="shared" si="0"/>
        <v>1040180206</v>
      </c>
      <c r="AC13" s="31"/>
      <c r="AD13" s="31"/>
      <c r="AE13" s="31"/>
      <c r="AF13" s="31"/>
      <c r="AG13" s="31"/>
      <c r="AH13" s="29"/>
      <c r="AI13" s="31"/>
      <c r="AJ13" s="32"/>
      <c r="AK13" s="31"/>
      <c r="AL13" s="32"/>
      <c r="AM13" s="31"/>
      <c r="AN13" s="32"/>
      <c r="AO13" s="31"/>
      <c r="AP13" s="32"/>
      <c r="AQ13" s="31"/>
      <c r="AR13" s="32"/>
      <c r="AS13" s="31"/>
    </row>
    <row r="14" spans="1:45" ht="18.75" customHeight="1">
      <c r="A14" s="30" t="s">
        <v>106</v>
      </c>
      <c r="F14" s="65">
        <v>0</v>
      </c>
      <c r="G14" s="31"/>
      <c r="H14" s="65">
        <v>0</v>
      </c>
      <c r="I14" s="31"/>
      <c r="J14" s="65">
        <v>0</v>
      </c>
      <c r="K14" s="31"/>
      <c r="L14" s="65">
        <v>0</v>
      </c>
      <c r="M14" s="31"/>
      <c r="N14" s="65">
        <v>0</v>
      </c>
      <c r="O14" s="31"/>
      <c r="P14" s="65">
        <v>0</v>
      </c>
      <c r="Q14" s="31"/>
      <c r="R14" s="65">
        <f>PL!J46</f>
        <v>-197686395</v>
      </c>
      <c r="S14" s="31"/>
      <c r="T14" s="65">
        <f>PL!J53</f>
        <v>-34108320</v>
      </c>
      <c r="U14" s="31"/>
      <c r="V14" s="65">
        <v>0</v>
      </c>
      <c r="W14" s="31"/>
      <c r="X14" s="65">
        <f>SUM(R14:V14)</f>
        <v>-231794715</v>
      </c>
      <c r="Y14" s="31"/>
      <c r="Z14" s="65">
        <f t="shared" si="0"/>
        <v>-231794715</v>
      </c>
      <c r="AC14" s="31"/>
      <c r="AD14" s="31"/>
      <c r="AE14" s="31"/>
      <c r="AF14" s="31"/>
      <c r="AG14" s="31"/>
      <c r="AH14" s="29"/>
      <c r="AI14" s="31"/>
      <c r="AJ14" s="32"/>
      <c r="AK14" s="31"/>
      <c r="AL14" s="32"/>
      <c r="AM14" s="31"/>
      <c r="AN14" s="32"/>
      <c r="AO14" s="31"/>
      <c r="AP14" s="32"/>
      <c r="AQ14" s="31"/>
      <c r="AR14" s="32"/>
      <c r="AS14" s="31"/>
    </row>
    <row r="15" spans="1:45" ht="18.75" customHeight="1">
      <c r="A15" s="17" t="s">
        <v>107</v>
      </c>
      <c r="F15" s="31">
        <f>SUM(F13:F14)</f>
        <v>0</v>
      </c>
      <c r="G15" s="31"/>
      <c r="H15" s="31">
        <f>SUM(H13:H14)</f>
        <v>0</v>
      </c>
      <c r="I15" s="31"/>
      <c r="J15" s="31">
        <f>SUM(J13:J14)</f>
        <v>0</v>
      </c>
      <c r="K15" s="31"/>
      <c r="L15" s="31">
        <f>SUM(L13:L14)</f>
        <v>0</v>
      </c>
      <c r="M15" s="31"/>
      <c r="N15" s="31">
        <f>SUM(N13:N14)</f>
        <v>1040180206</v>
      </c>
      <c r="O15" s="31"/>
      <c r="P15" s="31">
        <f>SUM(P13:P14)</f>
        <v>0</v>
      </c>
      <c r="Q15" s="31"/>
      <c r="R15" s="31">
        <f>SUM(R13:R14)</f>
        <v>-197686395</v>
      </c>
      <c r="S15" s="31"/>
      <c r="T15" s="31">
        <f>SUM(T13:T14)</f>
        <v>-34108320</v>
      </c>
      <c r="U15" s="31"/>
      <c r="V15" s="31">
        <f>SUM(V13:V14)</f>
        <v>0</v>
      </c>
      <c r="W15" s="31"/>
      <c r="X15" s="31">
        <f>SUM(R15:W15)</f>
        <v>-231794715</v>
      </c>
      <c r="Y15" s="31"/>
      <c r="Z15" s="31">
        <f>SUM(Z13:Z14)</f>
        <v>808385491</v>
      </c>
      <c r="AC15" s="31"/>
      <c r="AD15" s="31"/>
      <c r="AE15" s="31"/>
      <c r="AF15" s="29"/>
      <c r="AG15" s="31"/>
      <c r="AH15" s="29"/>
      <c r="AI15" s="31"/>
      <c r="AJ15" s="32"/>
      <c r="AK15" s="31"/>
      <c r="AL15" s="32"/>
      <c r="AM15" s="31"/>
      <c r="AN15" s="32"/>
      <c r="AO15" s="31"/>
      <c r="AP15" s="32"/>
      <c r="AQ15" s="31"/>
      <c r="AR15" s="32"/>
      <c r="AS15" s="31"/>
    </row>
    <row r="16" spans="1:45" ht="18.75" customHeight="1">
      <c r="A16" s="17" t="s">
        <v>69</v>
      </c>
      <c r="D16" s="122">
        <v>24</v>
      </c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-2251772</v>
      </c>
      <c r="Q16" s="31"/>
      <c r="R16" s="31">
        <v>0</v>
      </c>
      <c r="S16" s="31"/>
      <c r="T16" s="31">
        <v>0</v>
      </c>
      <c r="U16" s="31"/>
      <c r="V16" s="31">
        <v>0</v>
      </c>
      <c r="W16" s="31"/>
      <c r="X16" s="31">
        <f t="shared" ref="X16:X17" si="1">SUM(R16:V16)</f>
        <v>0</v>
      </c>
      <c r="Y16" s="31"/>
      <c r="Z16" s="31">
        <f t="shared" si="0"/>
        <v>-2251772</v>
      </c>
      <c r="AC16" s="31"/>
      <c r="AD16" s="31"/>
      <c r="AE16" s="31"/>
      <c r="AF16" s="29"/>
      <c r="AG16" s="31"/>
      <c r="AH16" s="29"/>
      <c r="AI16" s="31"/>
      <c r="AJ16" s="32"/>
      <c r="AK16" s="31"/>
      <c r="AL16" s="32"/>
      <c r="AM16" s="31"/>
      <c r="AN16" s="32"/>
      <c r="AO16" s="31"/>
      <c r="AP16" s="32"/>
      <c r="AQ16" s="31"/>
      <c r="AR16" s="32"/>
      <c r="AS16" s="31"/>
    </row>
    <row r="17" spans="1:45" ht="18.75" customHeight="1">
      <c r="A17" s="17" t="s">
        <v>128</v>
      </c>
      <c r="D17" s="122">
        <v>24</v>
      </c>
      <c r="F17" s="31">
        <v>0</v>
      </c>
      <c r="G17" s="31"/>
      <c r="H17" s="31">
        <v>0</v>
      </c>
      <c r="I17" s="31"/>
      <c r="J17" s="31">
        <v>0</v>
      </c>
      <c r="K17" s="31"/>
      <c r="L17" s="31">
        <v>2251772</v>
      </c>
      <c r="M17" s="31"/>
      <c r="N17" s="31">
        <v>-2251772</v>
      </c>
      <c r="O17" s="31"/>
      <c r="P17" s="31">
        <v>0</v>
      </c>
      <c r="Q17" s="31"/>
      <c r="R17" s="31">
        <v>0</v>
      </c>
      <c r="S17" s="31"/>
      <c r="T17" s="31">
        <v>0</v>
      </c>
      <c r="U17" s="31"/>
      <c r="V17" s="31">
        <v>0</v>
      </c>
      <c r="W17" s="31"/>
      <c r="X17" s="31">
        <f t="shared" si="1"/>
        <v>0</v>
      </c>
      <c r="Y17" s="31"/>
      <c r="Z17" s="31">
        <f t="shared" si="0"/>
        <v>0</v>
      </c>
      <c r="AC17" s="31"/>
      <c r="AD17" s="31"/>
      <c r="AE17" s="31"/>
      <c r="AF17" s="29"/>
      <c r="AG17" s="31"/>
      <c r="AH17" s="29"/>
      <c r="AI17" s="31"/>
      <c r="AJ17" s="32"/>
      <c r="AK17" s="31"/>
      <c r="AL17" s="32"/>
      <c r="AM17" s="31"/>
      <c r="AN17" s="32"/>
      <c r="AO17" s="31"/>
      <c r="AP17" s="32"/>
      <c r="AQ17" s="31"/>
      <c r="AR17" s="32"/>
      <c r="AS17" s="31"/>
    </row>
    <row r="18" spans="1:45" ht="18.75" customHeight="1">
      <c r="A18" s="17" t="s">
        <v>134</v>
      </c>
      <c r="D18" s="122">
        <v>35</v>
      </c>
      <c r="F18" s="120">
        <v>0</v>
      </c>
      <c r="G18" s="31"/>
      <c r="H18" s="120">
        <v>0</v>
      </c>
      <c r="I18" s="31"/>
      <c r="J18" s="120">
        <v>0</v>
      </c>
      <c r="K18" s="31"/>
      <c r="L18" s="120">
        <v>0</v>
      </c>
      <c r="M18" s="31"/>
      <c r="N18" s="120">
        <v>-329994995</v>
      </c>
      <c r="O18" s="31"/>
      <c r="P18" s="120">
        <v>0</v>
      </c>
      <c r="Q18" s="31"/>
      <c r="R18" s="120">
        <v>0</v>
      </c>
      <c r="S18" s="31"/>
      <c r="T18" s="120">
        <v>0</v>
      </c>
      <c r="U18" s="31"/>
      <c r="V18" s="120">
        <v>0</v>
      </c>
      <c r="W18" s="31"/>
      <c r="X18" s="120">
        <f>SUM(R18:V18)</f>
        <v>0</v>
      </c>
      <c r="Y18" s="31"/>
      <c r="Z18" s="120">
        <f>SUM(F18:P18,X18)</f>
        <v>-329994995</v>
      </c>
    </row>
    <row r="19" spans="1:45" ht="19.5" customHeight="1" thickBot="1">
      <c r="A19" s="19" t="s">
        <v>135</v>
      </c>
      <c r="D19" s="123"/>
      <c r="F19" s="133">
        <f>SUM(F12,F15:F18)</f>
        <v>600000000</v>
      </c>
      <c r="G19" s="31"/>
      <c r="H19" s="133">
        <f>SUM(H12,H15:H18)</f>
        <v>2230175000</v>
      </c>
      <c r="I19" s="31"/>
      <c r="J19" s="133">
        <f>SUM(J12,J15:J18)</f>
        <v>60000000</v>
      </c>
      <c r="K19" s="31"/>
      <c r="L19" s="133">
        <f>SUM(L12,L15:L18)</f>
        <v>2251772</v>
      </c>
      <c r="M19" s="31"/>
      <c r="N19" s="133">
        <f>SUM(N12,N15:N18)</f>
        <v>1936806309</v>
      </c>
      <c r="O19" s="31"/>
      <c r="P19" s="133">
        <f>SUM(P12,P15:P18)</f>
        <v>-2251772</v>
      </c>
      <c r="Q19" s="31"/>
      <c r="R19" s="133">
        <f>SUM(R12,R15:R18)</f>
        <v>17408046</v>
      </c>
      <c r="S19" s="31"/>
      <c r="T19" s="133">
        <f>SUM(T12,T15:T18)</f>
        <v>-71901876</v>
      </c>
      <c r="U19" s="31"/>
      <c r="V19" s="133">
        <f>SUM(V12,V15:V18)</f>
        <v>-3684880</v>
      </c>
      <c r="W19" s="31"/>
      <c r="X19" s="133">
        <f>SUM(X12,X15:X18)</f>
        <v>-58178710</v>
      </c>
      <c r="Y19" s="31"/>
      <c r="Z19" s="133">
        <f>SUM(Z12,Z15:Z18)</f>
        <v>4768802599</v>
      </c>
      <c r="AC19" s="32"/>
      <c r="AD19" s="29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</row>
    <row r="20" spans="1:45" ht="18.75" customHeight="1" thickTop="1">
      <c r="A20" s="19"/>
      <c r="D20" s="123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45" ht="18.75" customHeight="1">
      <c r="A21" s="19" t="s">
        <v>136</v>
      </c>
      <c r="B21" s="24"/>
      <c r="C21" s="24"/>
      <c r="D21" s="122"/>
      <c r="F21" s="31">
        <f>SUM(F19:F20)</f>
        <v>600000000</v>
      </c>
      <c r="G21" s="199"/>
      <c r="H21" s="31">
        <f>SUM(H19:H20)</f>
        <v>2230175000</v>
      </c>
      <c r="I21" s="199"/>
      <c r="J21" s="31">
        <f>SUM(J19:J20)</f>
        <v>60000000</v>
      </c>
      <c r="K21" s="31"/>
      <c r="L21" s="31">
        <f>SUM(L19:L20)</f>
        <v>2251772</v>
      </c>
      <c r="M21" s="199"/>
      <c r="N21" s="31">
        <f>SUM(N19:N20)</f>
        <v>1936806309</v>
      </c>
      <c r="O21" s="199"/>
      <c r="P21" s="31">
        <f>SUM(P19:P20)</f>
        <v>-2251772</v>
      </c>
      <c r="Q21" s="199"/>
      <c r="R21" s="31">
        <f>SUM(R19:R20)</f>
        <v>17408046</v>
      </c>
      <c r="S21" s="199"/>
      <c r="T21" s="31">
        <f>SUM(T19:T20)</f>
        <v>-71901876</v>
      </c>
      <c r="U21" s="199"/>
      <c r="V21" s="31">
        <f>SUM(V19:V20)</f>
        <v>-3684880</v>
      </c>
      <c r="W21" s="199"/>
      <c r="X21" s="199">
        <f>SUM(R21:V21)</f>
        <v>-58178710</v>
      </c>
      <c r="Y21" s="199">
        <v>4105281760</v>
      </c>
      <c r="Z21" s="199">
        <f>SUM(F21:P21,X21)</f>
        <v>4768802599</v>
      </c>
    </row>
    <row r="22" spans="1:45" s="139" customFormat="1" ht="18.75" customHeight="1">
      <c r="A22" s="30" t="s">
        <v>99</v>
      </c>
      <c r="D22" s="140"/>
      <c r="F22" s="200">
        <v>0</v>
      </c>
      <c r="G22" s="201"/>
      <c r="H22" s="200">
        <v>0</v>
      </c>
      <c r="I22" s="201"/>
      <c r="J22" s="200">
        <v>0</v>
      </c>
      <c r="K22" s="201"/>
      <c r="L22" s="200">
        <v>0</v>
      </c>
      <c r="M22" s="201"/>
      <c r="N22" s="200">
        <f>PL!H33</f>
        <v>610764489</v>
      </c>
      <c r="O22" s="202"/>
      <c r="P22" s="200">
        <v>0</v>
      </c>
      <c r="Q22" s="202"/>
      <c r="R22" s="200">
        <v>0</v>
      </c>
      <c r="S22" s="202"/>
      <c r="T22" s="200">
        <v>0</v>
      </c>
      <c r="U22" s="202"/>
      <c r="V22" s="200">
        <v>0</v>
      </c>
      <c r="W22" s="202"/>
      <c r="X22" s="200">
        <f>SUM(R22:W22)</f>
        <v>0</v>
      </c>
      <c r="Y22" s="202"/>
      <c r="Z22" s="200">
        <f t="shared" ref="Z22:Z23" si="2">SUM(F22:P22,X22)</f>
        <v>610764489</v>
      </c>
      <c r="AB22" s="141"/>
    </row>
    <row r="23" spans="1:45" s="139" customFormat="1" ht="18.75" customHeight="1">
      <c r="A23" s="30" t="s">
        <v>106</v>
      </c>
      <c r="D23" s="140"/>
      <c r="F23" s="203">
        <v>0</v>
      </c>
      <c r="G23" s="201"/>
      <c r="H23" s="203">
        <v>0</v>
      </c>
      <c r="I23" s="201"/>
      <c r="J23" s="203">
        <v>0</v>
      </c>
      <c r="K23" s="201"/>
      <c r="L23" s="203">
        <v>0</v>
      </c>
      <c r="M23" s="201"/>
      <c r="N23" s="203">
        <f>PL!H51</f>
        <v>-9990290</v>
      </c>
      <c r="O23" s="202"/>
      <c r="P23" s="203">
        <v>0</v>
      </c>
      <c r="Q23" s="202"/>
      <c r="R23" s="203">
        <f>PL!H46</f>
        <v>-12275602</v>
      </c>
      <c r="S23" s="202"/>
      <c r="T23" s="203">
        <f>PL!H53</f>
        <v>2604652</v>
      </c>
      <c r="U23" s="202"/>
      <c r="V23" s="203">
        <v>0</v>
      </c>
      <c r="W23" s="202"/>
      <c r="X23" s="203">
        <f>SUM(R23:W23)</f>
        <v>-9670950</v>
      </c>
      <c r="Y23" s="202"/>
      <c r="Z23" s="203">
        <f t="shared" si="2"/>
        <v>-19661240</v>
      </c>
      <c r="AB23" s="141"/>
    </row>
    <row r="24" spans="1:45" s="139" customFormat="1" ht="18.75" customHeight="1">
      <c r="A24" s="17" t="s">
        <v>107</v>
      </c>
      <c r="D24" s="140"/>
      <c r="F24" s="201">
        <f>SUM(F22:F23)</f>
        <v>0</v>
      </c>
      <c r="G24" s="201"/>
      <c r="H24" s="201">
        <f>SUM(H22:H23)</f>
        <v>0</v>
      </c>
      <c r="I24" s="201"/>
      <c r="J24" s="201">
        <f>SUM(J22:J23)</f>
        <v>0</v>
      </c>
      <c r="K24" s="201"/>
      <c r="L24" s="201">
        <f>SUM(L22:L23)</f>
        <v>0</v>
      </c>
      <c r="M24" s="201"/>
      <c r="N24" s="201">
        <f>SUM(N22:N23)</f>
        <v>600774199</v>
      </c>
      <c r="O24" s="202"/>
      <c r="P24" s="201">
        <f>SUM(P22:P23)</f>
        <v>0</v>
      </c>
      <c r="Q24" s="202"/>
      <c r="R24" s="201">
        <f>SUM(R22:R23)</f>
        <v>-12275602</v>
      </c>
      <c r="S24" s="202"/>
      <c r="T24" s="201">
        <f>SUM(T22:T23)</f>
        <v>2604652</v>
      </c>
      <c r="U24" s="202"/>
      <c r="V24" s="201">
        <f>SUM(V22:V23)</f>
        <v>0</v>
      </c>
      <c r="W24" s="202"/>
      <c r="X24" s="201">
        <f>SUM(X22:X23)</f>
        <v>-9670950</v>
      </c>
      <c r="Y24" s="202"/>
      <c r="Z24" s="201">
        <f>SUM(Z22:Z23)</f>
        <v>591103249</v>
      </c>
    </row>
    <row r="25" spans="1:45" s="139" customFormat="1" ht="18.75" customHeight="1">
      <c r="A25" s="17" t="s">
        <v>69</v>
      </c>
      <c r="D25" s="122">
        <v>24</v>
      </c>
      <c r="F25" s="201">
        <v>0</v>
      </c>
      <c r="G25" s="201"/>
      <c r="H25" s="201">
        <v>0</v>
      </c>
      <c r="I25" s="201"/>
      <c r="J25" s="201">
        <v>0</v>
      </c>
      <c r="K25" s="201"/>
      <c r="L25" s="201">
        <v>0</v>
      </c>
      <c r="M25" s="201"/>
      <c r="N25" s="201">
        <v>0</v>
      </c>
      <c r="O25" s="202"/>
      <c r="P25" s="201">
        <f>N26</f>
        <v>-7390741</v>
      </c>
      <c r="Q25" s="202"/>
      <c r="R25" s="201">
        <v>0</v>
      </c>
      <c r="S25" s="202"/>
      <c r="T25" s="201">
        <v>0</v>
      </c>
      <c r="U25" s="202"/>
      <c r="V25" s="201">
        <v>0</v>
      </c>
      <c r="W25" s="202"/>
      <c r="X25" s="201">
        <f t="shared" ref="X25:X26" si="3">SUM(R25:W25)</f>
        <v>0</v>
      </c>
      <c r="Y25" s="202"/>
      <c r="Z25" s="201">
        <f t="shared" ref="Z25:Z27" si="4">SUM(F25:P25,X25)</f>
        <v>-7390741</v>
      </c>
    </row>
    <row r="26" spans="1:45" s="139" customFormat="1" ht="18.75" customHeight="1">
      <c r="A26" s="17" t="s">
        <v>128</v>
      </c>
      <c r="D26" s="122">
        <v>24</v>
      </c>
      <c r="F26" s="201">
        <v>0</v>
      </c>
      <c r="G26" s="201"/>
      <c r="H26" s="201">
        <v>0</v>
      </c>
      <c r="I26" s="201"/>
      <c r="J26" s="201">
        <v>0</v>
      </c>
      <c r="K26" s="201"/>
      <c r="L26" s="201">
        <v>7390741</v>
      </c>
      <c r="M26" s="201"/>
      <c r="N26" s="201">
        <f>-L26</f>
        <v>-7390741</v>
      </c>
      <c r="O26" s="202"/>
      <c r="P26" s="201">
        <v>0</v>
      </c>
      <c r="Q26" s="202"/>
      <c r="R26" s="201">
        <v>0</v>
      </c>
      <c r="S26" s="202"/>
      <c r="T26" s="201">
        <v>0</v>
      </c>
      <c r="U26" s="202"/>
      <c r="V26" s="201">
        <v>0</v>
      </c>
      <c r="W26" s="202"/>
      <c r="X26" s="201">
        <f t="shared" si="3"/>
        <v>0</v>
      </c>
      <c r="Y26" s="202"/>
      <c r="Z26" s="201">
        <f t="shared" si="4"/>
        <v>0</v>
      </c>
    </row>
    <row r="27" spans="1:45" s="139" customFormat="1" ht="18.75" customHeight="1">
      <c r="A27" s="30" t="s">
        <v>134</v>
      </c>
      <c r="D27" s="122">
        <v>35</v>
      </c>
      <c r="F27" s="201">
        <v>0</v>
      </c>
      <c r="G27" s="201"/>
      <c r="H27" s="201">
        <v>0</v>
      </c>
      <c r="I27" s="201"/>
      <c r="J27" s="201">
        <v>0</v>
      </c>
      <c r="K27" s="201"/>
      <c r="L27" s="201">
        <v>0</v>
      </c>
      <c r="M27" s="201"/>
      <c r="N27" s="201">
        <v>-418817350</v>
      </c>
      <c r="O27" s="202"/>
      <c r="P27" s="201">
        <v>0</v>
      </c>
      <c r="Q27" s="202"/>
      <c r="R27" s="201">
        <v>0</v>
      </c>
      <c r="S27" s="202"/>
      <c r="T27" s="201">
        <v>0</v>
      </c>
      <c r="U27" s="202"/>
      <c r="V27" s="201">
        <v>0</v>
      </c>
      <c r="W27" s="202"/>
      <c r="X27" s="201">
        <f>SUM(R27:V27)</f>
        <v>0</v>
      </c>
      <c r="Y27" s="202"/>
      <c r="Z27" s="202">
        <f t="shared" si="4"/>
        <v>-418817350</v>
      </c>
    </row>
    <row r="28" spans="1:45" s="139" customFormat="1" ht="18.75" customHeight="1" thickBot="1">
      <c r="A28" s="19" t="s">
        <v>137</v>
      </c>
      <c r="D28" s="122"/>
      <c r="F28" s="204">
        <f>SUM(F21,F24:F24)</f>
        <v>600000000</v>
      </c>
      <c r="G28" s="201"/>
      <c r="H28" s="204">
        <f>SUM(H21,H24:H24)</f>
        <v>2230175000</v>
      </c>
      <c r="I28" s="202"/>
      <c r="J28" s="204">
        <f>SUM(J21,J24:J24)</f>
        <v>60000000</v>
      </c>
      <c r="K28" s="202"/>
      <c r="L28" s="204">
        <f>SUM(L21,L24:L24)+L26</f>
        <v>9642513</v>
      </c>
      <c r="M28" s="202"/>
      <c r="N28" s="204">
        <f>SUM(N21,N24:N24)+N26+N27</f>
        <v>2111372417</v>
      </c>
      <c r="O28" s="202"/>
      <c r="P28" s="204">
        <f>SUM(P21,P24:P24)+P26+P27+P25</f>
        <v>-9642513</v>
      </c>
      <c r="Q28" s="202"/>
      <c r="R28" s="204">
        <f>SUM(R21,R24:R24)</f>
        <v>5132444</v>
      </c>
      <c r="S28" s="202"/>
      <c r="T28" s="204">
        <f>SUM(T21,T24:T24)</f>
        <v>-69297224</v>
      </c>
      <c r="U28" s="202"/>
      <c r="V28" s="204">
        <f>SUM(V21,V24:V24)</f>
        <v>-3684880</v>
      </c>
      <c r="W28" s="202"/>
      <c r="X28" s="204">
        <f>SUM(X21,X24:X24)</f>
        <v>-67849660</v>
      </c>
      <c r="Y28" s="202"/>
      <c r="Z28" s="204">
        <f>SUM(F28:P28,X28)</f>
        <v>4933697757</v>
      </c>
    </row>
    <row r="29" spans="1:45" s="33" customFormat="1" ht="18.75" customHeight="1" thickTop="1">
      <c r="F29" s="199">
        <f>F19-BS!J82</f>
        <v>0</v>
      </c>
      <c r="G29" s="199"/>
      <c r="H29" s="199">
        <f>H19-BS!J83</f>
        <v>0</v>
      </c>
      <c r="I29" s="199"/>
      <c r="J29" s="199">
        <f>J19-BS!J86</f>
        <v>0</v>
      </c>
      <c r="K29" s="199"/>
      <c r="L29" s="199">
        <f>L19-BS!J87</f>
        <v>0</v>
      </c>
      <c r="M29" s="199"/>
      <c r="N29" s="199">
        <f>N19-BS!J88</f>
        <v>0</v>
      </c>
      <c r="O29" s="199"/>
      <c r="P29" s="199"/>
      <c r="Q29" s="199"/>
      <c r="R29" s="199"/>
      <c r="S29" s="199"/>
      <c r="T29" s="199"/>
      <c r="U29" s="199"/>
      <c r="V29" s="199"/>
      <c r="W29" s="199"/>
      <c r="X29" s="199">
        <f>X19-BS!J90</f>
        <v>0</v>
      </c>
      <c r="Y29" s="199"/>
      <c r="Z29" s="199">
        <f>Z19-BS!J91</f>
        <v>0</v>
      </c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</row>
    <row r="30" spans="1:45" s="138" customFormat="1" ht="18.75" customHeight="1">
      <c r="F30" s="202">
        <f>F28-BS!H82</f>
        <v>0</v>
      </c>
      <c r="G30" s="202"/>
      <c r="H30" s="202">
        <f>H28-BS!H83</f>
        <v>0</v>
      </c>
      <c r="I30" s="202"/>
      <c r="J30" s="202">
        <f>J28-BS!H86</f>
        <v>0</v>
      </c>
      <c r="K30" s="202"/>
      <c r="L30" s="202">
        <f>L28-BS!H87</f>
        <v>0</v>
      </c>
      <c r="M30" s="202"/>
      <c r="N30" s="202">
        <f>N28-BS!H88</f>
        <v>0</v>
      </c>
      <c r="O30" s="202"/>
      <c r="P30" s="202"/>
      <c r="Q30" s="202"/>
      <c r="R30" s="202"/>
      <c r="S30" s="202"/>
      <c r="T30" s="202"/>
      <c r="U30" s="202"/>
      <c r="V30" s="202"/>
      <c r="W30" s="202"/>
      <c r="X30" s="202">
        <f>X28-BS!H90</f>
        <v>0</v>
      </c>
      <c r="Y30" s="202"/>
      <c r="Z30" s="202">
        <f>Z28-BS!H91</f>
        <v>0</v>
      </c>
    </row>
    <row r="31" spans="1:45" ht="18.75" customHeight="1">
      <c r="A31" s="17" t="s">
        <v>34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45" ht="18" customHeight="1"/>
  </sheetData>
  <mergeCells count="7">
    <mergeCell ref="J10:L10"/>
    <mergeCell ref="J9:N9"/>
    <mergeCell ref="A1:Z1"/>
    <mergeCell ref="A2:Z2"/>
    <mergeCell ref="F5:Z5"/>
    <mergeCell ref="R6:X6"/>
    <mergeCell ref="R7:V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sheetPr>
    <pageSetUpPr fitToPage="1"/>
  </sheetPr>
  <dimension ref="A1:AO31"/>
  <sheetViews>
    <sheetView showGridLines="0" view="pageBreakPreview" topLeftCell="F2" zoomScale="70" zoomScaleNormal="70" zoomScaleSheetLayoutView="70" workbookViewId="0">
      <selection activeCell="T24" sqref="T24"/>
    </sheetView>
  </sheetViews>
  <sheetFormatPr defaultColWidth="10.7109375" defaultRowHeight="21.75" customHeight="1"/>
  <cols>
    <col min="1" max="2" width="2.28515625" style="34" customWidth="1"/>
    <col min="3" max="3" width="32.42578125" style="34" customWidth="1"/>
    <col min="4" max="4" width="8.7109375" style="34" bestFit="1" customWidth="1"/>
    <col min="5" max="5" width="1.28515625" style="34" customWidth="1"/>
    <col min="6" max="6" width="17" style="34" customWidth="1"/>
    <col min="7" max="7" width="1.28515625" style="34" customWidth="1"/>
    <col min="8" max="8" width="17" style="34" customWidth="1"/>
    <col min="9" max="9" width="1.28515625" style="34" customWidth="1"/>
    <col min="10" max="10" width="17" style="34" customWidth="1"/>
    <col min="11" max="11" width="1.28515625" style="34" customWidth="1"/>
    <col min="12" max="12" width="17" style="35" customWidth="1"/>
    <col min="13" max="13" width="1.28515625" style="34" customWidth="1"/>
    <col min="14" max="14" width="17" style="35" customWidth="1"/>
    <col min="15" max="15" width="1.28515625" style="34" customWidth="1"/>
    <col min="16" max="16" width="17" style="34" customWidth="1"/>
    <col min="17" max="17" width="1.28515625" style="34" customWidth="1"/>
    <col min="18" max="18" width="17" style="34" customWidth="1"/>
    <col min="19" max="19" width="1.28515625" style="34" customWidth="1"/>
    <col min="20" max="20" width="17" style="34" customWidth="1"/>
    <col min="21" max="21" width="1.28515625" style="34" customWidth="1"/>
    <col min="22" max="22" width="17" style="34" customWidth="1"/>
    <col min="23" max="23" width="1.28515625" style="34" customWidth="1"/>
    <col min="24" max="24" width="17" style="34" customWidth="1"/>
    <col min="25" max="25" width="0.7109375" style="34" customWidth="1"/>
    <col min="26" max="26" width="10.7109375" style="34"/>
    <col min="27" max="27" width="12.42578125" style="34" bestFit="1" customWidth="1"/>
    <col min="28" max="28" width="10.7109375" style="34"/>
    <col min="29" max="29" width="14" style="34" bestFit="1" customWidth="1"/>
    <col min="30" max="30" width="10.7109375" style="34"/>
    <col min="31" max="31" width="11.42578125" style="34" bestFit="1" customWidth="1"/>
    <col min="32" max="32" width="10.7109375" style="34"/>
    <col min="33" max="33" width="13.28515625" style="34" bestFit="1" customWidth="1"/>
    <col min="34" max="34" width="10.7109375" style="34"/>
    <col min="35" max="35" width="12" style="34" bestFit="1" customWidth="1"/>
    <col min="36" max="36" width="10.7109375" style="34"/>
    <col min="37" max="37" width="12" style="34" bestFit="1" customWidth="1"/>
    <col min="38" max="38" width="10.7109375" style="34"/>
    <col min="39" max="39" width="12" style="34" bestFit="1" customWidth="1"/>
    <col min="40" max="40" width="10.7109375" style="34"/>
    <col min="41" max="41" width="14" style="34" bestFit="1" customWidth="1"/>
    <col min="42" max="16384" width="10.7109375" style="34"/>
  </cols>
  <sheetData>
    <row r="1" spans="1:41" ht="21.7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</row>
    <row r="2" spans="1:41" ht="21.75" customHeight="1">
      <c r="A2" s="212" t="s">
        <v>138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41" ht="21.75" customHeight="1">
      <c r="A3" s="212" t="s">
        <v>75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41" s="41" customFormat="1" ht="21.75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  <c r="M4" s="38"/>
      <c r="N4" s="39"/>
      <c r="O4" s="38"/>
      <c r="P4" s="38"/>
      <c r="Q4" s="38"/>
      <c r="R4" s="38"/>
      <c r="S4" s="38"/>
      <c r="T4" s="38"/>
      <c r="U4" s="38"/>
      <c r="V4" s="36"/>
      <c r="W4" s="40"/>
      <c r="X4" s="36" t="s">
        <v>3</v>
      </c>
    </row>
    <row r="5" spans="1:41" s="41" customFormat="1" ht="21.75" customHeight="1">
      <c r="A5" s="37"/>
      <c r="B5" s="38"/>
      <c r="C5" s="38"/>
      <c r="D5" s="38"/>
      <c r="E5" s="38"/>
      <c r="F5" s="211" t="s">
        <v>5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</row>
    <row r="6" spans="1:41" s="41" customFormat="1" ht="21.75" customHeight="1">
      <c r="A6" s="37"/>
      <c r="B6" s="38"/>
      <c r="C6" s="38"/>
      <c r="D6" s="38"/>
      <c r="E6" s="38"/>
      <c r="F6" s="35"/>
      <c r="G6" s="35"/>
      <c r="H6" s="35"/>
      <c r="I6" s="35"/>
      <c r="J6" s="35"/>
      <c r="K6" s="35"/>
      <c r="L6" s="35"/>
      <c r="M6" s="35"/>
      <c r="N6" s="35"/>
      <c r="O6" s="42"/>
      <c r="P6" s="35"/>
      <c r="Q6" s="42"/>
      <c r="R6" s="210" t="s">
        <v>70</v>
      </c>
      <c r="S6" s="210"/>
      <c r="T6" s="210"/>
      <c r="U6" s="210"/>
      <c r="V6" s="210"/>
      <c r="W6" s="42"/>
      <c r="X6" s="42"/>
    </row>
    <row r="7" spans="1:41" s="41" customFormat="1" ht="21.75" customHeight="1">
      <c r="A7" s="37"/>
      <c r="B7" s="38"/>
      <c r="C7" s="38"/>
      <c r="D7" s="38"/>
      <c r="E7" s="38"/>
      <c r="F7" s="35"/>
      <c r="G7" s="35"/>
      <c r="H7" s="35"/>
      <c r="I7" s="35"/>
      <c r="J7" s="35"/>
      <c r="K7" s="35"/>
      <c r="L7" s="35"/>
      <c r="M7" s="35"/>
      <c r="N7" s="35"/>
      <c r="O7" s="34"/>
      <c r="P7" s="35"/>
      <c r="Q7" s="34"/>
      <c r="R7" s="210" t="s">
        <v>111</v>
      </c>
      <c r="S7" s="210"/>
      <c r="T7" s="210"/>
      <c r="U7" s="34"/>
      <c r="V7" s="34"/>
      <c r="W7" s="35"/>
      <c r="X7" s="35"/>
    </row>
    <row r="8" spans="1:41" s="35" customFormat="1" ht="21.75" customHeight="1">
      <c r="P8" s="43"/>
      <c r="R8" s="43" t="s">
        <v>112</v>
      </c>
      <c r="T8" s="43" t="s">
        <v>113</v>
      </c>
      <c r="V8" s="34"/>
      <c r="W8" s="44"/>
    </row>
    <row r="9" spans="1:41" s="35" customFormat="1" ht="21.75" customHeight="1">
      <c r="J9" s="211" t="s">
        <v>64</v>
      </c>
      <c r="K9" s="211"/>
      <c r="L9" s="211"/>
      <c r="M9" s="211"/>
      <c r="N9" s="211"/>
      <c r="O9" s="63"/>
      <c r="P9" s="43"/>
      <c r="Q9" s="63"/>
      <c r="R9" s="43" t="s">
        <v>114</v>
      </c>
      <c r="T9" s="43" t="s">
        <v>115</v>
      </c>
      <c r="V9" s="35" t="s">
        <v>117</v>
      </c>
      <c r="W9" s="44"/>
    </row>
    <row r="10" spans="1:41" s="35" customFormat="1" ht="21.75" customHeight="1">
      <c r="E10" s="40"/>
      <c r="F10" s="35" t="s">
        <v>118</v>
      </c>
      <c r="H10" s="35" t="s">
        <v>119</v>
      </c>
      <c r="J10" s="210" t="s">
        <v>120</v>
      </c>
      <c r="K10" s="210"/>
      <c r="L10" s="210"/>
      <c r="O10" s="63"/>
      <c r="P10" s="43"/>
      <c r="Q10" s="63"/>
      <c r="R10" s="43" t="s">
        <v>121</v>
      </c>
      <c r="T10" s="43" t="s">
        <v>139</v>
      </c>
      <c r="V10" s="35" t="s">
        <v>124</v>
      </c>
      <c r="X10" s="35" t="s">
        <v>117</v>
      </c>
    </row>
    <row r="11" spans="1:41" s="35" customFormat="1" ht="21.75" customHeight="1">
      <c r="D11" s="88" t="s">
        <v>6</v>
      </c>
      <c r="E11" s="40"/>
      <c r="F11" s="88" t="s">
        <v>125</v>
      </c>
      <c r="H11" s="88" t="s">
        <v>126</v>
      </c>
      <c r="J11" s="88" t="s">
        <v>127</v>
      </c>
      <c r="L11" s="88" t="s">
        <v>128</v>
      </c>
      <c r="N11" s="88" t="s">
        <v>68</v>
      </c>
      <c r="O11" s="63"/>
      <c r="P11" s="45" t="s">
        <v>69</v>
      </c>
      <c r="Q11" s="63"/>
      <c r="R11" s="45" t="s">
        <v>129</v>
      </c>
      <c r="T11" s="45" t="s">
        <v>140</v>
      </c>
      <c r="V11" s="88" t="s">
        <v>132</v>
      </c>
      <c r="X11" s="88" t="s">
        <v>58</v>
      </c>
    </row>
    <row r="12" spans="1:41" ht="21.75" customHeight="1">
      <c r="A12" s="46" t="s">
        <v>133</v>
      </c>
      <c r="F12" s="47">
        <v>600000000</v>
      </c>
      <c r="G12" s="47"/>
      <c r="H12" s="47">
        <v>2230175000</v>
      </c>
      <c r="I12" s="47"/>
      <c r="J12" s="47">
        <v>60000000</v>
      </c>
      <c r="K12" s="47"/>
      <c r="L12" s="47">
        <v>0</v>
      </c>
      <c r="M12" s="47"/>
      <c r="N12" s="47">
        <v>867145794</v>
      </c>
      <c r="O12" s="47"/>
      <c r="P12" s="47">
        <v>0</v>
      </c>
      <c r="Q12" s="47"/>
      <c r="R12" s="47">
        <v>215390769</v>
      </c>
      <c r="S12" s="47"/>
      <c r="T12" s="47">
        <v>-37793556</v>
      </c>
      <c r="U12" s="47"/>
      <c r="V12" s="47">
        <f>SUM(R12:T12)</f>
        <v>177597213</v>
      </c>
      <c r="W12" s="48"/>
      <c r="X12" s="47">
        <f t="shared" ref="X12:X18" si="0">SUM(F12:P12,V12)</f>
        <v>3934918007</v>
      </c>
      <c r="Y12" s="49"/>
      <c r="Z12" s="50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1:41" ht="21.75" customHeight="1">
      <c r="A13" s="51" t="s">
        <v>99</v>
      </c>
      <c r="F13" s="67">
        <v>0</v>
      </c>
      <c r="G13" s="47"/>
      <c r="H13" s="67">
        <v>0</v>
      </c>
      <c r="I13" s="47"/>
      <c r="J13" s="67">
        <v>0</v>
      </c>
      <c r="K13" s="47"/>
      <c r="L13" s="67">
        <v>0</v>
      </c>
      <c r="M13" s="47"/>
      <c r="N13" s="67">
        <f>PL!N33</f>
        <v>818636985</v>
      </c>
      <c r="O13" s="47"/>
      <c r="P13" s="67">
        <v>0</v>
      </c>
      <c r="Q13" s="47"/>
      <c r="R13" s="67">
        <v>0</v>
      </c>
      <c r="S13" s="47"/>
      <c r="T13" s="67">
        <v>0</v>
      </c>
      <c r="U13" s="47"/>
      <c r="V13" s="67">
        <f t="shared" ref="V13:V14" si="1">SUM(R13:T13)</f>
        <v>0</v>
      </c>
      <c r="W13" s="48"/>
      <c r="X13" s="67">
        <f t="shared" si="0"/>
        <v>818636985</v>
      </c>
      <c r="Y13" s="49"/>
      <c r="Z13" s="50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8"/>
      <c r="AO13" s="47"/>
    </row>
    <row r="14" spans="1:41" ht="21.75" customHeight="1">
      <c r="A14" s="51" t="s">
        <v>106</v>
      </c>
      <c r="F14" s="68">
        <v>0</v>
      </c>
      <c r="G14" s="47"/>
      <c r="H14" s="68">
        <v>0</v>
      </c>
      <c r="I14" s="47"/>
      <c r="J14" s="68">
        <v>0</v>
      </c>
      <c r="K14" s="47"/>
      <c r="L14" s="68">
        <v>0</v>
      </c>
      <c r="M14" s="47"/>
      <c r="N14" s="68" t="s">
        <v>141</v>
      </c>
      <c r="O14" s="47"/>
      <c r="P14" s="68">
        <v>0</v>
      </c>
      <c r="Q14" s="47"/>
      <c r="R14" s="68">
        <f>PL!N46</f>
        <v>-197964213</v>
      </c>
      <c r="S14" s="47"/>
      <c r="T14" s="68">
        <f>PL!N53</f>
        <v>-34108320</v>
      </c>
      <c r="U14" s="47"/>
      <c r="V14" s="68">
        <f t="shared" si="1"/>
        <v>-232072533</v>
      </c>
      <c r="W14" s="48"/>
      <c r="X14" s="68">
        <f t="shared" si="0"/>
        <v>-232072533</v>
      </c>
      <c r="Y14" s="49"/>
      <c r="Z14" s="50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8"/>
      <c r="AO14" s="47"/>
    </row>
    <row r="15" spans="1:41" ht="21.75" customHeight="1">
      <c r="A15" s="34" t="s">
        <v>107</v>
      </c>
      <c r="F15" s="47">
        <f>SUM(F13:F14)</f>
        <v>0</v>
      </c>
      <c r="G15" s="47"/>
      <c r="H15" s="47">
        <f>SUM(H13:H14)</f>
        <v>0</v>
      </c>
      <c r="I15" s="47"/>
      <c r="J15" s="47">
        <f>SUM(J13:J14)</f>
        <v>0</v>
      </c>
      <c r="K15" s="48"/>
      <c r="L15" s="52">
        <f>SUM(L13:L14)</f>
        <v>0</v>
      </c>
      <c r="M15" s="48"/>
      <c r="N15" s="52">
        <f>SUM(N13:N14)</f>
        <v>818636985</v>
      </c>
      <c r="O15" s="47"/>
      <c r="P15" s="52">
        <f>SUM(P13:P14)</f>
        <v>0</v>
      </c>
      <c r="Q15" s="47"/>
      <c r="R15" s="52">
        <f>SUM(R13:R14)</f>
        <v>-197964213</v>
      </c>
      <c r="S15" s="48"/>
      <c r="T15" s="52">
        <f>SUM(T13:T14)</f>
        <v>-34108320</v>
      </c>
      <c r="U15" s="48"/>
      <c r="V15" s="52">
        <f>SUM(R15:T15)</f>
        <v>-232072533</v>
      </c>
      <c r="W15" s="48"/>
      <c r="X15" s="52">
        <f t="shared" si="0"/>
        <v>586564452</v>
      </c>
      <c r="Y15" s="49"/>
      <c r="Z15" s="53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8"/>
      <c r="AO15" s="47"/>
    </row>
    <row r="16" spans="1:41" ht="21.75" customHeight="1">
      <c r="A16" s="34" t="s">
        <v>69</v>
      </c>
      <c r="D16" s="134">
        <v>24</v>
      </c>
      <c r="F16" s="47">
        <v>0</v>
      </c>
      <c r="G16" s="47"/>
      <c r="H16" s="47">
        <v>0</v>
      </c>
      <c r="I16" s="47"/>
      <c r="J16" s="47">
        <v>0</v>
      </c>
      <c r="K16" s="48"/>
      <c r="L16" s="47">
        <v>0</v>
      </c>
      <c r="M16" s="48"/>
      <c r="N16" s="47">
        <v>0</v>
      </c>
      <c r="O16" s="47"/>
      <c r="P16" s="47">
        <v>-2251772</v>
      </c>
      <c r="Q16" s="47"/>
      <c r="R16" s="47">
        <v>0</v>
      </c>
      <c r="S16" s="48"/>
      <c r="T16" s="47">
        <v>0</v>
      </c>
      <c r="U16" s="48"/>
      <c r="V16" s="47">
        <f t="shared" ref="V16:V17" si="2">SUM(R16:T16)</f>
        <v>0</v>
      </c>
      <c r="W16" s="48"/>
      <c r="X16" s="47">
        <f>SUM(F16:P16,V16)</f>
        <v>-2251772</v>
      </c>
      <c r="Y16" s="49"/>
      <c r="Z16" s="53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8"/>
      <c r="AO16" s="47"/>
    </row>
    <row r="17" spans="1:41" ht="21.75" customHeight="1">
      <c r="A17" s="34" t="s">
        <v>128</v>
      </c>
      <c r="D17" s="134">
        <v>24</v>
      </c>
      <c r="F17" s="47">
        <v>0</v>
      </c>
      <c r="G17" s="47"/>
      <c r="H17" s="47">
        <v>0</v>
      </c>
      <c r="I17" s="47"/>
      <c r="J17" s="47">
        <v>0</v>
      </c>
      <c r="K17" s="48"/>
      <c r="L17" s="47">
        <v>2251772</v>
      </c>
      <c r="M17" s="48"/>
      <c r="N17" s="47">
        <v>-2251772</v>
      </c>
      <c r="O17" s="47"/>
      <c r="P17" s="47">
        <v>0</v>
      </c>
      <c r="Q17" s="47"/>
      <c r="R17" s="47">
        <v>0</v>
      </c>
      <c r="S17" s="48"/>
      <c r="T17" s="47">
        <v>0</v>
      </c>
      <c r="U17" s="48"/>
      <c r="V17" s="47">
        <f t="shared" si="2"/>
        <v>0</v>
      </c>
      <c r="W17" s="48"/>
      <c r="X17" s="47">
        <f t="shared" si="0"/>
        <v>0</v>
      </c>
      <c r="Y17" s="49"/>
      <c r="Z17" s="53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8"/>
      <c r="AO17" s="47"/>
    </row>
    <row r="18" spans="1:41" ht="21.75" customHeight="1">
      <c r="A18" s="34" t="s">
        <v>134</v>
      </c>
      <c r="C18" s="105"/>
      <c r="D18" s="134">
        <v>35</v>
      </c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47"/>
      <c r="N18" s="47">
        <v>-329994995</v>
      </c>
      <c r="O18" s="47"/>
      <c r="P18" s="47">
        <v>0</v>
      </c>
      <c r="Q18" s="47"/>
      <c r="R18" s="47">
        <v>0</v>
      </c>
      <c r="S18" s="47"/>
      <c r="T18" s="47">
        <v>0</v>
      </c>
      <c r="U18" s="47"/>
      <c r="V18" s="48">
        <f>SUM(R18:T18)</f>
        <v>0</v>
      </c>
      <c r="W18" s="48"/>
      <c r="X18" s="48">
        <f t="shared" si="0"/>
        <v>-329994995</v>
      </c>
      <c r="Y18" s="49"/>
      <c r="Z18" s="50"/>
    </row>
    <row r="19" spans="1:41" ht="21.75" customHeight="1" thickBot="1">
      <c r="A19" s="46" t="s">
        <v>135</v>
      </c>
      <c r="F19" s="54">
        <f>SUM(F12,F15:F18)</f>
        <v>600000000</v>
      </c>
      <c r="G19" s="48"/>
      <c r="H19" s="54">
        <f>SUM(H12,H15:H18)</f>
        <v>2230175000</v>
      </c>
      <c r="I19" s="48"/>
      <c r="J19" s="54">
        <f>SUM(J12,J15:J18)</f>
        <v>60000000</v>
      </c>
      <c r="K19" s="48"/>
      <c r="L19" s="54">
        <f>SUM(L12,L15:L18)</f>
        <v>2251772</v>
      </c>
      <c r="M19" s="48"/>
      <c r="N19" s="54">
        <f>SUM(N12,N15:N18)</f>
        <v>1353536012</v>
      </c>
      <c r="O19" s="48"/>
      <c r="P19" s="54">
        <f>SUM(P12,P15:P18)</f>
        <v>-2251772</v>
      </c>
      <c r="Q19" s="48"/>
      <c r="R19" s="54">
        <f>SUM(R12,R15:R18)</f>
        <v>17426556</v>
      </c>
      <c r="S19" s="47"/>
      <c r="T19" s="54">
        <f>SUM(T12,T15:T18)</f>
        <v>-71901876</v>
      </c>
      <c r="U19" s="47"/>
      <c r="V19" s="54">
        <f>SUM(V12,V15:V18)</f>
        <v>-54475320</v>
      </c>
      <c r="W19" s="48"/>
      <c r="X19" s="54">
        <f>SUM(X12,X15:X18)</f>
        <v>4189235692</v>
      </c>
      <c r="Y19" s="49"/>
      <c r="Z19" s="37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1:41" ht="21.75" customHeight="1" thickTop="1">
      <c r="A20" s="46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9"/>
      <c r="Z20" s="37"/>
    </row>
    <row r="21" spans="1:41" ht="21.75" customHeight="1">
      <c r="A21" s="46" t="s">
        <v>136</v>
      </c>
      <c r="F21" s="48">
        <f>F19</f>
        <v>600000000</v>
      </c>
      <c r="G21" s="48"/>
      <c r="H21" s="48">
        <f>H19</f>
        <v>2230175000</v>
      </c>
      <c r="I21" s="48"/>
      <c r="J21" s="48">
        <f>J19</f>
        <v>60000000</v>
      </c>
      <c r="K21" s="48"/>
      <c r="L21" s="48">
        <f>L19</f>
        <v>2251772</v>
      </c>
      <c r="M21" s="48"/>
      <c r="N21" s="48">
        <f>N19</f>
        <v>1353536012</v>
      </c>
      <c r="O21" s="48"/>
      <c r="P21" s="48">
        <f>P19</f>
        <v>-2251772</v>
      </c>
      <c r="Q21" s="48"/>
      <c r="R21" s="48">
        <f>R19</f>
        <v>17426556</v>
      </c>
      <c r="S21" s="48"/>
      <c r="T21" s="48">
        <f>T19</f>
        <v>-71901876</v>
      </c>
      <c r="U21" s="48"/>
      <c r="V21" s="48">
        <f>SUM(R21:T21)</f>
        <v>-54475320</v>
      </c>
      <c r="W21" s="48"/>
      <c r="X21" s="48">
        <f>SUM(F21:P21,V21)</f>
        <v>4189235692</v>
      </c>
      <c r="Y21" s="49"/>
      <c r="Z21" s="37"/>
    </row>
    <row r="22" spans="1:41" ht="21.75" customHeight="1">
      <c r="A22" s="51" t="s">
        <v>99</v>
      </c>
      <c r="F22" s="67">
        <v>0</v>
      </c>
      <c r="G22" s="47"/>
      <c r="H22" s="67">
        <v>0</v>
      </c>
      <c r="I22" s="47"/>
      <c r="J22" s="67">
        <v>0</v>
      </c>
      <c r="K22" s="47"/>
      <c r="L22" s="67">
        <v>0</v>
      </c>
      <c r="M22" s="47"/>
      <c r="N22" s="67">
        <f>PL!L33</f>
        <v>520846887</v>
      </c>
      <c r="O22" s="47"/>
      <c r="P22" s="67">
        <v>0</v>
      </c>
      <c r="Q22" s="47"/>
      <c r="R22" s="67">
        <v>0</v>
      </c>
      <c r="S22" s="47"/>
      <c r="T22" s="67">
        <v>0</v>
      </c>
      <c r="U22" s="47"/>
      <c r="V22" s="67">
        <f t="shared" ref="V22:V23" si="3">SUM(R22:T22)</f>
        <v>0</v>
      </c>
      <c r="W22" s="48"/>
      <c r="X22" s="67">
        <f t="shared" ref="X22:X23" si="4">SUM(F22:P22,V22)</f>
        <v>520846887</v>
      </c>
      <c r="Y22" s="49"/>
      <c r="Z22" s="47"/>
    </row>
    <row r="23" spans="1:41" ht="21.75" customHeight="1">
      <c r="A23" s="51" t="s">
        <v>106</v>
      </c>
      <c r="F23" s="68">
        <v>0</v>
      </c>
      <c r="G23" s="47"/>
      <c r="H23" s="68">
        <v>0</v>
      </c>
      <c r="I23" s="47"/>
      <c r="J23" s="68">
        <v>0</v>
      </c>
      <c r="K23" s="47"/>
      <c r="L23" s="68">
        <v>0</v>
      </c>
      <c r="M23" s="47"/>
      <c r="N23" s="68">
        <f>PL!L51</f>
        <v>-8186904</v>
      </c>
      <c r="O23" s="47"/>
      <c r="P23" s="68">
        <v>0</v>
      </c>
      <c r="Q23" s="47"/>
      <c r="R23" s="68">
        <f>PL!L46</f>
        <v>-12294113</v>
      </c>
      <c r="S23" s="47"/>
      <c r="T23" s="68">
        <f>PL!L53</f>
        <v>2604652</v>
      </c>
      <c r="U23" s="47"/>
      <c r="V23" s="68">
        <f t="shared" si="3"/>
        <v>-9689461</v>
      </c>
      <c r="W23" s="48"/>
      <c r="X23" s="68">
        <f t="shared" si="4"/>
        <v>-17876365</v>
      </c>
      <c r="Y23" s="49"/>
      <c r="Z23" s="47"/>
    </row>
    <row r="24" spans="1:41" ht="21.75" customHeight="1">
      <c r="A24" s="34" t="s">
        <v>107</v>
      </c>
      <c r="F24" s="47">
        <f>SUM(F22:F23)</f>
        <v>0</v>
      </c>
      <c r="G24" s="47"/>
      <c r="H24" s="47">
        <f>SUM(H22:H23)</f>
        <v>0</v>
      </c>
      <c r="I24" s="47"/>
      <c r="J24" s="47">
        <f>SUM(J22:J23)</f>
        <v>0</v>
      </c>
      <c r="K24" s="47"/>
      <c r="L24" s="47">
        <f>SUM(L22:L23)</f>
        <v>0</v>
      </c>
      <c r="M24" s="47"/>
      <c r="N24" s="47">
        <f>SUM(N22:N23)</f>
        <v>512659983</v>
      </c>
      <c r="O24" s="47"/>
      <c r="P24" s="47">
        <f>SUM(P22:P23)</f>
        <v>0</v>
      </c>
      <c r="Q24" s="47"/>
      <c r="R24" s="47">
        <f>SUM(R22:R23)</f>
        <v>-12294113</v>
      </c>
      <c r="S24" s="47"/>
      <c r="T24" s="47">
        <f>SUM(T22:T23)</f>
        <v>2604652</v>
      </c>
      <c r="U24" s="47"/>
      <c r="V24" s="47">
        <f>SUM(R24:T24)</f>
        <v>-9689461</v>
      </c>
      <c r="W24" s="48"/>
      <c r="X24" s="47">
        <f>SUM(F24:N24,V24)</f>
        <v>502970522</v>
      </c>
      <c r="Y24" s="49"/>
      <c r="Z24" s="50"/>
    </row>
    <row r="25" spans="1:41" ht="21.75" customHeight="1">
      <c r="A25" s="34" t="s">
        <v>69</v>
      </c>
      <c r="D25" s="134">
        <v>24</v>
      </c>
      <c r="F25" s="31">
        <v>0</v>
      </c>
      <c r="G25" s="47"/>
      <c r="H25" s="31">
        <v>0</v>
      </c>
      <c r="I25" s="47"/>
      <c r="J25" s="31">
        <v>0</v>
      </c>
      <c r="K25" s="47"/>
      <c r="L25" s="31">
        <v>0</v>
      </c>
      <c r="M25" s="47"/>
      <c r="N25" s="31">
        <v>0</v>
      </c>
      <c r="O25" s="47"/>
      <c r="P25" s="47">
        <f>N26</f>
        <v>-7390741</v>
      </c>
      <c r="Q25" s="47"/>
      <c r="R25" s="31">
        <v>0</v>
      </c>
      <c r="S25" s="47"/>
      <c r="T25" s="31">
        <v>0</v>
      </c>
      <c r="U25" s="47"/>
      <c r="V25" s="31">
        <v>0</v>
      </c>
      <c r="W25" s="48"/>
      <c r="X25" s="47">
        <f t="shared" ref="X25:X27" si="5">SUM(F25:P25,V25)</f>
        <v>-7390741</v>
      </c>
      <c r="Y25" s="49"/>
      <c r="Z25" s="50"/>
    </row>
    <row r="26" spans="1:41" ht="21.75" customHeight="1">
      <c r="A26" s="34" t="s">
        <v>128</v>
      </c>
      <c r="D26" s="134">
        <v>24</v>
      </c>
      <c r="F26" s="31">
        <v>0</v>
      </c>
      <c r="G26" s="47"/>
      <c r="H26" s="31">
        <v>0</v>
      </c>
      <c r="I26" s="47"/>
      <c r="J26" s="31">
        <v>0</v>
      </c>
      <c r="K26" s="47"/>
      <c r="L26" s="47">
        <v>7390741</v>
      </c>
      <c r="M26" s="47"/>
      <c r="N26" s="47">
        <f>-L26</f>
        <v>-7390741</v>
      </c>
      <c r="O26" s="47"/>
      <c r="P26" s="31">
        <v>0</v>
      </c>
      <c r="Q26" s="47"/>
      <c r="R26" s="31">
        <v>0</v>
      </c>
      <c r="S26" s="47"/>
      <c r="T26" s="31">
        <v>0</v>
      </c>
      <c r="U26" s="47"/>
      <c r="V26" s="31">
        <v>0</v>
      </c>
      <c r="W26" s="48"/>
      <c r="X26" s="47">
        <f t="shared" si="5"/>
        <v>0</v>
      </c>
      <c r="Y26" s="49"/>
      <c r="Z26" s="50"/>
    </row>
    <row r="27" spans="1:41" ht="21.75" customHeight="1">
      <c r="A27" s="34" t="s">
        <v>134</v>
      </c>
      <c r="C27" s="105"/>
      <c r="D27" s="134">
        <v>35</v>
      </c>
      <c r="F27" s="47">
        <v>0</v>
      </c>
      <c r="G27" s="47"/>
      <c r="H27" s="47">
        <v>0</v>
      </c>
      <c r="I27" s="47"/>
      <c r="J27" s="47">
        <v>0</v>
      </c>
      <c r="K27" s="47"/>
      <c r="L27" s="31">
        <v>0</v>
      </c>
      <c r="M27" s="47"/>
      <c r="N27" s="47">
        <f>'CE-Conso'!N27</f>
        <v>-418817350</v>
      </c>
      <c r="O27" s="47"/>
      <c r="P27" s="47">
        <v>0</v>
      </c>
      <c r="Q27" s="47"/>
      <c r="R27" s="47">
        <v>0</v>
      </c>
      <c r="S27" s="47"/>
      <c r="T27" s="47">
        <v>0</v>
      </c>
      <c r="U27" s="47"/>
      <c r="V27" s="48">
        <f>SUM(R27:T27)</f>
        <v>0</v>
      </c>
      <c r="W27" s="48"/>
      <c r="X27" s="48">
        <f t="shared" si="5"/>
        <v>-418817350</v>
      </c>
      <c r="Y27" s="49"/>
      <c r="Z27" s="50"/>
    </row>
    <row r="28" spans="1:41" ht="21.75" customHeight="1" thickBot="1">
      <c r="A28" s="46" t="s">
        <v>137</v>
      </c>
      <c r="F28" s="54">
        <f>SUM(F21,F24:F24)</f>
        <v>600000000</v>
      </c>
      <c r="G28" s="48"/>
      <c r="H28" s="54">
        <f>SUM(H21,H24:H24)</f>
        <v>2230175000</v>
      </c>
      <c r="I28" s="48"/>
      <c r="J28" s="54">
        <f>SUM(J21,J24:J24)</f>
        <v>60000000</v>
      </c>
      <c r="K28" s="48"/>
      <c r="L28" s="54">
        <f>SUM(L21,L24:L27)</f>
        <v>9642513</v>
      </c>
      <c r="M28" s="48"/>
      <c r="N28" s="54">
        <f>SUM(N21,N24:N27)</f>
        <v>1439987904</v>
      </c>
      <c r="O28" s="48"/>
      <c r="P28" s="54">
        <f>SUM(P21,P24:P27)</f>
        <v>-9642513</v>
      </c>
      <c r="Q28" s="48"/>
      <c r="R28" s="54">
        <f>SUM(R21,R24:R24)</f>
        <v>5132443</v>
      </c>
      <c r="S28" s="48"/>
      <c r="T28" s="54">
        <f>SUM(T21,T24:T24)</f>
        <v>-69297224</v>
      </c>
      <c r="U28" s="48"/>
      <c r="V28" s="54">
        <f>SUM(V21,V24:V24)</f>
        <v>-64164781</v>
      </c>
      <c r="W28" s="48"/>
      <c r="X28" s="54">
        <f>SUM(F28:P28,V28)</f>
        <v>4265998123</v>
      </c>
      <c r="Y28" s="49"/>
      <c r="Z28" s="37"/>
    </row>
    <row r="29" spans="1:41" s="55" customFormat="1" ht="21.75" customHeight="1" thickTop="1">
      <c r="F29" s="49">
        <f>F19-BS!N82</f>
        <v>0</v>
      </c>
      <c r="G29" s="49"/>
      <c r="H29" s="49">
        <f>H19-BS!N83</f>
        <v>0</v>
      </c>
      <c r="I29" s="49"/>
      <c r="J29" s="49">
        <f>J19-BS!N86</f>
        <v>0</v>
      </c>
      <c r="K29" s="49"/>
      <c r="L29" s="49">
        <f>L19-BS!N87</f>
        <v>0</v>
      </c>
      <c r="M29" s="49"/>
      <c r="N29" s="49">
        <f>N19-BS!N88</f>
        <v>0</v>
      </c>
      <c r="O29" s="49"/>
      <c r="P29" s="49"/>
      <c r="Q29" s="49"/>
      <c r="R29" s="49"/>
      <c r="S29" s="49"/>
      <c r="T29" s="49"/>
      <c r="U29" s="49"/>
      <c r="V29" s="49">
        <f>V19-BS!N90</f>
        <v>0</v>
      </c>
      <c r="W29" s="49"/>
      <c r="X29" s="49">
        <f>X19-BS!N91</f>
        <v>0</v>
      </c>
      <c r="Y29" s="56"/>
      <c r="Z29" s="57"/>
    </row>
    <row r="30" spans="1:41" s="55" customFormat="1" ht="21.75" customHeight="1">
      <c r="F30" s="49">
        <f>F28-BS!L82</f>
        <v>0</v>
      </c>
      <c r="G30" s="49"/>
      <c r="H30" s="49">
        <f>H28-BS!L83</f>
        <v>0</v>
      </c>
      <c r="I30" s="49"/>
      <c r="J30" s="49">
        <f>J28-BS!L86</f>
        <v>0</v>
      </c>
      <c r="K30" s="49"/>
      <c r="L30" s="49">
        <f>L28-BS!L87</f>
        <v>0</v>
      </c>
      <c r="M30" s="49"/>
      <c r="N30" s="49">
        <f>N28-BS!L88</f>
        <v>0</v>
      </c>
      <c r="O30" s="49"/>
      <c r="P30" s="49"/>
      <c r="Q30" s="49"/>
      <c r="R30" s="49"/>
      <c r="S30" s="49"/>
      <c r="T30" s="49"/>
      <c r="U30" s="49"/>
      <c r="V30" s="49">
        <f>V28-BS!L90</f>
        <v>0</v>
      </c>
      <c r="W30" s="49"/>
      <c r="X30" s="49">
        <f>X28-BS!L91</f>
        <v>0</v>
      </c>
      <c r="Y30" s="56"/>
      <c r="Z30" s="57"/>
    </row>
    <row r="31" spans="1:41" ht="21.75" customHeight="1">
      <c r="A31" s="34" t="s">
        <v>34</v>
      </c>
      <c r="L31" s="118"/>
      <c r="N31" s="118"/>
    </row>
  </sheetData>
  <mergeCells count="8">
    <mergeCell ref="J10:L10"/>
    <mergeCell ref="J9:N9"/>
    <mergeCell ref="A1:Y1"/>
    <mergeCell ref="A2:X2"/>
    <mergeCell ref="A3:X3"/>
    <mergeCell ref="F5:X5"/>
    <mergeCell ref="R6:V6"/>
    <mergeCell ref="R7:T7"/>
  </mergeCells>
  <printOptions horizontalCentered="1"/>
  <pageMargins left="0.39370078740157483" right="0.59055118110236227" top="0.78740157480314965" bottom="7.874015748031496E-2" header="0.19685039370078741" footer="0.19685039370078741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A371-1531-496C-A49E-9FEC97E88706}">
  <dimension ref="A1:W95"/>
  <sheetViews>
    <sheetView showGridLines="0" tabSelected="1" view="pageBreakPreview" topLeftCell="A64" zoomScaleNormal="100" zoomScaleSheetLayoutView="100" workbookViewId="0">
      <selection activeCell="N72" sqref="N72"/>
    </sheetView>
  </sheetViews>
  <sheetFormatPr defaultColWidth="10.7109375" defaultRowHeight="19.149999999999999" customHeight="1"/>
  <cols>
    <col min="1" max="1" width="2.28515625" style="1" customWidth="1"/>
    <col min="2" max="2" width="4" style="1" customWidth="1"/>
    <col min="3" max="3" width="2.28515625" style="1" customWidth="1"/>
    <col min="4" max="4" width="41.42578125" style="1" customWidth="1"/>
    <col min="5" max="5" width="1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8" customWidth="1"/>
    <col min="11" max="11" width="1.28515625" style="8" customWidth="1"/>
    <col min="12" max="12" width="15.28515625" style="69" customWidth="1"/>
    <col min="13" max="13" width="1.28515625" style="69" customWidth="1"/>
    <col min="14" max="14" width="13.7109375" style="69" customWidth="1"/>
    <col min="15" max="15" width="0.7109375" style="1" customWidth="1"/>
    <col min="16" max="16" width="48.28515625" style="75" customWidth="1"/>
    <col min="17" max="17" width="13" style="61" bestFit="1" customWidth="1"/>
    <col min="18" max="18" width="19.7109375" style="75" bestFit="1" customWidth="1"/>
    <col min="19" max="19" width="18" style="1" bestFit="1" customWidth="1"/>
    <col min="20" max="20" width="14" style="1" bestFit="1" customWidth="1"/>
    <col min="21" max="21" width="13.42578125" style="1" bestFit="1" customWidth="1"/>
    <col min="22" max="22" width="12.42578125" style="1" bestFit="1" customWidth="1"/>
    <col min="23" max="16384" width="10.7109375" style="1"/>
  </cols>
  <sheetData>
    <row r="1" spans="1:23" ht="19.149999999999999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107"/>
      <c r="M1" s="107"/>
      <c r="N1" s="107"/>
    </row>
    <row r="2" spans="1:23" ht="19.149999999999999" customHeight="1">
      <c r="A2" s="89" t="s">
        <v>142</v>
      </c>
      <c r="B2" s="90"/>
      <c r="C2" s="9"/>
      <c r="D2" s="9"/>
      <c r="E2" s="9"/>
      <c r="F2" s="9"/>
      <c r="G2" s="9"/>
      <c r="H2" s="9"/>
      <c r="I2" s="9"/>
      <c r="J2" s="91"/>
      <c r="K2" s="91"/>
      <c r="L2" s="6"/>
      <c r="S2" s="92"/>
    </row>
    <row r="3" spans="1:23" ht="19.149999999999999" customHeight="1">
      <c r="A3" s="86" t="s">
        <v>75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07"/>
      <c r="M3" s="107"/>
      <c r="N3" s="107"/>
      <c r="S3" s="93"/>
    </row>
    <row r="4" spans="1:23" ht="19.149999999999999" customHeight="1">
      <c r="B4" s="58"/>
      <c r="C4" s="3"/>
      <c r="D4" s="3"/>
      <c r="E4" s="3"/>
      <c r="J4" s="3"/>
      <c r="K4" s="3"/>
      <c r="L4" s="128"/>
      <c r="M4" s="128"/>
      <c r="N4" s="70" t="s">
        <v>3</v>
      </c>
      <c r="S4" s="93"/>
    </row>
    <row r="5" spans="1:23" ht="19.149999999999999" customHeight="1">
      <c r="G5" s="2"/>
      <c r="H5" s="205" t="s">
        <v>4</v>
      </c>
      <c r="I5" s="205"/>
      <c r="J5" s="205"/>
      <c r="K5" s="3"/>
      <c r="L5" s="213" t="s">
        <v>5</v>
      </c>
      <c r="M5" s="213"/>
      <c r="N5" s="213"/>
      <c r="S5" s="76"/>
      <c r="T5" s="77"/>
    </row>
    <row r="6" spans="1:23" ht="19.149999999999999" customHeight="1">
      <c r="G6" s="2"/>
      <c r="H6" s="15" t="s">
        <v>76</v>
      </c>
      <c r="I6" s="2"/>
      <c r="J6" s="15" t="s">
        <v>77</v>
      </c>
      <c r="K6" s="2"/>
      <c r="L6" s="129" t="s">
        <v>76</v>
      </c>
      <c r="M6" s="130"/>
      <c r="N6" s="129" t="s">
        <v>77</v>
      </c>
      <c r="P6" s="94"/>
      <c r="Q6" s="94"/>
      <c r="S6" s="77"/>
      <c r="T6" s="16"/>
      <c r="U6" s="16"/>
    </row>
    <row r="7" spans="1:23" ht="19.149999999999999" customHeight="1">
      <c r="A7" s="95" t="s">
        <v>143</v>
      </c>
      <c r="B7" s="58"/>
      <c r="C7" s="8"/>
      <c r="D7" s="8"/>
      <c r="E7" s="8"/>
      <c r="H7" s="69"/>
      <c r="I7" s="69"/>
      <c r="J7" s="69"/>
      <c r="K7" s="69"/>
      <c r="O7" s="69"/>
      <c r="P7" s="13"/>
      <c r="U7" s="16"/>
    </row>
    <row r="8" spans="1:23" ht="19.149999999999999" customHeight="1">
      <c r="A8" s="8" t="s">
        <v>144</v>
      </c>
      <c r="B8" s="58"/>
      <c r="C8" s="8"/>
      <c r="D8" s="11"/>
      <c r="H8" s="70">
        <f>PL!H31</f>
        <v>708966592</v>
      </c>
      <c r="I8" s="70"/>
      <c r="J8" s="70">
        <f>PL!J31</f>
        <v>1246588042</v>
      </c>
      <c r="K8" s="70"/>
      <c r="L8" s="70">
        <f>PL!L31</f>
        <v>613533154</v>
      </c>
      <c r="M8" s="70"/>
      <c r="N8" s="70">
        <f>PL!N31</f>
        <v>997327896</v>
      </c>
      <c r="O8" s="69"/>
      <c r="P8" s="61"/>
      <c r="S8" s="81"/>
    </row>
    <row r="9" spans="1:23" ht="19.149999999999999" customHeight="1">
      <c r="A9" s="8" t="s">
        <v>145</v>
      </c>
      <c r="B9" s="58"/>
      <c r="C9" s="8"/>
      <c r="D9" s="11"/>
      <c r="H9" s="72"/>
      <c r="I9" s="70"/>
      <c r="J9" s="72"/>
      <c r="K9" s="70"/>
      <c r="L9" s="70"/>
      <c r="M9" s="70"/>
      <c r="N9" s="70"/>
      <c r="O9" s="69"/>
      <c r="P9" s="13"/>
      <c r="U9" s="82"/>
      <c r="V9" s="82"/>
    </row>
    <row r="10" spans="1:23" ht="19.149999999999999" customHeight="1">
      <c r="B10" s="8" t="s">
        <v>146</v>
      </c>
      <c r="C10" s="8"/>
      <c r="D10" s="11"/>
      <c r="H10" s="72"/>
      <c r="I10" s="70"/>
      <c r="J10" s="72"/>
      <c r="K10" s="70"/>
      <c r="L10" s="70"/>
      <c r="M10" s="70"/>
      <c r="N10" s="70"/>
      <c r="O10" s="69"/>
      <c r="P10" s="13"/>
      <c r="U10" s="76"/>
    </row>
    <row r="11" spans="1:23" ht="19.149999999999999" customHeight="1">
      <c r="B11" s="8" t="s">
        <v>147</v>
      </c>
      <c r="C11" s="8"/>
      <c r="D11" s="11"/>
      <c r="E11" s="11"/>
      <c r="H11" s="125">
        <v>781233924</v>
      </c>
      <c r="I11" s="69"/>
      <c r="J11" s="125">
        <v>774021587</v>
      </c>
      <c r="K11" s="69"/>
      <c r="L11" s="125">
        <v>521491269</v>
      </c>
      <c r="N11" s="70">
        <v>521169215</v>
      </c>
      <c r="O11" s="69"/>
      <c r="P11" s="61"/>
      <c r="R11" s="1"/>
      <c r="S11" s="77"/>
      <c r="T11" s="75"/>
      <c r="U11" s="75"/>
    </row>
    <row r="12" spans="1:23" ht="19.149999999999999" customHeight="1">
      <c r="B12" s="8" t="s">
        <v>242</v>
      </c>
      <c r="C12" s="8"/>
      <c r="D12" s="11"/>
      <c r="E12" s="11"/>
      <c r="H12" s="125">
        <v>-2342944</v>
      </c>
      <c r="I12" s="69"/>
      <c r="J12" s="125">
        <v>-19503712</v>
      </c>
      <c r="K12" s="69"/>
      <c r="L12" s="125">
        <v>-3838572</v>
      </c>
      <c r="N12" s="70">
        <v>-17514156</v>
      </c>
      <c r="O12" s="69"/>
      <c r="P12" s="61"/>
      <c r="Q12" s="111"/>
      <c r="S12" s="114"/>
    </row>
    <row r="13" spans="1:23" ht="19.149999999999999" customHeight="1">
      <c r="B13" s="8" t="s">
        <v>148</v>
      </c>
      <c r="C13" s="8"/>
      <c r="D13" s="11"/>
      <c r="E13" s="11"/>
      <c r="H13" s="131">
        <v>3546987</v>
      </c>
      <c r="I13" s="69"/>
      <c r="J13" s="131">
        <v>4877651</v>
      </c>
      <c r="K13" s="69"/>
      <c r="L13" s="125">
        <v>3546987</v>
      </c>
      <c r="N13" s="131">
        <v>4877651</v>
      </c>
      <c r="O13" s="69"/>
      <c r="P13" s="83"/>
      <c r="Q13" s="83"/>
      <c r="R13" s="76"/>
      <c r="T13" s="75"/>
      <c r="W13" s="84"/>
    </row>
    <row r="14" spans="1:23" ht="19.149999999999999" customHeight="1">
      <c r="B14" s="8" t="s">
        <v>231</v>
      </c>
      <c r="C14" s="8"/>
      <c r="D14" s="11"/>
      <c r="E14" s="11"/>
      <c r="H14" s="125">
        <v>1696685</v>
      </c>
      <c r="I14" s="69"/>
      <c r="J14" s="125">
        <v>-19672982</v>
      </c>
      <c r="K14" s="69"/>
      <c r="L14" s="125">
        <v>1696685</v>
      </c>
      <c r="N14" s="5">
        <v>-19672982</v>
      </c>
      <c r="O14" s="69"/>
      <c r="P14" s="83"/>
      <c r="Q14" s="83"/>
      <c r="R14" s="76"/>
      <c r="T14" s="75"/>
      <c r="W14" s="84"/>
    </row>
    <row r="15" spans="1:23" ht="19.149999999999999" customHeight="1">
      <c r="B15" s="8" t="s">
        <v>94</v>
      </c>
      <c r="C15" s="8"/>
      <c r="D15" s="11"/>
      <c r="E15" s="11"/>
      <c r="H15" s="125">
        <v>-127858</v>
      </c>
      <c r="I15" s="69"/>
      <c r="J15" s="125">
        <v>-165690</v>
      </c>
      <c r="K15" s="69"/>
      <c r="L15" s="62">
        <v>0</v>
      </c>
      <c r="N15" s="72">
        <v>0</v>
      </c>
      <c r="O15" s="69"/>
      <c r="P15" s="61"/>
      <c r="R15" s="76"/>
      <c r="S15" s="77"/>
      <c r="W15" s="76"/>
    </row>
    <row r="16" spans="1:23" ht="19.149999999999999" customHeight="1">
      <c r="B16" s="8" t="s">
        <v>149</v>
      </c>
      <c r="C16" s="8"/>
      <c r="D16" s="11"/>
      <c r="E16" s="11"/>
      <c r="H16" s="125">
        <v>3544358</v>
      </c>
      <c r="I16" s="69"/>
      <c r="J16" s="125">
        <v>477461</v>
      </c>
      <c r="K16" s="69"/>
      <c r="L16" s="125">
        <v>3649815</v>
      </c>
      <c r="N16" s="5">
        <v>232289</v>
      </c>
      <c r="O16" s="69"/>
      <c r="P16" s="61"/>
      <c r="R16" s="76"/>
      <c r="S16" s="81"/>
      <c r="T16" s="82"/>
      <c r="U16" s="82"/>
    </row>
    <row r="17" spans="1:22" ht="19.149999999999999" customHeight="1">
      <c r="B17" s="8" t="s">
        <v>150</v>
      </c>
      <c r="C17" s="8"/>
      <c r="D17" s="11"/>
      <c r="E17" s="11"/>
      <c r="H17" s="125">
        <v>7253584</v>
      </c>
      <c r="I17" s="5"/>
      <c r="J17" s="125">
        <v>6430363</v>
      </c>
      <c r="K17" s="5"/>
      <c r="L17" s="125">
        <v>5837523</v>
      </c>
      <c r="M17" s="5"/>
      <c r="N17" s="5">
        <v>5706798</v>
      </c>
      <c r="O17" s="69"/>
      <c r="P17" s="83"/>
      <c r="R17" s="76"/>
      <c r="S17" s="81"/>
      <c r="U17" s="76"/>
    </row>
    <row r="18" spans="1:22" ht="19.149999999999999" customHeight="1">
      <c r="B18" s="8" t="s">
        <v>232</v>
      </c>
      <c r="C18" s="8"/>
      <c r="D18" s="11"/>
      <c r="E18" s="11"/>
      <c r="H18" s="62"/>
      <c r="I18" s="5"/>
      <c r="J18" s="62"/>
      <c r="K18" s="5"/>
      <c r="L18" s="62"/>
      <c r="M18" s="5"/>
      <c r="N18" s="5"/>
      <c r="O18" s="69"/>
      <c r="P18" s="13"/>
      <c r="Q18" s="96"/>
      <c r="R18" s="76"/>
      <c r="S18" s="81"/>
    </row>
    <row r="19" spans="1:22" ht="19.149999999999999" customHeight="1">
      <c r="B19" s="8" t="s">
        <v>151</v>
      </c>
      <c r="C19" s="8"/>
      <c r="D19" s="11"/>
      <c r="E19" s="11"/>
      <c r="H19" s="125">
        <v>-38828474</v>
      </c>
      <c r="I19" s="69"/>
      <c r="J19" s="125">
        <v>-7694985</v>
      </c>
      <c r="K19" s="69"/>
      <c r="L19" s="125">
        <v>-38828474</v>
      </c>
      <c r="N19" s="5">
        <v>-7694983</v>
      </c>
      <c r="O19" s="69"/>
      <c r="P19" s="13"/>
      <c r="R19" s="76"/>
      <c r="S19" s="81"/>
    </row>
    <row r="20" spans="1:22" ht="19.149999999999999" customHeight="1">
      <c r="B20" s="8" t="s">
        <v>233</v>
      </c>
      <c r="C20" s="8"/>
      <c r="D20" s="11"/>
      <c r="E20" s="11"/>
      <c r="H20" s="125">
        <v>-608537</v>
      </c>
      <c r="I20" s="69"/>
      <c r="J20" s="125">
        <v>-929020</v>
      </c>
      <c r="K20" s="69"/>
      <c r="L20" s="125">
        <v>-608537</v>
      </c>
      <c r="N20" s="5">
        <v>-929019</v>
      </c>
      <c r="O20" s="69"/>
      <c r="P20" s="13"/>
      <c r="R20" s="76"/>
      <c r="S20" s="59"/>
    </row>
    <row r="21" spans="1:22" ht="19.149999999999999" customHeight="1">
      <c r="B21" s="8" t="s">
        <v>234</v>
      </c>
      <c r="C21" s="8"/>
      <c r="D21" s="11"/>
      <c r="E21" s="11"/>
      <c r="H21" s="125">
        <v>216528</v>
      </c>
      <c r="I21" s="69"/>
      <c r="J21" s="125">
        <v>137777</v>
      </c>
      <c r="K21" s="69"/>
      <c r="L21" s="125">
        <v>216528</v>
      </c>
      <c r="N21" s="125">
        <v>137777</v>
      </c>
      <c r="O21" s="69"/>
      <c r="P21" s="13"/>
      <c r="R21" s="76"/>
      <c r="S21" s="59"/>
    </row>
    <row r="22" spans="1:22" ht="19.149999999999999" customHeight="1">
      <c r="B22" s="8" t="s">
        <v>152</v>
      </c>
      <c r="C22" s="8"/>
      <c r="D22" s="11"/>
      <c r="E22" s="11"/>
      <c r="H22" s="125">
        <v>-39281714</v>
      </c>
      <c r="I22" s="69"/>
      <c r="J22" s="125">
        <v>-40853347</v>
      </c>
      <c r="K22" s="69"/>
      <c r="L22" s="125">
        <v>-219281714</v>
      </c>
      <c r="N22" s="70">
        <v>-145853341</v>
      </c>
      <c r="O22" s="69"/>
      <c r="P22" s="114"/>
      <c r="R22" s="76"/>
      <c r="S22" s="77"/>
    </row>
    <row r="23" spans="1:22" ht="19.149999999999999" customHeight="1">
      <c r="B23" s="8" t="s">
        <v>95</v>
      </c>
      <c r="C23" s="8"/>
      <c r="D23" s="11"/>
      <c r="H23" s="69">
        <v>-70588013</v>
      </c>
      <c r="I23" s="69"/>
      <c r="J23" s="69">
        <v>-60159963</v>
      </c>
      <c r="K23" s="69"/>
      <c r="L23" s="69">
        <v>-70404280</v>
      </c>
      <c r="N23" s="70">
        <v>-60058689</v>
      </c>
      <c r="O23" s="69"/>
      <c r="P23" s="61"/>
      <c r="R23" s="76"/>
      <c r="S23" s="77"/>
      <c r="T23" s="77"/>
      <c r="U23" s="16"/>
    </row>
    <row r="24" spans="1:22" ht="19.149999999999999" customHeight="1">
      <c r="B24" s="8" t="s">
        <v>96</v>
      </c>
      <c r="C24" s="8"/>
      <c r="D24" s="11"/>
      <c r="H24" s="126">
        <v>354427854</v>
      </c>
      <c r="I24" s="69"/>
      <c r="J24" s="126">
        <v>382344678</v>
      </c>
      <c r="K24" s="69"/>
      <c r="L24" s="126">
        <v>164316018</v>
      </c>
      <c r="N24" s="71">
        <v>201201497</v>
      </c>
      <c r="O24" s="69"/>
      <c r="P24" s="61"/>
      <c r="R24" s="76"/>
      <c r="S24" s="77"/>
      <c r="T24" s="16"/>
      <c r="U24" s="16"/>
      <c r="V24" s="16"/>
    </row>
    <row r="25" spans="1:22" ht="19.149999999999999" customHeight="1">
      <c r="A25" s="95" t="s">
        <v>153</v>
      </c>
      <c r="B25" s="58"/>
      <c r="C25" s="8"/>
      <c r="I25" s="69"/>
      <c r="J25" s="1"/>
      <c r="K25" s="69"/>
      <c r="O25" s="69"/>
      <c r="P25" s="13"/>
      <c r="S25" s="77"/>
      <c r="T25" s="77"/>
      <c r="U25" s="77"/>
    </row>
    <row r="26" spans="1:22" ht="19.149999999999999" customHeight="1">
      <c r="B26" s="95" t="s">
        <v>154</v>
      </c>
      <c r="C26" s="8"/>
      <c r="D26" s="11"/>
      <c r="E26" s="11"/>
      <c r="H26" s="70">
        <f>SUM(H8:H24)</f>
        <v>1709108972</v>
      </c>
      <c r="I26" s="69"/>
      <c r="J26" s="70">
        <f>SUM(J8:J24)</f>
        <v>2265897860</v>
      </c>
      <c r="K26" s="70"/>
      <c r="L26" s="70">
        <f>SUM(L8:L24)</f>
        <v>981326402</v>
      </c>
      <c r="N26" s="70">
        <f>SUM(N8:N24)</f>
        <v>1478929953</v>
      </c>
      <c r="O26" s="69"/>
      <c r="P26" s="13"/>
      <c r="S26" s="10"/>
      <c r="T26" s="16"/>
      <c r="U26" s="16"/>
    </row>
    <row r="27" spans="1:22" ht="19.149999999999999" customHeight="1">
      <c r="A27" s="95" t="s">
        <v>155</v>
      </c>
      <c r="B27" s="58"/>
      <c r="C27" s="8"/>
      <c r="D27" s="11"/>
      <c r="E27" s="11"/>
      <c r="H27" s="69"/>
      <c r="I27" s="69"/>
      <c r="J27" s="69"/>
      <c r="K27" s="69"/>
      <c r="O27" s="69"/>
      <c r="P27" s="13"/>
      <c r="S27" s="77"/>
    </row>
    <row r="28" spans="1:22" ht="19.149999999999999" customHeight="1">
      <c r="A28" s="8" t="s">
        <v>199</v>
      </c>
      <c r="B28" s="58"/>
      <c r="C28" s="8"/>
      <c r="D28" s="11"/>
      <c r="E28" s="11"/>
      <c r="H28" s="127">
        <v>-58222589</v>
      </c>
      <c r="I28" s="69"/>
      <c r="J28" s="127">
        <v>276427913</v>
      </c>
      <c r="K28" s="69"/>
      <c r="L28" s="137">
        <v>-73032647</v>
      </c>
      <c r="N28" s="70">
        <v>191285927</v>
      </c>
      <c r="O28" s="69"/>
      <c r="P28" s="13"/>
      <c r="Q28" s="111"/>
      <c r="S28" s="81"/>
    </row>
    <row r="29" spans="1:22" ht="19.149999999999999" customHeight="1">
      <c r="A29" s="8" t="s">
        <v>156</v>
      </c>
      <c r="B29" s="58"/>
      <c r="C29" s="8"/>
      <c r="D29" s="11"/>
      <c r="E29" s="11"/>
      <c r="H29" s="69">
        <v>-192914304</v>
      </c>
      <c r="I29" s="69"/>
      <c r="J29" s="69">
        <v>-64672050</v>
      </c>
      <c r="K29" s="69"/>
      <c r="L29" s="69">
        <v>-192914304</v>
      </c>
      <c r="N29" s="69">
        <v>-64672050</v>
      </c>
      <c r="O29" s="69"/>
      <c r="P29" s="13"/>
      <c r="R29" s="74"/>
      <c r="S29" s="81"/>
      <c r="T29" s="16"/>
    </row>
    <row r="30" spans="1:22" ht="19.149999999999999" customHeight="1">
      <c r="A30" s="8" t="s">
        <v>14</v>
      </c>
      <c r="B30" s="58"/>
      <c r="C30" s="8"/>
      <c r="D30" s="11"/>
      <c r="E30" s="11"/>
      <c r="H30" s="70">
        <v>192002539</v>
      </c>
      <c r="I30" s="69"/>
      <c r="J30" s="70">
        <v>-385370800</v>
      </c>
      <c r="K30" s="69"/>
      <c r="L30" s="70">
        <v>146404361</v>
      </c>
      <c r="N30" s="70">
        <v>-371327764</v>
      </c>
      <c r="O30" s="69"/>
      <c r="P30" s="13"/>
      <c r="R30" s="74"/>
      <c r="S30" s="81"/>
    </row>
    <row r="31" spans="1:22" ht="19.149999999999999" customHeight="1">
      <c r="A31" s="8" t="s">
        <v>16</v>
      </c>
      <c r="B31" s="58"/>
      <c r="C31" s="8"/>
      <c r="D31" s="11"/>
      <c r="E31" s="11"/>
      <c r="H31" s="70">
        <v>-64940966</v>
      </c>
      <c r="I31" s="69"/>
      <c r="J31" s="70">
        <v>34432143</v>
      </c>
      <c r="K31" s="69"/>
      <c r="L31" s="62">
        <v>0</v>
      </c>
      <c r="N31" s="72">
        <v>0</v>
      </c>
      <c r="O31" s="69"/>
      <c r="P31" s="13"/>
      <c r="R31" s="74"/>
      <c r="S31" s="81"/>
    </row>
    <row r="32" spans="1:22" ht="19.149999999999999" customHeight="1">
      <c r="A32" s="8" t="s">
        <v>18</v>
      </c>
      <c r="B32" s="58"/>
      <c r="C32" s="8"/>
      <c r="D32" s="11"/>
      <c r="E32" s="11"/>
      <c r="H32" s="70">
        <v>883837</v>
      </c>
      <c r="I32" s="69"/>
      <c r="J32" s="70">
        <v>90069162</v>
      </c>
      <c r="K32" s="69"/>
      <c r="L32" s="70">
        <v>2694761</v>
      </c>
      <c r="N32" s="70">
        <v>75829585</v>
      </c>
      <c r="O32" s="69"/>
      <c r="P32" s="13"/>
      <c r="Q32" s="116"/>
      <c r="R32" s="74"/>
      <c r="S32" s="69"/>
    </row>
    <row r="33" spans="1:21" ht="19.149999999999999" customHeight="1">
      <c r="A33" s="8" t="s">
        <v>31</v>
      </c>
      <c r="B33" s="58"/>
      <c r="C33" s="8"/>
      <c r="D33" s="11"/>
      <c r="E33" s="11"/>
      <c r="H33" s="70">
        <v>-25757035</v>
      </c>
      <c r="I33" s="69"/>
      <c r="J33" s="70">
        <v>9259120</v>
      </c>
      <c r="K33" s="69"/>
      <c r="L33" s="70">
        <v>-25755753</v>
      </c>
      <c r="N33" s="70">
        <v>14651713</v>
      </c>
      <c r="O33" s="69"/>
      <c r="P33" s="13"/>
      <c r="Q33" s="114"/>
      <c r="R33" s="5"/>
      <c r="S33" s="5"/>
      <c r="T33" s="5"/>
      <c r="U33" s="69"/>
    </row>
    <row r="34" spans="1:21" ht="19.149999999999999" customHeight="1">
      <c r="A34" s="95" t="s">
        <v>157</v>
      </c>
      <c r="B34" s="58"/>
      <c r="C34" s="8"/>
      <c r="D34" s="11"/>
      <c r="E34" s="11"/>
      <c r="H34" s="72"/>
      <c r="I34" s="69"/>
      <c r="J34" s="72"/>
      <c r="K34" s="69"/>
      <c r="L34" s="72"/>
      <c r="N34" s="70"/>
      <c r="O34" s="69"/>
      <c r="P34" s="13"/>
    </row>
    <row r="35" spans="1:21" ht="19.149999999999999" customHeight="1">
      <c r="A35" s="8" t="s">
        <v>200</v>
      </c>
      <c r="B35" s="58"/>
      <c r="C35" s="8"/>
      <c r="D35" s="11"/>
      <c r="E35" s="11"/>
      <c r="H35" s="70">
        <v>-169373255</v>
      </c>
      <c r="I35" s="69"/>
      <c r="J35" s="70">
        <v>-285365568</v>
      </c>
      <c r="K35" s="69"/>
      <c r="L35" s="70">
        <v>10340291</v>
      </c>
      <c r="N35" s="70">
        <v>-268559054</v>
      </c>
      <c r="O35" s="69"/>
      <c r="P35" s="13"/>
      <c r="S35" s="81"/>
      <c r="T35" s="16"/>
    </row>
    <row r="36" spans="1:21" ht="19.149999999999999" customHeight="1">
      <c r="A36" s="8" t="s">
        <v>41</v>
      </c>
      <c r="B36" s="58"/>
      <c r="C36" s="8"/>
      <c r="D36" s="11"/>
      <c r="E36" s="11"/>
      <c r="H36" s="70">
        <v>99711095</v>
      </c>
      <c r="I36" s="69"/>
      <c r="J36" s="70">
        <v>-131931086</v>
      </c>
      <c r="K36" s="69"/>
      <c r="L36" s="70">
        <v>43107508</v>
      </c>
      <c r="N36" s="70">
        <v>-152918215</v>
      </c>
      <c r="O36" s="69"/>
      <c r="P36" s="13"/>
      <c r="R36" s="115"/>
      <c r="S36" s="81"/>
      <c r="T36" s="16"/>
    </row>
    <row r="37" spans="1:21" ht="19.149999999999999" customHeight="1">
      <c r="A37" s="8" t="s">
        <v>46</v>
      </c>
      <c r="B37" s="58"/>
      <c r="C37" s="8"/>
      <c r="D37" s="11"/>
      <c r="E37" s="11"/>
      <c r="H37" s="70">
        <v>17740819</v>
      </c>
      <c r="I37" s="69"/>
      <c r="J37" s="72">
        <v>0</v>
      </c>
      <c r="K37" s="69"/>
      <c r="L37" s="70">
        <v>17740819</v>
      </c>
      <c r="N37" s="72">
        <v>0</v>
      </c>
      <c r="O37" s="69"/>
      <c r="P37" s="13"/>
      <c r="R37" s="115"/>
      <c r="S37" s="81"/>
      <c r="T37" s="16"/>
    </row>
    <row r="38" spans="1:21" ht="19.149999999999999" customHeight="1">
      <c r="A38" s="8" t="s">
        <v>158</v>
      </c>
      <c r="B38" s="58"/>
      <c r="C38" s="8"/>
      <c r="D38" s="11"/>
      <c r="E38" s="11"/>
      <c r="H38" s="127">
        <v>18452010</v>
      </c>
      <c r="I38" s="69"/>
      <c r="J38" s="127">
        <v>-6064765</v>
      </c>
      <c r="K38" s="69"/>
      <c r="L38" s="127">
        <v>3728584</v>
      </c>
      <c r="N38" s="127">
        <v>-10669383</v>
      </c>
      <c r="O38" s="69"/>
      <c r="P38" s="13"/>
      <c r="R38" s="115"/>
      <c r="S38" s="106"/>
    </row>
    <row r="39" spans="1:21" ht="19.149999999999999" customHeight="1">
      <c r="A39" s="8" t="s">
        <v>159</v>
      </c>
      <c r="B39" s="58"/>
      <c r="C39" s="8"/>
      <c r="D39" s="11"/>
      <c r="E39" s="11"/>
      <c r="H39" s="109">
        <f>SUM(H26:H38)</f>
        <v>1526691123</v>
      </c>
      <c r="I39" s="69"/>
      <c r="J39" s="109">
        <f>SUM(J26:J38)</f>
        <v>1802681929</v>
      </c>
      <c r="K39" s="69"/>
      <c r="L39" s="109">
        <f>SUM(L26:L38)</f>
        <v>913640022</v>
      </c>
      <c r="N39" s="109">
        <f>SUM(N26:N38)</f>
        <v>892550712</v>
      </c>
      <c r="O39" s="69"/>
      <c r="P39" s="13"/>
    </row>
    <row r="40" spans="1:21" ht="19.149999999999999" customHeight="1">
      <c r="A40" s="8"/>
      <c r="B40" s="1" t="s">
        <v>222</v>
      </c>
      <c r="C40" s="8"/>
      <c r="D40" s="11"/>
      <c r="E40" s="11"/>
      <c r="H40" s="69">
        <v>41997063</v>
      </c>
      <c r="I40" s="69"/>
      <c r="J40" s="72">
        <v>0</v>
      </c>
      <c r="K40" s="72"/>
      <c r="L40" s="72">
        <v>41997063</v>
      </c>
      <c r="M40" s="72"/>
      <c r="N40" s="72">
        <v>0</v>
      </c>
      <c r="O40" s="69"/>
      <c r="P40" s="13"/>
    </row>
    <row r="41" spans="1:21" ht="19.149999999999999" customHeight="1">
      <c r="B41" s="1" t="s">
        <v>160</v>
      </c>
      <c r="C41" s="8"/>
      <c r="D41" s="11"/>
      <c r="E41" s="11"/>
      <c r="H41" s="70">
        <v>-184562553</v>
      </c>
      <c r="I41" s="69"/>
      <c r="J41" s="70">
        <v>-227090003</v>
      </c>
      <c r="K41" s="69"/>
      <c r="L41" s="70">
        <v>-157309107</v>
      </c>
      <c r="N41" s="70">
        <v>-200644132</v>
      </c>
      <c r="O41" s="69"/>
      <c r="P41" s="13"/>
      <c r="S41" s="81"/>
    </row>
    <row r="42" spans="1:21" ht="19.149999999999999" customHeight="1">
      <c r="B42" s="1" t="s">
        <v>161</v>
      </c>
      <c r="C42" s="8"/>
      <c r="D42" s="11"/>
      <c r="E42" s="11"/>
      <c r="H42" s="71">
        <v>-3249468</v>
      </c>
      <c r="I42" s="69"/>
      <c r="J42" s="71">
        <v>-2831613</v>
      </c>
      <c r="K42" s="69"/>
      <c r="L42" s="71">
        <v>-2682668</v>
      </c>
      <c r="N42" s="71">
        <v>-2475586</v>
      </c>
      <c r="O42" s="69"/>
      <c r="P42" s="83"/>
      <c r="Q42" s="116"/>
      <c r="S42" s="108"/>
      <c r="T42" s="81"/>
    </row>
    <row r="43" spans="1:21" ht="19.149999999999999" customHeight="1">
      <c r="A43" s="95" t="s">
        <v>162</v>
      </c>
      <c r="B43" s="58"/>
      <c r="C43" s="8"/>
      <c r="D43" s="11"/>
      <c r="E43" s="11"/>
      <c r="H43" s="97">
        <f>SUM(H39:H42)</f>
        <v>1380876165</v>
      </c>
      <c r="I43" s="69"/>
      <c r="J43" s="97">
        <f>SUM(J39:J42)</f>
        <v>1572760313</v>
      </c>
      <c r="K43" s="69"/>
      <c r="L43" s="97">
        <f>SUM(L39:L42)</f>
        <v>795645310</v>
      </c>
      <c r="N43" s="97">
        <f>SUM(N39:N42)</f>
        <v>689430994</v>
      </c>
      <c r="O43" s="69"/>
      <c r="P43" s="13"/>
      <c r="Q43" s="116"/>
      <c r="R43" s="13"/>
    </row>
    <row r="44" spans="1:21" ht="19.149999999999999" customHeight="1">
      <c r="A44" s="8"/>
      <c r="B44" s="58"/>
      <c r="C44" s="3"/>
      <c r="D44" s="8"/>
      <c r="E44" s="8"/>
      <c r="H44" s="69"/>
      <c r="I44" s="69"/>
      <c r="J44" s="69"/>
      <c r="K44" s="69"/>
      <c r="O44" s="69"/>
      <c r="P44" s="13"/>
    </row>
    <row r="45" spans="1:21" ht="19.149999999999999" customHeight="1">
      <c r="A45" s="8" t="s">
        <v>34</v>
      </c>
      <c r="B45" s="58"/>
      <c r="C45" s="3"/>
      <c r="D45" s="8"/>
      <c r="E45" s="8"/>
      <c r="J45" s="1"/>
      <c r="K45" s="1"/>
    </row>
    <row r="46" spans="1:21" ht="19.149999999999999" customHeight="1">
      <c r="A46" s="86" t="s">
        <v>0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107"/>
      <c r="M46" s="107"/>
      <c r="N46" s="107"/>
    </row>
    <row r="47" spans="1:21" ht="19.149999999999999" customHeight="1">
      <c r="A47" s="89" t="s">
        <v>163</v>
      </c>
      <c r="B47" s="90"/>
      <c r="C47" s="9"/>
      <c r="D47" s="9"/>
      <c r="E47" s="9"/>
      <c r="J47" s="4"/>
      <c r="K47" s="4"/>
      <c r="L47" s="6"/>
      <c r="M47" s="6"/>
      <c r="N47" s="6"/>
    </row>
    <row r="48" spans="1:21" ht="19.149999999999999" customHeight="1">
      <c r="A48" s="86" t="s">
        <v>75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107"/>
      <c r="M48" s="107"/>
      <c r="N48" s="107"/>
    </row>
    <row r="49" spans="1:22" ht="19.149999999999999" customHeight="1">
      <c r="B49" s="58"/>
      <c r="C49" s="3"/>
      <c r="D49" s="3"/>
      <c r="E49" s="3"/>
      <c r="J49" s="3"/>
      <c r="K49" s="3"/>
      <c r="L49" s="128"/>
      <c r="M49" s="128"/>
      <c r="N49" s="70" t="s">
        <v>3</v>
      </c>
    </row>
    <row r="50" spans="1:22" ht="19.149999999999999" customHeight="1">
      <c r="G50" s="2"/>
      <c r="H50" s="205" t="s">
        <v>4</v>
      </c>
      <c r="I50" s="205"/>
      <c r="J50" s="205"/>
      <c r="K50" s="3"/>
      <c r="L50" s="213" t="s">
        <v>5</v>
      </c>
      <c r="M50" s="213"/>
      <c r="N50" s="213"/>
      <c r="V50" s="98"/>
    </row>
    <row r="51" spans="1:22" ht="19.149999999999999" customHeight="1">
      <c r="G51" s="2"/>
      <c r="H51" s="15" t="s">
        <v>76</v>
      </c>
      <c r="I51" s="2"/>
      <c r="J51" s="15" t="s">
        <v>77</v>
      </c>
      <c r="K51" s="2"/>
      <c r="L51" s="129" t="s">
        <v>76</v>
      </c>
      <c r="M51" s="130"/>
      <c r="N51" s="129" t="s">
        <v>77</v>
      </c>
    </row>
    <row r="52" spans="1:22" ht="19.149999999999999" customHeight="1">
      <c r="A52" s="95" t="s">
        <v>164</v>
      </c>
      <c r="B52" s="58"/>
      <c r="C52" s="8"/>
      <c r="D52" s="11"/>
      <c r="E52" s="11"/>
      <c r="H52" s="69"/>
      <c r="I52" s="69"/>
      <c r="J52" s="69"/>
      <c r="K52" s="69"/>
      <c r="O52" s="69"/>
      <c r="P52" s="13"/>
    </row>
    <row r="53" spans="1:22" ht="19.149999999999999" customHeight="1">
      <c r="A53" s="8" t="s">
        <v>165</v>
      </c>
      <c r="B53" s="58"/>
      <c r="C53" s="8"/>
      <c r="D53" s="11"/>
      <c r="E53" s="11"/>
      <c r="H53" s="72">
        <v>0</v>
      </c>
      <c r="I53" s="72"/>
      <c r="J53" s="72">
        <v>0</v>
      </c>
      <c r="K53" s="72"/>
      <c r="L53" s="70">
        <v>2500000</v>
      </c>
      <c r="M53" s="72"/>
      <c r="N53" s="70">
        <v>5000000</v>
      </c>
      <c r="O53" s="69"/>
      <c r="P53" s="61"/>
      <c r="S53" s="81"/>
    </row>
    <row r="54" spans="1:22" ht="19.149999999999999" customHeight="1">
      <c r="A54" s="8" t="s">
        <v>196</v>
      </c>
      <c r="B54" s="58"/>
      <c r="C54" s="8"/>
      <c r="D54" s="11"/>
      <c r="E54" s="11"/>
      <c r="H54" s="70">
        <v>-10000000</v>
      </c>
      <c r="I54" s="72"/>
      <c r="J54" s="72">
        <v>0</v>
      </c>
      <c r="K54" s="72"/>
      <c r="L54" s="70">
        <v>-10000000</v>
      </c>
      <c r="M54" s="72"/>
      <c r="N54" s="72">
        <v>0</v>
      </c>
      <c r="O54" s="69"/>
      <c r="P54" s="61"/>
      <c r="S54" s="81"/>
    </row>
    <row r="55" spans="1:22" ht="19.149999999999999" customHeight="1">
      <c r="A55" s="8" t="s">
        <v>166</v>
      </c>
      <c r="B55" s="58"/>
      <c r="C55" s="8"/>
      <c r="D55" s="11"/>
      <c r="E55" s="11"/>
      <c r="H55" s="70">
        <v>-9310500</v>
      </c>
      <c r="I55" s="70"/>
      <c r="J55" s="70">
        <v>-5460895</v>
      </c>
      <c r="K55" s="70"/>
      <c r="L55" s="70">
        <v>-9310500</v>
      </c>
      <c r="M55" s="72"/>
      <c r="N55" s="69">
        <v>-5460895</v>
      </c>
      <c r="O55" s="69"/>
      <c r="P55" s="114"/>
      <c r="S55" s="81"/>
    </row>
    <row r="56" spans="1:22" ht="19.149999999999999" customHeight="1">
      <c r="A56" s="8" t="s">
        <v>167</v>
      </c>
      <c r="B56" s="58"/>
      <c r="C56" s="8"/>
      <c r="D56" s="11"/>
      <c r="E56" s="11"/>
      <c r="H56" s="70">
        <v>-403154430</v>
      </c>
      <c r="I56" s="69"/>
      <c r="J56" s="70">
        <v>-446411456</v>
      </c>
      <c r="K56" s="69"/>
      <c r="L56" s="70">
        <v>-233129255</v>
      </c>
      <c r="M56" s="5"/>
      <c r="N56" s="5">
        <v>-269578325</v>
      </c>
      <c r="O56" s="69"/>
      <c r="P56" s="61"/>
      <c r="R56" s="74"/>
      <c r="S56" s="81"/>
      <c r="T56" s="16"/>
    </row>
    <row r="57" spans="1:22" ht="19.149999999999999" customHeight="1">
      <c r="A57" s="8" t="s">
        <v>168</v>
      </c>
      <c r="B57" s="58"/>
      <c r="C57" s="8"/>
      <c r="D57" s="8"/>
      <c r="E57" s="8"/>
      <c r="H57" s="70">
        <v>22172644</v>
      </c>
      <c r="I57" s="69"/>
      <c r="J57" s="70">
        <v>37816638</v>
      </c>
      <c r="K57" s="69"/>
      <c r="L57" s="70">
        <v>19861430</v>
      </c>
      <c r="M57" s="5"/>
      <c r="N57" s="5">
        <v>39389193</v>
      </c>
      <c r="O57" s="69"/>
      <c r="P57" s="61"/>
      <c r="S57" s="81"/>
    </row>
    <row r="58" spans="1:22" ht="19.149999999999999" customHeight="1">
      <c r="A58" s="8" t="s">
        <v>169</v>
      </c>
      <c r="B58" s="58"/>
      <c r="C58" s="8"/>
      <c r="D58" s="11"/>
      <c r="E58" s="11"/>
      <c r="H58" s="70">
        <v>-253300</v>
      </c>
      <c r="I58" s="69"/>
      <c r="J58" s="70">
        <v>-2849382</v>
      </c>
      <c r="K58" s="69"/>
      <c r="L58" s="70">
        <v>-37300</v>
      </c>
      <c r="M58" s="5"/>
      <c r="N58" s="72">
        <v>0</v>
      </c>
      <c r="O58" s="69"/>
      <c r="P58" s="13"/>
      <c r="S58" s="81"/>
    </row>
    <row r="59" spans="1:22" ht="19.149999999999999" customHeight="1">
      <c r="A59" s="1" t="s">
        <v>170</v>
      </c>
      <c r="B59" s="58"/>
      <c r="C59" s="8"/>
      <c r="D59" s="11"/>
      <c r="E59" s="11"/>
      <c r="H59" s="70">
        <v>-1258324</v>
      </c>
      <c r="I59" s="69"/>
      <c r="J59" s="70">
        <v>3613508</v>
      </c>
      <c r="K59" s="69"/>
      <c r="L59" s="70">
        <v>-1302000</v>
      </c>
      <c r="M59" s="5"/>
      <c r="N59" s="70">
        <v>2589625</v>
      </c>
      <c r="O59" s="69"/>
      <c r="P59" s="61"/>
    </row>
    <row r="60" spans="1:22" ht="19.149999999999999" customHeight="1">
      <c r="A60" s="1" t="s">
        <v>171</v>
      </c>
      <c r="B60" s="58"/>
      <c r="C60" s="8"/>
      <c r="D60" s="11"/>
      <c r="E60" s="11"/>
      <c r="H60" s="70">
        <v>58304314</v>
      </c>
      <c r="I60" s="69"/>
      <c r="J60" s="70">
        <v>68331886</v>
      </c>
      <c r="K60" s="69"/>
      <c r="L60" s="70">
        <v>58120581</v>
      </c>
      <c r="M60" s="5"/>
      <c r="N60" s="5">
        <v>68230613</v>
      </c>
      <c r="O60" s="69"/>
      <c r="P60" s="61"/>
      <c r="S60" s="81"/>
    </row>
    <row r="61" spans="1:22" ht="19.149999999999999" customHeight="1">
      <c r="A61" s="8" t="s">
        <v>172</v>
      </c>
      <c r="B61" s="58"/>
      <c r="C61" s="8"/>
      <c r="D61" s="11"/>
      <c r="H61" s="70">
        <v>39281714</v>
      </c>
      <c r="I61" s="69"/>
      <c r="J61" s="70">
        <v>40853347</v>
      </c>
      <c r="K61" s="69"/>
      <c r="L61" s="70">
        <v>219281714</v>
      </c>
      <c r="M61" s="5"/>
      <c r="N61" s="5">
        <v>145853341</v>
      </c>
      <c r="O61" s="69"/>
      <c r="P61" s="61"/>
      <c r="S61" s="77"/>
    </row>
    <row r="62" spans="1:22" ht="19.149999999999999" customHeight="1">
      <c r="A62" s="95" t="s">
        <v>173</v>
      </c>
      <c r="B62" s="58"/>
      <c r="C62" s="8"/>
      <c r="D62" s="11"/>
      <c r="H62" s="7">
        <f>SUM(H53:H61)</f>
        <v>-304217882</v>
      </c>
      <c r="I62" s="69"/>
      <c r="J62" s="7">
        <f>SUM(J53:J61)</f>
        <v>-304106354</v>
      </c>
      <c r="K62" s="69"/>
      <c r="L62" s="7">
        <f>SUM(L53:L61)</f>
        <v>45984670</v>
      </c>
      <c r="M62" s="70"/>
      <c r="N62" s="7">
        <f>SUM(N53:N61)</f>
        <v>-13976448</v>
      </c>
      <c r="O62" s="69"/>
      <c r="P62" s="13"/>
      <c r="R62" s="85"/>
      <c r="S62" s="11"/>
    </row>
    <row r="63" spans="1:22" ht="19.149999999999999" customHeight="1">
      <c r="A63" s="95" t="s">
        <v>174</v>
      </c>
      <c r="B63" s="58"/>
      <c r="C63" s="8"/>
      <c r="D63" s="11"/>
      <c r="H63" s="69"/>
      <c r="I63" s="69"/>
      <c r="J63" s="69"/>
      <c r="K63" s="69"/>
      <c r="O63" s="69"/>
      <c r="P63" s="13"/>
      <c r="R63" s="93"/>
    </row>
    <row r="64" spans="1:22" ht="19.149999999999999" customHeight="1">
      <c r="A64" s="8" t="s">
        <v>175</v>
      </c>
      <c r="B64" s="58"/>
      <c r="C64" s="8"/>
      <c r="D64" s="60"/>
      <c r="H64" s="69">
        <v>44231366</v>
      </c>
      <c r="I64" s="69"/>
      <c r="J64" s="69">
        <v>-45624613</v>
      </c>
      <c r="K64" s="69"/>
      <c r="L64" s="69">
        <v>44231366</v>
      </c>
      <c r="N64" s="69">
        <v>-45624613</v>
      </c>
      <c r="O64" s="69"/>
      <c r="P64" s="116"/>
      <c r="Q64" s="116"/>
      <c r="R64" s="93"/>
      <c r="S64" s="81"/>
    </row>
    <row r="65" spans="1:23" ht="19.149999999999999" customHeight="1">
      <c r="A65" s="8" t="s">
        <v>176</v>
      </c>
      <c r="B65" s="58"/>
      <c r="C65" s="8"/>
      <c r="D65" s="60"/>
      <c r="H65" s="72">
        <v>0</v>
      </c>
      <c r="I65" s="72"/>
      <c r="J65" s="72">
        <v>0</v>
      </c>
      <c r="K65" s="72"/>
      <c r="L65" s="72">
        <v>-149500000</v>
      </c>
      <c r="M65" s="72"/>
      <c r="N65" s="72">
        <v>285300000</v>
      </c>
      <c r="O65" s="69"/>
      <c r="P65" s="61"/>
      <c r="Q65" s="116"/>
      <c r="S65" s="81"/>
    </row>
    <row r="66" spans="1:23" ht="19.149999999999999" customHeight="1">
      <c r="A66" s="8" t="s">
        <v>177</v>
      </c>
      <c r="B66" s="58"/>
      <c r="C66" s="8"/>
      <c r="D66" s="60"/>
      <c r="H66" s="72">
        <v>-78984586</v>
      </c>
      <c r="I66" s="72"/>
      <c r="J66" s="72">
        <v>-81344141</v>
      </c>
      <c r="K66" s="72"/>
      <c r="L66" s="72">
        <v>0</v>
      </c>
      <c r="M66" s="72"/>
      <c r="N66" s="72">
        <v>0</v>
      </c>
      <c r="O66" s="69"/>
      <c r="P66" s="116"/>
      <c r="S66" s="81"/>
    </row>
    <row r="67" spans="1:23" ht="19.149999999999999" customHeight="1">
      <c r="A67" s="8" t="s">
        <v>178</v>
      </c>
      <c r="B67" s="58"/>
      <c r="C67" s="8"/>
      <c r="D67" s="60"/>
      <c r="H67" s="72">
        <v>-102784606</v>
      </c>
      <c r="I67" s="72"/>
      <c r="J67" s="72">
        <v>-107611027</v>
      </c>
      <c r="K67" s="72"/>
      <c r="L67" s="72">
        <v>-97515854</v>
      </c>
      <c r="M67" s="72"/>
      <c r="N67" s="72">
        <v>-103584248</v>
      </c>
      <c r="O67" s="69"/>
      <c r="P67" s="61"/>
      <c r="S67" s="81"/>
    </row>
    <row r="68" spans="1:23" ht="19.149999999999999" customHeight="1">
      <c r="A68" s="8" t="s">
        <v>179</v>
      </c>
      <c r="B68" s="58"/>
      <c r="C68" s="8"/>
      <c r="D68" s="60"/>
      <c r="H68" s="72">
        <v>369000000</v>
      </c>
      <c r="I68" s="72"/>
      <c r="J68" s="72">
        <v>84650000</v>
      </c>
      <c r="K68" s="72"/>
      <c r="L68" s="72">
        <v>369000000</v>
      </c>
      <c r="M68" s="72"/>
      <c r="N68" s="72">
        <v>50000000</v>
      </c>
      <c r="O68" s="69"/>
    </row>
    <row r="69" spans="1:23" ht="19.149999999999999" customHeight="1">
      <c r="A69" s="8" t="s">
        <v>180</v>
      </c>
      <c r="B69" s="58"/>
      <c r="C69" s="8"/>
      <c r="D69" s="60"/>
      <c r="H69" s="70">
        <v>-476118060</v>
      </c>
      <c r="I69" s="72"/>
      <c r="J69" s="72">
        <v>-500029880</v>
      </c>
      <c r="K69" s="72"/>
      <c r="L69" s="70">
        <v>-373188060</v>
      </c>
      <c r="M69" s="72"/>
      <c r="N69" s="72">
        <v>-430029880</v>
      </c>
      <c r="O69" s="69"/>
      <c r="P69" s="13"/>
      <c r="S69" s="81"/>
    </row>
    <row r="70" spans="1:23" ht="19.149999999999999" customHeight="1">
      <c r="A70" s="8" t="s">
        <v>181</v>
      </c>
      <c r="B70" s="58"/>
      <c r="C70" s="8"/>
      <c r="D70" s="60"/>
      <c r="H70" s="70">
        <v>-418817350</v>
      </c>
      <c r="I70" s="72"/>
      <c r="J70" s="72">
        <v>-329994995</v>
      </c>
      <c r="K70" s="72"/>
      <c r="L70" s="70">
        <v>-418817350</v>
      </c>
      <c r="M70" s="72"/>
      <c r="N70" s="72">
        <v>-329994995</v>
      </c>
      <c r="O70" s="69"/>
      <c r="P70" s="13"/>
      <c r="S70" s="81"/>
    </row>
    <row r="71" spans="1:23" ht="19.149999999999999" customHeight="1">
      <c r="A71" s="8" t="s">
        <v>182</v>
      </c>
      <c r="B71" s="58"/>
      <c r="C71" s="8"/>
      <c r="D71" s="60"/>
      <c r="H71" s="70">
        <v>-343945028</v>
      </c>
      <c r="I71" s="72"/>
      <c r="J71" s="72">
        <v>-368837021</v>
      </c>
      <c r="K71" s="72"/>
      <c r="L71" s="70">
        <v>-154106783</v>
      </c>
      <c r="M71" s="72"/>
      <c r="N71" s="72">
        <v>-188060004</v>
      </c>
      <c r="O71" s="69"/>
      <c r="P71" s="13"/>
      <c r="S71" s="81"/>
    </row>
    <row r="72" spans="1:23" ht="19.149999999999999" customHeight="1">
      <c r="A72" s="8" t="s">
        <v>183</v>
      </c>
      <c r="B72" s="58"/>
      <c r="C72" s="8"/>
      <c r="D72" s="60"/>
      <c r="H72" s="70">
        <v>-7390741</v>
      </c>
      <c r="I72" s="72"/>
      <c r="J72" s="72">
        <v>-2251772</v>
      </c>
      <c r="K72" s="72"/>
      <c r="L72" s="70">
        <v>-7390741</v>
      </c>
      <c r="M72" s="72"/>
      <c r="N72" s="72">
        <v>-2251772</v>
      </c>
      <c r="O72" s="69"/>
      <c r="P72" s="61"/>
      <c r="S72" s="81"/>
    </row>
    <row r="73" spans="1:23" ht="19.149999999999999" customHeight="1">
      <c r="A73" s="95" t="s">
        <v>184</v>
      </c>
      <c r="B73" s="58"/>
      <c r="C73" s="8"/>
      <c r="D73" s="60"/>
      <c r="H73" s="7">
        <f>SUM(H64:H72)</f>
        <v>-1014809005</v>
      </c>
      <c r="I73" s="70"/>
      <c r="J73" s="7">
        <f>SUM(J64:J72)</f>
        <v>-1351043449</v>
      </c>
      <c r="K73" s="70"/>
      <c r="L73" s="7">
        <f>SUM(L64:L72)</f>
        <v>-787287422</v>
      </c>
      <c r="M73" s="70"/>
      <c r="N73" s="7">
        <f>SUM(N64:N72)</f>
        <v>-764245512</v>
      </c>
      <c r="O73" s="69"/>
      <c r="P73" s="13"/>
      <c r="S73" s="11"/>
    </row>
    <row r="74" spans="1:23" ht="19.149999999999999" customHeight="1">
      <c r="A74" s="95" t="s">
        <v>185</v>
      </c>
      <c r="B74" s="58"/>
      <c r="C74" s="8"/>
      <c r="D74" s="60"/>
      <c r="H74" s="70">
        <f>SUM(H43+H62+H73)</f>
        <v>61849278</v>
      </c>
      <c r="I74" s="69"/>
      <c r="J74" s="70">
        <f>SUM(J43+J62+J73)</f>
        <v>-82389490</v>
      </c>
      <c r="K74" s="69"/>
      <c r="L74" s="70">
        <f>SUM(L43+L62+L73)</f>
        <v>54342558</v>
      </c>
      <c r="M74" s="70"/>
      <c r="N74" s="70">
        <f>SUM(N43+N62+N73)</f>
        <v>-88790966</v>
      </c>
      <c r="O74" s="69"/>
      <c r="P74" s="13"/>
      <c r="R74" s="100"/>
      <c r="S74" s="100"/>
      <c r="T74" s="100"/>
      <c r="U74" s="100"/>
    </row>
    <row r="75" spans="1:23" ht="19.149999999999999" customHeight="1">
      <c r="A75" s="8" t="s">
        <v>186</v>
      </c>
      <c r="B75" s="58"/>
      <c r="C75" s="8"/>
      <c r="D75" s="60"/>
      <c r="H75" s="70">
        <f>J76</f>
        <v>107158587</v>
      </c>
      <c r="I75" s="69"/>
      <c r="J75" s="70">
        <v>189548077</v>
      </c>
      <c r="K75" s="69"/>
      <c r="L75" s="70">
        <f>N76</f>
        <v>77111163</v>
      </c>
      <c r="N75" s="70">
        <v>165902129</v>
      </c>
      <c r="O75" s="69"/>
      <c r="P75" s="13"/>
      <c r="R75" s="80"/>
      <c r="S75" s="59"/>
    </row>
    <row r="76" spans="1:23" ht="19.149999999999999" customHeight="1" thickBot="1">
      <c r="A76" s="95" t="s">
        <v>187</v>
      </c>
      <c r="B76" s="58"/>
      <c r="C76" s="8"/>
      <c r="D76" s="60"/>
      <c r="H76" s="101">
        <f>SUM(H74:H75)</f>
        <v>169007865</v>
      </c>
      <c r="I76" s="69"/>
      <c r="J76" s="101">
        <f>SUM(J74:J75)</f>
        <v>107158587</v>
      </c>
      <c r="K76" s="69"/>
      <c r="L76" s="101">
        <f>SUM(L74:L75)</f>
        <v>131453721</v>
      </c>
      <c r="N76" s="101">
        <f>SUM(N74:N75)</f>
        <v>77111163</v>
      </c>
      <c r="O76" s="69"/>
      <c r="P76" s="13"/>
      <c r="R76" s="13"/>
    </row>
    <row r="77" spans="1:23" ht="19.149999999999999" customHeight="1" thickTop="1">
      <c r="A77" s="95"/>
      <c r="B77" s="58"/>
      <c r="C77" s="8"/>
      <c r="D77" s="60"/>
      <c r="H77" s="69">
        <f>H76-BS!H9</f>
        <v>0</v>
      </c>
      <c r="I77" s="69">
        <v>0</v>
      </c>
      <c r="J77" s="69">
        <f>J76-BS!J9</f>
        <v>0</v>
      </c>
      <c r="K77" s="69"/>
      <c r="L77" s="69">
        <f>L76-BS!L9</f>
        <v>0</v>
      </c>
      <c r="N77" s="69">
        <f>N76-BS!N9</f>
        <v>0</v>
      </c>
      <c r="O77" s="69"/>
      <c r="P77" s="13"/>
      <c r="S77" s="11"/>
    </row>
    <row r="78" spans="1:23" ht="19.149999999999999" customHeight="1">
      <c r="A78" s="95" t="s">
        <v>188</v>
      </c>
      <c r="B78" s="58"/>
      <c r="C78" s="8"/>
      <c r="D78" s="60"/>
      <c r="H78" s="69"/>
      <c r="I78" s="69"/>
      <c r="J78" s="69"/>
      <c r="K78" s="69"/>
      <c r="O78" s="69"/>
      <c r="P78" s="13"/>
      <c r="R78" s="13"/>
      <c r="S78" s="102"/>
      <c r="V78" s="100"/>
      <c r="W78" s="100"/>
    </row>
    <row r="79" spans="1:23" ht="19.149999999999999" customHeight="1">
      <c r="A79" s="8" t="s">
        <v>189</v>
      </c>
      <c r="B79" s="58"/>
      <c r="C79" s="8"/>
      <c r="D79" s="60"/>
      <c r="H79" s="69"/>
      <c r="I79" s="70"/>
      <c r="J79" s="69"/>
      <c r="K79" s="70"/>
      <c r="L79" s="70"/>
      <c r="M79" s="70"/>
      <c r="N79" s="70"/>
      <c r="O79" s="69"/>
      <c r="P79" s="13"/>
      <c r="S79" s="103"/>
      <c r="V79" s="76"/>
    </row>
    <row r="80" spans="1:23" ht="19.149999999999999" customHeight="1">
      <c r="B80" s="8" t="s">
        <v>235</v>
      </c>
      <c r="C80" s="58"/>
      <c r="D80" s="60"/>
      <c r="H80" s="69">
        <v>-67121127</v>
      </c>
      <c r="I80" s="69"/>
      <c r="J80" s="69">
        <v>-42766457</v>
      </c>
      <c r="K80" s="69"/>
      <c r="L80" s="69">
        <v>-50708210</v>
      </c>
      <c r="M80" s="5"/>
      <c r="N80" s="5">
        <v>-24506688</v>
      </c>
      <c r="O80" s="69"/>
      <c r="P80" s="14"/>
      <c r="Q80" s="14"/>
      <c r="R80" s="74"/>
      <c r="U80" s="85"/>
    </row>
    <row r="81" spans="1:23" ht="19.149999999999999" customHeight="1">
      <c r="B81" s="8" t="s">
        <v>190</v>
      </c>
      <c r="C81" s="58"/>
      <c r="D81" s="60"/>
      <c r="H81" s="69">
        <v>14670462</v>
      </c>
      <c r="I81" s="69"/>
      <c r="J81" s="69">
        <v>77620902</v>
      </c>
      <c r="K81" s="69"/>
      <c r="L81" s="69">
        <v>14670462</v>
      </c>
      <c r="M81" s="5"/>
      <c r="N81" s="5">
        <v>77023872</v>
      </c>
      <c r="O81" s="69"/>
      <c r="P81" s="99"/>
      <c r="Q81" s="14"/>
      <c r="R81" s="74"/>
      <c r="U81" s="69"/>
    </row>
    <row r="82" spans="1:23" ht="19.149999999999999" customHeight="1">
      <c r="B82" s="8" t="s">
        <v>191</v>
      </c>
      <c r="C82" s="58"/>
      <c r="D82" s="60"/>
      <c r="H82" s="70">
        <v>7924000</v>
      </c>
      <c r="I82" s="69"/>
      <c r="J82" s="70">
        <v>6122760</v>
      </c>
      <c r="K82" s="69"/>
      <c r="L82" s="70">
        <v>7924000</v>
      </c>
      <c r="M82" s="5"/>
      <c r="N82" s="70">
        <v>6122760</v>
      </c>
      <c r="O82" s="69"/>
      <c r="P82" s="14"/>
      <c r="Q82" s="14"/>
    </row>
    <row r="83" spans="1:23" ht="19.149999999999999" customHeight="1">
      <c r="B83" s="8" t="s">
        <v>197</v>
      </c>
      <c r="C83" s="58"/>
      <c r="D83" s="60"/>
      <c r="H83" s="70"/>
      <c r="I83" s="69"/>
      <c r="J83" s="70"/>
      <c r="K83" s="69"/>
      <c r="L83" s="72"/>
      <c r="M83" s="5"/>
      <c r="N83" s="70"/>
      <c r="O83" s="69"/>
      <c r="P83" s="14"/>
      <c r="Q83" s="14"/>
    </row>
    <row r="84" spans="1:23" ht="19.149999999999999" customHeight="1">
      <c r="C84" s="135" t="s">
        <v>31</v>
      </c>
      <c r="H84" s="70">
        <v>9625721</v>
      </c>
      <c r="I84" s="69"/>
      <c r="J84" s="72">
        <v>0</v>
      </c>
      <c r="K84" s="69"/>
      <c r="L84" s="72">
        <v>0</v>
      </c>
      <c r="M84" s="5"/>
      <c r="N84" s="72">
        <v>0</v>
      </c>
      <c r="O84" s="69"/>
      <c r="P84" s="14"/>
      <c r="Q84" s="14"/>
    </row>
    <row r="85" spans="1:23" ht="19.149999999999999" customHeight="1">
      <c r="B85" s="8" t="s">
        <v>192</v>
      </c>
      <c r="C85" s="8"/>
      <c r="D85" s="60"/>
      <c r="H85" s="70">
        <v>3857681</v>
      </c>
      <c r="I85" s="69"/>
      <c r="J85" s="70">
        <v>5951798</v>
      </c>
      <c r="K85" s="69"/>
      <c r="L85" s="72">
        <v>0</v>
      </c>
      <c r="M85" s="5"/>
      <c r="N85" s="70">
        <v>5951798</v>
      </c>
      <c r="O85" s="69"/>
      <c r="P85" s="14"/>
      <c r="Q85" s="14"/>
      <c r="W85" s="76"/>
    </row>
    <row r="86" spans="1:23" ht="19.149999999999999" customHeight="1">
      <c r="B86" s="8" t="s">
        <v>237</v>
      </c>
      <c r="C86" s="8"/>
      <c r="D86" s="60"/>
      <c r="H86" s="70"/>
      <c r="I86" s="69"/>
      <c r="J86" s="70"/>
      <c r="K86" s="69"/>
      <c r="L86" s="72"/>
      <c r="M86" s="5"/>
      <c r="N86" s="70"/>
      <c r="O86" s="69"/>
      <c r="P86" s="14"/>
      <c r="Q86" s="14"/>
      <c r="W86" s="76"/>
    </row>
    <row r="87" spans="1:23" ht="19.149999999999999" customHeight="1">
      <c r="B87" s="8"/>
      <c r="C87" s="8" t="s">
        <v>238</v>
      </c>
      <c r="D87" s="60"/>
      <c r="H87" s="70"/>
      <c r="I87" s="69"/>
      <c r="J87" s="70"/>
      <c r="K87" s="69"/>
      <c r="L87" s="72"/>
      <c r="M87" s="5"/>
      <c r="N87" s="70"/>
      <c r="O87" s="69"/>
      <c r="P87" s="14"/>
      <c r="Q87" s="14"/>
      <c r="W87" s="76"/>
    </row>
    <row r="88" spans="1:23" ht="19.149999999999999" customHeight="1">
      <c r="B88" s="8"/>
      <c r="C88" s="8" t="s">
        <v>239</v>
      </c>
      <c r="D88" s="60"/>
      <c r="H88" s="72">
        <v>0</v>
      </c>
      <c r="I88" s="72"/>
      <c r="J88" s="72">
        <v>0</v>
      </c>
      <c r="K88" s="72"/>
      <c r="L88" s="72">
        <v>1038577</v>
      </c>
      <c r="M88" s="72"/>
      <c r="N88" s="72">
        <v>0</v>
      </c>
      <c r="O88" s="72"/>
      <c r="P88" s="14"/>
      <c r="Q88" s="14"/>
      <c r="W88" s="76"/>
    </row>
    <row r="89" spans="1:23" ht="19.149999999999999" customHeight="1">
      <c r="A89" s="8"/>
      <c r="B89" s="1" t="s">
        <v>236</v>
      </c>
      <c r="C89" s="8"/>
      <c r="D89" s="60"/>
      <c r="H89" s="72"/>
      <c r="J89" s="72"/>
      <c r="K89" s="1"/>
      <c r="L89" s="72"/>
      <c r="M89" s="1"/>
      <c r="O89" s="69"/>
      <c r="P89" s="14"/>
      <c r="Q89" s="14"/>
      <c r="R89" s="1"/>
      <c r="U89" s="75"/>
    </row>
    <row r="90" spans="1:23" ht="19.149999999999999" customHeight="1">
      <c r="A90" s="8"/>
      <c r="C90" s="8" t="s">
        <v>193</v>
      </c>
      <c r="D90" s="60"/>
      <c r="H90" s="70">
        <v>-3255815</v>
      </c>
      <c r="I90" s="69"/>
      <c r="J90" s="70">
        <v>42635400</v>
      </c>
      <c r="K90" s="69"/>
      <c r="L90" s="70">
        <v>-3255815</v>
      </c>
      <c r="N90" s="70">
        <v>42635400</v>
      </c>
      <c r="O90" s="69"/>
      <c r="P90" s="14"/>
      <c r="Q90" s="113"/>
      <c r="S90" s="110"/>
      <c r="U90" s="75"/>
    </row>
    <row r="91" spans="1:23" ht="19.149999999999999" customHeight="1">
      <c r="A91" s="8"/>
      <c r="B91" s="1" t="s">
        <v>229</v>
      </c>
      <c r="C91" s="8"/>
      <c r="D91" s="60"/>
      <c r="H91" s="72"/>
      <c r="J91" s="72"/>
      <c r="K91" s="1"/>
      <c r="L91" s="72"/>
      <c r="M91" s="1"/>
      <c r="O91" s="69"/>
      <c r="P91" s="13"/>
      <c r="Q91" s="14"/>
    </row>
    <row r="92" spans="1:23" ht="19.149999999999999" customHeight="1">
      <c r="A92" s="8"/>
      <c r="C92" s="8" t="s">
        <v>194</v>
      </c>
      <c r="D92" s="60"/>
      <c r="H92" s="70">
        <v>15344503</v>
      </c>
      <c r="I92" s="69"/>
      <c r="J92" s="70">
        <v>247107992</v>
      </c>
      <c r="K92" s="69"/>
      <c r="L92" s="70">
        <v>15367641</v>
      </c>
      <c r="N92" s="70">
        <v>247455267</v>
      </c>
      <c r="O92" s="69"/>
      <c r="P92" s="13"/>
      <c r="Q92" s="113"/>
      <c r="S92" s="112"/>
    </row>
    <row r="93" spans="1:23" ht="19.149999999999999" customHeight="1">
      <c r="A93" s="8"/>
      <c r="C93" s="8"/>
      <c r="D93" s="60"/>
      <c r="H93" s="69"/>
      <c r="I93" s="69"/>
      <c r="J93" s="69"/>
      <c r="K93" s="69"/>
      <c r="O93" s="69"/>
      <c r="P93" s="13"/>
      <c r="Q93" s="14"/>
    </row>
    <row r="94" spans="1:23" ht="19.149999999999999" customHeight="1">
      <c r="A94" s="8" t="s">
        <v>34</v>
      </c>
      <c r="B94" s="58"/>
      <c r="C94" s="8"/>
      <c r="D94" s="8"/>
      <c r="E94" s="8"/>
      <c r="F94" s="8"/>
      <c r="G94" s="8"/>
      <c r="H94" s="69"/>
      <c r="I94" s="69"/>
      <c r="J94" s="69"/>
      <c r="K94" s="69"/>
      <c r="Q94" s="14"/>
    </row>
    <row r="95" spans="1:23" ht="19.149999999999999" customHeight="1">
      <c r="H95" s="70"/>
      <c r="I95" s="69"/>
      <c r="J95" s="70"/>
      <c r="K95" s="70"/>
      <c r="L95" s="70"/>
      <c r="M95" s="70"/>
      <c r="N95" s="70"/>
    </row>
  </sheetData>
  <mergeCells count="4">
    <mergeCell ref="H5:J5"/>
    <mergeCell ref="L5:N5"/>
    <mergeCell ref="H50:J50"/>
    <mergeCell ref="L50:N50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6E6B-5328-43BB-8F1E-A4608D32700F}">
  <dimension ref="A1:P7"/>
  <sheetViews>
    <sheetView workbookViewId="0"/>
  </sheetViews>
  <sheetFormatPr defaultRowHeight="15"/>
  <sheetData>
    <row r="1" spans="1:16">
      <c r="A1">
        <v>1770120969493</v>
      </c>
      <c r="B1" t="s">
        <v>202</v>
      </c>
      <c r="C1" t="s">
        <v>203</v>
      </c>
      <c r="D1">
        <v>6</v>
      </c>
      <c r="E1">
        <v>1770133085419</v>
      </c>
      <c r="F1" t="s">
        <v>220</v>
      </c>
      <c r="G1" t="s">
        <v>221</v>
      </c>
      <c r="H1">
        <v>0</v>
      </c>
      <c r="I1">
        <v>1770621355796</v>
      </c>
      <c r="J1" t="s">
        <v>223</v>
      </c>
      <c r="K1" t="s">
        <v>224</v>
      </c>
      <c r="L1">
        <v>0</v>
      </c>
      <c r="M1">
        <v>1770695415833</v>
      </c>
      <c r="N1" t="s">
        <v>225</v>
      </c>
      <c r="O1" t="s">
        <v>226</v>
      </c>
      <c r="P1">
        <v>0</v>
      </c>
    </row>
    <row r="2" spans="1:16">
      <c r="A2">
        <v>1770120969915</v>
      </c>
      <c r="B2" t="s">
        <v>204</v>
      </c>
      <c r="C2" t="s">
        <v>205</v>
      </c>
      <c r="D2" t="s">
        <v>206</v>
      </c>
    </row>
    <row r="3" spans="1:16">
      <c r="A3">
        <v>1770120969915</v>
      </c>
      <c r="B3" t="s">
        <v>204</v>
      </c>
      <c r="C3" t="s">
        <v>207</v>
      </c>
      <c r="D3" t="s">
        <v>208</v>
      </c>
    </row>
    <row r="4" spans="1:16">
      <c r="A4">
        <v>1770120969915</v>
      </c>
      <c r="B4" t="s">
        <v>204</v>
      </c>
      <c r="C4" t="s">
        <v>209</v>
      </c>
      <c r="D4" t="s">
        <v>210</v>
      </c>
    </row>
    <row r="5" spans="1:16">
      <c r="A5">
        <v>1770120969915</v>
      </c>
      <c r="B5" t="s">
        <v>204</v>
      </c>
      <c r="C5" t="s">
        <v>211</v>
      </c>
      <c r="D5" t="s">
        <v>212</v>
      </c>
    </row>
    <row r="6" spans="1:16">
      <c r="A6">
        <v>1770120969915</v>
      </c>
      <c r="B6" t="s">
        <v>204</v>
      </c>
      <c r="C6" t="s">
        <v>213</v>
      </c>
      <c r="D6" t="s">
        <v>214</v>
      </c>
    </row>
    <row r="7" spans="1:16">
      <c r="A7">
        <v>1770120969915</v>
      </c>
      <c r="B7" t="s">
        <v>204</v>
      </c>
      <c r="C7" t="s">
        <v>215</v>
      </c>
      <c r="D7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E67A-E835-4316-A4B8-FA5242C2A5AD}">
  <dimension ref="A1:P1"/>
  <sheetViews>
    <sheetView workbookViewId="0"/>
  </sheetViews>
  <sheetFormatPr defaultRowHeight="15"/>
  <sheetData>
    <row r="1" spans="1:16">
      <c r="A1">
        <v>1770120969621</v>
      </c>
      <c r="B1" t="s">
        <v>202</v>
      </c>
      <c r="C1" t="s">
        <v>203</v>
      </c>
      <c r="D1">
        <v>0</v>
      </c>
      <c r="E1">
        <v>1770133088370</v>
      </c>
      <c r="F1" t="s">
        <v>220</v>
      </c>
      <c r="G1" t="s">
        <v>221</v>
      </c>
      <c r="H1">
        <v>0</v>
      </c>
      <c r="I1">
        <v>1770621356074</v>
      </c>
      <c r="J1" t="s">
        <v>223</v>
      </c>
      <c r="K1" t="s">
        <v>224</v>
      </c>
      <c r="L1">
        <v>0</v>
      </c>
      <c r="M1">
        <v>1770695415910</v>
      </c>
      <c r="N1" t="s">
        <v>225</v>
      </c>
      <c r="O1" t="s">
        <v>226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A35C-8ECD-46B0-9ED9-7D925AA9A8A1}">
  <dimension ref="A1:P1"/>
  <sheetViews>
    <sheetView workbookViewId="0"/>
  </sheetViews>
  <sheetFormatPr defaultRowHeight="15"/>
  <sheetData>
    <row r="1" spans="1:16">
      <c r="A1">
        <v>1770120969734</v>
      </c>
      <c r="B1" t="s">
        <v>202</v>
      </c>
      <c r="C1" t="s">
        <v>203</v>
      </c>
      <c r="D1">
        <v>0</v>
      </c>
      <c r="E1">
        <v>1770133091247</v>
      </c>
      <c r="F1" t="s">
        <v>220</v>
      </c>
      <c r="G1" t="s">
        <v>221</v>
      </c>
      <c r="H1">
        <v>0</v>
      </c>
      <c r="I1">
        <v>1770621356088</v>
      </c>
      <c r="J1" t="s">
        <v>223</v>
      </c>
      <c r="K1" t="s">
        <v>224</v>
      </c>
      <c r="L1">
        <v>0</v>
      </c>
      <c r="M1">
        <v>1770695415934</v>
      </c>
      <c r="N1" t="s">
        <v>225</v>
      </c>
      <c r="O1" t="s">
        <v>226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99F7-AF02-4B25-B967-CBF5335854A9}">
  <dimension ref="A1:P1"/>
  <sheetViews>
    <sheetView workbookViewId="0"/>
  </sheetViews>
  <sheetFormatPr defaultRowHeight="15"/>
  <sheetData>
    <row r="1" spans="1:16">
      <c r="A1">
        <v>1770120969899</v>
      </c>
      <c r="B1" t="s">
        <v>202</v>
      </c>
      <c r="C1" t="s">
        <v>203</v>
      </c>
      <c r="D1">
        <v>0</v>
      </c>
      <c r="E1">
        <v>1770133094167</v>
      </c>
      <c r="F1" t="s">
        <v>220</v>
      </c>
      <c r="G1" t="s">
        <v>221</v>
      </c>
      <c r="H1">
        <v>0</v>
      </c>
      <c r="I1">
        <v>1770621356107</v>
      </c>
      <c r="J1" t="s">
        <v>223</v>
      </c>
      <c r="K1" t="s">
        <v>224</v>
      </c>
      <c r="L1">
        <v>0</v>
      </c>
      <c r="M1">
        <v>1770695415950</v>
      </c>
      <c r="N1" t="s">
        <v>225</v>
      </c>
      <c r="O1" t="s">
        <v>226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workbookId="ba7335f5-4ed9-401c-9b68-ab93bad0486d" dataSnipperSheetDeleted="false" guid="477e4b10-89c6-40af-9480-f24330318ea0" revision="2">
  <settings xmlns="" guid="44ad46c9-f9dd-4d8f-90c4-808b0edff30c">
    <setting type="boolean" value="True" name="embed-documents" guid="4a7df629-4ea3-4146-b360-30ed4ff16c45"/>
  </settings>
</datasnipper>
</file>

<file path=customXml/item3.xml><?xml version="1.0" encoding="utf-8"?>
<datasnipper xmlns="http://datasnipper" xmlMigrated="true" guid="59befddf-a0fb-4342-967d-4021830538af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88DF2-6107-405F-9E67-EDCCB0078968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a396c7f8-fa1d-406b-a881-ae9199196f47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B8CDBC-C02C-46C8-8D94-5195BE3A4B58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37E0CC81-2FAA-4E89-B3EF-02410C549D86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8AECDE2-7368-4823-A2B3-05AA57A92E6C}"/>
</file>

<file path=customXml/itemProps5.xml><?xml version="1.0" encoding="utf-8"?>
<ds:datastoreItem xmlns:ds="http://schemas.openxmlformats.org/officeDocument/2006/customXml" ds:itemID="{CD1590ED-E40C-4714-9B31-F03055C8E0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Prach Kunsongkiat</dc:creator>
  <cp:keywords/>
  <dc:description/>
  <cp:lastModifiedBy>Darika Tongprapai</cp:lastModifiedBy>
  <cp:revision/>
  <cp:lastPrinted>2026-02-19T15:22:18Z</cp:lastPrinted>
  <dcterms:created xsi:type="dcterms:W3CDTF">2020-02-10T08:31:15Z</dcterms:created>
  <dcterms:modified xsi:type="dcterms:W3CDTF">2026-02-19T15:22:21Z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