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Khonburi Sugar\2025\Ye12'25\"/>
    </mc:Choice>
  </mc:AlternateContent>
  <xr:revisionPtr revIDLastSave="0" documentId="13_ncr:1_{ABC83191-2210-4503-9B58-0D3826482C35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BS" sheetId="5" r:id="rId1"/>
    <sheet name="PL" sheetId="4" r:id="rId2"/>
    <sheet name="conso" sheetId="2" r:id="rId3"/>
    <sheet name="Company" sheetId="3" r:id="rId4"/>
    <sheet name="CF" sheetId="1" r:id="rId5"/>
  </sheets>
  <definedNames>
    <definedName name="_xlnm.Print_Area" localSheetId="0">BS!$A$1:$M$95</definedName>
    <definedName name="_xlnm.Print_Area" localSheetId="4">CF!$A$1:$N$96</definedName>
    <definedName name="_xlnm.Print_Area" localSheetId="3">Company!$A$1:$X$31</definedName>
    <definedName name="_xlnm.Print_Area" localSheetId="2">conso!$A$1:$Z$31</definedName>
    <definedName name="_xlnm.Print_Area" localSheetId="1">PL!$A$1:$N$62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30" i="5" l="1"/>
  <c r="K30" i="5"/>
  <c r="I30" i="5"/>
  <c r="G30" i="5"/>
  <c r="W17" i="3"/>
  <c r="W16" i="3"/>
  <c r="U16" i="3"/>
  <c r="U17" i="3"/>
  <c r="N54" i="4"/>
  <c r="L54" i="4"/>
  <c r="J54" i="4"/>
  <c r="H54" i="4"/>
  <c r="J46" i="4"/>
  <c r="N25" i="4"/>
  <c r="N15" i="4"/>
  <c r="L15" i="4"/>
  <c r="H15" i="4"/>
  <c r="J15" i="4"/>
  <c r="G63" i="5"/>
  <c r="I63" i="5"/>
  <c r="M63" i="5"/>
  <c r="K63" i="5"/>
  <c r="M87" i="5"/>
  <c r="K87" i="5"/>
  <c r="I87" i="5"/>
  <c r="I54" i="5"/>
  <c r="I18" i="5"/>
  <c r="J63" i="1"/>
  <c r="L63" i="1"/>
  <c r="N63" i="1"/>
  <c r="J75" i="1"/>
  <c r="L75" i="1"/>
  <c r="N75" i="1"/>
  <c r="L46" i="4"/>
  <c r="N46" i="4"/>
  <c r="J25" i="4"/>
  <c r="L25" i="4"/>
  <c r="K54" i="5"/>
  <c r="M54" i="5"/>
  <c r="K18" i="5"/>
  <c r="M18" i="5"/>
  <c r="W17" i="2"/>
  <c r="Y17" i="2" s="1"/>
  <c r="W16" i="2"/>
  <c r="Y16" i="2" s="1"/>
  <c r="U26" i="3"/>
  <c r="U25" i="3"/>
  <c r="W26" i="2"/>
  <c r="W25" i="2"/>
  <c r="W27" i="2"/>
  <c r="H25" i="4"/>
  <c r="K64" i="5" l="1"/>
  <c r="K88" i="5" s="1"/>
  <c r="N55" i="4"/>
  <c r="J55" i="4"/>
  <c r="L26" i="4"/>
  <c r="L30" i="4" s="1"/>
  <c r="L32" i="4" s="1"/>
  <c r="N26" i="4"/>
  <c r="N30" i="4" s="1"/>
  <c r="N32" i="4" s="1"/>
  <c r="J26" i="4"/>
  <c r="J30" i="4" s="1"/>
  <c r="J32" i="4" s="1"/>
  <c r="J56" i="4" s="1"/>
  <c r="M31" i="5"/>
  <c r="M64" i="5"/>
  <c r="M88" i="5" s="1"/>
  <c r="I64" i="5"/>
  <c r="I88" i="5" s="1"/>
  <c r="I31" i="5"/>
  <c r="K31" i="5"/>
  <c r="L55" i="4"/>
  <c r="W25" i="3"/>
  <c r="O24" i="3"/>
  <c r="O15" i="3"/>
  <c r="O19" i="3" s="1"/>
  <c r="O21" i="3" s="1"/>
  <c r="O28" i="3" s="1"/>
  <c r="K24" i="3"/>
  <c r="K15" i="3"/>
  <c r="K19" i="3" s="1"/>
  <c r="K29" i="3" s="1"/>
  <c r="Y26" i="2"/>
  <c r="Y27" i="2"/>
  <c r="Y25" i="2"/>
  <c r="O24" i="2"/>
  <c r="O15" i="2"/>
  <c r="O19" i="2" s="1"/>
  <c r="O21" i="2" s="1"/>
  <c r="O28" i="2" s="1"/>
  <c r="K24" i="2"/>
  <c r="K15" i="2"/>
  <c r="K19" i="2" s="1"/>
  <c r="K29" i="2" s="1"/>
  <c r="J15" i="2"/>
  <c r="N56" i="4" l="1"/>
  <c r="L56" i="4"/>
  <c r="W26" i="3"/>
  <c r="K21" i="3"/>
  <c r="K28" i="3" s="1"/>
  <c r="K30" i="3" s="1"/>
  <c r="K21" i="2"/>
  <c r="K28" i="2" s="1"/>
  <c r="K30" i="2" s="1"/>
  <c r="U18" i="3" l="1"/>
  <c r="W18" i="3" s="1"/>
  <c r="W18" i="2"/>
  <c r="Y18" i="2" s="1"/>
  <c r="U27" i="3"/>
  <c r="W27" i="3" s="1"/>
  <c r="G18" i="5"/>
  <c r="U12" i="3" l="1"/>
  <c r="W12" i="3" s="1"/>
  <c r="W12" i="2"/>
  <c r="Y12" i="2" s="1"/>
  <c r="S14" i="2" l="1"/>
  <c r="Q14" i="2" l="1"/>
  <c r="I24" i="3"/>
  <c r="G24" i="3"/>
  <c r="U24" i="2"/>
  <c r="I24" i="2"/>
  <c r="G24" i="2"/>
  <c r="E15" i="2"/>
  <c r="E19" i="2" s="1"/>
  <c r="M89" i="5" l="1"/>
  <c r="S14" i="3"/>
  <c r="Q14" i="3"/>
  <c r="S23" i="3" l="1"/>
  <c r="S24" i="3" s="1"/>
  <c r="Q23" i="3"/>
  <c r="Q24" i="3" s="1"/>
  <c r="S23" i="2" l="1"/>
  <c r="S24" i="2" s="1"/>
  <c r="Q23" i="2"/>
  <c r="Q24" i="2" s="1"/>
  <c r="S15" i="2" l="1"/>
  <c r="S19" i="2" s="1"/>
  <c r="H46" i="4"/>
  <c r="H55" i="4" s="1"/>
  <c r="S21" i="2" l="1"/>
  <c r="S28" i="2" s="1"/>
  <c r="H75" i="1" l="1"/>
  <c r="H63" i="1" l="1"/>
  <c r="I89" i="5" l="1"/>
  <c r="Q15" i="2" l="1"/>
  <c r="Q19" i="2" s="1"/>
  <c r="G31" i="5" l="1"/>
  <c r="G89" i="5" s="1"/>
  <c r="I15" i="2" l="1"/>
  <c r="I19" i="2" s="1"/>
  <c r="E24" i="3" l="1"/>
  <c r="Q15" i="3"/>
  <c r="Q19" i="3" s="1"/>
  <c r="I15" i="3"/>
  <c r="I19" i="3" s="1"/>
  <c r="G15" i="3"/>
  <c r="G19" i="3" s="1"/>
  <c r="E15" i="3"/>
  <c r="E19" i="3" s="1"/>
  <c r="U14" i="3"/>
  <c r="W14" i="3" s="1"/>
  <c r="E24" i="2"/>
  <c r="U15" i="2"/>
  <c r="U19" i="2" s="1"/>
  <c r="Q21" i="2"/>
  <c r="Q28" i="2" s="1"/>
  <c r="L15" i="2"/>
  <c r="G15" i="2"/>
  <c r="G19" i="2" s="1"/>
  <c r="W14" i="2"/>
  <c r="Y14" i="2" s="1"/>
  <c r="W13" i="2"/>
  <c r="U21" i="2" l="1"/>
  <c r="U28" i="2" s="1"/>
  <c r="I21" i="3"/>
  <c r="I28" i="3" s="1"/>
  <c r="Q21" i="3"/>
  <c r="Q28" i="3" s="1"/>
  <c r="E21" i="3"/>
  <c r="E28" i="3" s="1"/>
  <c r="E29" i="3"/>
  <c r="G21" i="3"/>
  <c r="G28" i="3" s="1"/>
  <c r="G29" i="3"/>
  <c r="I21" i="2"/>
  <c r="I28" i="2" s="1"/>
  <c r="I29" i="2"/>
  <c r="E21" i="2"/>
  <c r="E28" i="2" s="1"/>
  <c r="E29" i="2"/>
  <c r="G21" i="2"/>
  <c r="G28" i="2" s="1"/>
  <c r="G29" i="2"/>
  <c r="W15" i="2"/>
  <c r="W19" i="2" s="1"/>
  <c r="W23" i="2"/>
  <c r="Y23" i="2" s="1"/>
  <c r="I30" i="3" l="1"/>
  <c r="E30" i="2"/>
  <c r="G30" i="3"/>
  <c r="G30" i="2"/>
  <c r="I30" i="2"/>
  <c r="E30" i="3"/>
  <c r="I29" i="3"/>
  <c r="W21" i="2"/>
  <c r="W29" i="2"/>
  <c r="W22" i="2" l="1"/>
  <c r="W24" i="2" l="1"/>
  <c r="W28" i="2" s="1"/>
  <c r="G54" i="5"/>
  <c r="W30" i="2" l="1"/>
  <c r="G87" i="5"/>
  <c r="G64" i="5"/>
  <c r="G88" i="5" s="1"/>
  <c r="U23" i="3" l="1"/>
  <c r="W23" i="3" s="1"/>
  <c r="K89" i="5" l="1"/>
  <c r="U22" i="3" l="1"/>
  <c r="U24" i="3" s="1"/>
  <c r="S15" i="3" l="1"/>
  <c r="S19" i="3" s="1"/>
  <c r="U13" i="3"/>
  <c r="U15" i="3" l="1"/>
  <c r="U19" i="3" s="1"/>
  <c r="S21" i="3"/>
  <c r="S28" i="3" s="1"/>
  <c r="U29" i="3" l="1"/>
  <c r="U21" i="3" l="1"/>
  <c r="U28" i="3" l="1"/>
  <c r="U30" i="3" s="1"/>
  <c r="H26" i="4"/>
  <c r="H30" i="4" s="1"/>
  <c r="H8" i="1" l="1"/>
  <c r="H26" i="1" s="1"/>
  <c r="H39" i="1" s="1"/>
  <c r="H43" i="1" s="1"/>
  <c r="H76" i="1" s="1"/>
  <c r="H32" i="4"/>
  <c r="H56" i="4" l="1"/>
  <c r="M22" i="2"/>
  <c r="Y22" i="2" l="1"/>
  <c r="Y24" i="2" s="1"/>
  <c r="M24" i="2"/>
  <c r="J8" i="1" l="1"/>
  <c r="J26" i="1" s="1"/>
  <c r="J39" i="1" l="1"/>
  <c r="J43" i="1" s="1"/>
  <c r="J76" i="1" s="1"/>
  <c r="J78" i="1" s="1"/>
  <c r="M13" i="2"/>
  <c r="J79" i="1" l="1"/>
  <c r="H78" i="1"/>
  <c r="H79" i="1" s="1"/>
  <c r="M15" i="2"/>
  <c r="M19" i="2" s="1"/>
  <c r="Y13" i="2"/>
  <c r="Y15" i="2" s="1"/>
  <c r="Y19" i="2" s="1"/>
  <c r="Y21" i="2" l="1"/>
  <c r="Y28" i="2" s="1"/>
  <c r="Y30" i="2" s="1"/>
  <c r="Y29" i="2"/>
  <c r="M21" i="2"/>
  <c r="M28" i="2" s="1"/>
  <c r="M30" i="2" s="1"/>
  <c r="M29" i="2"/>
  <c r="L8" i="1" l="1"/>
  <c r="L26" i="1" s="1"/>
  <c r="L39" i="1" l="1"/>
  <c r="L43" i="1" s="1"/>
  <c r="L76" i="1" s="1"/>
  <c r="M22" i="3"/>
  <c r="W22" i="3" l="1"/>
  <c r="W24" i="3" s="1"/>
  <c r="M24" i="3"/>
  <c r="N8" i="1" l="1"/>
  <c r="N26" i="1" s="1"/>
  <c r="N39" i="1" l="1"/>
  <c r="N43" i="1" s="1"/>
  <c r="N76" i="1" s="1"/>
  <c r="N78" i="1" s="1"/>
  <c r="M13" i="3"/>
  <c r="N79" i="1" l="1"/>
  <c r="L78" i="1"/>
  <c r="L79" i="1" s="1"/>
  <c r="M15" i="3"/>
  <c r="M19" i="3" s="1"/>
  <c r="W13" i="3"/>
  <c r="W15" i="3" s="1"/>
  <c r="W19" i="3" s="1"/>
  <c r="W29" i="3" l="1"/>
  <c r="M21" i="3"/>
  <c r="M29" i="3"/>
  <c r="M28" i="3" l="1"/>
  <c r="M30" i="3" s="1"/>
  <c r="W21" i="3"/>
  <c r="W28" i="3" s="1"/>
  <c r="W30" i="3" s="1"/>
</calcChain>
</file>

<file path=xl/sharedStrings.xml><?xml version="1.0" encoding="utf-8"?>
<sst xmlns="http://schemas.openxmlformats.org/spreadsheetml/2006/main" count="371" uniqueCount="235">
  <si>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</si>
  <si>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</si>
  <si>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</si>
  <si>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</si>
  <si>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</si>
  <si>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</si>
  <si>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</si>
  <si>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</si>
  <si>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</si>
  <si>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</si>
  <si>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</si>
  <si>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</si>
  <si>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</si>
  <si>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</si>
  <si>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</si>
  <si>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</si>
  <si>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</si>
  <si>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</si>
  <si>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</si>
  <si>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</si>
  <si>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Unappropriated </t>
  </si>
  <si>
    <t>Total shareholders' equity</t>
  </si>
  <si>
    <t>Total liabilities and shareholders' equity</t>
  </si>
  <si>
    <t>Directors</t>
  </si>
  <si>
    <t>Revenues</t>
  </si>
  <si>
    <t>Total revenues</t>
  </si>
  <si>
    <t>Expenses</t>
  </si>
  <si>
    <t>Administrative expenses</t>
  </si>
  <si>
    <t>Total expenses</t>
  </si>
  <si>
    <t>Finance cost</t>
  </si>
  <si>
    <t>Cash flows from operating activities</t>
  </si>
  <si>
    <t xml:space="preserve">   provided by (paid from) operating activities:</t>
  </si>
  <si>
    <t xml:space="preserve">   Depreciation and amortisation</t>
  </si>
  <si>
    <t xml:space="preserve">   in operating assets and liabilities</t>
  </si>
  <si>
    <t>Operating assets (increase) decrease</t>
  </si>
  <si>
    <t xml:space="preserve">Inventories </t>
  </si>
  <si>
    <t>Operating liabilities increase (decrease)</t>
  </si>
  <si>
    <t xml:space="preserve">Cash flows from investing activities </t>
  </si>
  <si>
    <t xml:space="preserve">Cash flows from financing activities </t>
  </si>
  <si>
    <t>Cash paid for interest expenses</t>
  </si>
  <si>
    <t>Non-cash transactions</t>
  </si>
  <si>
    <t>Separate financial statements</t>
  </si>
  <si>
    <t>Appropriated -</t>
  </si>
  <si>
    <t>Unappropriated</t>
  </si>
  <si>
    <t>share capital</t>
  </si>
  <si>
    <t>Total</t>
  </si>
  <si>
    <t>Statements of changes in shareholders' equity</t>
  </si>
  <si>
    <t>Consolidated financial statements</t>
  </si>
  <si>
    <t>common control</t>
  </si>
  <si>
    <t>Khonburi Sugar Public Company Limited and its subsidiaries</t>
  </si>
  <si>
    <t xml:space="preserve">   Issued and fully paid up</t>
  </si>
  <si>
    <t>Share premium</t>
  </si>
  <si>
    <t xml:space="preserve">Cost of sales </t>
  </si>
  <si>
    <t>Cost of services</t>
  </si>
  <si>
    <t>Issued and</t>
  </si>
  <si>
    <t>fully paid up</t>
  </si>
  <si>
    <t>combination under</t>
  </si>
  <si>
    <t>Profit or loss:</t>
  </si>
  <si>
    <t>Other comprehensive income:</t>
  </si>
  <si>
    <t>shareholders'</t>
  </si>
  <si>
    <t>equity</t>
  </si>
  <si>
    <t>Other comprehensive income</t>
  </si>
  <si>
    <t>Other components of equity</t>
  </si>
  <si>
    <t xml:space="preserve">Property, plant and equipment </t>
  </si>
  <si>
    <t>shareholders' equity</t>
  </si>
  <si>
    <t>Statements of changes in shareholders' equity (continued)</t>
  </si>
  <si>
    <t xml:space="preserve">of shareholders' </t>
  </si>
  <si>
    <t>Intangible assets</t>
  </si>
  <si>
    <t>Trade and other payables</t>
  </si>
  <si>
    <t>Other components of shareholders' equity</t>
  </si>
  <si>
    <t>Trade and other receivables</t>
  </si>
  <si>
    <t>Total other</t>
  </si>
  <si>
    <t>components of</t>
  </si>
  <si>
    <t>Deferred tax assets</t>
  </si>
  <si>
    <t xml:space="preserve">     600,000,000 ordinary shares of Baht 1 each</t>
  </si>
  <si>
    <t>Cash receipt from interest income</t>
  </si>
  <si>
    <t>Supplemental cash flows information</t>
  </si>
  <si>
    <t>Other comprehensive income for the year</t>
  </si>
  <si>
    <t>Total comprehensive income for the year</t>
  </si>
  <si>
    <t>Cash and cash equivalents at beginning of year</t>
  </si>
  <si>
    <t>(Unit: Baht)</t>
  </si>
  <si>
    <t>Cash paid for acquisitions of property, plant and equipment</t>
  </si>
  <si>
    <t>Amounts due to the Office of the Cane and Sugar Fund</t>
  </si>
  <si>
    <t>Other income</t>
  </si>
  <si>
    <t>Sugar cane plantation receivables</t>
  </si>
  <si>
    <t>Inventories</t>
  </si>
  <si>
    <t xml:space="preserve">   Dividend income</t>
  </si>
  <si>
    <t>Cash receipt from dividend income</t>
  </si>
  <si>
    <t xml:space="preserve">   Write-off of bad debts</t>
  </si>
  <si>
    <t>Short-term loans to related parties</t>
  </si>
  <si>
    <t>Short-term loans from related parties</t>
  </si>
  <si>
    <t xml:space="preserve">   Long-term employee benefits expenses</t>
  </si>
  <si>
    <t xml:space="preserve">   Cash paid for income tax</t>
  </si>
  <si>
    <t>Short-term loans from banks</t>
  </si>
  <si>
    <t>Cash receipt from long-term loans from banks</t>
  </si>
  <si>
    <t>Repayment of long-term loans from banks</t>
  </si>
  <si>
    <t xml:space="preserve">components </t>
  </si>
  <si>
    <t>Profit from operating activities before changes</t>
  </si>
  <si>
    <t>Cash paid for acquisitions of intangible assets</t>
  </si>
  <si>
    <t>Investments in subsidiaries</t>
  </si>
  <si>
    <t>Note</t>
  </si>
  <si>
    <t xml:space="preserve">Current portion of sugar cane plantation receivables </t>
  </si>
  <si>
    <t>Corporate income tax payable</t>
  </si>
  <si>
    <t>Statement of financial position</t>
  </si>
  <si>
    <t>Statement of financial position (continued)</t>
  </si>
  <si>
    <t>Statement of comprehensive income</t>
  </si>
  <si>
    <t>Selling and distribution expenses</t>
  </si>
  <si>
    <t>Cash flows statement</t>
  </si>
  <si>
    <t>Cash flows statement (continued)</t>
  </si>
  <si>
    <t>Discount on business</t>
  </si>
  <si>
    <t>Investment in joint venture</t>
  </si>
  <si>
    <t>Decrease (increase) in advance payment for assets</t>
  </si>
  <si>
    <t>Services income</t>
  </si>
  <si>
    <t>Sales income</t>
  </si>
  <si>
    <t>Right-of-use assets</t>
  </si>
  <si>
    <t>Current derivative liabilities</t>
  </si>
  <si>
    <t>Current portion of long-term loans from banks</t>
  </si>
  <si>
    <t xml:space="preserve">Current portion of lease liabilities </t>
  </si>
  <si>
    <t>Long-term loans from banks - net of current portion</t>
  </si>
  <si>
    <t>Dividend income</t>
  </si>
  <si>
    <t xml:space="preserve">Other comprehensive income to be reclassified </t>
  </si>
  <si>
    <t xml:space="preserve">   to profit or loss in subsequent periods:</t>
  </si>
  <si>
    <t xml:space="preserve">   to profit or loss in subsequent periods - net of income tax</t>
  </si>
  <si>
    <t xml:space="preserve">Other comprehensive income not to be reclassified </t>
  </si>
  <si>
    <t>Other comprehensive income not to be reclassified</t>
  </si>
  <si>
    <t>Repayment under liability under Revenue Transfer Agreement</t>
  </si>
  <si>
    <t xml:space="preserve">   Increase in right-of-use assets</t>
  </si>
  <si>
    <t>Current derivative assets</t>
  </si>
  <si>
    <t>Sugar cane plantation receivables - net of current portion</t>
  </si>
  <si>
    <t xml:space="preserve">   related to electricity business operations</t>
  </si>
  <si>
    <t>Current portion of liability under Revenue Transfers Agreement</t>
  </si>
  <si>
    <t xml:space="preserve">Liability under Revenue Transfers Agreement related to </t>
  </si>
  <si>
    <t xml:space="preserve">   electricity business operations - net of current portion</t>
  </si>
  <si>
    <t>Loss on changes in fair value of sugar swap contracts</t>
  </si>
  <si>
    <t>Finance income</t>
  </si>
  <si>
    <t>Statement of comprehensive income (continued)</t>
  </si>
  <si>
    <t xml:space="preserve">   through other comprehensive income - net of income tax</t>
  </si>
  <si>
    <t>cash flow hedges</t>
  </si>
  <si>
    <t xml:space="preserve">   Finance income</t>
  </si>
  <si>
    <t xml:space="preserve">   Finance cost</t>
  </si>
  <si>
    <t>Increase (decrease) in short-term loans from banks</t>
  </si>
  <si>
    <t xml:space="preserve">  related to electricity business operations</t>
  </si>
  <si>
    <t>7, 9</t>
  </si>
  <si>
    <t>Gain (loss) on</t>
  </si>
  <si>
    <t xml:space="preserve"> investment in </t>
  </si>
  <si>
    <t xml:space="preserve">long-term equity </t>
  </si>
  <si>
    <t>designated at fair value</t>
  </si>
  <si>
    <t xml:space="preserve">   Transfer right-of-use assets to motor vehicles</t>
  </si>
  <si>
    <t xml:space="preserve">Gain (loss) on </t>
  </si>
  <si>
    <t>Cash and cash equivalents at end of year (Note 8)</t>
  </si>
  <si>
    <t>Profit for the year</t>
  </si>
  <si>
    <t>Share of profit from investment in joint venture</t>
  </si>
  <si>
    <t xml:space="preserve">Investments in other long-term equity instruments </t>
  </si>
  <si>
    <t>Advance payment for purchase of assets</t>
  </si>
  <si>
    <t xml:space="preserve">   Share of gain from investment in joint venture</t>
  </si>
  <si>
    <t xml:space="preserve">      through other comprehensive income</t>
  </si>
  <si>
    <t xml:space="preserve">   Cash paid for long-term employee benefits</t>
  </si>
  <si>
    <t>Cash paid under lease agreements</t>
  </si>
  <si>
    <t>Lease liabilities - net of current portion</t>
  </si>
  <si>
    <t>Profit before tax</t>
  </si>
  <si>
    <t xml:space="preserve">Adjustments to reconcile profit before tax to net cash </t>
  </si>
  <si>
    <t>Profit from operating activities</t>
  </si>
  <si>
    <t xml:space="preserve">Earnings per share </t>
  </si>
  <si>
    <t>Basic earnings per share</t>
  </si>
  <si>
    <t xml:space="preserve">  Profit for the year</t>
  </si>
  <si>
    <t>Retained earnings</t>
  </si>
  <si>
    <t>Current tax assets</t>
  </si>
  <si>
    <t>Advances payment for molasses and woodchip</t>
  </si>
  <si>
    <t>Advance received for goods</t>
  </si>
  <si>
    <t>Deferred tax liabilities</t>
  </si>
  <si>
    <t>Gain on exchange</t>
  </si>
  <si>
    <t>7, 19</t>
  </si>
  <si>
    <t>Net cash flows from operating activities</t>
  </si>
  <si>
    <t>Decrease in short-term loans to related parties</t>
  </si>
  <si>
    <t>Proceeds from disposal of land and equipment</t>
  </si>
  <si>
    <t>Net cash flows from (used in) investing activities</t>
  </si>
  <si>
    <t>Dividend paid</t>
  </si>
  <si>
    <t>Net cash flows used in financing activities</t>
  </si>
  <si>
    <t xml:space="preserve">      acquisition of fixed assets</t>
  </si>
  <si>
    <t>Balance as at 1 January 2024</t>
  </si>
  <si>
    <t>Balance as at 31 December 2024</t>
  </si>
  <si>
    <t>2024</t>
  </si>
  <si>
    <t xml:space="preserve">   Appropriated </t>
  </si>
  <si>
    <t xml:space="preserve">      Statutory reserve</t>
  </si>
  <si>
    <t xml:space="preserve">      Treasury shares reserve</t>
  </si>
  <si>
    <t>Profit before income tax expenses</t>
  </si>
  <si>
    <t>Treasury shares</t>
  </si>
  <si>
    <t>Treasury shares reserve</t>
  </si>
  <si>
    <t xml:space="preserve">Treasury </t>
  </si>
  <si>
    <t>shares reserve</t>
  </si>
  <si>
    <t xml:space="preserve">Statutory </t>
  </si>
  <si>
    <t>reserve</t>
  </si>
  <si>
    <t>Cash paid for treasury shares</t>
  </si>
  <si>
    <t xml:space="preserve">   Reduction of inventories to net realisable value</t>
  </si>
  <si>
    <t xml:space="preserve">      equity instrument</t>
  </si>
  <si>
    <t>Increase in short-term loans from related parties</t>
  </si>
  <si>
    <t>Net increase (decrease) in cash and cash equivalents</t>
  </si>
  <si>
    <t>Income tax expenses</t>
  </si>
  <si>
    <t xml:space="preserve">   Transfer asset under installation to intangible assets</t>
  </si>
  <si>
    <t>For the year ended 31 December 2025</t>
  </si>
  <si>
    <t>Balance as at 1 January 2025</t>
  </si>
  <si>
    <t>Balance as at 31 December 2025</t>
  </si>
  <si>
    <t>2025</t>
  </si>
  <si>
    <t>As at 31 December 2025</t>
  </si>
  <si>
    <t>23, 30.3</t>
  </si>
  <si>
    <t>13, 14</t>
  </si>
  <si>
    <t>Non-current provision for employee benefits</t>
  </si>
  <si>
    <t>Other non-current liability</t>
  </si>
  <si>
    <t>Gain on changes in fair value of sugar swap contracts</t>
  </si>
  <si>
    <t>Expected credit losses (reversal)</t>
  </si>
  <si>
    <t>Loss on equity instruments measured at fair value</t>
  </si>
  <si>
    <t xml:space="preserve">   through profit or loss</t>
  </si>
  <si>
    <t>Loss on cash flow hedges - net of income tax</t>
  </si>
  <si>
    <t xml:space="preserve">Gain (loss) on investment in long-term equity designated at fair value </t>
  </si>
  <si>
    <t>Remeasurement loss on defined benefits plans</t>
  </si>
  <si>
    <t xml:space="preserve">   - net of income tax</t>
  </si>
  <si>
    <t xml:space="preserve">   Gain on disposal of property, plant and equipment</t>
  </si>
  <si>
    <t xml:space="preserve">   Allowance for expected credit losses (reversal)</t>
  </si>
  <si>
    <t xml:space="preserve">   Unrealised gain on exchange</t>
  </si>
  <si>
    <t xml:space="preserve">   Loss on changes in fair value of investments in </t>
  </si>
  <si>
    <t>Amount due to the Office of the Cane and Sugar Fund</t>
  </si>
  <si>
    <t xml:space="preserve">   Cash received for income tax</t>
  </si>
  <si>
    <t>Cash paid for acquisitions of investment in joint venture</t>
  </si>
  <si>
    <t xml:space="preserve">Cash paid for acquisitions of long-term investment in </t>
  </si>
  <si>
    <t xml:space="preserve">   equity instrument</t>
  </si>
  <si>
    <t xml:space="preserve">   Decrease in undue installments for </t>
  </si>
  <si>
    <t xml:space="preserve">   Transfer of current tax assets to other non-current assets</t>
  </si>
  <si>
    <t xml:space="preserve">   Loss (gain) on investment in long-term equity designated at fair value </t>
  </si>
  <si>
    <t xml:space="preserve">   Transfer of non-current provision for employee benefits to</t>
  </si>
  <si>
    <t xml:space="preserve">      other non-current liability from employee transfer between </t>
  </si>
  <si>
    <t xml:space="preserve">      company group</t>
  </si>
  <si>
    <t>Trade and other current receivables</t>
  </si>
  <si>
    <t>Trade and other current payables</t>
  </si>
  <si>
    <t xml:space="preserve">   Unrealised gain on changes in fair value of sugar swap contracts</t>
  </si>
  <si>
    <t xml:space="preserve">   Loss on cash flow hedges recognised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</si>
</sst>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(* #,##0.00_);_(* \(#,##0.00\);_(* &quot;-&quot;_);_(@_)"/>
    <numFmt numFmtId="165" formatCode="_(* #,##0_);_(* \(#,##0\);_(* &quot;-&quot;??_);_(@_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0.0"/>
    <numFmt numFmtId="171" formatCode="_-* #,##0.00_-;\-* #,##0.00_-;_-* &quot;-&quot;??_-;_-@_-"/>
    <numFmt numFmtId="172" formatCode="_-* #,##0_-;\-* #,##0_-;_-* &quot;-&quot;??_-;_-@_-"/>
  </numFmts>
  <fonts count="23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pFont"/>
    </font>
    <font>
      <sz val="9"/>
      <name val="Arial"/>
      <family val="2"/>
    </font>
    <font>
      <b/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color rgb="FFFF0000"/>
      <name val="Arial"/>
      <family val="2"/>
    </font>
    <font>
      <sz val="9"/>
      <color rgb="FFFF000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rgb="FFFF0000"/>
      <name val="Arial"/>
      <family val="2"/>
    </font>
    <font>
      <sz val="11"/>
      <color theme="1"/>
      <name val="Calibri"/>
      <family val="2"/>
      <charset val="22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2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" fontId="2" fillId="0" borderId="0" applyFont="0" applyFill="0" applyBorder="0" applyAlignment="0" applyProtection="0"/>
    <xf numFmtId="169" fontId="13" fillId="0" borderId="0"/>
    <xf numFmtId="167" fontId="13" fillId="0" borderId="0"/>
    <xf numFmtId="166" fontId="13" fillId="0" borderId="0"/>
    <xf numFmtId="38" fontId="14" fillId="2" borderId="0" applyNumberFormat="0" applyBorder="0" applyAlignment="0" applyProtection="0"/>
    <xf numFmtId="10" fontId="14" fillId="3" borderId="7" applyNumberFormat="0" applyBorder="0" applyAlignment="0" applyProtection="0"/>
    <xf numFmtId="37" fontId="15" fillId="0" borderId="0"/>
    <xf numFmtId="168" fontId="16" fillId="0" borderId="0"/>
    <xf numFmtId="10" fontId="7" fillId="0" borderId="0" applyFont="0" applyFill="0" applyBorder="0" applyAlignment="0" applyProtection="0"/>
    <xf numFmtId="1" fontId="7" fillId="0" borderId="8" applyNumberFormat="0" applyFill="0" applyAlignment="0" applyProtection="0">
      <alignment horizontal="center" vertical="center"/>
    </xf>
    <xf numFmtId="0" fontId="2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 applyFont="0" applyFill="0" applyBorder="0" applyAlignment="0" applyProtection="0"/>
    <xf numFmtId="171" fontId="22" fillId="0" borderId="0" applyFont="0" applyFill="0" applyBorder="0" applyAlignment="0" applyProtection="0"/>
  </cellStyleXfs>
  <cellXfs count="166">
    <xf numFmtId="0" fontId="0" fillId="0" borderId="0" xfId="0"/>
    <xf numFmtId="41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37" fontId="7" fillId="0" borderId="0" xfId="0" applyNumberFormat="1" applyFont="1" applyAlignment="1">
      <alignment horizontal="centerContinuous" vertical="center"/>
    </xf>
    <xf numFmtId="37" fontId="7" fillId="0" borderId="0" xfId="0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37" fontId="7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41" fontId="7" fillId="0" borderId="0" xfId="0" applyNumberFormat="1" applyFont="1" applyAlignment="1">
      <alignment horizontal="right" vertical="center"/>
    </xf>
    <xf numFmtId="37" fontId="10" fillId="0" borderId="0" xfId="2" applyNumberFormat="1" applyFont="1" applyAlignment="1">
      <alignment horizontal="center" vertical="center"/>
    </xf>
    <xf numFmtId="41" fontId="7" fillId="0" borderId="1" xfId="0" applyNumberFormat="1" applyFont="1" applyBorder="1" applyAlignment="1">
      <alignment horizontal="right" vertical="center"/>
    </xf>
    <xf numFmtId="41" fontId="7" fillId="0" borderId="2" xfId="0" applyNumberFormat="1" applyFont="1" applyBorder="1" applyAlignment="1">
      <alignment horizontal="right" vertical="center"/>
    </xf>
    <xf numFmtId="41" fontId="7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41" fontId="7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41" fontId="7" fillId="0" borderId="5" xfId="0" applyNumberFormat="1" applyFont="1" applyBorder="1" applyAlignment="1">
      <alignment horizontal="right" vertical="center"/>
    </xf>
    <xf numFmtId="164" fontId="7" fillId="0" borderId="3" xfId="0" applyNumberFormat="1" applyFont="1" applyBorder="1" applyAlignment="1">
      <alignment vertical="center"/>
    </xf>
    <xf numFmtId="164" fontId="7" fillId="0" borderId="0" xfId="0" applyNumberFormat="1" applyFont="1" applyAlignment="1">
      <alignment vertical="center"/>
    </xf>
    <xf numFmtId="41" fontId="7" fillId="0" borderId="3" xfId="0" applyNumberFormat="1" applyFont="1" applyBorder="1" applyAlignment="1">
      <alignment vertical="center"/>
    </xf>
    <xf numFmtId="164" fontId="7" fillId="0" borderId="0" xfId="0" applyNumberFormat="1" applyFont="1" applyAlignment="1">
      <alignment horizontal="right" vertical="center"/>
    </xf>
    <xf numFmtId="39" fontId="7" fillId="0" borderId="0" xfId="0" applyNumberFormat="1" applyFont="1" applyAlignment="1">
      <alignment vertical="center"/>
    </xf>
    <xf numFmtId="41" fontId="7" fillId="0" borderId="0" xfId="1" applyNumberFormat="1" applyFont="1" applyFill="1" applyAlignment="1">
      <alignment horizontal="center" vertical="center"/>
    </xf>
    <xf numFmtId="41" fontId="7" fillId="0" borderId="5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9" fillId="0" borderId="0" xfId="0" quotePrefix="1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37" fontId="3" fillId="0" borderId="2" xfId="0" applyNumberFormat="1" applyFont="1" applyBorder="1" applyAlignment="1">
      <alignment horizontal="centerContinuous" vertical="center"/>
    </xf>
    <xf numFmtId="37" fontId="5" fillId="0" borderId="0" xfId="0" applyNumberFormat="1" applyFont="1" applyAlignment="1">
      <alignment horizontal="center" vertical="center"/>
    </xf>
    <xf numFmtId="37" fontId="3" fillId="0" borderId="1" xfId="0" applyNumberFormat="1" applyFont="1" applyBorder="1" applyAlignment="1">
      <alignment horizontal="centerContinuous" vertical="center"/>
    </xf>
    <xf numFmtId="37" fontId="3" fillId="0" borderId="0" xfId="2" applyNumberFormat="1" applyFont="1" applyAlignment="1">
      <alignment horizontal="center" vertical="center"/>
    </xf>
    <xf numFmtId="37" fontId="6" fillId="0" borderId="0" xfId="2" applyNumberFormat="1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41" fontId="3" fillId="0" borderId="5" xfId="0" applyNumberFormat="1" applyFont="1" applyBorder="1" applyAlignment="1">
      <alignment vertical="center"/>
    </xf>
    <xf numFmtId="37" fontId="12" fillId="0" borderId="0" xfId="0" applyNumberFormat="1" applyFont="1" applyAlignment="1">
      <alignment vertical="center"/>
    </xf>
    <xf numFmtId="37" fontId="9" fillId="0" borderId="0" xfId="0" applyNumberFormat="1" applyFont="1" applyAlignment="1">
      <alignment horizontal="centerContinuous" vertical="center"/>
    </xf>
    <xf numFmtId="37" fontId="7" fillId="0" borderId="6" xfId="0" applyNumberFormat="1" applyFont="1" applyBorder="1" applyAlignment="1">
      <alignment vertical="center"/>
    </xf>
    <xf numFmtId="37" fontId="7" fillId="0" borderId="0" xfId="2" applyNumberFormat="1" applyFont="1" applyAlignment="1">
      <alignment horizontal="center" vertical="center"/>
    </xf>
    <xf numFmtId="37" fontId="8" fillId="0" borderId="0" xfId="0" applyNumberFormat="1" applyFont="1" applyAlignment="1">
      <alignment vertical="center"/>
    </xf>
    <xf numFmtId="38" fontId="7" fillId="0" borderId="0" xfId="2" applyNumberFormat="1" applyFont="1" applyAlignment="1">
      <alignment vertical="center"/>
    </xf>
    <xf numFmtId="37" fontId="11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39" fontId="7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37" fontId="3" fillId="0" borderId="1" xfId="2" applyNumberFormat="1" applyFont="1" applyBorder="1" applyAlignment="1">
      <alignment horizontal="center" vertical="center"/>
    </xf>
    <xf numFmtId="37" fontId="4" fillId="0" borderId="0" xfId="0" applyNumberFormat="1" applyFont="1" applyAlignment="1">
      <alignment horizontal="left" vertical="center"/>
    </xf>
    <xf numFmtId="41" fontId="3" fillId="0" borderId="6" xfId="0" applyNumberFormat="1" applyFont="1" applyBorder="1" applyAlignment="1">
      <alignment horizontal="right" vertical="center"/>
    </xf>
    <xf numFmtId="41" fontId="3" fillId="0" borderId="6" xfId="0" applyNumberFormat="1" applyFont="1" applyBorder="1" applyAlignment="1">
      <alignment vertical="center"/>
    </xf>
    <xf numFmtId="41" fontId="7" fillId="0" borderId="6" xfId="0" applyNumberFormat="1" applyFont="1" applyBorder="1" applyAlignment="1">
      <alignment horizontal="right" vertical="center"/>
    </xf>
    <xf numFmtId="41" fontId="7" fillId="0" borderId="6" xfId="0" applyNumberFormat="1" applyFont="1" applyBorder="1" applyAlignment="1">
      <alignment vertical="center"/>
    </xf>
    <xf numFmtId="37" fontId="3" fillId="0" borderId="0" xfId="0" applyNumberFormat="1" applyFont="1" applyAlignment="1">
      <alignment horizontal="centerContinuous" vertical="center"/>
    </xf>
    <xf numFmtId="37" fontId="9" fillId="0" borderId="0" xfId="0" applyNumberFormat="1" applyFont="1" applyAlignment="1">
      <alignment vertical="center"/>
    </xf>
    <xf numFmtId="37" fontId="9" fillId="0" borderId="0" xfId="0" applyNumberFormat="1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37" fontId="18" fillId="0" borderId="0" xfId="0" applyNumberFormat="1" applyFont="1" applyAlignment="1">
      <alignment horizontal="centerContinuous" vertical="center"/>
    </xf>
    <xf numFmtId="37" fontId="18" fillId="0" borderId="0" xfId="0" applyNumberFormat="1" applyFont="1" applyAlignment="1">
      <alignment horizontal="right" vertical="center"/>
    </xf>
    <xf numFmtId="0" fontId="18" fillId="0" borderId="0" xfId="0" applyFont="1" applyAlignment="1">
      <alignment horizontal="center" vertical="center"/>
    </xf>
    <xf numFmtId="15" fontId="18" fillId="0" borderId="1" xfId="0" quotePrefix="1" applyNumberFormat="1" applyFont="1" applyBorder="1" applyAlignment="1">
      <alignment horizontal="center" vertical="center"/>
    </xf>
    <xf numFmtId="0" fontId="17" fillId="0" borderId="0" xfId="0" applyFont="1" applyAlignment="1">
      <alignment vertical="center"/>
    </xf>
    <xf numFmtId="37" fontId="18" fillId="0" borderId="0" xfId="0" applyNumberFormat="1" applyFont="1" applyAlignment="1">
      <alignment vertical="center"/>
    </xf>
    <xf numFmtId="165" fontId="18" fillId="0" borderId="0" xfId="1" applyNumberFormat="1" applyFont="1" applyFill="1" applyBorder="1" applyAlignment="1" applyProtection="1">
      <alignment vertical="center"/>
    </xf>
    <xf numFmtId="41" fontId="18" fillId="0" borderId="0" xfId="0" applyNumberFormat="1" applyFont="1" applyAlignment="1">
      <alignment horizontal="right" vertical="center"/>
    </xf>
    <xf numFmtId="37" fontId="18" fillId="0" borderId="0" xfId="2" applyNumberFormat="1" applyFont="1" applyAlignment="1">
      <alignment vertical="center"/>
    </xf>
    <xf numFmtId="37" fontId="20" fillId="0" borderId="0" xfId="2" applyNumberFormat="1" applyFont="1" applyAlignment="1">
      <alignment horizontal="center" vertical="center"/>
    </xf>
    <xf numFmtId="37" fontId="18" fillId="0" borderId="0" xfId="2" applyNumberFormat="1" applyFont="1" applyAlignment="1">
      <alignment horizontal="right" vertical="center"/>
    </xf>
    <xf numFmtId="41" fontId="18" fillId="0" borderId="2" xfId="0" applyNumberFormat="1" applyFont="1" applyBorder="1" applyAlignment="1">
      <alignment horizontal="right" vertical="center"/>
    </xf>
    <xf numFmtId="41" fontId="18" fillId="0" borderId="3" xfId="0" applyNumberFormat="1" applyFont="1" applyBorder="1" applyAlignment="1">
      <alignment horizontal="right" vertical="center"/>
    </xf>
    <xf numFmtId="37" fontId="18" fillId="0" borderId="0" xfId="0" applyNumberFormat="1" applyFont="1" applyAlignment="1">
      <alignment horizontal="center" vertical="center"/>
    </xf>
    <xf numFmtId="37" fontId="18" fillId="0" borderId="0" xfId="2" applyNumberFormat="1" applyFont="1" applyAlignment="1">
      <alignment horizontal="left" vertical="center"/>
    </xf>
    <xf numFmtId="37" fontId="18" fillId="0" borderId="0" xfId="2" applyNumberFormat="1" applyFont="1" applyAlignment="1">
      <alignment horizontal="center" vertical="center"/>
    </xf>
    <xf numFmtId="41" fontId="18" fillId="0" borderId="2" xfId="2" applyNumberFormat="1" applyFont="1" applyBorder="1" applyAlignment="1">
      <alignment horizontal="right" vertical="center"/>
    </xf>
    <xf numFmtId="41" fontId="18" fillId="0" borderId="1" xfId="0" applyNumberFormat="1" applyFont="1" applyBorder="1" applyAlignment="1">
      <alignment horizontal="right" vertical="center"/>
    </xf>
    <xf numFmtId="41" fontId="21" fillId="0" borderId="0" xfId="0" applyNumberFormat="1" applyFont="1" applyAlignment="1">
      <alignment horizontal="right" vertical="center"/>
    </xf>
    <xf numFmtId="0" fontId="21" fillId="0" borderId="0" xfId="0" applyFont="1" applyAlignment="1">
      <alignment vertical="center"/>
    </xf>
    <xf numFmtId="0" fontId="18" fillId="0" borderId="4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165" fontId="7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165" fontId="7" fillId="0" borderId="5" xfId="0" applyNumberFormat="1" applyFont="1" applyBorder="1" applyAlignment="1">
      <alignment vertical="center"/>
    </xf>
    <xf numFmtId="41" fontId="7" fillId="0" borderId="1" xfId="0" applyNumberFormat="1" applyFont="1" applyBorder="1" applyAlignment="1">
      <alignment vertical="center"/>
    </xf>
    <xf numFmtId="15" fontId="7" fillId="0" borderId="1" xfId="0" quotePrefix="1" applyNumberFormat="1" applyFont="1" applyBorder="1" applyAlignment="1">
      <alignment horizontal="center" vertical="center"/>
    </xf>
    <xf numFmtId="165" fontId="7" fillId="0" borderId="1" xfId="0" applyNumberFormat="1" applyFont="1" applyBorder="1" applyAlignment="1">
      <alignment vertical="center"/>
    </xf>
    <xf numFmtId="0" fontId="7" fillId="0" borderId="2" xfId="0" quotePrefix="1" applyFont="1" applyBorder="1" applyAlignment="1">
      <alignment horizontal="center" vertical="center"/>
    </xf>
    <xf numFmtId="41" fontId="3" fillId="0" borderId="3" xfId="0" applyNumberFormat="1" applyFont="1" applyBorder="1" applyAlignment="1">
      <alignment vertical="center"/>
    </xf>
    <xf numFmtId="170" fontId="10" fillId="0" borderId="0" xfId="0" applyNumberFormat="1" applyFont="1" applyAlignment="1">
      <alignment horizontal="center" vertical="center"/>
    </xf>
    <xf numFmtId="41" fontId="3" fillId="0" borderId="9" xfId="0" applyNumberFormat="1" applyFont="1" applyBorder="1" applyAlignment="1">
      <alignment vertical="center"/>
    </xf>
    <xf numFmtId="41" fontId="3" fillId="0" borderId="10" xfId="0" applyNumberFormat="1" applyFont="1" applyBorder="1" applyAlignment="1">
      <alignment vertical="center"/>
    </xf>
    <xf numFmtId="41" fontId="3" fillId="0" borderId="9" xfId="0" applyNumberFormat="1" applyFont="1" applyBorder="1" applyAlignment="1">
      <alignment horizontal="right" vertical="center"/>
    </xf>
    <xf numFmtId="41" fontId="3" fillId="0" borderId="10" xfId="0" applyNumberFormat="1" applyFont="1" applyBorder="1" applyAlignment="1">
      <alignment horizontal="right" vertical="center"/>
    </xf>
    <xf numFmtId="41" fontId="7" fillId="0" borderId="9" xfId="0" applyNumberFormat="1" applyFont="1" applyBorder="1" applyAlignment="1">
      <alignment horizontal="right" vertical="center"/>
    </xf>
    <xf numFmtId="41" fontId="7" fillId="0" borderId="10" xfId="0" applyNumberFormat="1" applyFont="1" applyBorder="1" applyAlignment="1">
      <alignment horizontal="right" vertical="center"/>
    </xf>
    <xf numFmtId="41" fontId="18" fillId="0" borderId="0" xfId="0" applyNumberFormat="1" applyFont="1" applyAlignment="1">
      <alignment vertical="center"/>
    </xf>
    <xf numFmtId="165" fontId="18" fillId="0" borderId="0" xfId="0" applyNumberFormat="1" applyFont="1" applyAlignment="1">
      <alignment vertical="center"/>
    </xf>
    <xf numFmtId="165" fontId="7" fillId="0" borderId="0" xfId="1" applyNumberFormat="1" applyFont="1" applyFill="1" applyBorder="1" applyAlignment="1">
      <alignment vertical="center"/>
    </xf>
    <xf numFmtId="165" fontId="7" fillId="0" borderId="0" xfId="1" applyNumberFormat="1" applyFont="1" applyFill="1" applyAlignment="1">
      <alignment vertical="center"/>
    </xf>
    <xf numFmtId="0" fontId="8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17" fillId="0" borderId="0" xfId="0" applyFont="1" applyAlignment="1">
      <alignment horizontal="left" vertical="center"/>
    </xf>
    <xf numFmtId="37" fontId="8" fillId="0" borderId="0" xfId="0" applyNumberFormat="1" applyFont="1" applyAlignment="1">
      <alignment horizontal="left" vertical="center"/>
    </xf>
    <xf numFmtId="41" fontId="3" fillId="0" borderId="1" xfId="0" applyNumberFormat="1" applyFont="1" applyBorder="1" applyAlignment="1">
      <alignment horizontal="right" vertical="center"/>
    </xf>
    <xf numFmtId="37" fontId="7" fillId="0" borderId="1" xfId="2" applyNumberFormat="1" applyFont="1" applyBorder="1" applyAlignment="1">
      <alignment horizontal="center" vertical="center"/>
    </xf>
    <xf numFmtId="37" fontId="7" fillId="0" borderId="1" xfId="0" applyNumberFormat="1" applyFont="1" applyBorder="1" applyAlignment="1">
      <alignment horizontal="center" vertical="center"/>
    </xf>
    <xf numFmtId="37" fontId="3" fillId="0" borderId="6" xfId="2" applyNumberFormat="1" applyFont="1" applyBorder="1" applyAlignment="1">
      <alignment horizontal="center" vertical="center"/>
    </xf>
    <xf numFmtId="37" fontId="3" fillId="0" borderId="6" xfId="0" applyNumberFormat="1" applyFont="1" applyBorder="1" applyAlignment="1">
      <alignment horizontal="centerContinuous" vertical="center"/>
    </xf>
    <xf numFmtId="0" fontId="18" fillId="0" borderId="1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0" xfId="2" applyFont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41" fontId="18" fillId="0" borderId="0" xfId="2" applyNumberFormat="1" applyFont="1" applyAlignment="1">
      <alignment horizontal="right" vertical="center"/>
    </xf>
    <xf numFmtId="172" fontId="18" fillId="0" borderId="0" xfId="1" applyNumberFormat="1" applyFont="1" applyFill="1" applyAlignment="1">
      <alignment vertical="center"/>
    </xf>
    <xf numFmtId="165" fontId="18" fillId="0" borderId="0" xfId="19" applyNumberFormat="1" applyFont="1" applyAlignment="1">
      <alignment vertical="center"/>
    </xf>
    <xf numFmtId="165" fontId="18" fillId="0" borderId="0" xfId="20" applyNumberFormat="1" applyFont="1" applyFill="1" applyAlignment="1">
      <alignment vertical="center"/>
    </xf>
    <xf numFmtId="165" fontId="18" fillId="0" borderId="0" xfId="19" applyNumberFormat="1" applyFont="1" applyAlignment="1">
      <alignment horizontal="right" vertical="center"/>
    </xf>
    <xf numFmtId="41" fontId="18" fillId="0" borderId="0" xfId="19" applyNumberFormat="1" applyFont="1" applyAlignment="1">
      <alignment horizontal="right" vertical="center"/>
    </xf>
    <xf numFmtId="165" fontId="18" fillId="0" borderId="0" xfId="20" applyNumberFormat="1" applyFont="1" applyFill="1" applyBorder="1" applyAlignment="1" applyProtection="1">
      <alignment vertical="center"/>
    </xf>
    <xf numFmtId="172" fontId="18" fillId="0" borderId="0" xfId="1" applyNumberFormat="1" applyFont="1" applyFill="1" applyBorder="1" applyAlignment="1" applyProtection="1">
      <alignment vertical="center"/>
    </xf>
    <xf numFmtId="165" fontId="18" fillId="0" borderId="0" xfId="2" applyNumberFormat="1" applyFont="1" applyAlignment="1">
      <alignment horizontal="right" vertical="center"/>
    </xf>
    <xf numFmtId="41" fontId="18" fillId="0" borderId="0" xfId="20" applyNumberFormat="1" applyFont="1" applyFill="1" applyBorder="1" applyAlignment="1" applyProtection="1">
      <alignment vertical="center"/>
    </xf>
    <xf numFmtId="41" fontId="18" fillId="0" borderId="0" xfId="19" applyNumberFormat="1" applyFont="1" applyAlignment="1">
      <alignment horizontal="center" vertical="center"/>
    </xf>
    <xf numFmtId="165" fontId="18" fillId="0" borderId="0" xfId="19" applyNumberFormat="1" applyFont="1" applyAlignment="1">
      <alignment horizontal="center" vertical="center"/>
    </xf>
    <xf numFmtId="165" fontId="18" fillId="0" borderId="0" xfId="18" applyNumberFormat="1" applyFont="1" applyFill="1" applyBorder="1" applyAlignment="1" applyProtection="1">
      <alignment vertical="center"/>
    </xf>
    <xf numFmtId="172" fontId="18" fillId="0" borderId="0" xfId="1" applyNumberFormat="1" applyFont="1" applyFill="1" applyAlignment="1">
      <alignment horizontal="center" vertical="center"/>
    </xf>
    <xf numFmtId="172" fontId="18" fillId="0" borderId="0" xfId="1" applyNumberFormat="1" applyFont="1" applyFill="1" applyAlignment="1">
      <alignment horizontal="right" vertical="center"/>
    </xf>
    <xf numFmtId="165" fontId="18" fillId="0" borderId="0" xfId="2" applyNumberFormat="1" applyFont="1" applyAlignment="1">
      <alignment vertical="center"/>
    </xf>
    <xf numFmtId="41" fontId="18" fillId="0" borderId="0" xfId="19" applyNumberFormat="1" applyFont="1" applyAlignment="1">
      <alignment vertical="center"/>
    </xf>
    <xf numFmtId="172" fontId="18" fillId="0" borderId="3" xfId="1" applyNumberFormat="1" applyFont="1" applyFill="1" applyBorder="1" applyAlignment="1">
      <alignment horizontal="right" vertical="center"/>
    </xf>
    <xf numFmtId="165" fontId="18" fillId="0" borderId="3" xfId="19" applyNumberFormat="1" applyFont="1" applyBorder="1" applyAlignment="1">
      <alignment horizontal="right" vertical="center"/>
    </xf>
    <xf numFmtId="41" fontId="18" fillId="0" borderId="1" xfId="19" applyNumberFormat="1" applyFont="1" applyBorder="1" applyAlignment="1">
      <alignment horizontal="right" vertical="center"/>
    </xf>
    <xf numFmtId="165" fontId="18" fillId="0" borderId="1" xfId="20" applyNumberFormat="1" applyFont="1" applyFill="1" applyBorder="1" applyAlignment="1" applyProtection="1">
      <alignment vertical="center"/>
    </xf>
    <xf numFmtId="165" fontId="7" fillId="0" borderId="0" xfId="19" applyNumberFormat="1" applyFont="1" applyAlignment="1">
      <alignment horizontal="right" vertical="center"/>
    </xf>
    <xf numFmtId="165" fontId="7" fillId="0" borderId="0" xfId="19" applyNumberFormat="1" applyFont="1" applyAlignment="1">
      <alignment vertical="center"/>
    </xf>
    <xf numFmtId="41" fontId="7" fillId="0" borderId="0" xfId="19" applyNumberFormat="1" applyFont="1" applyAlignment="1">
      <alignment horizontal="right" vertical="center"/>
    </xf>
    <xf numFmtId="165" fontId="7" fillId="0" borderId="1" xfId="19" applyNumberFormat="1" applyFont="1" applyBorder="1" applyAlignment="1">
      <alignment horizontal="right" vertical="center"/>
    </xf>
    <xf numFmtId="41" fontId="7" fillId="0" borderId="1" xfId="19" applyNumberFormat="1" applyFont="1" applyBorder="1" applyAlignment="1">
      <alignment horizontal="right" vertical="center"/>
    </xf>
    <xf numFmtId="0" fontId="10" fillId="0" borderId="0" xfId="19" applyFont="1" applyAlignment="1">
      <alignment horizontal="center" vertical="center"/>
    </xf>
    <xf numFmtId="0" fontId="7" fillId="0" borderId="0" xfId="19" applyFont="1" applyAlignment="1">
      <alignment vertical="center"/>
    </xf>
    <xf numFmtId="165" fontId="7" fillId="0" borderId="0" xfId="21" applyNumberFormat="1" applyFont="1" applyFill="1" applyBorder="1" applyAlignment="1">
      <alignment horizontal="right" vertical="center"/>
    </xf>
    <xf numFmtId="165" fontId="7" fillId="0" borderId="0" xfId="21" applyNumberFormat="1" applyFont="1" applyFill="1" applyAlignment="1">
      <alignment horizontal="right" vertical="center"/>
    </xf>
    <xf numFmtId="165" fontId="7" fillId="0" borderId="0" xfId="2" applyNumberFormat="1" applyFont="1" applyAlignment="1">
      <alignment horizontal="right" vertical="center"/>
    </xf>
    <xf numFmtId="41" fontId="7" fillId="0" borderId="0" xfId="21" applyNumberFormat="1" applyFont="1" applyFill="1" applyBorder="1" applyAlignment="1">
      <alignment horizontal="right" vertical="center"/>
    </xf>
    <xf numFmtId="165" fontId="7" fillId="0" borderId="1" xfId="1" applyNumberFormat="1" applyFont="1" applyFill="1" applyBorder="1" applyAlignment="1">
      <alignment vertical="center"/>
    </xf>
    <xf numFmtId="0" fontId="17" fillId="0" borderId="0" xfId="0" applyFont="1" applyAlignment="1">
      <alignment horizontal="left" vertical="center"/>
    </xf>
    <xf numFmtId="0" fontId="18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37" fontId="3" fillId="0" borderId="1" xfId="2" applyNumberFormat="1" applyFont="1" applyBorder="1" applyAlignment="1">
      <alignment horizontal="center" vertical="center"/>
    </xf>
    <xf numFmtId="37" fontId="4" fillId="0" borderId="0" xfId="0" applyNumberFormat="1" applyFont="1" applyAlignment="1">
      <alignment horizontal="left" vertical="center"/>
    </xf>
    <xf numFmtId="37" fontId="3" fillId="0" borderId="1" xfId="0" applyNumberFormat="1" applyFont="1" applyBorder="1" applyAlignment="1">
      <alignment horizontal="center" vertical="center"/>
    </xf>
    <xf numFmtId="37" fontId="3" fillId="0" borderId="2" xfId="2" applyNumberFormat="1" applyFont="1" applyBorder="1" applyAlignment="1">
      <alignment horizontal="center" vertical="center"/>
    </xf>
    <xf numFmtId="37" fontId="7" fillId="0" borderId="2" xfId="0" applyNumberFormat="1" applyFont="1" applyBorder="1" applyAlignment="1">
      <alignment horizontal="center" vertical="center"/>
    </xf>
    <xf numFmtId="37" fontId="7" fillId="0" borderId="1" xfId="2" applyNumberFormat="1" applyFont="1" applyBorder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left" vertical="center"/>
    </xf>
    <xf numFmtId="37" fontId="7" fillId="0" borderId="1" xfId="0" applyNumberFormat="1" applyFont="1" applyBorder="1" applyAlignment="1">
      <alignment horizontal="center" vertical="center"/>
    </xf>
    <xf numFmtId="37" fontId="9" fillId="0" borderId="1" xfId="0" applyNumberFormat="1" applyFont="1" applyBorder="1" applyAlignment="1">
      <alignment horizontal="center" vertical="center"/>
    </xf>
  </cellXfs>
  <cellStyles count="22">
    <cellStyle name="Comma" xfId="1" builtinId="3"/>
    <cellStyle name="Comma 2" xfId="4" xr:uid="{00000000-0005-0000-0000-000001000000}"/>
    <cellStyle name="Comma 2 2" xfId="15" xr:uid="{00000000-0005-0000-0000-000002000000}"/>
    <cellStyle name="Comma 4" xfId="20" xr:uid="{11A00F22-F9E9-4515-AD21-D2A3FD6F84CB}"/>
    <cellStyle name="Comma 4 2" xfId="18" xr:uid="{00000000-0005-0000-0000-000003000000}"/>
    <cellStyle name="Comma 6" xfId="21" xr:uid="{B5D2FFC8-5FC2-4CA4-980F-B1978913EA1B}"/>
    <cellStyle name="comma zerodec" xfId="5" xr:uid="{00000000-0005-0000-0000-000004000000}"/>
    <cellStyle name="Currency1" xfId="6" xr:uid="{00000000-0005-0000-0000-000005000000}"/>
    <cellStyle name="Dollar (zero dec)" xfId="7" xr:uid="{00000000-0005-0000-0000-000006000000}"/>
    <cellStyle name="Grey" xfId="8" xr:uid="{00000000-0005-0000-0000-000007000000}"/>
    <cellStyle name="Input [yellow]" xfId="9" xr:uid="{00000000-0005-0000-0000-000008000000}"/>
    <cellStyle name="no dec" xfId="10" xr:uid="{00000000-0005-0000-0000-000009000000}"/>
    <cellStyle name="Normal" xfId="0" builtinId="0"/>
    <cellStyle name="Normal - Style1" xfId="11" xr:uid="{00000000-0005-0000-0000-00000B000000}"/>
    <cellStyle name="Normal 2" xfId="14" xr:uid="{00000000-0005-0000-0000-00000C000000}"/>
    <cellStyle name="Normal 2 2" xfId="16" xr:uid="{00000000-0005-0000-0000-00000D000000}"/>
    <cellStyle name="Normal 3" xfId="3" xr:uid="{00000000-0005-0000-0000-00000E000000}"/>
    <cellStyle name="Normal 4" xfId="19" xr:uid="{00000000-0005-0000-0000-00000F000000}"/>
    <cellStyle name="Normal_B&amp;P" xfId="2" xr:uid="{00000000-0005-0000-0000-000010000000}"/>
    <cellStyle name="Percent [2]" xfId="12" xr:uid="{00000000-0005-0000-0000-000011000000}"/>
    <cellStyle name="Percent 2" xfId="17" xr:uid="{00000000-0005-0000-0000-000012000000}"/>
    <cellStyle name="Quantity" xfId="13" xr:uid="{00000000-0005-0000-0000-000013000000}"/>
  </cellStyles>
  <dxfs count="0"/>
  <tableStyles count="0" defaultTableStyle="TableStyleMedium9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00"/>
  <sheetViews>
    <sheetView showGridLines="0" view="pageBreakPreview" topLeftCell="A31" zoomScale="80" zoomScaleNormal="55" zoomScaleSheetLayoutView="80" workbookViewId="0">
      <selection activeCell="G45" sqref="G45"/>
    </sheetView>
  </sheetViews>
  <sheetFormatPr defaultColWidth="10.5703125" defaultRowHeight="21.75" customHeight="1"/>
  <cols>
    <col min="1" max="1" width="10.5703125" style="61" customWidth="1"/>
    <col min="2" max="2" width="17.5703125" style="61" customWidth="1"/>
    <col min="3" max="3" width="28.42578125" style="61" customWidth="1"/>
    <col min="4" max="4" width="1.5703125" style="61" customWidth="1"/>
    <col min="5" max="5" width="7.5703125" style="61" customWidth="1"/>
    <col min="6" max="6" width="1.5703125" style="61" customWidth="1"/>
    <col min="7" max="7" width="17.85546875" style="61" customWidth="1"/>
    <col min="8" max="8" width="1.5703125" style="61" customWidth="1"/>
    <col min="9" max="9" width="17.85546875" style="61" customWidth="1"/>
    <col min="10" max="10" width="1.5703125" style="61" customWidth="1"/>
    <col min="11" max="11" width="17.85546875" style="68" customWidth="1"/>
    <col min="12" max="12" width="1.5703125" style="61" customWidth="1"/>
    <col min="13" max="13" width="17.85546875" style="68" customWidth="1"/>
    <col min="14" max="14" width="10.5703125" style="61"/>
    <col min="15" max="15" width="15.5703125" style="61" bestFit="1" customWidth="1"/>
    <col min="16" max="16" width="15" style="61" bestFit="1" customWidth="1"/>
    <col min="17" max="17" width="15.5703125" style="61" bestFit="1" customWidth="1"/>
    <col min="18" max="18" width="15" style="61" bestFit="1" customWidth="1"/>
    <col min="19" max="19" width="15.5703125" style="61" bestFit="1" customWidth="1"/>
    <col min="20" max="20" width="15" style="61" bestFit="1" customWidth="1"/>
    <col min="21" max="21" width="15.5703125" style="61" bestFit="1" customWidth="1"/>
    <col min="22" max="22" width="15" style="61" bestFit="1" customWidth="1"/>
    <col min="23" max="23" width="15.5703125" style="61" bestFit="1" customWidth="1"/>
    <col min="24" max="16384" width="10.5703125" style="61"/>
  </cols>
  <sheetData>
    <row r="1" spans="1:21" ht="21.75" customHeight="1">
      <c r="A1" s="107" t="s">
        <v>49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</row>
    <row r="2" spans="1:21" ht="21.75" customHeight="1">
      <c r="A2" s="151" t="s">
        <v>103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</row>
    <row r="3" spans="1:21" ht="21.75" customHeight="1">
      <c r="A3" s="107" t="s">
        <v>203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</row>
    <row r="4" spans="1:21" ht="21.75" customHeight="1">
      <c r="F4" s="62"/>
      <c r="G4" s="62"/>
      <c r="H4" s="62"/>
      <c r="I4" s="62"/>
      <c r="J4" s="62"/>
      <c r="K4" s="63"/>
      <c r="M4" s="64" t="s">
        <v>80</v>
      </c>
    </row>
    <row r="5" spans="1:21" ht="21.75" customHeight="1">
      <c r="F5" s="62"/>
      <c r="G5" s="152" t="s">
        <v>47</v>
      </c>
      <c r="H5" s="152"/>
      <c r="I5" s="152"/>
      <c r="J5" s="65"/>
      <c r="K5" s="152" t="s">
        <v>41</v>
      </c>
      <c r="L5" s="152"/>
      <c r="M5" s="152"/>
    </row>
    <row r="6" spans="1:21" ht="21.75" customHeight="1">
      <c r="E6" s="114" t="s">
        <v>100</v>
      </c>
      <c r="F6" s="62"/>
      <c r="G6" s="66" t="s">
        <v>202</v>
      </c>
      <c r="H6" s="65"/>
      <c r="I6" s="66" t="s">
        <v>181</v>
      </c>
      <c r="J6" s="62"/>
      <c r="K6" s="66" t="s">
        <v>202</v>
      </c>
      <c r="L6" s="65"/>
      <c r="M6" s="66" t="s">
        <v>181</v>
      </c>
    </row>
    <row r="7" spans="1:21" ht="21.75" customHeight="1">
      <c r="A7" s="67" t="s">
        <v>0</v>
      </c>
      <c r="I7" s="68"/>
    </row>
    <row r="8" spans="1:21" ht="21.75" customHeight="1">
      <c r="A8" s="67" t="s">
        <v>1</v>
      </c>
      <c r="D8" s="65"/>
      <c r="I8" s="69"/>
    </row>
    <row r="9" spans="1:21" ht="21.75" customHeight="1">
      <c r="A9" s="61" t="s">
        <v>2</v>
      </c>
      <c r="D9" s="65"/>
      <c r="E9" s="115">
        <v>8</v>
      </c>
      <c r="G9" s="119">
        <v>169007865</v>
      </c>
      <c r="H9" s="120"/>
      <c r="I9" s="121">
        <v>107158587</v>
      </c>
      <c r="J9" s="120"/>
      <c r="K9" s="121">
        <v>131453721</v>
      </c>
      <c r="L9" s="122"/>
      <c r="M9" s="123">
        <v>77111163</v>
      </c>
      <c r="O9" s="124"/>
      <c r="P9" s="120"/>
      <c r="Q9" s="124"/>
      <c r="R9" s="122"/>
      <c r="S9" s="122"/>
      <c r="T9" s="122"/>
      <c r="U9" s="122"/>
    </row>
    <row r="10" spans="1:21" ht="21.75" customHeight="1">
      <c r="A10" s="61" t="s">
        <v>231</v>
      </c>
      <c r="D10" s="65"/>
      <c r="E10" s="115" t="s">
        <v>142</v>
      </c>
      <c r="G10" s="125">
        <v>434143087</v>
      </c>
      <c r="H10" s="120"/>
      <c r="I10" s="124">
        <v>375487044</v>
      </c>
      <c r="J10" s="120"/>
      <c r="K10" s="124">
        <v>675096390</v>
      </c>
      <c r="L10" s="122"/>
      <c r="M10" s="123">
        <v>601630291</v>
      </c>
      <c r="O10" s="124"/>
      <c r="P10" s="120"/>
      <c r="Q10" s="124"/>
      <c r="R10" s="122"/>
      <c r="S10" s="122"/>
      <c r="T10" s="122"/>
      <c r="U10" s="122"/>
    </row>
    <row r="11" spans="1:21" s="71" customFormat="1" ht="21.75" customHeight="1">
      <c r="A11" s="71" t="s">
        <v>101</v>
      </c>
      <c r="D11" s="72"/>
      <c r="E11" s="116">
        <v>10</v>
      </c>
      <c r="F11" s="73"/>
      <c r="G11" s="125">
        <v>855215478</v>
      </c>
      <c r="H11" s="126"/>
      <c r="I11" s="124">
        <v>678677611</v>
      </c>
      <c r="J11" s="126"/>
      <c r="K11" s="124">
        <v>855215478</v>
      </c>
      <c r="L11" s="122"/>
      <c r="M11" s="127">
        <v>678677611</v>
      </c>
      <c r="O11" s="128"/>
      <c r="P11" s="118"/>
      <c r="Q11" s="128"/>
      <c r="R11" s="122"/>
      <c r="S11" s="123"/>
      <c r="T11" s="122"/>
      <c r="U11" s="123"/>
    </row>
    <row r="12" spans="1:21" ht="21.75" customHeight="1">
      <c r="A12" s="71" t="s">
        <v>89</v>
      </c>
      <c r="D12" s="65"/>
      <c r="E12" s="116">
        <v>7</v>
      </c>
      <c r="F12" s="73"/>
      <c r="G12" s="128">
        <v>0</v>
      </c>
      <c r="H12" s="118"/>
      <c r="I12" s="128">
        <v>0</v>
      </c>
      <c r="J12" s="118"/>
      <c r="K12" s="128">
        <v>0</v>
      </c>
      <c r="L12" s="122"/>
      <c r="M12" s="123">
        <v>2500000</v>
      </c>
      <c r="O12" s="124"/>
      <c r="P12" s="120"/>
      <c r="Q12" s="124"/>
      <c r="R12" s="122"/>
      <c r="S12" s="122"/>
      <c r="T12" s="122"/>
      <c r="U12" s="122"/>
    </row>
    <row r="13" spans="1:21" ht="21.75" customHeight="1">
      <c r="A13" s="61" t="s">
        <v>35</v>
      </c>
      <c r="E13" s="115">
        <v>11</v>
      </c>
      <c r="G13" s="125">
        <v>1925675127</v>
      </c>
      <c r="H13" s="120"/>
      <c r="I13" s="124">
        <v>2121222024</v>
      </c>
      <c r="J13" s="120"/>
      <c r="K13" s="124">
        <v>1857705420</v>
      </c>
      <c r="L13" s="122"/>
      <c r="M13" s="123">
        <v>2007759596</v>
      </c>
      <c r="O13" s="124"/>
      <c r="P13" s="120"/>
      <c r="Q13" s="124"/>
      <c r="R13" s="122"/>
      <c r="S13" s="122"/>
      <c r="T13" s="122"/>
      <c r="U13" s="122"/>
    </row>
    <row r="14" spans="1:21" ht="21.75" customHeight="1">
      <c r="A14" s="61" t="s">
        <v>127</v>
      </c>
      <c r="E14" s="115">
        <v>38</v>
      </c>
      <c r="G14" s="125">
        <v>8457856</v>
      </c>
      <c r="H14" s="120"/>
      <c r="I14" s="124">
        <v>22864546</v>
      </c>
      <c r="J14" s="120"/>
      <c r="K14" s="124">
        <v>8457856</v>
      </c>
      <c r="L14" s="122"/>
      <c r="M14" s="123">
        <v>22864546</v>
      </c>
      <c r="O14" s="124"/>
      <c r="P14" s="129"/>
      <c r="Q14" s="124"/>
      <c r="R14" s="122"/>
      <c r="S14" s="123"/>
      <c r="T14" s="122"/>
      <c r="U14" s="123"/>
    </row>
    <row r="15" spans="1:21" ht="21.75" customHeight="1">
      <c r="A15" s="61" t="s">
        <v>167</v>
      </c>
      <c r="E15" s="115"/>
      <c r="G15" s="119">
        <v>91715872</v>
      </c>
      <c r="H15" s="120"/>
      <c r="I15" s="121">
        <v>26774906</v>
      </c>
      <c r="J15" s="120"/>
      <c r="K15" s="128">
        <v>0</v>
      </c>
      <c r="L15" s="122"/>
      <c r="M15" s="128">
        <v>0</v>
      </c>
      <c r="O15" s="124"/>
      <c r="P15" s="129"/>
      <c r="Q15" s="124"/>
      <c r="R15" s="122"/>
      <c r="S15" s="123"/>
      <c r="T15" s="122"/>
      <c r="U15" s="123"/>
    </row>
    <row r="16" spans="1:21" ht="21.75" customHeight="1">
      <c r="A16" s="61" t="s">
        <v>166</v>
      </c>
      <c r="E16" s="115"/>
      <c r="G16" s="119">
        <v>68175992</v>
      </c>
      <c r="H16" s="120"/>
      <c r="I16" s="121">
        <v>52197751</v>
      </c>
      <c r="J16" s="120"/>
      <c r="K16" s="121">
        <v>68175387</v>
      </c>
      <c r="L16" s="122"/>
      <c r="M16" s="123">
        <v>42571640</v>
      </c>
      <c r="O16" s="124"/>
      <c r="P16" s="129"/>
      <c r="Q16" s="124"/>
      <c r="R16" s="122"/>
      <c r="S16" s="123"/>
      <c r="T16" s="122"/>
      <c r="U16" s="123"/>
    </row>
    <row r="17" spans="1:21" ht="21.75" customHeight="1">
      <c r="A17" s="61" t="s">
        <v>3</v>
      </c>
      <c r="E17" s="115">
        <v>12</v>
      </c>
      <c r="F17" s="65"/>
      <c r="G17" s="125">
        <v>116132779</v>
      </c>
      <c r="H17" s="129"/>
      <c r="I17" s="124">
        <v>106754300</v>
      </c>
      <c r="J17" s="129"/>
      <c r="K17" s="124">
        <v>63896647</v>
      </c>
      <c r="L17" s="122"/>
      <c r="M17" s="123">
        <v>66016830</v>
      </c>
      <c r="O17" s="122"/>
      <c r="P17" s="129"/>
      <c r="Q17" s="122"/>
      <c r="R17" s="122"/>
      <c r="S17" s="122"/>
      <c r="T17" s="122"/>
      <c r="U17" s="122"/>
    </row>
    <row r="18" spans="1:21" ht="21.75" customHeight="1">
      <c r="A18" s="67" t="s">
        <v>4</v>
      </c>
      <c r="E18" s="115"/>
      <c r="F18" s="65"/>
      <c r="G18" s="74">
        <f>SUM(G9:G17)</f>
        <v>3668524056</v>
      </c>
      <c r="H18" s="65"/>
      <c r="I18" s="74">
        <f>SUM(I9:I17)</f>
        <v>3491136769</v>
      </c>
      <c r="J18" s="65"/>
      <c r="K18" s="74">
        <f>SUM(K9:K17)</f>
        <v>3660000899</v>
      </c>
      <c r="L18" s="65"/>
      <c r="M18" s="74">
        <f>SUM(M9:M17)</f>
        <v>3499131677</v>
      </c>
    </row>
    <row r="19" spans="1:21" ht="21.75" customHeight="1">
      <c r="A19" s="67" t="s">
        <v>5</v>
      </c>
      <c r="E19" s="115"/>
      <c r="F19" s="65"/>
      <c r="H19" s="65"/>
      <c r="J19" s="65"/>
      <c r="K19" s="61"/>
      <c r="L19" s="65"/>
      <c r="M19" s="61"/>
      <c r="O19" s="102"/>
    </row>
    <row r="20" spans="1:21" ht="21.75" customHeight="1">
      <c r="A20" s="71" t="s">
        <v>152</v>
      </c>
      <c r="E20" s="115">
        <v>13</v>
      </c>
      <c r="F20" s="65"/>
      <c r="G20" s="125">
        <v>394990524</v>
      </c>
      <c r="H20" s="126"/>
      <c r="I20" s="124">
        <v>382640736</v>
      </c>
      <c r="J20" s="126"/>
      <c r="K20" s="124">
        <v>394990524</v>
      </c>
      <c r="L20" s="130"/>
      <c r="M20" s="130">
        <v>382640736</v>
      </c>
      <c r="O20" s="102"/>
      <c r="P20" s="102"/>
      <c r="Q20" s="102"/>
      <c r="R20" s="102"/>
      <c r="S20" s="102"/>
      <c r="T20" s="102"/>
      <c r="U20" s="102"/>
    </row>
    <row r="21" spans="1:21" s="71" customFormat="1" ht="21.75" customHeight="1">
      <c r="A21" s="71" t="s">
        <v>128</v>
      </c>
      <c r="D21" s="72"/>
      <c r="E21" s="116">
        <v>10</v>
      </c>
      <c r="F21" s="73"/>
      <c r="G21" s="125">
        <v>349842979</v>
      </c>
      <c r="H21" s="126"/>
      <c r="I21" s="130">
        <v>319978800</v>
      </c>
      <c r="J21" s="126"/>
      <c r="K21" s="130">
        <v>349842979</v>
      </c>
      <c r="L21" s="130"/>
      <c r="M21" s="130">
        <v>319978800</v>
      </c>
      <c r="O21" s="102"/>
      <c r="P21" s="102"/>
      <c r="Q21" s="102"/>
      <c r="R21" s="102"/>
      <c r="S21" s="102"/>
      <c r="T21" s="102"/>
      <c r="U21" s="102"/>
    </row>
    <row r="22" spans="1:21" ht="21.75" customHeight="1">
      <c r="A22" s="71" t="s">
        <v>99</v>
      </c>
      <c r="E22" s="115">
        <v>14</v>
      </c>
      <c r="F22" s="65"/>
      <c r="G22" s="128">
        <v>0</v>
      </c>
      <c r="H22" s="118"/>
      <c r="I22" s="128">
        <v>0</v>
      </c>
      <c r="J22" s="118"/>
      <c r="K22" s="128">
        <v>789228665</v>
      </c>
      <c r="L22" s="130"/>
      <c r="M22" s="123">
        <v>789228665</v>
      </c>
      <c r="O22" s="102"/>
      <c r="P22" s="102"/>
      <c r="Q22" s="102"/>
      <c r="R22" s="102"/>
      <c r="S22" s="102"/>
      <c r="T22" s="102"/>
      <c r="U22" s="102"/>
    </row>
    <row r="23" spans="1:21" ht="21.75" customHeight="1">
      <c r="A23" s="71" t="s">
        <v>110</v>
      </c>
      <c r="E23" s="115">
        <v>15</v>
      </c>
      <c r="F23" s="65"/>
      <c r="G23" s="125">
        <v>17600970</v>
      </c>
      <c r="H23" s="126"/>
      <c r="I23" s="124">
        <v>7473112</v>
      </c>
      <c r="J23" s="126"/>
      <c r="K23" s="124">
        <v>14900000</v>
      </c>
      <c r="L23" s="130"/>
      <c r="M23" s="130">
        <v>4900000</v>
      </c>
      <c r="O23" s="102"/>
      <c r="P23" s="102"/>
      <c r="Q23" s="102"/>
      <c r="R23" s="102"/>
      <c r="S23" s="102"/>
      <c r="T23" s="102"/>
      <c r="U23" s="102"/>
    </row>
    <row r="24" spans="1:21" ht="21.75" customHeight="1">
      <c r="A24" s="61" t="s">
        <v>63</v>
      </c>
      <c r="E24" s="115">
        <v>16</v>
      </c>
      <c r="F24" s="65"/>
      <c r="G24" s="125">
        <v>7122981805</v>
      </c>
      <c r="H24" s="129"/>
      <c r="I24" s="124">
        <v>7517903059</v>
      </c>
      <c r="J24" s="129"/>
      <c r="K24" s="124">
        <v>4508066892</v>
      </c>
      <c r="L24" s="130"/>
      <c r="M24" s="130">
        <v>4806989170</v>
      </c>
      <c r="O24" s="102"/>
      <c r="P24" s="102"/>
      <c r="Q24" s="102"/>
      <c r="R24" s="102"/>
      <c r="S24" s="102"/>
      <c r="T24" s="102"/>
      <c r="U24" s="102"/>
    </row>
    <row r="25" spans="1:21" ht="21.75" customHeight="1">
      <c r="A25" s="61" t="s">
        <v>114</v>
      </c>
      <c r="E25" s="115">
        <v>21</v>
      </c>
      <c r="F25" s="65"/>
      <c r="G25" s="125">
        <v>230166380</v>
      </c>
      <c r="H25" s="129"/>
      <c r="I25" s="124">
        <v>281213166</v>
      </c>
      <c r="J25" s="129"/>
      <c r="K25" s="124">
        <v>228884596</v>
      </c>
      <c r="L25" s="130"/>
      <c r="M25" s="123">
        <v>274135216</v>
      </c>
      <c r="O25" s="102"/>
      <c r="P25" s="102"/>
      <c r="Q25" s="102"/>
      <c r="R25" s="102"/>
      <c r="S25" s="102"/>
      <c r="T25" s="102"/>
      <c r="U25" s="102"/>
    </row>
    <row r="26" spans="1:21" ht="21.75" customHeight="1">
      <c r="A26" s="61" t="s">
        <v>67</v>
      </c>
      <c r="E26" s="115">
        <v>17</v>
      </c>
      <c r="F26" s="65"/>
      <c r="G26" s="125">
        <v>103963278</v>
      </c>
      <c r="H26" s="126"/>
      <c r="I26" s="124">
        <v>108101986</v>
      </c>
      <c r="J26" s="126"/>
      <c r="K26" s="124">
        <v>13236585</v>
      </c>
      <c r="L26" s="130"/>
      <c r="M26" s="130">
        <v>9449197</v>
      </c>
      <c r="O26" s="102"/>
      <c r="P26" s="102"/>
      <c r="Q26" s="102"/>
      <c r="R26" s="102"/>
      <c r="S26" s="102"/>
      <c r="T26" s="102"/>
      <c r="U26" s="102"/>
    </row>
    <row r="27" spans="1:21" ht="21.75" customHeight="1">
      <c r="A27" s="61" t="s">
        <v>153</v>
      </c>
      <c r="E27" s="115"/>
      <c r="F27" s="65"/>
      <c r="G27" s="132">
        <v>6256562</v>
      </c>
      <c r="H27" s="126"/>
      <c r="I27" s="123">
        <v>4998238</v>
      </c>
      <c r="J27" s="126"/>
      <c r="K27" s="123">
        <v>6177000</v>
      </c>
      <c r="L27" s="130"/>
      <c r="M27" s="123">
        <v>4875000</v>
      </c>
      <c r="O27" s="102"/>
      <c r="P27" s="102"/>
      <c r="Q27" s="102"/>
      <c r="R27" s="102"/>
      <c r="S27" s="102"/>
      <c r="T27" s="102"/>
      <c r="U27" s="102"/>
    </row>
    <row r="28" spans="1:21" ht="21.75" customHeight="1">
      <c r="A28" s="61" t="s">
        <v>73</v>
      </c>
      <c r="E28" s="115">
        <v>30.1</v>
      </c>
      <c r="F28" s="65"/>
      <c r="G28" s="132">
        <v>9596412</v>
      </c>
      <c r="H28" s="126"/>
      <c r="I28" s="123">
        <v>8555153</v>
      </c>
      <c r="J28" s="126"/>
      <c r="K28" s="123">
        <v>0</v>
      </c>
      <c r="L28" s="130"/>
      <c r="M28" s="123">
        <v>0</v>
      </c>
      <c r="O28" s="123"/>
      <c r="P28" s="126"/>
      <c r="Q28" s="124"/>
      <c r="R28" s="130"/>
      <c r="S28" s="123"/>
      <c r="T28" s="130"/>
      <c r="U28" s="123"/>
    </row>
    <row r="29" spans="1:21" ht="21.75" customHeight="1">
      <c r="A29" s="61" t="s">
        <v>6</v>
      </c>
      <c r="E29" s="115"/>
      <c r="F29" s="65"/>
      <c r="G29" s="125">
        <v>124689582</v>
      </c>
      <c r="H29" s="129"/>
      <c r="I29" s="124">
        <v>95579460</v>
      </c>
      <c r="J29" s="129"/>
      <c r="K29" s="124">
        <v>109567786</v>
      </c>
      <c r="L29" s="130"/>
      <c r="M29" s="130">
        <v>90084669</v>
      </c>
      <c r="O29" s="101"/>
      <c r="P29" s="101"/>
      <c r="Q29" s="101"/>
      <c r="R29" s="101"/>
      <c r="S29" s="101"/>
      <c r="T29" s="101"/>
      <c r="U29" s="101"/>
    </row>
    <row r="30" spans="1:21" ht="21.75" customHeight="1">
      <c r="A30" s="67" t="s">
        <v>7</v>
      </c>
      <c r="E30" s="115"/>
      <c r="F30" s="65"/>
      <c r="G30" s="74">
        <f>SUM(G20:G29)</f>
        <v>8360088492</v>
      </c>
      <c r="H30" s="65"/>
      <c r="I30" s="74">
        <f>SUM(I20:I29)</f>
        <v>8726443710</v>
      </c>
      <c r="J30" s="65"/>
      <c r="K30" s="74">
        <f>SUM(K20:K29)</f>
        <v>6414895027</v>
      </c>
      <c r="L30" s="65"/>
      <c r="M30" s="74">
        <f>SUM(M20:M29)</f>
        <v>6682281453</v>
      </c>
      <c r="O30" s="101"/>
      <c r="P30" s="101"/>
      <c r="Q30" s="101"/>
      <c r="R30" s="101"/>
      <c r="S30" s="101"/>
      <c r="T30" s="101"/>
      <c r="U30" s="101"/>
    </row>
    <row r="31" spans="1:21" ht="21.75" customHeight="1" thickBot="1">
      <c r="A31" s="67" t="s">
        <v>8</v>
      </c>
      <c r="D31" s="65"/>
      <c r="E31" s="115"/>
      <c r="F31" s="65"/>
      <c r="G31" s="75">
        <f>SUM(G18+G30)</f>
        <v>12028612548</v>
      </c>
      <c r="I31" s="75">
        <f>SUM(I18+I30)</f>
        <v>12217580479</v>
      </c>
      <c r="K31" s="75">
        <f>SUM(K18+K30)</f>
        <v>10074895926</v>
      </c>
      <c r="M31" s="75">
        <f>SUM(M30,M18)</f>
        <v>10181413130</v>
      </c>
      <c r="O31" s="101"/>
      <c r="P31" s="101"/>
      <c r="Q31" s="101"/>
      <c r="R31" s="101"/>
      <c r="S31" s="101"/>
      <c r="T31" s="101"/>
      <c r="U31" s="101"/>
    </row>
    <row r="32" spans="1:21" ht="21.75" customHeight="1" thickTop="1">
      <c r="D32" s="65"/>
      <c r="E32" s="115"/>
      <c r="F32" s="65"/>
      <c r="K32" s="61"/>
      <c r="O32" s="101"/>
      <c r="P32" s="101"/>
      <c r="Q32" s="101"/>
      <c r="R32" s="101"/>
      <c r="S32" s="101"/>
      <c r="T32" s="101"/>
      <c r="U32" s="101"/>
    </row>
    <row r="33" spans="1:21" ht="21.75" customHeight="1">
      <c r="A33" s="61" t="s">
        <v>9</v>
      </c>
      <c r="D33" s="65"/>
      <c r="O33" s="101"/>
      <c r="P33" s="101"/>
      <c r="Q33" s="101"/>
      <c r="R33" s="101"/>
      <c r="S33" s="101"/>
      <c r="T33" s="101"/>
      <c r="U33" s="101"/>
    </row>
    <row r="34" spans="1:21" ht="21.75" customHeight="1">
      <c r="A34" s="107" t="s">
        <v>49</v>
      </c>
      <c r="B34" s="107"/>
      <c r="C34" s="107"/>
      <c r="D34" s="107"/>
      <c r="E34" s="107"/>
      <c r="F34" s="67"/>
      <c r="G34" s="67"/>
      <c r="H34" s="67"/>
      <c r="I34" s="67"/>
      <c r="J34" s="67"/>
      <c r="K34" s="67"/>
      <c r="L34" s="67"/>
      <c r="M34" s="67"/>
      <c r="O34" s="101"/>
      <c r="P34" s="101"/>
      <c r="Q34" s="101"/>
      <c r="R34" s="101"/>
      <c r="S34" s="101"/>
      <c r="T34" s="101"/>
      <c r="U34" s="101"/>
    </row>
    <row r="35" spans="1:21" ht="21.75" customHeight="1">
      <c r="A35" s="151" t="s">
        <v>104</v>
      </c>
      <c r="B35" s="151"/>
      <c r="C35" s="151"/>
      <c r="D35" s="151"/>
      <c r="E35" s="151"/>
      <c r="F35" s="151"/>
      <c r="G35" s="151"/>
      <c r="H35" s="151"/>
      <c r="I35" s="151"/>
      <c r="J35" s="151"/>
      <c r="K35" s="151"/>
      <c r="L35" s="151"/>
      <c r="M35" s="151"/>
      <c r="O35" s="101"/>
      <c r="P35" s="101"/>
      <c r="Q35" s="101"/>
      <c r="R35" s="101"/>
      <c r="S35" s="101"/>
      <c r="T35" s="101"/>
      <c r="U35" s="101"/>
    </row>
    <row r="36" spans="1:21" ht="21.75" customHeight="1">
      <c r="A36" s="107" t="s">
        <v>203</v>
      </c>
      <c r="B36" s="107"/>
      <c r="C36" s="107"/>
      <c r="D36" s="107"/>
      <c r="E36" s="107"/>
      <c r="F36" s="107"/>
      <c r="G36" s="107"/>
      <c r="H36" s="107"/>
      <c r="I36" s="107"/>
      <c r="J36" s="107"/>
      <c r="K36" s="107"/>
      <c r="L36" s="107"/>
      <c r="M36" s="107"/>
      <c r="O36" s="101"/>
      <c r="P36" s="101"/>
      <c r="Q36" s="101"/>
      <c r="R36" s="101"/>
      <c r="S36" s="101"/>
      <c r="T36" s="101"/>
      <c r="U36" s="101"/>
    </row>
    <row r="37" spans="1:21" ht="21.75" customHeight="1">
      <c r="F37" s="62"/>
      <c r="G37" s="62"/>
      <c r="H37" s="62"/>
      <c r="I37" s="62"/>
      <c r="J37" s="62"/>
      <c r="K37" s="63"/>
      <c r="M37" s="64" t="s">
        <v>80</v>
      </c>
      <c r="O37" s="101"/>
      <c r="P37" s="101"/>
      <c r="Q37" s="101"/>
      <c r="R37" s="101"/>
      <c r="S37" s="101"/>
      <c r="T37" s="101"/>
      <c r="U37" s="101"/>
    </row>
    <row r="38" spans="1:21" ht="21.75" customHeight="1">
      <c r="F38" s="62"/>
      <c r="G38" s="152" t="s">
        <v>47</v>
      </c>
      <c r="H38" s="152"/>
      <c r="I38" s="152"/>
      <c r="J38" s="65"/>
      <c r="K38" s="152" t="s">
        <v>41</v>
      </c>
      <c r="L38" s="152"/>
      <c r="M38" s="152"/>
      <c r="O38" s="101"/>
      <c r="P38" s="101"/>
      <c r="Q38" s="101"/>
      <c r="R38" s="101"/>
      <c r="S38" s="101"/>
      <c r="T38" s="101"/>
      <c r="U38" s="101"/>
    </row>
    <row r="39" spans="1:21" ht="21.75" customHeight="1">
      <c r="E39" s="114" t="s">
        <v>100</v>
      </c>
      <c r="F39" s="62"/>
      <c r="G39" s="66" t="s">
        <v>202</v>
      </c>
      <c r="H39" s="65"/>
      <c r="I39" s="66" t="s">
        <v>181</v>
      </c>
      <c r="J39" s="62"/>
      <c r="K39" s="66" t="s">
        <v>202</v>
      </c>
      <c r="L39" s="65"/>
      <c r="M39" s="66" t="s">
        <v>181</v>
      </c>
      <c r="O39" s="101"/>
      <c r="P39" s="101"/>
      <c r="Q39" s="101"/>
      <c r="R39" s="101"/>
      <c r="S39" s="101"/>
      <c r="T39" s="101"/>
      <c r="U39" s="101"/>
    </row>
    <row r="40" spans="1:21" ht="21.75" customHeight="1">
      <c r="A40" s="67" t="s">
        <v>10</v>
      </c>
      <c r="K40" s="76"/>
      <c r="M40" s="76"/>
      <c r="O40" s="101"/>
      <c r="P40" s="101"/>
      <c r="Q40" s="101"/>
      <c r="R40" s="101"/>
      <c r="S40" s="101"/>
      <c r="T40" s="101"/>
      <c r="U40" s="101"/>
    </row>
    <row r="41" spans="1:21" ht="21.75" customHeight="1">
      <c r="A41" s="67" t="s">
        <v>11</v>
      </c>
      <c r="D41" s="65"/>
      <c r="M41" s="70"/>
      <c r="O41" s="101"/>
      <c r="P41" s="101"/>
      <c r="Q41" s="101"/>
      <c r="R41" s="101"/>
      <c r="S41" s="101"/>
      <c r="T41" s="101"/>
      <c r="U41" s="101"/>
    </row>
    <row r="42" spans="1:21" ht="21.75" customHeight="1">
      <c r="A42" s="77" t="s">
        <v>93</v>
      </c>
      <c r="D42" s="65"/>
      <c r="E42" s="115">
        <v>18</v>
      </c>
      <c r="G42" s="125">
        <v>1019152285</v>
      </c>
      <c r="H42" s="120"/>
      <c r="I42" s="124">
        <v>974920919</v>
      </c>
      <c r="J42" s="120"/>
      <c r="K42" s="124">
        <v>1019152285</v>
      </c>
      <c r="L42" s="130"/>
      <c r="M42" s="130">
        <v>974920919</v>
      </c>
      <c r="O42" s="124"/>
      <c r="P42" s="120"/>
      <c r="Q42" s="124"/>
      <c r="R42" s="130"/>
      <c r="S42" s="130"/>
      <c r="T42" s="130"/>
      <c r="U42" s="130"/>
    </row>
    <row r="43" spans="1:21" ht="21.75" customHeight="1">
      <c r="A43" s="77" t="s">
        <v>90</v>
      </c>
      <c r="D43" s="65"/>
      <c r="E43" s="115">
        <v>7</v>
      </c>
      <c r="G43" s="132">
        <v>25000000</v>
      </c>
      <c r="H43" s="126"/>
      <c r="I43" s="126">
        <v>25000000</v>
      </c>
      <c r="J43" s="126"/>
      <c r="K43" s="126">
        <v>1272000000</v>
      </c>
      <c r="L43" s="130"/>
      <c r="M43" s="130">
        <v>1421500000</v>
      </c>
      <c r="O43" s="126"/>
      <c r="P43" s="126"/>
      <c r="Q43" s="126"/>
      <c r="R43" s="130"/>
      <c r="S43" s="130"/>
      <c r="T43" s="130"/>
      <c r="U43" s="130"/>
    </row>
    <row r="44" spans="1:21" ht="21.75" customHeight="1">
      <c r="A44" s="61" t="s">
        <v>232</v>
      </c>
      <c r="D44" s="65"/>
      <c r="E44" s="115" t="s">
        <v>171</v>
      </c>
      <c r="G44" s="132">
        <v>905264774</v>
      </c>
      <c r="H44" s="126"/>
      <c r="I44" s="126">
        <v>1142027387</v>
      </c>
      <c r="J44" s="126"/>
      <c r="K44" s="126">
        <v>1310033604</v>
      </c>
      <c r="L44" s="130"/>
      <c r="M44" s="130">
        <v>1350651346</v>
      </c>
      <c r="O44" s="126"/>
      <c r="P44" s="126"/>
      <c r="Q44" s="126"/>
      <c r="R44" s="130"/>
      <c r="S44" s="130"/>
      <c r="T44" s="130"/>
      <c r="U44" s="130"/>
    </row>
    <row r="45" spans="1:21" ht="21.75" customHeight="1">
      <c r="A45" s="61" t="s">
        <v>168</v>
      </c>
      <c r="D45" s="65"/>
      <c r="E45" s="115"/>
      <c r="G45" s="132">
        <v>260786887</v>
      </c>
      <c r="H45" s="126"/>
      <c r="I45" s="126">
        <v>161075792</v>
      </c>
      <c r="J45" s="126"/>
      <c r="K45" s="126">
        <v>183183300</v>
      </c>
      <c r="L45" s="130"/>
      <c r="M45" s="130">
        <v>140075792</v>
      </c>
      <c r="O45" s="126"/>
      <c r="P45" s="126"/>
      <c r="Q45" s="126"/>
      <c r="R45" s="130"/>
      <c r="S45" s="130"/>
      <c r="T45" s="130"/>
      <c r="U45" s="130"/>
    </row>
    <row r="46" spans="1:21" ht="21.75" customHeight="1">
      <c r="A46" s="61" t="s">
        <v>116</v>
      </c>
      <c r="D46" s="65"/>
      <c r="E46" s="115">
        <v>20</v>
      </c>
      <c r="G46" s="132">
        <v>599157790</v>
      </c>
      <c r="H46" s="126"/>
      <c r="I46" s="126">
        <v>441425897</v>
      </c>
      <c r="J46" s="126"/>
      <c r="K46" s="126">
        <v>496366643</v>
      </c>
      <c r="L46" s="130"/>
      <c r="M46" s="130">
        <v>338668988</v>
      </c>
      <c r="O46" s="126"/>
      <c r="P46" s="126"/>
      <c r="Q46" s="126"/>
      <c r="R46" s="130"/>
      <c r="S46" s="130"/>
      <c r="T46" s="130"/>
      <c r="U46" s="130"/>
    </row>
    <row r="47" spans="1:21" ht="21.75" customHeight="1">
      <c r="A47" s="61" t="s">
        <v>117</v>
      </c>
      <c r="D47" s="65"/>
      <c r="E47" s="115">
        <v>21</v>
      </c>
      <c r="G47" s="132">
        <v>71872712</v>
      </c>
      <c r="H47" s="126"/>
      <c r="I47" s="126">
        <v>84806281</v>
      </c>
      <c r="J47" s="126"/>
      <c r="K47" s="126">
        <v>71074229</v>
      </c>
      <c r="L47" s="130"/>
      <c r="M47" s="128">
        <v>80090382</v>
      </c>
      <c r="O47" s="126"/>
      <c r="P47" s="126"/>
      <c r="Q47" s="126"/>
      <c r="R47" s="130"/>
      <c r="S47" s="128"/>
      <c r="T47" s="130"/>
      <c r="U47" s="128"/>
    </row>
    <row r="48" spans="1:21" ht="21.75" customHeight="1">
      <c r="A48" s="61" t="s">
        <v>130</v>
      </c>
      <c r="D48" s="65"/>
      <c r="E48" s="115"/>
      <c r="G48" s="70"/>
      <c r="H48" s="69"/>
      <c r="I48" s="70"/>
      <c r="J48" s="69"/>
      <c r="K48" s="70"/>
      <c r="L48" s="70"/>
      <c r="M48" s="70"/>
      <c r="O48" s="126"/>
      <c r="P48" s="126"/>
      <c r="Q48" s="126"/>
      <c r="R48" s="130"/>
      <c r="S48" s="130"/>
      <c r="T48" s="130"/>
      <c r="U48" s="130"/>
    </row>
    <row r="49" spans="1:21" ht="21.75" customHeight="1">
      <c r="A49" s="61" t="s">
        <v>129</v>
      </c>
      <c r="D49" s="65"/>
      <c r="E49" s="115">
        <v>22</v>
      </c>
      <c r="G49" s="131">
        <v>91725608</v>
      </c>
      <c r="H49" s="120"/>
      <c r="I49" s="128">
        <v>76601313</v>
      </c>
      <c r="J49" s="120"/>
      <c r="K49" s="128">
        <v>0</v>
      </c>
      <c r="L49" s="130"/>
      <c r="M49" s="123">
        <v>0</v>
      </c>
      <c r="O49" s="128"/>
      <c r="P49" s="120"/>
      <c r="Q49" s="128"/>
      <c r="R49" s="130"/>
      <c r="S49" s="128"/>
      <c r="T49" s="130"/>
      <c r="U49" s="128"/>
    </row>
    <row r="50" spans="1:21" ht="21.75" customHeight="1">
      <c r="A50" s="61" t="s">
        <v>102</v>
      </c>
      <c r="D50" s="65"/>
      <c r="E50" s="116"/>
      <c r="F50" s="78"/>
      <c r="G50" s="132">
        <v>2451351</v>
      </c>
      <c r="H50" s="126"/>
      <c r="I50" s="126">
        <v>13905967</v>
      </c>
      <c r="J50" s="126"/>
      <c r="K50" s="128">
        <v>0</v>
      </c>
      <c r="L50" s="130"/>
      <c r="M50" s="123">
        <v>0</v>
      </c>
      <c r="O50" s="126"/>
      <c r="P50" s="126"/>
      <c r="Q50" s="126"/>
      <c r="R50" s="130"/>
      <c r="S50" s="128"/>
      <c r="T50" s="130"/>
      <c r="U50" s="128"/>
    </row>
    <row r="51" spans="1:21" ht="21.75" customHeight="1">
      <c r="A51" s="61" t="s">
        <v>82</v>
      </c>
      <c r="D51" s="65"/>
      <c r="E51" s="69"/>
      <c r="G51" s="125">
        <v>107838417</v>
      </c>
      <c r="H51" s="120"/>
      <c r="I51" s="130">
        <v>90097598</v>
      </c>
      <c r="J51" s="120"/>
      <c r="K51" s="130">
        <v>107838417</v>
      </c>
      <c r="L51" s="130"/>
      <c r="M51" s="123">
        <v>90097598</v>
      </c>
      <c r="O51" s="130"/>
      <c r="P51" s="120"/>
      <c r="Q51" s="130"/>
      <c r="R51" s="130"/>
      <c r="S51" s="130"/>
      <c r="T51" s="130"/>
      <c r="U51" s="130"/>
    </row>
    <row r="52" spans="1:21" ht="21.75" customHeight="1">
      <c r="A52" s="61" t="s">
        <v>115</v>
      </c>
      <c r="D52" s="65"/>
      <c r="E52" s="115">
        <v>38</v>
      </c>
      <c r="G52" s="132">
        <v>6401430</v>
      </c>
      <c r="H52" s="120"/>
      <c r="I52" s="118">
        <v>44292092</v>
      </c>
      <c r="J52" s="120"/>
      <c r="K52" s="118">
        <v>6401430</v>
      </c>
      <c r="L52" s="130"/>
      <c r="M52" s="130">
        <v>44268954</v>
      </c>
      <c r="O52" s="118"/>
      <c r="P52" s="120"/>
      <c r="Q52" s="118"/>
      <c r="R52" s="130"/>
      <c r="S52" s="130"/>
      <c r="T52" s="130"/>
      <c r="U52" s="130"/>
    </row>
    <row r="53" spans="1:21" ht="21.75" customHeight="1">
      <c r="A53" s="61" t="s">
        <v>12</v>
      </c>
      <c r="D53" s="65"/>
      <c r="E53" s="115"/>
      <c r="G53" s="125">
        <v>65099837</v>
      </c>
      <c r="H53" s="120"/>
      <c r="I53" s="124">
        <v>53817882</v>
      </c>
      <c r="J53" s="120"/>
      <c r="K53" s="124">
        <v>12931965</v>
      </c>
      <c r="L53" s="130"/>
      <c r="M53" s="130">
        <v>13556222</v>
      </c>
      <c r="O53" s="124"/>
      <c r="P53" s="120"/>
      <c r="Q53" s="124"/>
      <c r="R53" s="130"/>
      <c r="S53" s="130"/>
      <c r="T53" s="130"/>
      <c r="U53" s="130"/>
    </row>
    <row r="54" spans="1:21" s="71" customFormat="1" ht="21.75" customHeight="1">
      <c r="A54" s="67" t="s">
        <v>13</v>
      </c>
      <c r="D54" s="72"/>
      <c r="E54" s="115"/>
      <c r="F54" s="61"/>
      <c r="G54" s="74">
        <f>SUM(G42:G53)</f>
        <v>3154751091</v>
      </c>
      <c r="H54" s="61"/>
      <c r="I54" s="74">
        <f>SUM(I42:I53)</f>
        <v>3107971128</v>
      </c>
      <c r="J54" s="61"/>
      <c r="K54" s="74">
        <f>SUM(K42:K53)</f>
        <v>4478981873</v>
      </c>
      <c r="L54" s="61"/>
      <c r="M54" s="74">
        <f>SUM(M42:M53)</f>
        <v>4453830201</v>
      </c>
      <c r="O54" s="122"/>
      <c r="P54" s="120"/>
      <c r="Q54" s="122"/>
      <c r="R54" s="122"/>
      <c r="S54" s="122"/>
      <c r="T54" s="122"/>
      <c r="U54" s="122"/>
    </row>
    <row r="55" spans="1:21" s="71" customFormat="1" ht="21.75" customHeight="1">
      <c r="A55" s="67" t="s">
        <v>14</v>
      </c>
      <c r="E55" s="116"/>
      <c r="F55" s="73"/>
      <c r="H55" s="73"/>
      <c r="J55" s="73"/>
      <c r="L55" s="73"/>
    </row>
    <row r="56" spans="1:21" s="71" customFormat="1" ht="21.75" customHeight="1">
      <c r="A56" s="77" t="s">
        <v>118</v>
      </c>
      <c r="E56" s="115">
        <v>20</v>
      </c>
      <c r="G56" s="125">
        <v>1534065432</v>
      </c>
      <c r="H56" s="133"/>
      <c r="I56" s="130">
        <v>1798314003</v>
      </c>
      <c r="J56" s="133"/>
      <c r="K56" s="130">
        <v>1151490311</v>
      </c>
      <c r="L56" s="130"/>
      <c r="M56" s="130">
        <v>1312947735</v>
      </c>
    </row>
    <row r="57" spans="1:21" s="71" customFormat="1" ht="21.75" customHeight="1">
      <c r="A57" s="77" t="s">
        <v>158</v>
      </c>
      <c r="E57" s="115">
        <v>21</v>
      </c>
      <c r="G57" s="132">
        <v>85107350</v>
      </c>
      <c r="H57" s="133"/>
      <c r="I57" s="123">
        <v>145351658</v>
      </c>
      <c r="J57" s="133"/>
      <c r="K57" s="130">
        <v>84470484</v>
      </c>
      <c r="L57" s="130"/>
      <c r="M57" s="123">
        <v>143916308</v>
      </c>
    </row>
    <row r="58" spans="1:21" s="71" customFormat="1" ht="21.75" customHeight="1">
      <c r="A58" s="77" t="s">
        <v>131</v>
      </c>
      <c r="E58" s="116"/>
    </row>
    <row r="59" spans="1:21" s="71" customFormat="1" ht="21.75" customHeight="1">
      <c r="A59" s="77" t="s">
        <v>132</v>
      </c>
      <c r="E59" s="116">
        <v>22</v>
      </c>
      <c r="G59" s="134">
        <v>2217760593</v>
      </c>
      <c r="H59" s="134"/>
      <c r="I59" s="134">
        <v>2309486201</v>
      </c>
      <c r="J59" s="134"/>
      <c r="K59" s="134">
        <v>0</v>
      </c>
      <c r="L59" s="134"/>
      <c r="M59" s="134">
        <v>0</v>
      </c>
    </row>
    <row r="60" spans="1:21" s="71" customFormat="1" ht="21.75" customHeight="1">
      <c r="A60" s="77" t="s">
        <v>206</v>
      </c>
      <c r="E60" s="116">
        <v>23</v>
      </c>
      <c r="G60" s="134">
        <v>74731352</v>
      </c>
      <c r="H60" s="134"/>
      <c r="I60" s="134">
        <v>58239373</v>
      </c>
      <c r="J60" s="134"/>
      <c r="K60" s="134">
        <v>64417585</v>
      </c>
      <c r="L60" s="134"/>
      <c r="M60" s="134">
        <v>52067677</v>
      </c>
    </row>
    <row r="61" spans="1:21" s="71" customFormat="1" ht="21.75" customHeight="1">
      <c r="A61" s="77" t="s">
        <v>169</v>
      </c>
      <c r="E61" s="116">
        <v>30.1</v>
      </c>
      <c r="G61" s="134">
        <v>28498973</v>
      </c>
      <c r="H61" s="134"/>
      <c r="I61" s="134">
        <v>29415517</v>
      </c>
      <c r="J61" s="134"/>
      <c r="K61" s="134">
        <v>28498973</v>
      </c>
      <c r="L61" s="134"/>
      <c r="M61" s="134">
        <v>29415517</v>
      </c>
    </row>
    <row r="62" spans="1:21" s="71" customFormat="1" ht="21.75" customHeight="1">
      <c r="A62" s="77" t="s">
        <v>207</v>
      </c>
      <c r="E62" s="116"/>
      <c r="G62" s="134">
        <v>0</v>
      </c>
      <c r="H62" s="134"/>
      <c r="I62" s="134">
        <v>0</v>
      </c>
      <c r="J62" s="134"/>
      <c r="K62" s="134">
        <v>1038577</v>
      </c>
      <c r="L62" s="134"/>
      <c r="M62" s="134">
        <v>0</v>
      </c>
    </row>
    <row r="63" spans="1:21" s="71" customFormat="1" ht="21.75" customHeight="1">
      <c r="A63" s="67" t="s">
        <v>15</v>
      </c>
      <c r="D63" s="72"/>
      <c r="E63" s="73"/>
      <c r="G63" s="79">
        <f>SUM(G56:G62)</f>
        <v>3940163700</v>
      </c>
      <c r="I63" s="79">
        <f>SUM(I56:I62)</f>
        <v>4340806752</v>
      </c>
      <c r="K63" s="79">
        <f>SUM(K56:K62)</f>
        <v>1329915930</v>
      </c>
      <c r="M63" s="79">
        <f>SUM(M56:M62)</f>
        <v>1538347237</v>
      </c>
    </row>
    <row r="64" spans="1:21" s="71" customFormat="1" ht="21.75" customHeight="1">
      <c r="A64" s="67" t="s">
        <v>16</v>
      </c>
      <c r="D64" s="72"/>
      <c r="E64" s="73"/>
      <c r="F64" s="73"/>
      <c r="G64" s="79">
        <f>SUM(G54,G63)</f>
        <v>7094914791</v>
      </c>
      <c r="H64" s="73"/>
      <c r="I64" s="79">
        <f>SUM(I54,I63)</f>
        <v>7448777880</v>
      </c>
      <c r="J64" s="73"/>
      <c r="K64" s="79">
        <f>SUM(K54,K63)</f>
        <v>5808897803</v>
      </c>
      <c r="L64" s="73"/>
      <c r="M64" s="79">
        <f>SUM(M54,M63)</f>
        <v>5992177438</v>
      </c>
    </row>
    <row r="65" spans="1:22" s="71" customFormat="1" ht="21.75" customHeight="1">
      <c r="A65" s="67"/>
      <c r="D65" s="72"/>
      <c r="E65" s="73"/>
      <c r="F65" s="118"/>
      <c r="G65" s="73"/>
      <c r="H65" s="118"/>
      <c r="I65" s="73"/>
      <c r="J65" s="118"/>
      <c r="K65" s="73"/>
      <c r="L65" s="118"/>
    </row>
    <row r="66" spans="1:22" ht="21.75" customHeight="1">
      <c r="A66" s="61" t="s">
        <v>9</v>
      </c>
      <c r="D66" s="65"/>
      <c r="O66" s="101"/>
      <c r="P66" s="101"/>
      <c r="Q66" s="101"/>
      <c r="R66" s="101"/>
      <c r="S66" s="101"/>
      <c r="T66" s="101"/>
      <c r="U66" s="101"/>
    </row>
    <row r="67" spans="1:22" ht="21.75" customHeight="1">
      <c r="A67" s="107" t="s">
        <v>49</v>
      </c>
      <c r="B67" s="107"/>
      <c r="C67" s="107"/>
      <c r="D67" s="107"/>
      <c r="E67" s="107"/>
      <c r="F67" s="67"/>
      <c r="G67" s="67"/>
      <c r="H67" s="67"/>
      <c r="I67" s="67"/>
      <c r="J67" s="67"/>
      <c r="K67" s="67"/>
      <c r="L67" s="67"/>
      <c r="M67" s="67"/>
      <c r="O67" s="101"/>
      <c r="P67" s="101"/>
      <c r="Q67" s="101"/>
      <c r="R67" s="101"/>
      <c r="S67" s="101"/>
      <c r="T67" s="101"/>
      <c r="U67" s="101"/>
    </row>
    <row r="68" spans="1:22" ht="21.75" customHeight="1">
      <c r="A68" s="151" t="s">
        <v>104</v>
      </c>
      <c r="B68" s="151"/>
      <c r="C68" s="151"/>
      <c r="D68" s="151"/>
      <c r="E68" s="151"/>
      <c r="F68" s="151"/>
      <c r="G68" s="151"/>
      <c r="H68" s="151"/>
      <c r="I68" s="151"/>
      <c r="J68" s="151"/>
      <c r="K68" s="151"/>
      <c r="L68" s="151"/>
      <c r="M68" s="151"/>
      <c r="O68" s="101"/>
      <c r="P68" s="101"/>
      <c r="Q68" s="101"/>
      <c r="R68" s="101"/>
      <c r="S68" s="101"/>
      <c r="T68" s="101"/>
      <c r="U68" s="101"/>
    </row>
    <row r="69" spans="1:22" ht="21.75" customHeight="1">
      <c r="A69" s="107" t="s">
        <v>203</v>
      </c>
      <c r="B69" s="107"/>
      <c r="C69" s="107"/>
      <c r="D69" s="107"/>
      <c r="E69" s="107"/>
      <c r="F69" s="107"/>
      <c r="G69" s="107"/>
      <c r="H69" s="107"/>
      <c r="I69" s="107"/>
      <c r="J69" s="107"/>
      <c r="K69" s="107"/>
      <c r="L69" s="107"/>
      <c r="M69" s="107"/>
      <c r="O69" s="101"/>
      <c r="P69" s="101"/>
      <c r="Q69" s="101"/>
      <c r="R69" s="101"/>
      <c r="S69" s="101"/>
      <c r="T69" s="101"/>
      <c r="U69" s="101"/>
    </row>
    <row r="70" spans="1:22" ht="21.75" customHeight="1">
      <c r="F70" s="62"/>
      <c r="G70" s="62"/>
      <c r="H70" s="62"/>
      <c r="I70" s="62"/>
      <c r="J70" s="62"/>
      <c r="K70" s="63"/>
      <c r="M70" s="64" t="s">
        <v>80</v>
      </c>
      <c r="O70" s="101"/>
      <c r="P70" s="101"/>
      <c r="Q70" s="101"/>
      <c r="R70" s="101"/>
      <c r="S70" s="101"/>
      <c r="T70" s="101"/>
      <c r="U70" s="101"/>
    </row>
    <row r="71" spans="1:22" ht="21.75" customHeight="1">
      <c r="F71" s="62"/>
      <c r="G71" s="152" t="s">
        <v>47</v>
      </c>
      <c r="H71" s="152"/>
      <c r="I71" s="152"/>
      <c r="J71" s="65"/>
      <c r="K71" s="152" t="s">
        <v>41</v>
      </c>
      <c r="L71" s="152"/>
      <c r="M71" s="152"/>
      <c r="O71" s="101"/>
      <c r="P71" s="101"/>
      <c r="Q71" s="101"/>
      <c r="R71" s="101"/>
      <c r="S71" s="101"/>
      <c r="T71" s="101"/>
      <c r="U71" s="101"/>
    </row>
    <row r="72" spans="1:22" ht="21.75" customHeight="1">
      <c r="E72" s="114" t="s">
        <v>100</v>
      </c>
      <c r="F72" s="62"/>
      <c r="G72" s="66" t="s">
        <v>202</v>
      </c>
      <c r="H72" s="65"/>
      <c r="I72" s="66" t="s">
        <v>181</v>
      </c>
      <c r="J72" s="62"/>
      <c r="K72" s="66" t="s">
        <v>202</v>
      </c>
      <c r="L72" s="65"/>
      <c r="M72" s="66" t="s">
        <v>181</v>
      </c>
      <c r="O72" s="101"/>
      <c r="P72" s="101"/>
      <c r="Q72" s="101"/>
      <c r="R72" s="101"/>
      <c r="S72" s="101"/>
      <c r="T72" s="101"/>
      <c r="U72" s="101"/>
    </row>
    <row r="73" spans="1:22" ht="21.75" customHeight="1">
      <c r="A73" s="67" t="s">
        <v>17</v>
      </c>
      <c r="D73" s="65"/>
      <c r="K73" s="61"/>
      <c r="M73" s="61"/>
      <c r="O73" s="102"/>
      <c r="P73" s="102"/>
      <c r="Q73" s="102"/>
      <c r="R73" s="102"/>
      <c r="S73" s="102"/>
      <c r="T73" s="102"/>
      <c r="U73" s="102"/>
      <c r="V73" s="102"/>
    </row>
    <row r="74" spans="1:22" ht="21.75" customHeight="1">
      <c r="A74" s="61" t="s">
        <v>18</v>
      </c>
      <c r="D74" s="65"/>
      <c r="E74" s="115"/>
      <c r="K74" s="70"/>
      <c r="L74" s="70"/>
      <c r="M74" s="70"/>
      <c r="O74" s="102"/>
      <c r="P74" s="102"/>
      <c r="Q74" s="102"/>
      <c r="R74" s="102"/>
      <c r="S74" s="102"/>
      <c r="T74" s="102"/>
      <c r="U74" s="102"/>
      <c r="V74" s="102"/>
    </row>
    <row r="75" spans="1:22" ht="21.75" customHeight="1">
      <c r="A75" s="61" t="s">
        <v>19</v>
      </c>
      <c r="D75" s="65"/>
      <c r="K75" s="70"/>
      <c r="L75" s="70"/>
      <c r="M75" s="70"/>
      <c r="O75" s="102"/>
      <c r="P75" s="102"/>
      <c r="Q75" s="102"/>
      <c r="R75" s="102"/>
      <c r="S75" s="102"/>
      <c r="T75" s="102"/>
      <c r="U75" s="102"/>
      <c r="V75" s="102"/>
    </row>
    <row r="76" spans="1:22" ht="21.75" customHeight="1" thickBot="1">
      <c r="A76" s="61" t="s">
        <v>74</v>
      </c>
      <c r="D76" s="65"/>
      <c r="E76" s="115"/>
      <c r="G76" s="135">
        <v>600000000</v>
      </c>
      <c r="H76" s="120"/>
      <c r="I76" s="136">
        <v>600000000</v>
      </c>
      <c r="J76" s="120"/>
      <c r="K76" s="136">
        <v>600000000</v>
      </c>
      <c r="L76" s="120"/>
      <c r="M76" s="136">
        <v>600000000</v>
      </c>
      <c r="O76" s="102"/>
      <c r="P76" s="102"/>
      <c r="Q76" s="102"/>
      <c r="R76" s="102"/>
      <c r="S76" s="102"/>
      <c r="T76" s="102"/>
      <c r="U76" s="102"/>
      <c r="V76" s="102"/>
    </row>
    <row r="77" spans="1:22" ht="21.75" customHeight="1" thickTop="1">
      <c r="A77" s="71" t="s">
        <v>50</v>
      </c>
      <c r="B77" s="71"/>
      <c r="D77" s="65"/>
      <c r="E77" s="73"/>
      <c r="F77" s="73"/>
      <c r="G77" s="132"/>
      <c r="H77" s="126"/>
      <c r="I77" s="126"/>
      <c r="J77" s="126"/>
      <c r="K77" s="126"/>
      <c r="L77" s="126"/>
      <c r="M77" s="126"/>
      <c r="O77" s="102"/>
      <c r="P77" s="102"/>
      <c r="Q77" s="102"/>
      <c r="R77" s="102"/>
      <c r="S77" s="102"/>
      <c r="T77" s="102"/>
      <c r="U77" s="102"/>
      <c r="V77" s="102"/>
    </row>
    <row r="78" spans="1:22" s="71" customFormat="1" ht="21.75" customHeight="1">
      <c r="A78" s="61" t="s">
        <v>74</v>
      </c>
      <c r="D78" s="72"/>
      <c r="E78" s="72"/>
      <c r="F78" s="73"/>
      <c r="G78" s="132">
        <v>600000000</v>
      </c>
      <c r="H78" s="122"/>
      <c r="I78" s="122">
        <v>600000000</v>
      </c>
      <c r="J78" s="122"/>
      <c r="K78" s="122">
        <v>600000000</v>
      </c>
      <c r="L78" s="122"/>
      <c r="M78" s="122">
        <v>600000000</v>
      </c>
      <c r="O78" s="102"/>
      <c r="P78" s="102"/>
      <c r="Q78" s="102"/>
      <c r="R78" s="102"/>
      <c r="S78" s="102"/>
      <c r="T78" s="102"/>
      <c r="U78" s="102"/>
      <c r="V78" s="102"/>
    </row>
    <row r="79" spans="1:22" s="71" customFormat="1" ht="21.75" customHeight="1">
      <c r="A79" s="61" t="s">
        <v>51</v>
      </c>
      <c r="D79" s="72"/>
      <c r="E79" s="72"/>
      <c r="G79" s="125">
        <v>2230175000</v>
      </c>
      <c r="H79" s="133"/>
      <c r="I79" s="124">
        <v>2230175000</v>
      </c>
      <c r="J79" s="133"/>
      <c r="K79" s="124">
        <v>2230175000</v>
      </c>
      <c r="L79" s="122"/>
      <c r="M79" s="124">
        <v>2230175000</v>
      </c>
      <c r="O79" s="102"/>
      <c r="P79" s="102"/>
      <c r="Q79" s="102"/>
      <c r="R79" s="102"/>
      <c r="S79" s="102"/>
      <c r="T79" s="102"/>
      <c r="U79" s="102"/>
      <c r="V79" s="102"/>
    </row>
    <row r="80" spans="1:22" s="71" customFormat="1" ht="21.75" customHeight="1">
      <c r="A80" s="71" t="s">
        <v>165</v>
      </c>
      <c r="D80" s="72"/>
      <c r="F80" s="73"/>
      <c r="G80" s="70"/>
      <c r="H80" s="70"/>
      <c r="I80" s="70"/>
      <c r="J80" s="70"/>
      <c r="K80" s="70"/>
      <c r="L80" s="70"/>
      <c r="M80" s="70"/>
      <c r="O80" s="102"/>
      <c r="P80" s="102"/>
      <c r="Q80" s="102"/>
      <c r="R80" s="102"/>
      <c r="S80" s="102"/>
      <c r="T80" s="102"/>
      <c r="U80" s="102"/>
      <c r="V80" s="102"/>
    </row>
    <row r="81" spans="1:22" s="71" customFormat="1" ht="21.75" customHeight="1">
      <c r="A81" s="71" t="s">
        <v>182</v>
      </c>
      <c r="D81" s="72"/>
      <c r="F81" s="73"/>
      <c r="G81" s="70"/>
      <c r="H81" s="70"/>
      <c r="I81" s="70"/>
      <c r="J81" s="70"/>
      <c r="K81" s="70"/>
      <c r="L81" s="70"/>
      <c r="M81" s="70"/>
      <c r="O81" s="102"/>
      <c r="P81" s="102"/>
      <c r="Q81" s="102"/>
      <c r="R81" s="102"/>
      <c r="S81" s="102"/>
      <c r="T81" s="102"/>
      <c r="U81" s="102"/>
      <c r="V81" s="102"/>
    </row>
    <row r="82" spans="1:22" s="71" customFormat="1" ht="21.75" customHeight="1">
      <c r="A82" s="71" t="s">
        <v>183</v>
      </c>
      <c r="D82" s="72"/>
      <c r="E82" s="115">
        <v>25</v>
      </c>
      <c r="F82" s="73"/>
      <c r="G82" s="125">
        <v>60000000</v>
      </c>
      <c r="H82" s="126"/>
      <c r="I82" s="124">
        <v>60000000</v>
      </c>
      <c r="J82" s="126"/>
      <c r="K82" s="124">
        <v>60000000</v>
      </c>
      <c r="L82" s="122"/>
      <c r="M82" s="122">
        <v>60000000</v>
      </c>
      <c r="O82" s="102"/>
      <c r="P82" s="102"/>
      <c r="Q82" s="102"/>
      <c r="R82" s="102"/>
      <c r="S82" s="102"/>
      <c r="T82" s="102"/>
      <c r="U82" s="102"/>
      <c r="V82" s="102"/>
    </row>
    <row r="83" spans="1:22" s="71" customFormat="1" ht="21.75" customHeight="1">
      <c r="A83" s="71" t="s">
        <v>184</v>
      </c>
      <c r="D83" s="72"/>
      <c r="E83" s="115">
        <v>24</v>
      </c>
      <c r="F83" s="73"/>
      <c r="G83" s="125">
        <v>9642513</v>
      </c>
      <c r="H83" s="126"/>
      <c r="I83" s="124">
        <v>2251772</v>
      </c>
      <c r="J83" s="126"/>
      <c r="K83" s="123">
        <v>9642513</v>
      </c>
      <c r="L83" s="122"/>
      <c r="M83" s="122">
        <v>2251772</v>
      </c>
      <c r="O83" s="102"/>
      <c r="P83" s="102"/>
      <c r="Q83" s="102"/>
      <c r="R83" s="102"/>
      <c r="S83" s="102"/>
      <c r="T83" s="102"/>
      <c r="U83" s="102"/>
      <c r="V83" s="102"/>
    </row>
    <row r="84" spans="1:22" s="71" customFormat="1" ht="21.75" customHeight="1">
      <c r="A84" s="61" t="s">
        <v>20</v>
      </c>
      <c r="D84" s="72"/>
      <c r="E84" s="61"/>
      <c r="F84" s="61"/>
      <c r="G84" s="125">
        <v>2111372417</v>
      </c>
      <c r="H84" s="120"/>
      <c r="I84" s="69">
        <v>1936806309</v>
      </c>
      <c r="J84" s="120"/>
      <c r="K84" s="124">
        <v>1439987904</v>
      </c>
      <c r="L84" s="120"/>
      <c r="M84" s="123">
        <v>1353536012</v>
      </c>
      <c r="O84" s="124"/>
      <c r="P84" s="120"/>
      <c r="Q84" s="124"/>
      <c r="R84" s="120"/>
      <c r="S84" s="122"/>
      <c r="T84" s="122"/>
      <c r="U84" s="61"/>
    </row>
    <row r="85" spans="1:22" s="71" customFormat="1" ht="21.75" customHeight="1">
      <c r="A85" s="61" t="s">
        <v>186</v>
      </c>
      <c r="D85" s="72"/>
      <c r="E85" s="115">
        <v>24</v>
      </c>
      <c r="F85" s="61"/>
      <c r="G85" s="123">
        <v>-9642513</v>
      </c>
      <c r="H85" s="120"/>
      <c r="I85" s="124">
        <v>-2251772</v>
      </c>
      <c r="J85" s="120"/>
      <c r="K85" s="123">
        <v>-9642513</v>
      </c>
      <c r="L85" s="120"/>
      <c r="M85" s="122">
        <v>-2251772</v>
      </c>
      <c r="O85" s="124"/>
      <c r="P85" s="120"/>
      <c r="Q85" s="124"/>
      <c r="R85" s="120"/>
      <c r="S85" s="122"/>
      <c r="T85" s="122"/>
      <c r="U85" s="61"/>
    </row>
    <row r="86" spans="1:22" s="71" customFormat="1" ht="21.75" customHeight="1">
      <c r="A86" s="61" t="s">
        <v>69</v>
      </c>
      <c r="D86" s="72"/>
      <c r="E86" s="61"/>
      <c r="F86" s="61"/>
      <c r="G86" s="137">
        <v>-67849660</v>
      </c>
      <c r="H86" s="120"/>
      <c r="I86" s="138">
        <v>-58178710</v>
      </c>
      <c r="J86" s="120"/>
      <c r="K86" s="138">
        <v>-64164781</v>
      </c>
      <c r="L86" s="120"/>
      <c r="M86" s="137">
        <v>-54475320</v>
      </c>
      <c r="O86" s="124"/>
      <c r="P86" s="120"/>
      <c r="Q86" s="124"/>
      <c r="R86" s="120"/>
      <c r="S86" s="123"/>
      <c r="T86" s="122"/>
      <c r="U86" s="61"/>
    </row>
    <row r="87" spans="1:22" ht="21.75" customHeight="1">
      <c r="A87" s="67" t="s">
        <v>21</v>
      </c>
      <c r="D87" s="65"/>
      <c r="G87" s="80">
        <f>SUM(G78:G86)</f>
        <v>4933697757</v>
      </c>
      <c r="I87" s="80">
        <f>SUM(I78:I86)</f>
        <v>4768802599</v>
      </c>
      <c r="J87" s="70"/>
      <c r="K87" s="80">
        <f>SUM(K78:K86)</f>
        <v>4265998123</v>
      </c>
      <c r="L87" s="70"/>
      <c r="M87" s="80">
        <f>SUM(M78:M86)</f>
        <v>4189235692</v>
      </c>
      <c r="O87" s="122"/>
      <c r="P87" s="120"/>
      <c r="Q87" s="122"/>
      <c r="R87" s="122"/>
      <c r="S87" s="122"/>
      <c r="T87" s="122"/>
    </row>
    <row r="88" spans="1:22" ht="21.75" customHeight="1" thickBot="1">
      <c r="A88" s="67" t="s">
        <v>22</v>
      </c>
      <c r="D88" s="65"/>
      <c r="G88" s="75">
        <f>SUM(G87,G64)</f>
        <v>12028612548</v>
      </c>
      <c r="I88" s="75">
        <f>SUM(I87,I64)</f>
        <v>12217580479</v>
      </c>
      <c r="J88" s="70"/>
      <c r="K88" s="75">
        <f>SUM(K87,K64)</f>
        <v>10074895926</v>
      </c>
      <c r="L88" s="70"/>
      <c r="M88" s="75">
        <f>SUM(M87,M64)</f>
        <v>10181413130</v>
      </c>
      <c r="O88" s="122"/>
      <c r="P88" s="120"/>
      <c r="Q88" s="122"/>
      <c r="R88" s="122"/>
      <c r="S88" s="122"/>
      <c r="T88" s="122"/>
    </row>
    <row r="89" spans="1:22" ht="21.75" customHeight="1" thickTop="1">
      <c r="D89" s="65"/>
      <c r="G89" s="81">
        <f>G88-G31</f>
        <v>0</v>
      </c>
      <c r="H89" s="82"/>
      <c r="I89" s="81">
        <f>I88-I31</f>
        <v>0</v>
      </c>
      <c r="J89" s="81"/>
      <c r="K89" s="81">
        <f>K88-K31</f>
        <v>0</v>
      </c>
      <c r="L89" s="81"/>
      <c r="M89" s="81">
        <f>M88-M31</f>
        <v>0</v>
      </c>
      <c r="O89" s="101"/>
      <c r="P89" s="101"/>
      <c r="Q89" s="101"/>
      <c r="R89" s="101"/>
      <c r="S89" s="101"/>
      <c r="T89" s="101"/>
      <c r="U89" s="101"/>
    </row>
    <row r="90" spans="1:22" ht="21.75" customHeight="1">
      <c r="A90" s="61" t="s">
        <v>9</v>
      </c>
      <c r="D90" s="65"/>
      <c r="O90" s="101"/>
      <c r="P90" s="101"/>
      <c r="Q90" s="101"/>
      <c r="R90" s="101"/>
      <c r="S90" s="101"/>
      <c r="T90" s="101"/>
      <c r="U90" s="101"/>
    </row>
    <row r="91" spans="1:22" ht="21.75" customHeight="1">
      <c r="D91" s="65"/>
      <c r="O91" s="101"/>
      <c r="P91" s="101"/>
      <c r="Q91" s="101"/>
      <c r="R91" s="101"/>
      <c r="S91" s="101"/>
      <c r="T91" s="101"/>
      <c r="U91" s="101"/>
    </row>
    <row r="92" spans="1:22" ht="21.75" customHeight="1">
      <c r="A92" s="83"/>
      <c r="B92" s="83"/>
      <c r="C92" s="83"/>
      <c r="D92" s="83"/>
      <c r="E92" s="83"/>
      <c r="O92" s="101"/>
      <c r="P92" s="101"/>
      <c r="Q92" s="101"/>
      <c r="R92" s="101"/>
      <c r="S92" s="101"/>
      <c r="T92" s="101"/>
      <c r="U92" s="101"/>
    </row>
    <row r="93" spans="1:22" ht="21.75" customHeight="1">
      <c r="D93" s="65"/>
      <c r="O93" s="101"/>
      <c r="P93" s="101"/>
      <c r="Q93" s="101"/>
      <c r="R93" s="101"/>
      <c r="S93" s="101"/>
      <c r="T93" s="101"/>
      <c r="U93" s="101"/>
    </row>
    <row r="94" spans="1:22" ht="21.75" customHeight="1">
      <c r="D94" s="65"/>
      <c r="G94" s="84" t="s">
        <v>23</v>
      </c>
      <c r="O94" s="101"/>
      <c r="P94" s="101"/>
      <c r="Q94" s="101"/>
      <c r="R94" s="101"/>
      <c r="S94" s="101"/>
      <c r="T94" s="101"/>
      <c r="U94" s="101"/>
    </row>
    <row r="95" spans="1:22" ht="21.75" customHeight="1">
      <c r="A95" s="83"/>
      <c r="B95" s="83"/>
      <c r="C95" s="83"/>
      <c r="D95" s="83"/>
      <c r="E95" s="83"/>
      <c r="O95" s="101"/>
      <c r="P95" s="101"/>
      <c r="Q95" s="101"/>
      <c r="R95" s="101"/>
      <c r="S95" s="101"/>
      <c r="T95" s="101"/>
      <c r="U95" s="101"/>
    </row>
    <row r="96" spans="1:22" ht="21.75" customHeight="1">
      <c r="O96" s="101"/>
      <c r="P96" s="101"/>
      <c r="Q96" s="101"/>
      <c r="R96" s="101"/>
      <c r="S96" s="101"/>
      <c r="T96" s="101"/>
      <c r="U96" s="101"/>
    </row>
    <row r="97" spans="15:21" ht="21.75" customHeight="1">
      <c r="O97" s="101"/>
      <c r="P97" s="101"/>
      <c r="Q97" s="101"/>
      <c r="R97" s="101"/>
      <c r="S97" s="101"/>
      <c r="T97" s="101"/>
      <c r="U97" s="101"/>
    </row>
    <row r="98" spans="15:21" ht="21.75" customHeight="1">
      <c r="O98" s="101"/>
      <c r="P98" s="101"/>
      <c r="Q98" s="101"/>
      <c r="R98" s="101"/>
      <c r="S98" s="101"/>
      <c r="T98" s="101"/>
      <c r="U98" s="101"/>
    </row>
    <row r="99" spans="15:21" ht="21.75" customHeight="1">
      <c r="O99" s="101"/>
      <c r="P99" s="101"/>
      <c r="Q99" s="101"/>
      <c r="R99" s="101"/>
      <c r="S99" s="101"/>
      <c r="T99" s="101"/>
      <c r="U99" s="101"/>
    </row>
    <row r="100" spans="15:21" ht="21.75" customHeight="1">
      <c r="O100" s="101"/>
      <c r="P100" s="101"/>
      <c r="Q100" s="101"/>
      <c r="R100" s="101"/>
      <c r="S100" s="101"/>
      <c r="T100" s="101"/>
      <c r="U100" s="101"/>
    </row>
  </sheetData>
  <mergeCells count="9">
    <mergeCell ref="A68:M68"/>
    <mergeCell ref="G71:I71"/>
    <mergeCell ref="K71:M71"/>
    <mergeCell ref="A35:M35"/>
    <mergeCell ref="A2:M2"/>
    <mergeCell ref="G5:I5"/>
    <mergeCell ref="K5:M5"/>
    <mergeCell ref="G38:I38"/>
    <mergeCell ref="K38:M38"/>
  </mergeCells>
  <pageMargins left="0.78740157480314965" right="0.39370078740157483" top="0.78740157480314965" bottom="0.19685039370078741" header="0.19685039370078741" footer="0.19685039370078741"/>
  <pageSetup paperSize="9" scale="63" orientation="portrait" r:id="rId1"/>
  <rowBreaks count="2" manualBreakCount="2">
    <brk id="33" max="16383" man="1"/>
    <brk id="66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73"/>
  <sheetViews>
    <sheetView showGridLines="0" view="pageBreakPreview" topLeftCell="A33" zoomScaleNormal="70" zoomScaleSheetLayoutView="100" workbookViewId="0">
      <selection activeCell="A49" sqref="A49:A50"/>
    </sheetView>
  </sheetViews>
  <sheetFormatPr defaultColWidth="10.5703125" defaultRowHeight="20.25" customHeight="1"/>
  <cols>
    <col min="1" max="1" width="10.5703125" style="4" customWidth="1"/>
    <col min="2" max="2" width="13.42578125" style="4" customWidth="1"/>
    <col min="3" max="3" width="10.5703125" style="4" customWidth="1"/>
    <col min="4" max="4" width="13" style="4" customWidth="1"/>
    <col min="5" max="5" width="1.5703125" style="4" customWidth="1"/>
    <col min="6" max="6" width="5.5703125" style="4" customWidth="1"/>
    <col min="7" max="7" width="1.5703125" style="4" customWidth="1"/>
    <col min="8" max="8" width="14.7109375" style="4" customWidth="1"/>
    <col min="9" max="9" width="1.5703125" style="4" customWidth="1"/>
    <col min="10" max="10" width="14.7109375" style="4" customWidth="1"/>
    <col min="11" max="11" width="1.5703125" style="4" customWidth="1"/>
    <col min="12" max="12" width="14.7109375" style="9" customWidth="1"/>
    <col min="13" max="13" width="1.5703125" style="4" customWidth="1"/>
    <col min="14" max="14" width="14.7109375" style="9" customWidth="1"/>
    <col min="15" max="15" width="1.42578125" style="3" customWidth="1"/>
    <col min="16" max="16" width="10.5703125" style="4"/>
    <col min="17" max="17" width="14.42578125" style="4" bestFit="1" customWidth="1"/>
    <col min="18" max="18" width="10.5703125" style="4"/>
    <col min="19" max="19" width="13.140625" style="4" bestFit="1" customWidth="1"/>
    <col min="20" max="20" width="10.5703125" style="4"/>
    <col min="21" max="21" width="13.140625" style="4" bestFit="1" customWidth="1"/>
    <col min="22" max="22" width="10.5703125" style="4"/>
    <col min="23" max="23" width="13.140625" style="4" bestFit="1" customWidth="1"/>
    <col min="24" max="16384" width="10.5703125" style="4"/>
  </cols>
  <sheetData>
    <row r="1" spans="1:23" s="18" customFormat="1" ht="20.25" customHeight="1">
      <c r="A1" s="105" t="s">
        <v>49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3"/>
    </row>
    <row r="2" spans="1:23" s="18" customFormat="1" ht="20.25" customHeight="1">
      <c r="A2" s="154" t="s">
        <v>105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3"/>
    </row>
    <row r="3" spans="1:23" s="18" customFormat="1" ht="20.25" customHeight="1">
      <c r="A3" s="105" t="s">
        <v>199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3"/>
    </row>
    <row r="4" spans="1:23" ht="20.25" customHeight="1">
      <c r="G4" s="5"/>
      <c r="H4" s="5"/>
      <c r="I4" s="5"/>
      <c r="J4" s="5"/>
      <c r="K4" s="5"/>
      <c r="L4" s="6"/>
      <c r="N4" s="7" t="s">
        <v>80</v>
      </c>
      <c r="O4" s="7"/>
    </row>
    <row r="5" spans="1:23" ht="20.25" customHeight="1">
      <c r="G5" s="5"/>
      <c r="H5" s="155" t="s">
        <v>47</v>
      </c>
      <c r="I5" s="155"/>
      <c r="J5" s="155"/>
      <c r="K5" s="10"/>
      <c r="L5" s="155" t="s">
        <v>41</v>
      </c>
      <c r="M5" s="155"/>
      <c r="N5" s="155"/>
      <c r="O5" s="7"/>
    </row>
    <row r="6" spans="1:23" ht="20.25" customHeight="1">
      <c r="F6" s="106" t="s">
        <v>100</v>
      </c>
      <c r="G6" s="5"/>
      <c r="H6" s="90" t="s">
        <v>202</v>
      </c>
      <c r="I6" s="10"/>
      <c r="J6" s="90" t="s">
        <v>181</v>
      </c>
      <c r="K6" s="5"/>
      <c r="L6" s="90" t="s">
        <v>202</v>
      </c>
      <c r="M6" s="10"/>
      <c r="N6" s="90" t="s">
        <v>181</v>
      </c>
      <c r="O6" s="7"/>
    </row>
    <row r="7" spans="1:23" ht="20.25" customHeight="1">
      <c r="A7" s="8" t="s">
        <v>57</v>
      </c>
      <c r="F7" s="5"/>
      <c r="G7" s="5"/>
      <c r="H7" s="28"/>
      <c r="I7" s="5"/>
      <c r="J7" s="28"/>
      <c r="K7" s="5"/>
      <c r="L7" s="28"/>
      <c r="M7" s="5"/>
      <c r="N7" s="28"/>
      <c r="O7" s="7"/>
    </row>
    <row r="8" spans="1:23" ht="20.25" customHeight="1">
      <c r="A8" s="8" t="s">
        <v>24</v>
      </c>
      <c r="D8" s="10"/>
      <c r="E8" s="10"/>
    </row>
    <row r="9" spans="1:23" ht="20.25" customHeight="1">
      <c r="A9" s="4" t="s">
        <v>113</v>
      </c>
      <c r="D9" s="10"/>
      <c r="E9" s="10"/>
      <c r="F9" s="16">
        <v>26</v>
      </c>
      <c r="H9" s="139">
        <v>10838716830</v>
      </c>
      <c r="I9" s="139"/>
      <c r="J9" s="139">
        <v>11806165837</v>
      </c>
      <c r="K9" s="139"/>
      <c r="L9" s="139">
        <v>10592926263</v>
      </c>
      <c r="M9" s="140"/>
      <c r="N9" s="139">
        <v>11266464516</v>
      </c>
      <c r="P9" s="153"/>
      <c r="Q9" s="139"/>
      <c r="R9" s="140"/>
      <c r="S9" s="139"/>
      <c r="T9" s="140"/>
      <c r="U9" s="139"/>
      <c r="V9" s="140"/>
      <c r="W9" s="139"/>
    </row>
    <row r="10" spans="1:23" ht="20.25" customHeight="1">
      <c r="A10" s="4" t="s">
        <v>112</v>
      </c>
      <c r="D10" s="10"/>
      <c r="E10" s="10"/>
      <c r="F10" s="16">
        <v>26</v>
      </c>
      <c r="H10" s="139">
        <v>81123214</v>
      </c>
      <c r="I10" s="139"/>
      <c r="J10" s="139">
        <v>67174766</v>
      </c>
      <c r="K10" s="139"/>
      <c r="L10" s="139">
        <v>6314669</v>
      </c>
      <c r="M10" s="140"/>
      <c r="N10" s="139">
        <v>51857426</v>
      </c>
      <c r="P10" s="153"/>
      <c r="Q10" s="139"/>
      <c r="R10" s="140"/>
      <c r="S10" s="139"/>
      <c r="T10" s="140"/>
      <c r="U10" s="139"/>
      <c r="V10" s="140"/>
      <c r="W10" s="139"/>
    </row>
    <row r="11" spans="1:23" ht="20.25" customHeight="1">
      <c r="A11" s="4" t="s">
        <v>83</v>
      </c>
      <c r="D11" s="10"/>
      <c r="E11" s="10"/>
      <c r="H11" s="139">
        <v>88618461</v>
      </c>
      <c r="I11" s="139"/>
      <c r="J11" s="139">
        <v>56025354</v>
      </c>
      <c r="K11" s="139"/>
      <c r="L11" s="139">
        <v>102628155</v>
      </c>
      <c r="M11" s="140"/>
      <c r="N11" s="139">
        <v>64596474</v>
      </c>
      <c r="O11" s="4"/>
      <c r="Q11" s="139"/>
      <c r="R11" s="140"/>
      <c r="S11" s="139"/>
      <c r="T11" s="140"/>
      <c r="U11" s="139"/>
      <c r="V11" s="140"/>
      <c r="W11" s="139"/>
    </row>
    <row r="12" spans="1:23" ht="20.25" customHeight="1">
      <c r="A12" s="4" t="s">
        <v>170</v>
      </c>
      <c r="D12" s="10"/>
      <c r="E12" s="10"/>
      <c r="H12" s="139">
        <v>5446858</v>
      </c>
      <c r="I12" s="139"/>
      <c r="J12" s="139">
        <v>15188713</v>
      </c>
      <c r="K12" s="139"/>
      <c r="L12" s="139">
        <v>5454892</v>
      </c>
      <c r="M12" s="140"/>
      <c r="N12" s="139">
        <v>13471925</v>
      </c>
      <c r="O12" s="4"/>
      <c r="Q12" s="139"/>
      <c r="R12" s="140"/>
      <c r="S12" s="139"/>
      <c r="T12" s="140"/>
      <c r="U12" s="139"/>
      <c r="V12" s="140"/>
      <c r="W12" s="139"/>
    </row>
    <row r="13" spans="1:23" ht="20.25" customHeight="1">
      <c r="A13" s="4" t="s">
        <v>119</v>
      </c>
      <c r="D13" s="10"/>
      <c r="E13" s="10"/>
      <c r="F13" s="16" t="s">
        <v>205</v>
      </c>
      <c r="H13" s="139">
        <v>39281714</v>
      </c>
      <c r="I13" s="139"/>
      <c r="J13" s="139">
        <v>40853347</v>
      </c>
      <c r="K13" s="139"/>
      <c r="L13" s="139">
        <v>219281714</v>
      </c>
      <c r="M13" s="139"/>
      <c r="N13" s="141">
        <v>145853341</v>
      </c>
      <c r="O13" s="4"/>
      <c r="Q13" s="139"/>
      <c r="R13" s="139"/>
      <c r="S13" s="139"/>
      <c r="T13" s="139"/>
      <c r="U13" s="141"/>
      <c r="V13" s="139"/>
      <c r="W13" s="141"/>
    </row>
    <row r="14" spans="1:23" ht="20.25" customHeight="1">
      <c r="A14" s="4" t="s">
        <v>208</v>
      </c>
      <c r="D14" s="10"/>
      <c r="E14" s="10"/>
      <c r="F14" s="16"/>
      <c r="H14" s="142">
        <v>2648594</v>
      </c>
      <c r="I14" s="139"/>
      <c r="J14" s="143">
        <v>0</v>
      </c>
      <c r="K14" s="139"/>
      <c r="L14" s="142">
        <v>2648594</v>
      </c>
      <c r="M14" s="139"/>
      <c r="N14" s="143">
        <v>0</v>
      </c>
      <c r="O14" s="4"/>
      <c r="Q14" s="139"/>
      <c r="R14" s="139"/>
      <c r="S14" s="139"/>
      <c r="T14" s="139"/>
      <c r="U14" s="141"/>
      <c r="V14" s="139"/>
      <c r="W14" s="141"/>
    </row>
    <row r="15" spans="1:23" ht="20.25" customHeight="1">
      <c r="A15" s="8" t="s">
        <v>25</v>
      </c>
      <c r="D15" s="10"/>
      <c r="E15" s="10"/>
      <c r="H15" s="13">
        <f>SUM(H9:H14)</f>
        <v>11055835671</v>
      </c>
      <c r="J15" s="13">
        <f>SUM(J9:J14)</f>
        <v>11985408017</v>
      </c>
      <c r="L15" s="13">
        <f>SUM(L9:L14)</f>
        <v>10929254287</v>
      </c>
      <c r="N15" s="13">
        <f>SUM(N9:N14)</f>
        <v>11542243682</v>
      </c>
      <c r="O15" s="4"/>
    </row>
    <row r="16" spans="1:23" ht="20.25" customHeight="1">
      <c r="A16" s="8" t="s">
        <v>26</v>
      </c>
      <c r="D16" s="10"/>
      <c r="E16" s="10"/>
      <c r="H16" s="11"/>
      <c r="J16" s="11"/>
      <c r="L16" s="11"/>
      <c r="N16" s="11"/>
      <c r="O16" s="4"/>
      <c r="Q16" s="139"/>
      <c r="R16" s="140"/>
      <c r="S16" s="139"/>
      <c r="T16" s="140"/>
      <c r="U16" s="139"/>
      <c r="V16" s="140"/>
      <c r="W16" s="139"/>
    </row>
    <row r="17" spans="1:26" ht="20.25" customHeight="1">
      <c r="A17" s="4" t="s">
        <v>52</v>
      </c>
      <c r="D17" s="10"/>
      <c r="E17" s="10"/>
      <c r="F17" s="16"/>
      <c r="H17" s="139">
        <v>9087651560</v>
      </c>
      <c r="I17" s="139"/>
      <c r="J17" s="139">
        <v>9448835660</v>
      </c>
      <c r="K17" s="139"/>
      <c r="L17" s="139">
        <v>9439788446</v>
      </c>
      <c r="M17" s="140"/>
      <c r="N17" s="139">
        <v>9602688447</v>
      </c>
      <c r="O17" s="4"/>
      <c r="P17" s="153"/>
      <c r="Q17" s="139"/>
      <c r="R17" s="140"/>
      <c r="S17" s="139"/>
      <c r="T17" s="140"/>
      <c r="U17" s="139"/>
      <c r="V17" s="140"/>
      <c r="W17" s="139"/>
    </row>
    <row r="18" spans="1:26" ht="20.25" customHeight="1">
      <c r="A18" s="4" t="s">
        <v>53</v>
      </c>
      <c r="D18" s="10"/>
      <c r="E18" s="10"/>
      <c r="F18" s="16"/>
      <c r="H18" s="139">
        <v>91563489</v>
      </c>
      <c r="I18" s="139"/>
      <c r="J18" s="139">
        <v>107003538</v>
      </c>
      <c r="K18" s="139"/>
      <c r="L18" s="139">
        <v>52509357</v>
      </c>
      <c r="M18" s="140"/>
      <c r="N18" s="139">
        <v>90194435</v>
      </c>
      <c r="O18" s="4"/>
      <c r="P18" s="153"/>
      <c r="Q18" s="139"/>
      <c r="R18" s="140"/>
      <c r="S18" s="139"/>
      <c r="T18" s="140"/>
      <c r="U18" s="139"/>
      <c r="V18" s="140"/>
      <c r="W18" s="139"/>
      <c r="X18" s="86"/>
      <c r="Y18" s="86"/>
      <c r="Z18" s="86"/>
    </row>
    <row r="19" spans="1:26" ht="20.25" customHeight="1">
      <c r="A19" s="4" t="s">
        <v>106</v>
      </c>
      <c r="D19" s="10"/>
      <c r="E19" s="10"/>
      <c r="F19" s="16"/>
      <c r="H19" s="139">
        <v>424000468</v>
      </c>
      <c r="I19" s="139"/>
      <c r="J19" s="139">
        <v>431964132</v>
      </c>
      <c r="K19" s="139"/>
      <c r="L19" s="139">
        <v>396294483</v>
      </c>
      <c r="M19" s="140"/>
      <c r="N19" s="139">
        <v>394420815</v>
      </c>
      <c r="O19" s="4"/>
      <c r="Q19" s="139"/>
      <c r="R19" s="140"/>
      <c r="S19" s="139"/>
      <c r="T19" s="140"/>
      <c r="U19" s="139"/>
      <c r="V19" s="140"/>
      <c r="W19" s="139"/>
      <c r="X19" s="86"/>
      <c r="Y19" s="86"/>
      <c r="Z19" s="86"/>
    </row>
    <row r="20" spans="1:26" ht="20.25" customHeight="1">
      <c r="A20" s="4" t="s">
        <v>27</v>
      </c>
      <c r="D20" s="10"/>
      <c r="E20" s="10"/>
      <c r="F20" s="16"/>
      <c r="H20" s="139">
        <v>458028366</v>
      </c>
      <c r="I20" s="139"/>
      <c r="J20" s="139">
        <v>434664311</v>
      </c>
      <c r="K20" s="139"/>
      <c r="L20" s="139">
        <v>331303896</v>
      </c>
      <c r="M20" s="140"/>
      <c r="N20" s="139">
        <v>322135972</v>
      </c>
      <c r="O20" s="4"/>
      <c r="Q20" s="139"/>
      <c r="R20" s="140"/>
      <c r="S20" s="139"/>
      <c r="T20" s="140"/>
      <c r="U20" s="139"/>
      <c r="V20" s="140"/>
      <c r="W20" s="139"/>
      <c r="X20" s="86"/>
      <c r="Y20" s="86"/>
      <c r="Z20" s="86"/>
    </row>
    <row r="21" spans="1:26" ht="20.25" customHeight="1">
      <c r="A21" s="4" t="s">
        <v>209</v>
      </c>
      <c r="D21" s="10"/>
      <c r="E21" s="10"/>
      <c r="F21" s="16"/>
      <c r="H21" s="141">
        <v>1696685</v>
      </c>
      <c r="I21" s="141"/>
      <c r="J21" s="141">
        <v>-19672982</v>
      </c>
      <c r="K21" s="141"/>
      <c r="L21" s="141">
        <v>1696685</v>
      </c>
      <c r="M21" s="140"/>
      <c r="N21" s="141">
        <v>-19672982</v>
      </c>
      <c r="O21" s="4"/>
      <c r="Q21" s="139"/>
      <c r="R21" s="140"/>
      <c r="S21" s="139"/>
      <c r="T21" s="140"/>
      <c r="U21" s="139"/>
      <c r="V21" s="140"/>
      <c r="W21" s="139"/>
    </row>
    <row r="22" spans="1:26" ht="20.25" customHeight="1">
      <c r="A22" s="4" t="s">
        <v>133</v>
      </c>
      <c r="D22" s="10"/>
      <c r="E22" s="10"/>
      <c r="F22" s="16"/>
      <c r="H22" s="141">
        <v>0</v>
      </c>
      <c r="I22" s="141"/>
      <c r="J22" s="139">
        <v>13868514</v>
      </c>
      <c r="K22" s="141"/>
      <c r="L22" s="141">
        <v>0</v>
      </c>
      <c r="M22" s="140"/>
      <c r="N22" s="141">
        <v>13868514</v>
      </c>
      <c r="O22" s="4"/>
      <c r="Q22" s="139"/>
      <c r="R22" s="140"/>
      <c r="S22" s="139"/>
      <c r="T22" s="140"/>
      <c r="U22" s="139"/>
      <c r="V22" s="140"/>
      <c r="W22" s="139"/>
    </row>
    <row r="23" spans="1:26" ht="20.25" customHeight="1">
      <c r="A23" s="4" t="s">
        <v>210</v>
      </c>
      <c r="D23" s="10"/>
      <c r="E23" s="10"/>
      <c r="F23" s="16"/>
      <c r="H23" s="141"/>
      <c r="I23" s="141"/>
      <c r="J23" s="139"/>
      <c r="K23" s="141"/>
      <c r="L23" s="141"/>
      <c r="M23" s="140"/>
      <c r="N23" s="141"/>
      <c r="O23" s="4"/>
      <c r="Q23" s="139"/>
      <c r="R23" s="140"/>
      <c r="S23" s="139"/>
      <c r="T23" s="140"/>
      <c r="U23" s="139"/>
      <c r="V23" s="140"/>
      <c r="W23" s="139"/>
    </row>
    <row r="24" spans="1:26" ht="21" customHeight="1">
      <c r="A24" s="4" t="s">
        <v>211</v>
      </c>
      <c r="D24" s="10"/>
      <c r="E24" s="10"/>
      <c r="F24" s="16"/>
      <c r="H24" s="141">
        <v>216528</v>
      </c>
      <c r="I24" s="141"/>
      <c r="J24" s="139">
        <v>137777</v>
      </c>
      <c r="K24" s="141"/>
      <c r="L24" s="141">
        <v>216528</v>
      </c>
      <c r="M24" s="140"/>
      <c r="N24" s="141">
        <v>137777</v>
      </c>
      <c r="O24" s="4"/>
      <c r="Q24" s="139"/>
      <c r="R24" s="140"/>
      <c r="S24" s="139"/>
      <c r="T24" s="140"/>
      <c r="U24" s="139"/>
      <c r="V24" s="140"/>
      <c r="W24" s="139"/>
      <c r="X24" s="86"/>
      <c r="Y24" s="86"/>
      <c r="Z24" s="86"/>
    </row>
    <row r="25" spans="1:26" ht="20.25" customHeight="1">
      <c r="A25" s="8" t="s">
        <v>28</v>
      </c>
      <c r="D25" s="10"/>
      <c r="E25" s="10"/>
      <c r="H25" s="14">
        <f>SUM(H17:H24)</f>
        <v>10063157096</v>
      </c>
      <c r="J25" s="14">
        <f>SUM(J17:J24)</f>
        <v>10416800950</v>
      </c>
      <c r="L25" s="14">
        <f>SUM(L17:L24)</f>
        <v>10221809395</v>
      </c>
      <c r="N25" s="14">
        <f>SUM(N17:N24)</f>
        <v>10403772978</v>
      </c>
      <c r="O25" s="4"/>
      <c r="Q25" s="139"/>
      <c r="R25" s="140"/>
      <c r="S25" s="139"/>
      <c r="T25" s="141"/>
      <c r="U25" s="141"/>
      <c r="V25" s="141"/>
      <c r="W25" s="141"/>
      <c r="X25" s="86"/>
      <c r="Y25" s="86"/>
      <c r="Z25" s="86"/>
    </row>
    <row r="26" spans="1:26" ht="20.25" customHeight="1">
      <c r="A26" s="8" t="s">
        <v>161</v>
      </c>
      <c r="D26" s="10"/>
      <c r="E26" s="10"/>
      <c r="H26" s="11">
        <f>SUM(H15-H25)</f>
        <v>992678575</v>
      </c>
      <c r="I26" s="11"/>
      <c r="J26" s="11">
        <f>SUM(J15-J25)</f>
        <v>1568607067</v>
      </c>
      <c r="K26" s="11"/>
      <c r="L26" s="11">
        <f>SUM(L15-L25)</f>
        <v>707444892</v>
      </c>
      <c r="M26" s="11"/>
      <c r="N26" s="11">
        <f>SUM(N15-N25)</f>
        <v>1138470704</v>
      </c>
      <c r="O26" s="4"/>
      <c r="Q26" s="86"/>
      <c r="R26" s="86"/>
      <c r="S26" s="86"/>
      <c r="T26" s="86"/>
      <c r="U26" s="86"/>
      <c r="V26" s="86"/>
      <c r="W26" s="86"/>
      <c r="X26" s="86"/>
      <c r="Y26" s="86"/>
      <c r="Z26" s="86"/>
    </row>
    <row r="27" spans="1:26" ht="20.25" customHeight="1">
      <c r="A27" s="4" t="s">
        <v>151</v>
      </c>
      <c r="D27" s="10"/>
      <c r="E27" s="10"/>
      <c r="F27" s="16">
        <v>15.2</v>
      </c>
      <c r="H27" s="139">
        <v>127858</v>
      </c>
      <c r="I27" s="139"/>
      <c r="J27" s="139">
        <v>165690</v>
      </c>
      <c r="K27" s="139"/>
      <c r="L27" s="141">
        <v>0</v>
      </c>
      <c r="M27" s="141"/>
      <c r="N27" s="141">
        <v>0</v>
      </c>
      <c r="O27" s="4"/>
      <c r="Q27" s="86"/>
      <c r="R27" s="86"/>
      <c r="S27" s="86"/>
      <c r="T27" s="86"/>
      <c r="U27" s="86"/>
      <c r="V27" s="86"/>
      <c r="W27" s="86"/>
      <c r="X27" s="86"/>
      <c r="Y27" s="86"/>
      <c r="Z27" s="86"/>
    </row>
    <row r="28" spans="1:26" ht="20.25" customHeight="1">
      <c r="A28" s="4" t="s">
        <v>134</v>
      </c>
      <c r="D28" s="10"/>
      <c r="E28" s="10"/>
      <c r="F28" s="16">
        <v>27</v>
      </c>
      <c r="H28" s="139">
        <v>70588013</v>
      </c>
      <c r="I28" s="139"/>
      <c r="J28" s="139">
        <v>60159963</v>
      </c>
      <c r="K28" s="139"/>
      <c r="L28" s="139">
        <v>70404280</v>
      </c>
      <c r="M28" s="139"/>
      <c r="N28" s="139">
        <v>60058689</v>
      </c>
      <c r="O28" s="4"/>
      <c r="Q28" s="86"/>
      <c r="R28" s="86"/>
      <c r="S28" s="86"/>
      <c r="T28" s="86"/>
      <c r="U28" s="86"/>
      <c r="V28" s="86"/>
      <c r="W28" s="86"/>
      <c r="X28" s="86"/>
    </row>
    <row r="29" spans="1:26" ht="20.25" customHeight="1">
      <c r="A29" s="4" t="s">
        <v>29</v>
      </c>
      <c r="D29" s="10"/>
      <c r="E29" s="10"/>
      <c r="F29" s="16">
        <v>28</v>
      </c>
      <c r="H29" s="142">
        <v>-354427854</v>
      </c>
      <c r="I29" s="139"/>
      <c r="J29" s="142">
        <v>-382344678</v>
      </c>
      <c r="K29" s="139"/>
      <c r="L29" s="142">
        <v>-164316018</v>
      </c>
      <c r="M29" s="141"/>
      <c r="N29" s="143">
        <v>-201201497</v>
      </c>
      <c r="O29" s="4"/>
      <c r="Q29" s="86"/>
      <c r="R29" s="86"/>
      <c r="S29" s="86"/>
      <c r="T29" s="86"/>
      <c r="U29" s="86"/>
      <c r="V29" s="86"/>
      <c r="W29" s="86"/>
      <c r="X29" s="86"/>
    </row>
    <row r="30" spans="1:26" ht="20.25" customHeight="1">
      <c r="A30" s="8" t="s">
        <v>185</v>
      </c>
      <c r="D30" s="10"/>
      <c r="E30" s="10"/>
      <c r="H30" s="11">
        <f>SUM(H26:H29)</f>
        <v>708966592</v>
      </c>
      <c r="I30" s="11"/>
      <c r="J30" s="11">
        <f>SUM(J26:J29)</f>
        <v>1246588042</v>
      </c>
      <c r="K30" s="11"/>
      <c r="L30" s="11">
        <f>SUM(L26:L29)</f>
        <v>613533154</v>
      </c>
      <c r="M30" s="11"/>
      <c r="N30" s="11">
        <f>SUM(N26:N29)</f>
        <v>997327896</v>
      </c>
      <c r="O30" s="4"/>
      <c r="Q30" s="86"/>
      <c r="R30" s="86"/>
      <c r="S30" s="86"/>
      <c r="T30" s="86"/>
      <c r="U30" s="86"/>
      <c r="V30" s="86"/>
      <c r="W30" s="86"/>
      <c r="X30" s="86"/>
    </row>
    <row r="31" spans="1:26" ht="20.25" customHeight="1">
      <c r="A31" s="4" t="s">
        <v>197</v>
      </c>
      <c r="D31" s="10"/>
      <c r="E31" s="10"/>
      <c r="F31" s="94">
        <v>30.2</v>
      </c>
      <c r="H31" s="139">
        <v>-98202103</v>
      </c>
      <c r="I31" s="139"/>
      <c r="J31" s="139">
        <v>-206407836</v>
      </c>
      <c r="K31" s="139"/>
      <c r="L31" s="139">
        <v>-92686267</v>
      </c>
      <c r="M31" s="140"/>
      <c r="N31" s="139">
        <v>-178690911</v>
      </c>
      <c r="O31" s="4"/>
      <c r="Q31" s="86"/>
      <c r="R31" s="86"/>
      <c r="S31" s="86"/>
      <c r="T31" s="86"/>
      <c r="U31" s="86"/>
      <c r="V31" s="86"/>
      <c r="W31" s="86"/>
      <c r="X31" s="86"/>
    </row>
    <row r="32" spans="1:26" ht="20.25" customHeight="1" thickBot="1">
      <c r="A32" s="8" t="s">
        <v>150</v>
      </c>
      <c r="D32" s="10"/>
      <c r="E32" s="10"/>
      <c r="F32" s="16"/>
      <c r="H32" s="19">
        <f>SUM(H30:H31)</f>
        <v>610764489</v>
      </c>
      <c r="J32" s="19">
        <f>SUM(J30:J31)</f>
        <v>1040180206</v>
      </c>
      <c r="L32" s="19">
        <f>SUM(L30:L31)</f>
        <v>520846887</v>
      </c>
      <c r="N32" s="19">
        <f>SUM(N30:N31)</f>
        <v>818636985</v>
      </c>
      <c r="O32" s="4"/>
      <c r="Q32" s="86"/>
      <c r="R32" s="86"/>
      <c r="S32" s="86"/>
      <c r="T32" s="86"/>
      <c r="U32" s="86"/>
      <c r="V32" s="86"/>
      <c r="W32" s="86"/>
      <c r="X32" s="86"/>
    </row>
    <row r="33" spans="1:24" ht="20.25" customHeight="1" thickTop="1">
      <c r="D33" s="10"/>
      <c r="E33" s="10"/>
      <c r="K33" s="9"/>
      <c r="O33" s="4"/>
      <c r="Q33" s="86"/>
      <c r="R33" s="86"/>
      <c r="S33" s="86"/>
      <c r="T33" s="86"/>
      <c r="U33" s="86"/>
      <c r="V33" s="86"/>
      <c r="W33" s="86"/>
      <c r="X33" s="86"/>
    </row>
    <row r="34" spans="1:24" ht="20.25" customHeight="1">
      <c r="A34" s="4" t="s">
        <v>9</v>
      </c>
      <c r="D34" s="10"/>
      <c r="E34" s="10"/>
      <c r="O34" s="4"/>
      <c r="Q34" s="86"/>
      <c r="R34" s="86"/>
      <c r="S34" s="86"/>
      <c r="T34" s="86"/>
      <c r="U34" s="86"/>
      <c r="V34" s="86"/>
      <c r="W34" s="86"/>
      <c r="X34" s="86"/>
    </row>
    <row r="35" spans="1:24" s="18" customFormat="1" ht="20.25" customHeight="1">
      <c r="A35" s="105" t="s">
        <v>49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3"/>
      <c r="Q35" s="86"/>
      <c r="R35" s="86"/>
      <c r="S35" s="86"/>
      <c r="T35" s="86"/>
      <c r="U35" s="86"/>
      <c r="V35" s="86"/>
      <c r="W35" s="86"/>
      <c r="X35" s="86"/>
    </row>
    <row r="36" spans="1:24" s="18" customFormat="1" ht="20.25" customHeight="1">
      <c r="A36" s="154" t="s">
        <v>135</v>
      </c>
      <c r="B36" s="154"/>
      <c r="C36" s="154"/>
      <c r="D36" s="154"/>
      <c r="E36" s="154"/>
      <c r="F36" s="154"/>
      <c r="G36" s="154"/>
      <c r="H36" s="154"/>
      <c r="I36" s="154"/>
      <c r="J36" s="154"/>
      <c r="K36" s="154"/>
      <c r="L36" s="154"/>
      <c r="M36" s="154"/>
      <c r="N36" s="154"/>
      <c r="O36" s="3"/>
      <c r="Q36" s="86"/>
      <c r="R36" s="86"/>
      <c r="S36" s="86"/>
      <c r="T36" s="86"/>
      <c r="U36" s="86"/>
      <c r="V36" s="86"/>
      <c r="W36" s="86"/>
      <c r="X36" s="86"/>
    </row>
    <row r="37" spans="1:24" s="18" customFormat="1" ht="20.25" customHeight="1">
      <c r="A37" s="105" t="s">
        <v>199</v>
      </c>
      <c r="B37" s="105"/>
      <c r="C37" s="105"/>
      <c r="D37" s="105"/>
      <c r="E37" s="105"/>
      <c r="F37" s="105"/>
      <c r="G37" s="105"/>
      <c r="H37" s="105"/>
      <c r="I37" s="105"/>
      <c r="J37" s="105"/>
      <c r="K37" s="105"/>
      <c r="L37" s="105"/>
      <c r="M37" s="105"/>
      <c r="N37" s="105"/>
      <c r="O37" s="3"/>
      <c r="Q37" s="86"/>
      <c r="R37" s="86"/>
      <c r="S37" s="86"/>
      <c r="T37" s="86"/>
      <c r="U37" s="86"/>
      <c r="V37" s="86"/>
      <c r="W37" s="86"/>
      <c r="X37" s="86"/>
    </row>
    <row r="38" spans="1:24" ht="20.25" customHeight="1">
      <c r="G38" s="5"/>
      <c r="H38" s="5"/>
      <c r="I38" s="5"/>
      <c r="J38" s="5"/>
      <c r="K38" s="5"/>
      <c r="L38" s="6"/>
      <c r="N38" s="7" t="s">
        <v>80</v>
      </c>
      <c r="O38" s="7"/>
      <c r="Q38" s="86"/>
      <c r="R38" s="86"/>
      <c r="S38" s="86"/>
      <c r="T38" s="86"/>
      <c r="U38" s="86"/>
      <c r="V38" s="86"/>
      <c r="W38" s="86"/>
      <c r="X38" s="86"/>
    </row>
    <row r="39" spans="1:24" ht="20.25" customHeight="1">
      <c r="G39" s="5"/>
      <c r="H39" s="155" t="s">
        <v>47</v>
      </c>
      <c r="I39" s="155"/>
      <c r="J39" s="155"/>
      <c r="K39" s="10"/>
      <c r="L39" s="155" t="s">
        <v>41</v>
      </c>
      <c r="M39" s="155"/>
      <c r="N39" s="155"/>
      <c r="O39" s="7"/>
      <c r="Q39" s="86"/>
      <c r="R39" s="86"/>
      <c r="S39" s="86"/>
      <c r="T39" s="86"/>
      <c r="U39" s="86"/>
      <c r="V39" s="86"/>
      <c r="W39" s="86"/>
      <c r="X39" s="86"/>
    </row>
    <row r="40" spans="1:24" ht="20.25" customHeight="1">
      <c r="F40" s="106" t="s">
        <v>100</v>
      </c>
      <c r="G40" s="5"/>
      <c r="H40" s="90" t="s">
        <v>202</v>
      </c>
      <c r="I40" s="10"/>
      <c r="J40" s="90" t="s">
        <v>181</v>
      </c>
      <c r="K40" s="5"/>
      <c r="L40" s="90" t="s">
        <v>202</v>
      </c>
      <c r="M40" s="10"/>
      <c r="N40" s="90" t="s">
        <v>181</v>
      </c>
      <c r="O40" s="7"/>
      <c r="Q40" s="86"/>
      <c r="R40" s="86"/>
      <c r="S40" s="86"/>
      <c r="T40" s="86"/>
      <c r="U40" s="86"/>
      <c r="V40" s="86"/>
      <c r="W40" s="86"/>
      <c r="X40" s="86"/>
    </row>
    <row r="41" spans="1:24" ht="20.25" customHeight="1">
      <c r="A41" s="8" t="s">
        <v>58</v>
      </c>
      <c r="D41" s="10"/>
      <c r="E41" s="10"/>
      <c r="F41" s="16"/>
      <c r="H41" s="17"/>
      <c r="I41" s="17"/>
      <c r="J41" s="17"/>
      <c r="K41" s="17"/>
      <c r="L41" s="17"/>
      <c r="M41" s="17"/>
      <c r="N41" s="17"/>
      <c r="O41" s="4"/>
      <c r="Q41" s="86"/>
      <c r="R41" s="86"/>
      <c r="S41" s="86"/>
      <c r="T41" s="86"/>
      <c r="U41" s="86"/>
      <c r="V41" s="86"/>
      <c r="W41" s="86"/>
    </row>
    <row r="42" spans="1:24" ht="20.25" customHeight="1">
      <c r="A42" s="87" t="s">
        <v>120</v>
      </c>
      <c r="D42" s="10"/>
      <c r="E42" s="10"/>
      <c r="F42" s="16"/>
      <c r="H42" s="17"/>
      <c r="I42" s="17"/>
      <c r="J42" s="17"/>
      <c r="K42" s="17"/>
      <c r="L42" s="17"/>
      <c r="M42" s="17"/>
      <c r="N42" s="17"/>
      <c r="O42" s="4"/>
    </row>
    <row r="43" spans="1:24" ht="20.25" customHeight="1">
      <c r="A43" s="87" t="s">
        <v>121</v>
      </c>
      <c r="D43" s="10"/>
      <c r="E43" s="10"/>
      <c r="F43" s="16"/>
      <c r="H43" s="17"/>
      <c r="I43" s="17"/>
      <c r="J43" s="17"/>
      <c r="K43" s="17"/>
      <c r="L43" s="17"/>
      <c r="M43" s="17"/>
      <c r="N43" s="17"/>
      <c r="O43" s="4"/>
    </row>
    <row r="44" spans="1:24" ht="20.25" customHeight="1">
      <c r="A44" s="4" t="s">
        <v>212</v>
      </c>
      <c r="D44" s="10"/>
      <c r="E44" s="10"/>
      <c r="F44" s="16"/>
      <c r="H44" s="142">
        <v>-12275602</v>
      </c>
      <c r="I44" s="141"/>
      <c r="J44" s="142">
        <v>-197686395</v>
      </c>
      <c r="K44" s="141"/>
      <c r="L44" s="143">
        <v>-12294113</v>
      </c>
      <c r="M44" s="86"/>
      <c r="N44" s="91">
        <v>-197964213</v>
      </c>
      <c r="O44" s="4"/>
    </row>
    <row r="45" spans="1:24" ht="20.25" customHeight="1">
      <c r="A45" s="4" t="s">
        <v>120</v>
      </c>
      <c r="D45" s="10"/>
      <c r="E45" s="10"/>
      <c r="F45" s="16"/>
      <c r="L45" s="4"/>
      <c r="N45" s="4"/>
      <c r="O45" s="4"/>
    </row>
    <row r="46" spans="1:24" ht="20.25" customHeight="1">
      <c r="A46" s="4" t="s">
        <v>122</v>
      </c>
      <c r="D46" s="10"/>
      <c r="E46" s="10"/>
      <c r="F46" s="16"/>
      <c r="H46" s="91">
        <f>SUM(H44)</f>
        <v>-12275602</v>
      </c>
      <c r="I46" s="86"/>
      <c r="J46" s="91">
        <f>SUM(J44)</f>
        <v>-197686395</v>
      </c>
      <c r="K46" s="86"/>
      <c r="L46" s="91">
        <f>SUM(L44)</f>
        <v>-12294113</v>
      </c>
      <c r="M46" s="86"/>
      <c r="N46" s="91">
        <f>SUM(N44)</f>
        <v>-197964213</v>
      </c>
      <c r="O46" s="4"/>
    </row>
    <row r="47" spans="1:24" ht="20.25" customHeight="1">
      <c r="A47" s="87" t="s">
        <v>123</v>
      </c>
      <c r="D47" s="10"/>
      <c r="E47" s="10"/>
      <c r="F47" s="16"/>
      <c r="H47" s="86"/>
      <c r="I47" s="86"/>
      <c r="J47" s="86"/>
      <c r="K47" s="86"/>
      <c r="L47" s="86"/>
      <c r="M47" s="86"/>
      <c r="N47" s="86"/>
      <c r="O47" s="4"/>
    </row>
    <row r="48" spans="1:24" ht="20.25" customHeight="1">
      <c r="A48" s="87" t="s">
        <v>121</v>
      </c>
      <c r="D48" s="10"/>
      <c r="E48" s="10"/>
      <c r="F48" s="16"/>
      <c r="H48" s="86"/>
      <c r="I48" s="86"/>
      <c r="J48" s="86"/>
      <c r="K48" s="86"/>
      <c r="L48" s="86"/>
      <c r="M48" s="86"/>
      <c r="N48" s="86"/>
      <c r="O48" s="4"/>
    </row>
    <row r="49" spans="1:25" ht="20.25" customHeight="1">
      <c r="A49" s="4" t="s">
        <v>214</v>
      </c>
      <c r="D49" s="10"/>
      <c r="E49" s="10"/>
      <c r="F49" s="16"/>
      <c r="H49" s="86"/>
      <c r="I49" s="86"/>
      <c r="J49" s="86"/>
      <c r="K49" s="86"/>
      <c r="L49" s="86"/>
      <c r="M49" s="86"/>
      <c r="N49" s="86"/>
      <c r="O49" s="4"/>
    </row>
    <row r="50" spans="1:25" ht="20.25" customHeight="1">
      <c r="A50" s="4" t="s">
        <v>215</v>
      </c>
      <c r="D50" s="10"/>
      <c r="E50" s="10"/>
      <c r="F50" s="144" t="s">
        <v>204</v>
      </c>
      <c r="G50" s="145"/>
      <c r="H50" s="141">
        <v>-9990290</v>
      </c>
      <c r="I50" s="141"/>
      <c r="J50" s="141">
        <v>0</v>
      </c>
      <c r="K50" s="141"/>
      <c r="L50" s="141">
        <v>-8186904</v>
      </c>
      <c r="M50" s="140"/>
      <c r="N50" s="141">
        <v>0</v>
      </c>
      <c r="O50" s="4"/>
    </row>
    <row r="51" spans="1:25" ht="20.25" customHeight="1">
      <c r="A51" s="4" t="s">
        <v>213</v>
      </c>
      <c r="D51" s="10"/>
      <c r="E51" s="10"/>
      <c r="F51" s="144"/>
      <c r="G51" s="145"/>
      <c r="H51" s="140"/>
      <c r="I51" s="140"/>
      <c r="J51" s="140"/>
      <c r="K51" s="140"/>
      <c r="L51" s="140"/>
      <c r="M51" s="140"/>
      <c r="N51" s="140"/>
      <c r="O51" s="4"/>
    </row>
    <row r="52" spans="1:25" ht="20.25" customHeight="1">
      <c r="A52" s="4" t="s">
        <v>136</v>
      </c>
      <c r="D52" s="10"/>
      <c r="E52" s="10"/>
      <c r="F52" s="16"/>
      <c r="H52" s="143">
        <v>2604652</v>
      </c>
      <c r="I52" s="141"/>
      <c r="J52" s="143">
        <v>-34108320</v>
      </c>
      <c r="K52" s="141"/>
      <c r="L52" s="143">
        <v>2604652</v>
      </c>
      <c r="M52" s="140"/>
      <c r="N52" s="143">
        <v>-34108320</v>
      </c>
      <c r="O52" s="4"/>
    </row>
    <row r="53" spans="1:25" ht="23.25" customHeight="1">
      <c r="A53" s="4" t="s">
        <v>124</v>
      </c>
      <c r="B53" s="18"/>
      <c r="D53" s="10"/>
      <c r="E53" s="10"/>
      <c r="F53" s="16"/>
      <c r="H53" s="86"/>
      <c r="I53" s="86"/>
      <c r="J53" s="86"/>
      <c r="K53" s="86"/>
      <c r="L53" s="86"/>
      <c r="M53" s="86"/>
      <c r="N53" s="86"/>
      <c r="O53" s="4"/>
    </row>
    <row r="54" spans="1:25" ht="23.25" customHeight="1">
      <c r="A54" s="4" t="s">
        <v>122</v>
      </c>
      <c r="B54" s="18"/>
      <c r="D54" s="10"/>
      <c r="E54" s="10"/>
      <c r="F54" s="16"/>
      <c r="H54" s="86">
        <f>SUM(H50:H52)</f>
        <v>-7385638</v>
      </c>
      <c r="I54" s="86"/>
      <c r="J54" s="86">
        <f>SUM(J50:J52)</f>
        <v>-34108320</v>
      </c>
      <c r="K54" s="86"/>
      <c r="L54" s="86">
        <f>SUM(L50:L52)</f>
        <v>-5582252</v>
      </c>
      <c r="M54" s="86"/>
      <c r="N54" s="86">
        <f>SUM(N50:N52)</f>
        <v>-34108320</v>
      </c>
      <c r="O54" s="4"/>
    </row>
    <row r="55" spans="1:25" ht="23.25" customHeight="1" thickBot="1">
      <c r="A55" s="8" t="s">
        <v>77</v>
      </c>
      <c r="D55" s="10"/>
      <c r="E55" s="10"/>
      <c r="F55" s="16"/>
      <c r="H55" s="88">
        <f>SUM(H46+H54)</f>
        <v>-19661240</v>
      </c>
      <c r="I55" s="86"/>
      <c r="J55" s="88">
        <f>SUM(J46+J54)</f>
        <v>-231794715</v>
      </c>
      <c r="K55" s="86"/>
      <c r="L55" s="88">
        <f>SUM(L46+L54)</f>
        <v>-17876365</v>
      </c>
      <c r="M55" s="86"/>
      <c r="N55" s="88">
        <f>SUM(N46+N54)</f>
        <v>-232072533</v>
      </c>
      <c r="O55" s="4"/>
    </row>
    <row r="56" spans="1:25" ht="20.25" customHeight="1" thickTop="1" thickBot="1">
      <c r="A56" s="8" t="s">
        <v>78</v>
      </c>
      <c r="D56" s="10"/>
      <c r="E56" s="10"/>
      <c r="F56" s="16"/>
      <c r="H56" s="22">
        <f>SUM(H32+H55)</f>
        <v>591103249</v>
      </c>
      <c r="J56" s="22">
        <f>SUM(J32+J55)</f>
        <v>808385491</v>
      </c>
      <c r="L56" s="22">
        <f>SUM(L32+L55)</f>
        <v>502970522</v>
      </c>
      <c r="M56" s="17"/>
      <c r="N56" s="22">
        <f>SUM(N32+N55)</f>
        <v>586564452</v>
      </c>
      <c r="O56" s="4"/>
    </row>
    <row r="57" spans="1:25" ht="20.25" customHeight="1" thickTop="1">
      <c r="A57" s="8"/>
      <c r="D57" s="10"/>
      <c r="E57" s="10"/>
      <c r="F57" s="16"/>
      <c r="H57" s="17"/>
      <c r="J57" s="17"/>
      <c r="L57" s="17"/>
      <c r="M57" s="17"/>
      <c r="N57" s="17"/>
      <c r="O57" s="4"/>
      <c r="X57" s="17"/>
      <c r="Y57" s="17"/>
    </row>
    <row r="58" spans="1:25" ht="20.25" customHeight="1">
      <c r="A58" s="8" t="s">
        <v>162</v>
      </c>
      <c r="D58" s="10"/>
      <c r="E58" s="10"/>
      <c r="F58" s="16">
        <v>32</v>
      </c>
      <c r="H58" s="17"/>
      <c r="J58" s="17"/>
      <c r="L58" s="17"/>
      <c r="M58" s="17"/>
      <c r="N58" s="17"/>
      <c r="O58" s="4"/>
      <c r="Q58" s="86"/>
      <c r="R58" s="86"/>
      <c r="S58" s="86"/>
      <c r="T58" s="86"/>
      <c r="U58" s="86"/>
      <c r="V58" s="86"/>
      <c r="W58" s="86"/>
    </row>
    <row r="59" spans="1:25" ht="20.25" customHeight="1">
      <c r="A59" s="4" t="s">
        <v>163</v>
      </c>
      <c r="D59" s="10"/>
      <c r="E59" s="10"/>
      <c r="H59" s="17"/>
      <c r="J59" s="17"/>
      <c r="L59" s="17"/>
      <c r="M59" s="17"/>
      <c r="N59" s="17"/>
      <c r="O59" s="4"/>
      <c r="Q59" s="86"/>
      <c r="R59" s="86"/>
      <c r="S59" s="86"/>
      <c r="T59" s="86"/>
      <c r="U59" s="86"/>
      <c r="V59" s="86"/>
      <c r="W59" s="86"/>
    </row>
    <row r="60" spans="1:25" ht="20.25" customHeight="1" thickBot="1">
      <c r="A60" s="4" t="s">
        <v>164</v>
      </c>
      <c r="D60" s="10"/>
      <c r="E60" s="10"/>
      <c r="H60" s="20">
        <v>1.02</v>
      </c>
      <c r="J60" s="20">
        <v>1.73</v>
      </c>
      <c r="L60" s="20">
        <v>0.87</v>
      </c>
      <c r="M60" s="21"/>
      <c r="N60" s="20">
        <v>1.36</v>
      </c>
      <c r="O60" s="4"/>
      <c r="Q60" s="86"/>
      <c r="R60" s="86"/>
      <c r="S60" s="86"/>
      <c r="T60" s="86"/>
      <c r="U60" s="86"/>
      <c r="V60" s="86"/>
      <c r="W60" s="86"/>
    </row>
    <row r="61" spans="1:25" ht="20.25" customHeight="1" thickTop="1">
      <c r="D61" s="10"/>
      <c r="E61" s="10"/>
      <c r="K61" s="9"/>
      <c r="O61" s="4"/>
      <c r="Q61" s="86"/>
      <c r="R61" s="86"/>
      <c r="S61" s="86"/>
      <c r="T61" s="86"/>
      <c r="U61" s="86"/>
      <c r="V61" s="86"/>
      <c r="W61" s="86"/>
    </row>
    <row r="62" spans="1:25" ht="20.25" customHeight="1">
      <c r="A62" s="4" t="s">
        <v>9</v>
      </c>
      <c r="D62" s="10"/>
      <c r="E62" s="10"/>
      <c r="O62" s="4"/>
      <c r="Q62" s="86"/>
      <c r="R62" s="86"/>
      <c r="S62" s="86"/>
      <c r="T62" s="86"/>
      <c r="U62" s="86"/>
      <c r="V62" s="86"/>
      <c r="W62" s="86"/>
    </row>
    <row r="63" spans="1:25" ht="20.25" customHeight="1">
      <c r="Q63" s="86"/>
      <c r="R63" s="86"/>
      <c r="S63" s="86"/>
      <c r="T63" s="86"/>
      <c r="U63" s="86"/>
      <c r="V63" s="86"/>
      <c r="W63" s="86"/>
    </row>
    <row r="64" spans="1:25" ht="20.25" customHeight="1">
      <c r="Q64" s="86"/>
      <c r="R64" s="86"/>
      <c r="S64" s="86"/>
      <c r="T64" s="86"/>
      <c r="U64" s="86"/>
      <c r="V64" s="86"/>
      <c r="W64" s="86"/>
    </row>
    <row r="65" spans="17:23" ht="20.25" customHeight="1">
      <c r="Q65" s="86"/>
      <c r="R65" s="86"/>
      <c r="S65" s="86"/>
      <c r="T65" s="86"/>
      <c r="U65" s="86"/>
      <c r="V65" s="86"/>
      <c r="W65" s="86"/>
    </row>
    <row r="66" spans="17:23" ht="20.25" customHeight="1">
      <c r="Q66" s="86"/>
      <c r="R66" s="86"/>
      <c r="S66" s="86"/>
      <c r="T66" s="86"/>
      <c r="U66" s="86"/>
      <c r="V66" s="86"/>
      <c r="W66" s="86"/>
    </row>
    <row r="67" spans="17:23" ht="20.25" customHeight="1">
      <c r="Q67" s="86"/>
      <c r="R67" s="86"/>
      <c r="S67" s="86"/>
      <c r="T67" s="86"/>
      <c r="U67" s="86"/>
      <c r="V67" s="86"/>
      <c r="W67" s="86"/>
    </row>
    <row r="68" spans="17:23" ht="20.25" customHeight="1">
      <c r="Q68" s="86"/>
      <c r="R68" s="86"/>
      <c r="S68" s="86"/>
      <c r="T68" s="86"/>
      <c r="U68" s="86"/>
      <c r="V68" s="86"/>
      <c r="W68" s="86"/>
    </row>
    <row r="69" spans="17:23" ht="20.25" customHeight="1">
      <c r="Q69" s="86"/>
      <c r="R69" s="86"/>
      <c r="S69" s="86"/>
      <c r="T69" s="86"/>
      <c r="U69" s="86"/>
      <c r="V69" s="86"/>
      <c r="W69" s="86"/>
    </row>
    <row r="70" spans="17:23" ht="20.25" customHeight="1">
      <c r="Q70" s="86"/>
      <c r="R70" s="86"/>
      <c r="S70" s="86"/>
      <c r="T70" s="86"/>
      <c r="U70" s="86"/>
      <c r="V70" s="86"/>
      <c r="W70" s="86"/>
    </row>
    <row r="71" spans="17:23" ht="20.25" customHeight="1">
      <c r="Q71" s="86"/>
      <c r="R71" s="86"/>
      <c r="S71" s="86"/>
      <c r="T71" s="86"/>
      <c r="U71" s="86"/>
      <c r="V71" s="86"/>
      <c r="W71" s="86"/>
    </row>
    <row r="72" spans="17:23" ht="20.25" customHeight="1">
      <c r="Q72" s="86"/>
      <c r="R72" s="86"/>
      <c r="S72" s="86"/>
      <c r="T72" s="86"/>
      <c r="U72" s="86"/>
      <c r="V72" s="86"/>
      <c r="W72" s="86"/>
    </row>
    <row r="73" spans="17:23" ht="20.25" customHeight="1">
      <c r="Q73" s="86"/>
      <c r="R73" s="86"/>
      <c r="S73" s="86"/>
      <c r="T73" s="86"/>
      <c r="U73" s="86"/>
      <c r="V73" s="86"/>
      <c r="W73" s="86"/>
    </row>
  </sheetData>
  <mergeCells count="8">
    <mergeCell ref="A36:N36"/>
    <mergeCell ref="H39:J39"/>
    <mergeCell ref="L39:N39"/>
    <mergeCell ref="P9:P10"/>
    <mergeCell ref="P17:P18"/>
    <mergeCell ref="A2:N2"/>
    <mergeCell ref="H5:J5"/>
    <mergeCell ref="L5:N5"/>
  </mergeCells>
  <pageMargins left="0.78740157480314965" right="0.39370078740157483" top="0.78740157480314965" bottom="0.19685039370078741" header="0.19685039370078741" footer="0.19685039370078741"/>
  <pageSetup paperSize="9" scale="74" orientation="portrait" r:id="rId1"/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35"/>
  <sheetViews>
    <sheetView showGridLines="0" view="pageBreakPreview" topLeftCell="A11" zoomScaleNormal="70" zoomScaleSheetLayoutView="100" workbookViewId="0">
      <selection activeCell="K19" sqref="K19"/>
    </sheetView>
  </sheetViews>
  <sheetFormatPr defaultColWidth="10.5703125" defaultRowHeight="20.45" customHeight="1"/>
  <cols>
    <col min="1" max="1" width="2.5703125" style="29" customWidth="1"/>
    <col min="2" max="2" width="30.5703125" style="29" customWidth="1"/>
    <col min="3" max="3" width="6.140625" style="29" customWidth="1"/>
    <col min="4" max="4" width="1.5703125" style="29" customWidth="1"/>
    <col min="5" max="5" width="14.5703125" style="29" customWidth="1"/>
    <col min="6" max="6" width="1.5703125" style="29" customWidth="1"/>
    <col min="7" max="7" width="14.5703125" style="29" customWidth="1"/>
    <col min="8" max="8" width="1.5703125" style="29" customWidth="1"/>
    <col min="9" max="9" width="14.5703125" style="29" customWidth="1"/>
    <col min="10" max="10" width="1.5703125" style="29" customWidth="1"/>
    <col min="11" max="11" width="14.5703125" style="29" customWidth="1"/>
    <col min="12" max="12" width="1.5703125" style="29" customWidth="1"/>
    <col min="13" max="13" width="14.5703125" style="29" customWidth="1"/>
    <col min="14" max="14" width="1.5703125" style="29" customWidth="1"/>
    <col min="15" max="15" width="14.5703125" style="29" customWidth="1"/>
    <col min="16" max="16" width="1.5703125" style="29" customWidth="1"/>
    <col min="17" max="17" width="14.5703125" style="29" customWidth="1"/>
    <col min="18" max="18" width="1.5703125" style="29" customWidth="1"/>
    <col min="19" max="19" width="14.5703125" style="29" customWidth="1"/>
    <col min="20" max="20" width="1.5703125" style="29" customWidth="1"/>
    <col min="21" max="21" width="14.5703125" style="29" customWidth="1"/>
    <col min="22" max="22" width="1.5703125" style="29" customWidth="1"/>
    <col min="23" max="23" width="14.5703125" style="29" customWidth="1"/>
    <col min="24" max="24" width="1.5703125" style="29" customWidth="1"/>
    <col min="25" max="25" width="14.5703125" style="29" customWidth="1"/>
    <col min="26" max="26" width="1.5703125" style="29" customWidth="1"/>
    <col min="27" max="16384" width="10.5703125" style="29"/>
  </cols>
  <sheetData>
    <row r="1" spans="1:25" ht="20.45" customHeight="1">
      <c r="A1" s="157" t="s">
        <v>49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53"/>
      <c r="V1" s="53"/>
      <c r="W1" s="53"/>
      <c r="X1" s="53"/>
    </row>
    <row r="2" spans="1:25" ht="20.45" customHeight="1">
      <c r="A2" s="157" t="s">
        <v>46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53"/>
      <c r="V2" s="53"/>
      <c r="W2" s="53"/>
      <c r="X2" s="53"/>
    </row>
    <row r="3" spans="1:25" ht="20.45" customHeight="1">
      <c r="A3" s="40" t="s">
        <v>199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53"/>
      <c r="T3" s="40"/>
      <c r="U3" s="53"/>
      <c r="V3" s="53"/>
      <c r="W3" s="53"/>
      <c r="X3" s="53"/>
    </row>
    <row r="4" spans="1:25" s="31" customFormat="1" ht="20.45" customHeight="1">
      <c r="B4" s="32"/>
      <c r="C4" s="32"/>
      <c r="D4" s="32"/>
      <c r="E4" s="32"/>
      <c r="F4" s="32"/>
      <c r="G4" s="32"/>
      <c r="H4" s="32"/>
      <c r="I4" s="33"/>
      <c r="J4" s="32"/>
      <c r="K4" s="33"/>
      <c r="L4" s="32"/>
      <c r="M4" s="33"/>
      <c r="N4" s="32"/>
      <c r="O4" s="32"/>
      <c r="P4" s="32"/>
      <c r="Q4" s="32"/>
      <c r="R4" s="32"/>
      <c r="S4" s="33"/>
      <c r="T4" s="32"/>
      <c r="U4" s="33"/>
      <c r="V4" s="33"/>
      <c r="W4" s="33"/>
      <c r="X4" s="33"/>
      <c r="Y4" s="30" t="s">
        <v>80</v>
      </c>
    </row>
    <row r="5" spans="1:25" s="31" customFormat="1" ht="20.45" customHeight="1">
      <c r="B5" s="32"/>
      <c r="C5" s="32"/>
      <c r="D5" s="32"/>
      <c r="E5" s="158" t="s">
        <v>47</v>
      </c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8"/>
      <c r="Y5" s="158"/>
    </row>
    <row r="6" spans="1:25" s="31" customFormat="1" ht="20.45" customHeight="1">
      <c r="B6" s="32"/>
      <c r="C6" s="32"/>
      <c r="D6" s="32"/>
      <c r="E6" s="34"/>
      <c r="F6" s="34"/>
      <c r="G6" s="34"/>
      <c r="H6" s="34"/>
      <c r="I6" s="34"/>
      <c r="J6" s="34"/>
      <c r="K6" s="34"/>
      <c r="L6" s="34"/>
      <c r="M6" s="34"/>
      <c r="N6" s="34"/>
      <c r="O6" s="113"/>
      <c r="P6" s="34"/>
      <c r="Q6" s="35" t="s">
        <v>62</v>
      </c>
      <c r="R6" s="35"/>
      <c r="S6" s="35"/>
      <c r="T6" s="35"/>
      <c r="U6" s="35"/>
      <c r="V6" s="35"/>
      <c r="W6" s="35"/>
      <c r="X6" s="34"/>
      <c r="Y6" s="34"/>
    </row>
    <row r="7" spans="1:25" s="31" customFormat="1" ht="20.45" customHeight="1">
      <c r="B7" s="32"/>
      <c r="C7" s="32"/>
      <c r="D7" s="32"/>
      <c r="E7" s="34"/>
      <c r="F7" s="36"/>
      <c r="G7" s="36"/>
      <c r="H7" s="36"/>
      <c r="I7" s="36"/>
      <c r="J7" s="36"/>
      <c r="K7" s="36"/>
      <c r="L7" s="36"/>
      <c r="M7" s="36"/>
      <c r="N7" s="36"/>
      <c r="O7" s="58"/>
      <c r="P7" s="36"/>
      <c r="Q7" s="35" t="s">
        <v>61</v>
      </c>
      <c r="R7" s="35"/>
      <c r="S7" s="37"/>
      <c r="T7" s="35"/>
      <c r="U7" s="37"/>
      <c r="V7" s="36"/>
      <c r="W7" s="36"/>
      <c r="X7" s="36"/>
      <c r="Y7" s="36"/>
    </row>
    <row r="8" spans="1:25" s="34" customFormat="1" ht="20.45" customHeight="1">
      <c r="F8" s="38"/>
      <c r="G8" s="38"/>
      <c r="H8" s="38"/>
      <c r="I8" s="156" t="s">
        <v>165</v>
      </c>
      <c r="J8" s="156"/>
      <c r="K8" s="156"/>
      <c r="L8" s="156"/>
      <c r="M8" s="156"/>
      <c r="N8" s="38"/>
      <c r="P8" s="38"/>
      <c r="R8" s="58"/>
      <c r="S8" s="34" t="s">
        <v>143</v>
      </c>
      <c r="T8" s="58"/>
      <c r="U8" s="58"/>
      <c r="V8" s="36"/>
      <c r="W8" s="36"/>
      <c r="X8" s="36"/>
      <c r="Y8" s="36"/>
    </row>
    <row r="9" spans="1:25" s="34" customFormat="1" ht="20.45" customHeight="1">
      <c r="E9" s="38" t="s">
        <v>54</v>
      </c>
      <c r="F9" s="38"/>
      <c r="G9" s="38"/>
      <c r="H9" s="38"/>
      <c r="I9" s="159" t="s">
        <v>42</v>
      </c>
      <c r="J9" s="159"/>
      <c r="K9" s="159"/>
      <c r="L9" s="38"/>
      <c r="O9" s="38"/>
      <c r="Q9" s="38"/>
      <c r="R9" s="39"/>
      <c r="S9" s="38" t="s">
        <v>144</v>
      </c>
      <c r="T9" s="39"/>
      <c r="U9" s="38" t="s">
        <v>109</v>
      </c>
      <c r="V9" s="39"/>
      <c r="W9" s="38" t="s">
        <v>71</v>
      </c>
      <c r="X9" s="39"/>
      <c r="Y9" s="38" t="s">
        <v>45</v>
      </c>
    </row>
    <row r="10" spans="1:25" s="34" customFormat="1" ht="20.45" customHeight="1">
      <c r="E10" s="38" t="s">
        <v>55</v>
      </c>
      <c r="F10" s="38"/>
      <c r="G10" s="38"/>
      <c r="H10" s="38"/>
      <c r="I10" s="112" t="s">
        <v>190</v>
      </c>
      <c r="J10" s="112"/>
      <c r="K10" s="112" t="s">
        <v>188</v>
      </c>
      <c r="L10" s="38"/>
      <c r="O10" s="38"/>
      <c r="Q10" s="38" t="s">
        <v>148</v>
      </c>
      <c r="R10" s="39"/>
      <c r="S10" s="34" t="s">
        <v>145</v>
      </c>
      <c r="T10" s="39"/>
      <c r="U10" s="34" t="s">
        <v>56</v>
      </c>
      <c r="V10" s="39"/>
      <c r="W10" s="38" t="s">
        <v>72</v>
      </c>
      <c r="X10" s="39"/>
      <c r="Y10" s="38" t="s">
        <v>59</v>
      </c>
    </row>
    <row r="11" spans="1:25" s="34" customFormat="1" ht="20.45" customHeight="1">
      <c r="C11" s="52" t="s">
        <v>100</v>
      </c>
      <c r="E11" s="52" t="s">
        <v>44</v>
      </c>
      <c r="F11" s="38"/>
      <c r="G11" s="52" t="s">
        <v>51</v>
      </c>
      <c r="H11" s="38"/>
      <c r="I11" s="52" t="s">
        <v>191</v>
      </c>
      <c r="J11" s="38"/>
      <c r="K11" s="52" t="s">
        <v>189</v>
      </c>
      <c r="L11" s="38"/>
      <c r="M11" s="52" t="s">
        <v>43</v>
      </c>
      <c r="O11" s="52" t="s">
        <v>186</v>
      </c>
      <c r="Q11" s="52" t="s">
        <v>137</v>
      </c>
      <c r="R11" s="39"/>
      <c r="S11" s="52" t="s">
        <v>146</v>
      </c>
      <c r="T11" s="39"/>
      <c r="U11" s="52" t="s">
        <v>48</v>
      </c>
      <c r="V11" s="39"/>
      <c r="W11" s="52" t="s">
        <v>64</v>
      </c>
      <c r="X11" s="39"/>
      <c r="Y11" s="52" t="s">
        <v>60</v>
      </c>
    </row>
    <row r="12" spans="1:25" s="34" customFormat="1" ht="20.45" customHeight="1">
      <c r="A12" s="40" t="s">
        <v>179</v>
      </c>
      <c r="B12" s="29"/>
      <c r="E12" s="1">
        <v>600000000</v>
      </c>
      <c r="F12" s="1"/>
      <c r="G12" s="1">
        <v>2230175000</v>
      </c>
      <c r="H12" s="1"/>
      <c r="I12" s="1">
        <v>60000000</v>
      </c>
      <c r="J12" s="1"/>
      <c r="K12" s="1">
        <v>0</v>
      </c>
      <c r="L12" s="1"/>
      <c r="M12" s="1">
        <v>1228872870</v>
      </c>
      <c r="N12" s="1"/>
      <c r="O12" s="1">
        <v>0</v>
      </c>
      <c r="P12" s="1"/>
      <c r="Q12" s="1">
        <v>215094441</v>
      </c>
      <c r="R12" s="1"/>
      <c r="S12" s="1">
        <v>-37793556</v>
      </c>
      <c r="T12" s="1"/>
      <c r="U12" s="1">
        <v>-3684880</v>
      </c>
      <c r="V12" s="1"/>
      <c r="W12" s="1">
        <f>SUM(Q12:U12)</f>
        <v>173616005</v>
      </c>
      <c r="X12" s="1"/>
      <c r="Y12" s="1">
        <f>SUM(E12:O12,W12)</f>
        <v>4292663875</v>
      </c>
    </row>
    <row r="13" spans="1:25" ht="20.45" customHeight="1">
      <c r="A13" s="29" t="s">
        <v>150</v>
      </c>
      <c r="E13" s="95">
        <v>0</v>
      </c>
      <c r="F13" s="1"/>
      <c r="G13" s="95">
        <v>0</v>
      </c>
      <c r="H13" s="1"/>
      <c r="I13" s="97">
        <v>0</v>
      </c>
      <c r="J13" s="1"/>
      <c r="K13" s="95">
        <v>0</v>
      </c>
      <c r="L13" s="1"/>
      <c r="M13" s="95">
        <f>SUM(PL!J32)</f>
        <v>1040180206</v>
      </c>
      <c r="N13" s="1"/>
      <c r="O13" s="97">
        <v>0</v>
      </c>
      <c r="P13" s="1"/>
      <c r="Q13" s="97">
        <v>0</v>
      </c>
      <c r="R13" s="1"/>
      <c r="S13" s="97">
        <v>0</v>
      </c>
      <c r="T13" s="1"/>
      <c r="U13" s="97">
        <v>0</v>
      </c>
      <c r="V13" s="1"/>
      <c r="W13" s="95">
        <f>SUM(Q13:V13)</f>
        <v>0</v>
      </c>
      <c r="X13" s="1"/>
      <c r="Y13" s="95">
        <f t="shared" ref="Y13:Y14" si="0">SUM(E13:O13,W13)</f>
        <v>1040180206</v>
      </c>
    </row>
    <row r="14" spans="1:25" ht="20.45" customHeight="1">
      <c r="A14" s="29" t="s">
        <v>77</v>
      </c>
      <c r="E14" s="96">
        <v>0</v>
      </c>
      <c r="F14" s="1"/>
      <c r="G14" s="96">
        <v>0</v>
      </c>
      <c r="H14" s="1"/>
      <c r="I14" s="98">
        <v>0</v>
      </c>
      <c r="J14" s="1"/>
      <c r="K14" s="98">
        <v>0</v>
      </c>
      <c r="L14" s="1"/>
      <c r="M14" s="98">
        <v>0</v>
      </c>
      <c r="N14" s="1"/>
      <c r="O14" s="96">
        <v>0</v>
      </c>
      <c r="P14" s="1"/>
      <c r="Q14" s="96">
        <f>SUM(PL!J46)</f>
        <v>-197686395</v>
      </c>
      <c r="R14" s="1"/>
      <c r="S14" s="98">
        <f>SUM(PL!J52)</f>
        <v>-34108320</v>
      </c>
      <c r="T14" s="1"/>
      <c r="U14" s="98">
        <v>0</v>
      </c>
      <c r="V14" s="1"/>
      <c r="W14" s="96">
        <f>SUM(Q14:V14)</f>
        <v>-231794715</v>
      </c>
      <c r="X14" s="1"/>
      <c r="Y14" s="96">
        <f t="shared" si="0"/>
        <v>-231794715</v>
      </c>
    </row>
    <row r="15" spans="1:25" ht="20.45" customHeight="1">
      <c r="A15" s="29" t="s">
        <v>78</v>
      </c>
      <c r="E15" s="54">
        <f>SUM(E13:E14)</f>
        <v>0</v>
      </c>
      <c r="F15" s="2"/>
      <c r="G15" s="54">
        <f>SUM(G13:G14)</f>
        <v>0</v>
      </c>
      <c r="H15" s="2"/>
      <c r="I15" s="54">
        <f>SUM(I13:I14)</f>
        <v>0</v>
      </c>
      <c r="J15" s="2">
        <f>SUM(J13:J14)</f>
        <v>0</v>
      </c>
      <c r="K15" s="54">
        <f>SUM(K13:K14)</f>
        <v>0</v>
      </c>
      <c r="L15" s="2">
        <f>SUM(L13:L14)</f>
        <v>0</v>
      </c>
      <c r="M15" s="54">
        <f>SUM(M13:M14)</f>
        <v>1040180206</v>
      </c>
      <c r="N15" s="1"/>
      <c r="O15" s="54">
        <f>SUM(O13:O14)</f>
        <v>0</v>
      </c>
      <c r="P15" s="1"/>
      <c r="Q15" s="54">
        <f>SUM(Q13:Q14)</f>
        <v>-197686395</v>
      </c>
      <c r="R15" s="1"/>
      <c r="S15" s="54">
        <f>SUM(S13:S14)</f>
        <v>-34108320</v>
      </c>
      <c r="T15" s="1"/>
      <c r="U15" s="54">
        <f>SUM(U13:U14)</f>
        <v>0</v>
      </c>
      <c r="V15" s="1"/>
      <c r="W15" s="55">
        <f>SUM(W13:W14)</f>
        <v>-231794715</v>
      </c>
      <c r="X15" s="1"/>
      <c r="Y15" s="55">
        <f>SUM(Y13:Y14)</f>
        <v>808385491</v>
      </c>
    </row>
    <row r="16" spans="1:25" ht="20.45" customHeight="1">
      <c r="A16" s="29" t="s">
        <v>186</v>
      </c>
      <c r="C16" s="117">
        <v>24</v>
      </c>
      <c r="E16" s="2">
        <v>0</v>
      </c>
      <c r="F16" s="2"/>
      <c r="G16" s="2">
        <v>0</v>
      </c>
      <c r="H16" s="2"/>
      <c r="I16" s="2">
        <v>0</v>
      </c>
      <c r="J16" s="2"/>
      <c r="K16" s="2">
        <v>0</v>
      </c>
      <c r="L16" s="2"/>
      <c r="M16" s="2">
        <v>0</v>
      </c>
      <c r="N16" s="1"/>
      <c r="O16" s="2">
        <v>-2251772</v>
      </c>
      <c r="P16" s="1"/>
      <c r="Q16" s="2">
        <v>0</v>
      </c>
      <c r="R16" s="1"/>
      <c r="S16" s="2">
        <v>0</v>
      </c>
      <c r="T16" s="1"/>
      <c r="U16" s="2">
        <v>0</v>
      </c>
      <c r="V16" s="1"/>
      <c r="W16" s="1">
        <f t="shared" ref="W16:W17" si="1">SUM(Q16:U16)</f>
        <v>0</v>
      </c>
      <c r="X16" s="1"/>
      <c r="Y16" s="1">
        <f t="shared" ref="Y16:Y17" si="2">SUM(E16:O16,W16)</f>
        <v>-2251772</v>
      </c>
    </row>
    <row r="17" spans="1:25" ht="20.45" customHeight="1">
      <c r="A17" s="29" t="s">
        <v>187</v>
      </c>
      <c r="C17" s="117">
        <v>24</v>
      </c>
      <c r="E17" s="2">
        <v>0</v>
      </c>
      <c r="F17" s="2"/>
      <c r="G17" s="2">
        <v>0</v>
      </c>
      <c r="H17" s="2"/>
      <c r="I17" s="2">
        <v>0</v>
      </c>
      <c r="J17" s="2"/>
      <c r="K17" s="2">
        <v>2251772</v>
      </c>
      <c r="L17" s="2"/>
      <c r="M17" s="2">
        <v>-2251772</v>
      </c>
      <c r="N17" s="1"/>
      <c r="O17" s="2">
        <v>0</v>
      </c>
      <c r="P17" s="1"/>
      <c r="Q17" s="2">
        <v>0</v>
      </c>
      <c r="R17" s="1"/>
      <c r="S17" s="2">
        <v>0</v>
      </c>
      <c r="T17" s="1"/>
      <c r="U17" s="2">
        <v>0</v>
      </c>
      <c r="V17" s="1"/>
      <c r="W17" s="1">
        <f t="shared" si="1"/>
        <v>0</v>
      </c>
      <c r="X17" s="1"/>
      <c r="Y17" s="1">
        <f t="shared" si="2"/>
        <v>0</v>
      </c>
    </row>
    <row r="18" spans="1:25" ht="20.45" customHeight="1">
      <c r="A18" s="29" t="s">
        <v>176</v>
      </c>
      <c r="C18" s="117">
        <v>35</v>
      </c>
      <c r="E18" s="109">
        <v>0</v>
      </c>
      <c r="F18" s="2"/>
      <c r="G18" s="109">
        <v>0</v>
      </c>
      <c r="H18" s="2"/>
      <c r="I18" s="109">
        <v>0</v>
      </c>
      <c r="J18" s="2"/>
      <c r="K18" s="109">
        <v>0</v>
      </c>
      <c r="L18" s="2"/>
      <c r="M18" s="109">
        <v>-329994995</v>
      </c>
      <c r="N18" s="1"/>
      <c r="O18" s="109">
        <v>0</v>
      </c>
      <c r="P18" s="1"/>
      <c r="Q18" s="109">
        <v>0</v>
      </c>
      <c r="R18" s="1"/>
      <c r="S18" s="109">
        <v>0</v>
      </c>
      <c r="T18" s="1"/>
      <c r="U18" s="109">
        <v>0</v>
      </c>
      <c r="V18" s="1"/>
      <c r="W18" s="109">
        <f>SUM(Q18:U18)</f>
        <v>0</v>
      </c>
      <c r="X18" s="1"/>
      <c r="Y18" s="109">
        <f>SUM(E18:O18,W18)</f>
        <v>-329994995</v>
      </c>
    </row>
    <row r="19" spans="1:25" ht="20.45" customHeight="1" thickBot="1">
      <c r="A19" s="40" t="s">
        <v>180</v>
      </c>
      <c r="E19" s="41">
        <f>SUM(E12,E15:E18)</f>
        <v>600000000</v>
      </c>
      <c r="F19" s="1"/>
      <c r="G19" s="41">
        <f>SUM(G12,G15:G18)</f>
        <v>2230175000</v>
      </c>
      <c r="H19" s="1"/>
      <c r="I19" s="41">
        <f>SUM(I12,I15:I18)</f>
        <v>60000000</v>
      </c>
      <c r="J19" s="1"/>
      <c r="K19" s="41">
        <f>SUM(K12,K15:K18)</f>
        <v>2251772</v>
      </c>
      <c r="L19" s="1"/>
      <c r="M19" s="41">
        <f>SUM(M12,M15:M18)</f>
        <v>1936806309</v>
      </c>
      <c r="N19" s="1"/>
      <c r="O19" s="41">
        <f>SUM(O12,O15:O18)</f>
        <v>-2251772</v>
      </c>
      <c r="P19" s="1"/>
      <c r="Q19" s="41">
        <f>SUM(Q12,Q15:Q18)</f>
        <v>17408046</v>
      </c>
      <c r="R19" s="1"/>
      <c r="S19" s="41">
        <f>SUM(S12,S15:S18)</f>
        <v>-71901876</v>
      </c>
      <c r="T19" s="1"/>
      <c r="U19" s="41">
        <f>SUM(U12,U15:U18)</f>
        <v>-3684880</v>
      </c>
      <c r="V19" s="1"/>
      <c r="W19" s="41">
        <f>SUM(W12,W15:W18)</f>
        <v>-58178710</v>
      </c>
      <c r="X19" s="1"/>
      <c r="Y19" s="41">
        <f>SUM(Y12,Y15:Y18)</f>
        <v>4768802599</v>
      </c>
    </row>
    <row r="20" spans="1:25" ht="20.45" customHeight="1" thickTop="1">
      <c r="A20" s="40"/>
      <c r="E20" s="1"/>
      <c r="F20" s="1"/>
      <c r="G20" s="1"/>
      <c r="H20" s="1"/>
      <c r="I20" s="1"/>
      <c r="J20" s="1">
        <v>38555206</v>
      </c>
      <c r="K20" s="1"/>
      <c r="L20" s="1">
        <v>38555206</v>
      </c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20.45" customHeight="1">
      <c r="A21" s="40" t="s">
        <v>200</v>
      </c>
      <c r="E21" s="1">
        <f>E19</f>
        <v>600000000</v>
      </c>
      <c r="F21" s="1"/>
      <c r="G21" s="1">
        <f>G19</f>
        <v>2230175000</v>
      </c>
      <c r="H21" s="1"/>
      <c r="I21" s="1">
        <f>I19</f>
        <v>60000000</v>
      </c>
      <c r="J21" s="1"/>
      <c r="K21" s="1">
        <f>K19</f>
        <v>2251772</v>
      </c>
      <c r="L21" s="1"/>
      <c r="M21" s="1">
        <f>M19</f>
        <v>1936806309</v>
      </c>
      <c r="N21" s="1"/>
      <c r="O21" s="1">
        <f>O19</f>
        <v>-2251772</v>
      </c>
      <c r="P21" s="1"/>
      <c r="Q21" s="1">
        <f>Q19</f>
        <v>17408046</v>
      </c>
      <c r="R21" s="1"/>
      <c r="S21" s="1">
        <f>S19</f>
        <v>-71901876</v>
      </c>
      <c r="T21" s="1"/>
      <c r="U21" s="1">
        <f>U19</f>
        <v>-3684880</v>
      </c>
      <c r="V21" s="1"/>
      <c r="W21" s="1">
        <f>W19</f>
        <v>-58178710</v>
      </c>
      <c r="X21" s="1"/>
      <c r="Y21" s="1">
        <f>Y19</f>
        <v>4768802599</v>
      </c>
    </row>
    <row r="22" spans="1:25" ht="20.45" customHeight="1">
      <c r="A22" s="29" t="s">
        <v>150</v>
      </c>
      <c r="E22" s="95">
        <v>0</v>
      </c>
      <c r="F22" s="1"/>
      <c r="G22" s="97">
        <v>0</v>
      </c>
      <c r="H22" s="1"/>
      <c r="I22" s="97">
        <v>0</v>
      </c>
      <c r="J22" s="1"/>
      <c r="K22" s="95">
        <v>0</v>
      </c>
      <c r="L22" s="1"/>
      <c r="M22" s="95">
        <f>SUM(PL!H32)</f>
        <v>610764489</v>
      </c>
      <c r="N22" s="1"/>
      <c r="O22" s="97">
        <v>0</v>
      </c>
      <c r="P22" s="1"/>
      <c r="Q22" s="97">
        <v>0</v>
      </c>
      <c r="R22" s="1"/>
      <c r="S22" s="97">
        <v>0</v>
      </c>
      <c r="T22" s="1"/>
      <c r="U22" s="97">
        <v>0</v>
      </c>
      <c r="V22" s="1"/>
      <c r="W22" s="95">
        <f>SUM(Q22:V22)</f>
        <v>0</v>
      </c>
      <c r="X22" s="1"/>
      <c r="Y22" s="95">
        <f t="shared" ref="Y22:Y23" si="3">SUM(E22:O22,W22)</f>
        <v>610764489</v>
      </c>
    </row>
    <row r="23" spans="1:25" ht="20.45" customHeight="1">
      <c r="A23" s="29" t="s">
        <v>77</v>
      </c>
      <c r="E23" s="96">
        <v>0</v>
      </c>
      <c r="F23" s="1"/>
      <c r="G23" s="98">
        <v>0</v>
      </c>
      <c r="H23" s="1"/>
      <c r="I23" s="98">
        <v>0</v>
      </c>
      <c r="J23" s="1"/>
      <c r="K23" s="98">
        <v>0</v>
      </c>
      <c r="L23" s="1"/>
      <c r="M23" s="98">
        <v>-9990290</v>
      </c>
      <c r="N23" s="1"/>
      <c r="O23" s="96">
        <v>0</v>
      </c>
      <c r="P23" s="1"/>
      <c r="Q23" s="96">
        <f>PL!H44</f>
        <v>-12275602</v>
      </c>
      <c r="R23" s="1"/>
      <c r="S23" s="98">
        <f>PL!H52</f>
        <v>2604652</v>
      </c>
      <c r="T23" s="1"/>
      <c r="U23" s="98">
        <v>0</v>
      </c>
      <c r="V23" s="1"/>
      <c r="W23" s="96">
        <f>SUM(Q23:V23)</f>
        <v>-9670950</v>
      </c>
      <c r="X23" s="1"/>
      <c r="Y23" s="96">
        <f t="shared" si="3"/>
        <v>-19661240</v>
      </c>
    </row>
    <row r="24" spans="1:25" ht="20.45" customHeight="1">
      <c r="A24" s="29" t="s">
        <v>78</v>
      </c>
      <c r="E24" s="54">
        <f>SUM(E22:E23)</f>
        <v>0</v>
      </c>
      <c r="F24" s="2"/>
      <c r="G24" s="54">
        <f>SUM(G22:G23)</f>
        <v>0</v>
      </c>
      <c r="H24" s="2"/>
      <c r="I24" s="54">
        <f>SUM(I22:I23)</f>
        <v>0</v>
      </c>
      <c r="J24" s="2"/>
      <c r="K24" s="54">
        <f>SUM(K22:K23)</f>
        <v>0</v>
      </c>
      <c r="L24" s="2"/>
      <c r="M24" s="54">
        <f>SUM(M22:M23)</f>
        <v>600774199</v>
      </c>
      <c r="N24" s="1"/>
      <c r="O24" s="54">
        <f>SUM(O22:O23)</f>
        <v>0</v>
      </c>
      <c r="P24" s="1"/>
      <c r="Q24" s="54">
        <f>SUM(Q22:Q23)</f>
        <v>-12275602</v>
      </c>
      <c r="R24" s="1"/>
      <c r="S24" s="54">
        <f>SUM(S22:S23)</f>
        <v>2604652</v>
      </c>
      <c r="T24" s="1"/>
      <c r="U24" s="54">
        <f>SUM(U22:U23)</f>
        <v>0</v>
      </c>
      <c r="V24" s="1"/>
      <c r="W24" s="54">
        <f>SUM(W22:W23)</f>
        <v>-9670950</v>
      </c>
      <c r="X24" s="1"/>
      <c r="Y24" s="54">
        <f>SUM(Y22:Y23)</f>
        <v>591103249</v>
      </c>
    </row>
    <row r="25" spans="1:25" ht="20.45" customHeight="1">
      <c r="A25" s="29" t="s">
        <v>186</v>
      </c>
      <c r="C25" s="117">
        <v>24</v>
      </c>
      <c r="E25" s="2">
        <v>0</v>
      </c>
      <c r="F25" s="2"/>
      <c r="G25" s="2">
        <v>0</v>
      </c>
      <c r="H25" s="2"/>
      <c r="I25" s="2">
        <v>0</v>
      </c>
      <c r="J25" s="2"/>
      <c r="K25" s="2">
        <v>0</v>
      </c>
      <c r="L25" s="2"/>
      <c r="M25" s="2">
        <v>0</v>
      </c>
      <c r="N25" s="1"/>
      <c r="O25" s="2">
        <v>-7390741</v>
      </c>
      <c r="P25" s="1"/>
      <c r="Q25" s="2">
        <v>0</v>
      </c>
      <c r="R25" s="1"/>
      <c r="S25" s="2">
        <v>0</v>
      </c>
      <c r="T25" s="1"/>
      <c r="U25" s="2">
        <v>0</v>
      </c>
      <c r="V25" s="1"/>
      <c r="W25" s="2">
        <f t="shared" ref="W25:W26" si="4">SUM(Q25:U25)</f>
        <v>0</v>
      </c>
      <c r="X25" s="1"/>
      <c r="Y25" s="2">
        <f t="shared" ref="Y25:Y27" si="5">SUM(E25:O25,W25)</f>
        <v>-7390741</v>
      </c>
    </row>
    <row r="26" spans="1:25" ht="20.45" customHeight="1">
      <c r="A26" s="29" t="s">
        <v>187</v>
      </c>
      <c r="C26" s="117">
        <v>24</v>
      </c>
      <c r="E26" s="2">
        <v>0</v>
      </c>
      <c r="F26" s="2"/>
      <c r="G26" s="2">
        <v>0</v>
      </c>
      <c r="H26" s="2"/>
      <c r="I26" s="2">
        <v>0</v>
      </c>
      <c r="J26" s="2"/>
      <c r="K26" s="2">
        <v>7390741</v>
      </c>
      <c r="L26" s="2"/>
      <c r="M26" s="2">
        <v>-7390741</v>
      </c>
      <c r="N26" s="1"/>
      <c r="O26" s="2">
        <v>0</v>
      </c>
      <c r="P26" s="1"/>
      <c r="Q26" s="2">
        <v>0</v>
      </c>
      <c r="R26" s="1"/>
      <c r="S26" s="2">
        <v>0</v>
      </c>
      <c r="T26" s="1"/>
      <c r="U26" s="2">
        <v>0</v>
      </c>
      <c r="V26" s="1"/>
      <c r="W26" s="2">
        <f t="shared" si="4"/>
        <v>0</v>
      </c>
      <c r="X26" s="1"/>
      <c r="Y26" s="2">
        <f t="shared" si="5"/>
        <v>0</v>
      </c>
    </row>
    <row r="27" spans="1:25" ht="20.45" customHeight="1">
      <c r="A27" s="29" t="s">
        <v>176</v>
      </c>
      <c r="C27" s="117">
        <v>35</v>
      </c>
      <c r="E27" s="109">
        <v>0</v>
      </c>
      <c r="F27" s="2"/>
      <c r="G27" s="109">
        <v>0</v>
      </c>
      <c r="H27" s="2"/>
      <c r="I27" s="109">
        <v>0</v>
      </c>
      <c r="J27" s="2"/>
      <c r="K27" s="109">
        <v>0</v>
      </c>
      <c r="L27" s="2"/>
      <c r="M27" s="109">
        <v>-418817350</v>
      </c>
      <c r="N27" s="1"/>
      <c r="O27" s="109">
        <v>0</v>
      </c>
      <c r="P27" s="1"/>
      <c r="Q27" s="109">
        <v>0</v>
      </c>
      <c r="R27" s="1"/>
      <c r="S27" s="109">
        <v>0</v>
      </c>
      <c r="T27" s="1"/>
      <c r="U27" s="109">
        <v>0</v>
      </c>
      <c r="V27" s="1"/>
      <c r="W27" s="109">
        <f>SUM(Q27:U27)</f>
        <v>0</v>
      </c>
      <c r="X27" s="1"/>
      <c r="Y27" s="109">
        <f t="shared" si="5"/>
        <v>-418817350</v>
      </c>
    </row>
    <row r="28" spans="1:25" ht="20.45" customHeight="1" thickBot="1">
      <c r="A28" s="40" t="s">
        <v>201</v>
      </c>
      <c r="E28" s="93">
        <f>SUM(E21,E24:E27)</f>
        <v>600000000</v>
      </c>
      <c r="F28" s="1"/>
      <c r="G28" s="93">
        <f>SUM(G21,G24:G27)</f>
        <v>2230175000</v>
      </c>
      <c r="H28" s="1"/>
      <c r="I28" s="93">
        <f>SUM(I21,I24:I27)</f>
        <v>60000000</v>
      </c>
      <c r="J28" s="1"/>
      <c r="K28" s="93">
        <f>SUM(K21,K24:K27)</f>
        <v>9642513</v>
      </c>
      <c r="L28" s="1"/>
      <c r="M28" s="93">
        <f>SUM(M21,M24:M27)</f>
        <v>2111372417</v>
      </c>
      <c r="N28" s="1"/>
      <c r="O28" s="93">
        <f>SUM(O21,O24:O27)</f>
        <v>-9642513</v>
      </c>
      <c r="P28" s="1"/>
      <c r="Q28" s="93">
        <f>SUM(Q21,Q24:Q27)</f>
        <v>5132444</v>
      </c>
      <c r="R28" s="1"/>
      <c r="S28" s="93">
        <f>SUM(S21,S24:S27)</f>
        <v>-69297224</v>
      </c>
      <c r="T28" s="1"/>
      <c r="U28" s="93">
        <f>SUM(U21,U24:U27)</f>
        <v>-3684880</v>
      </c>
      <c r="V28" s="1"/>
      <c r="W28" s="93">
        <f>SUM(W21,W24:W27)</f>
        <v>-67849660</v>
      </c>
      <c r="X28" s="1"/>
      <c r="Y28" s="93">
        <f>SUM(Y21,Y24:Y27)</f>
        <v>4933697757</v>
      </c>
    </row>
    <row r="29" spans="1:25" ht="20.45" customHeight="1" thickTop="1">
      <c r="E29" s="1">
        <f>E19-BS!I78</f>
        <v>0</v>
      </c>
      <c r="F29" s="1"/>
      <c r="G29" s="1">
        <f>G19-BS!I79</f>
        <v>0</v>
      </c>
      <c r="H29" s="1"/>
      <c r="I29" s="1">
        <f>I19-BS!I82</f>
        <v>0</v>
      </c>
      <c r="J29" s="1"/>
      <c r="K29" s="1">
        <f>K19-BS!I83</f>
        <v>0</v>
      </c>
      <c r="L29" s="1"/>
      <c r="M29" s="1">
        <f>M19-BS!I84</f>
        <v>0</v>
      </c>
      <c r="N29" s="1"/>
      <c r="O29" s="1"/>
      <c r="P29" s="1"/>
      <c r="Q29" s="1"/>
      <c r="R29" s="1"/>
      <c r="S29" s="1"/>
      <c r="T29" s="1"/>
      <c r="U29" s="1"/>
      <c r="V29" s="1"/>
      <c r="W29" s="1">
        <f>W19-BS!I86</f>
        <v>0</v>
      </c>
      <c r="X29" s="1"/>
      <c r="Y29" s="1">
        <f>Y19-BS!I87</f>
        <v>0</v>
      </c>
    </row>
    <row r="30" spans="1:25" ht="20.45" customHeight="1">
      <c r="E30" s="1">
        <f>E28-BS!G78</f>
        <v>0</v>
      </c>
      <c r="F30" s="1"/>
      <c r="G30" s="1">
        <f>G28-BS!G79</f>
        <v>0</v>
      </c>
      <c r="H30" s="1"/>
      <c r="I30" s="1">
        <f>I28-BS!G82</f>
        <v>0</v>
      </c>
      <c r="J30" s="1"/>
      <c r="K30" s="1">
        <f>SUM(K28-BS!G83)</f>
        <v>0</v>
      </c>
      <c r="L30" s="1"/>
      <c r="M30" s="1">
        <f>M28-BS!G84</f>
        <v>0</v>
      </c>
      <c r="N30" s="1"/>
      <c r="O30" s="1"/>
      <c r="P30" s="1"/>
      <c r="Q30" s="1"/>
      <c r="R30" s="1"/>
      <c r="S30" s="1"/>
      <c r="T30" s="1"/>
      <c r="U30" s="1"/>
      <c r="V30" s="1"/>
      <c r="W30" s="1">
        <f>W28-BS!G86</f>
        <v>0</v>
      </c>
      <c r="X30" s="1"/>
      <c r="Y30" s="1">
        <f>Y28-BS!G87</f>
        <v>0</v>
      </c>
    </row>
    <row r="31" spans="1:25" ht="20.45" customHeight="1">
      <c r="A31" s="27" t="s">
        <v>9</v>
      </c>
      <c r="B31" s="4"/>
    </row>
    <row r="33" spans="5:25" ht="20.45" customHeight="1"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</row>
    <row r="34" spans="5:25" ht="20.45" customHeight="1"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</row>
    <row r="35" spans="5:25" ht="20.45" customHeight="1"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</row>
  </sheetData>
  <mergeCells count="5">
    <mergeCell ref="I8:M8"/>
    <mergeCell ref="A1:T1"/>
    <mergeCell ref="A2:T2"/>
    <mergeCell ref="E5:Y5"/>
    <mergeCell ref="I9:K9"/>
  </mergeCells>
  <printOptions horizontalCentered="1"/>
  <pageMargins left="0.39370078740157483" right="0.59055118110236227" top="0.78740157480314965" bottom="0.19685039370078741" header="0.19685039370078741" footer="0.19685039370078741"/>
  <pageSetup paperSize="9" scale="6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Y34"/>
  <sheetViews>
    <sheetView showGridLines="0" view="pageBreakPreview" topLeftCell="D2" zoomScale="70" zoomScaleNormal="70" zoomScaleSheetLayoutView="70" workbookViewId="0">
      <selection activeCell="Q16" sqref="Q16"/>
    </sheetView>
  </sheetViews>
  <sheetFormatPr defaultColWidth="10.5703125" defaultRowHeight="18.75" customHeight="1"/>
  <cols>
    <col min="1" max="1" width="2.5703125" style="9" customWidth="1"/>
    <col min="2" max="2" width="31.42578125" style="9" customWidth="1"/>
    <col min="3" max="3" width="6" style="9" customWidth="1"/>
    <col min="4" max="4" width="2.140625" style="9" customWidth="1"/>
    <col min="5" max="5" width="14.5703125" style="9" customWidth="1"/>
    <col min="6" max="6" width="2.42578125" style="9" customWidth="1"/>
    <col min="7" max="7" width="14.5703125" style="9" customWidth="1"/>
    <col min="8" max="8" width="2.42578125" style="9" customWidth="1"/>
    <col min="9" max="9" width="14.5703125" style="9" customWidth="1"/>
    <col min="10" max="10" width="2.42578125" style="9" customWidth="1"/>
    <col min="11" max="11" width="14.5703125" style="9" customWidth="1"/>
    <col min="12" max="12" width="2.42578125" style="9" customWidth="1"/>
    <col min="13" max="13" width="14.5703125" style="9" customWidth="1"/>
    <col min="14" max="14" width="2.42578125" style="9" customWidth="1"/>
    <col min="15" max="15" width="15.140625" style="9" customWidth="1"/>
    <col min="16" max="16" width="2.42578125" style="9" customWidth="1"/>
    <col min="17" max="17" width="15.140625" style="9" customWidth="1"/>
    <col min="18" max="18" width="2.42578125" style="9" customWidth="1"/>
    <col min="19" max="19" width="16.42578125" style="9" customWidth="1"/>
    <col min="20" max="20" width="2.42578125" style="9" customWidth="1"/>
    <col min="21" max="21" width="14.5703125" style="9" customWidth="1"/>
    <col min="22" max="22" width="2.42578125" style="9" customWidth="1"/>
    <col min="23" max="23" width="14.5703125" style="9" customWidth="1"/>
    <col min="24" max="24" width="3.5703125" style="9" customWidth="1"/>
    <col min="25" max="25" width="12.42578125" style="9" bestFit="1" customWidth="1"/>
    <col min="26" max="26" width="10.5703125" style="9"/>
    <col min="27" max="27" width="13.140625" style="9" bestFit="1" customWidth="1"/>
    <col min="28" max="28" width="10.5703125" style="9"/>
    <col min="29" max="29" width="10.5703125" style="9" bestFit="1" customWidth="1"/>
    <col min="30" max="30" width="10.5703125" style="9"/>
    <col min="31" max="31" width="12.42578125" style="9" bestFit="1" customWidth="1"/>
    <col min="32" max="32" width="10.5703125" style="9"/>
    <col min="33" max="33" width="11.140625" style="9" bestFit="1" customWidth="1"/>
    <col min="34" max="34" width="10.5703125" style="9"/>
    <col min="35" max="35" width="11.140625" style="9" bestFit="1" customWidth="1"/>
    <col min="36" max="36" width="10.5703125" style="9"/>
    <col min="37" max="37" width="11.140625" style="9" bestFit="1" customWidth="1"/>
    <col min="38" max="38" width="10.5703125" style="9"/>
    <col min="39" max="39" width="13.42578125" style="9" bestFit="1" customWidth="1"/>
    <col min="40" max="16384" width="10.5703125" style="9"/>
  </cols>
  <sheetData>
    <row r="1" spans="1:25" ht="18.75" customHeight="1">
      <c r="A1" s="163" t="s">
        <v>49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63"/>
      <c r="S1" s="163"/>
      <c r="T1" s="163"/>
      <c r="U1" s="108"/>
      <c r="V1" s="108"/>
    </row>
    <row r="2" spans="1:25" ht="18.75" customHeight="1">
      <c r="A2" s="163" t="s">
        <v>65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08"/>
      <c r="V2" s="108"/>
    </row>
    <row r="3" spans="1:25" ht="18.75" customHeight="1">
      <c r="A3" s="46" t="s">
        <v>199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108"/>
      <c r="T3" s="46"/>
      <c r="U3" s="108"/>
      <c r="V3" s="108"/>
    </row>
    <row r="4" spans="1:25" s="59" customFormat="1" ht="18.75" customHeight="1">
      <c r="B4" s="43"/>
      <c r="C4" s="43"/>
      <c r="D4" s="43"/>
      <c r="E4" s="43"/>
      <c r="F4" s="43"/>
      <c r="G4" s="43"/>
      <c r="H4" s="43"/>
      <c r="I4" s="5"/>
      <c r="J4" s="43"/>
      <c r="L4" s="43"/>
      <c r="N4" s="43"/>
      <c r="O4" s="43"/>
      <c r="P4" s="43"/>
      <c r="Q4" s="43"/>
      <c r="R4" s="43"/>
      <c r="S4" s="5"/>
      <c r="T4" s="43"/>
      <c r="U4" s="5"/>
      <c r="V4" s="5"/>
      <c r="W4" s="7" t="s">
        <v>80</v>
      </c>
    </row>
    <row r="5" spans="1:25" s="59" customFormat="1" ht="18.75" customHeight="1">
      <c r="B5" s="43"/>
      <c r="C5" s="43"/>
      <c r="D5" s="43"/>
      <c r="E5" s="164" t="s">
        <v>41</v>
      </c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5"/>
    </row>
    <row r="6" spans="1:25" s="59" customFormat="1" ht="18.75" customHeight="1">
      <c r="B6" s="43"/>
      <c r="C6" s="43"/>
      <c r="D6" s="43"/>
      <c r="E6" s="51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160" t="s">
        <v>62</v>
      </c>
      <c r="R6" s="160"/>
      <c r="S6" s="160"/>
      <c r="T6" s="160"/>
      <c r="U6" s="160"/>
      <c r="V6" s="60"/>
      <c r="W6" s="60"/>
    </row>
    <row r="7" spans="1:25" s="59" customFormat="1" ht="18.75" customHeight="1">
      <c r="B7" s="43"/>
      <c r="C7" s="43"/>
      <c r="D7" s="43"/>
      <c r="E7" s="51"/>
      <c r="F7" s="60"/>
      <c r="G7" s="60"/>
      <c r="H7" s="60"/>
      <c r="I7" s="162"/>
      <c r="J7" s="162"/>
      <c r="K7" s="162"/>
      <c r="L7" s="162"/>
      <c r="M7" s="162"/>
      <c r="N7" s="60"/>
      <c r="O7" s="51"/>
      <c r="P7" s="60"/>
      <c r="Q7" s="160" t="s">
        <v>61</v>
      </c>
      <c r="R7" s="160"/>
      <c r="S7" s="160"/>
      <c r="T7" s="44"/>
      <c r="U7" s="51"/>
      <c r="V7" s="9"/>
    </row>
    <row r="8" spans="1:25" s="59" customFormat="1" ht="18.75" customHeight="1">
      <c r="B8" s="43"/>
      <c r="C8" s="43"/>
      <c r="D8" s="43"/>
      <c r="E8" s="51"/>
      <c r="F8" s="60"/>
      <c r="G8" s="60"/>
      <c r="H8" s="60"/>
      <c r="I8" s="161" t="s">
        <v>165</v>
      </c>
      <c r="J8" s="161"/>
      <c r="K8" s="161"/>
      <c r="L8" s="161"/>
      <c r="M8" s="161"/>
      <c r="N8" s="60"/>
      <c r="O8" s="51"/>
      <c r="P8" s="60"/>
      <c r="Q8" s="51"/>
      <c r="R8" s="51"/>
      <c r="S8" s="51" t="s">
        <v>143</v>
      </c>
      <c r="T8" s="51"/>
      <c r="U8" s="51" t="s">
        <v>71</v>
      </c>
      <c r="V8" s="9"/>
    </row>
    <row r="9" spans="1:25" s="51" customFormat="1" ht="18.75" customHeight="1">
      <c r="E9" s="45" t="s">
        <v>54</v>
      </c>
      <c r="F9" s="45"/>
      <c r="G9" s="45"/>
      <c r="H9" s="45"/>
      <c r="I9" s="160" t="s">
        <v>42</v>
      </c>
      <c r="J9" s="160"/>
      <c r="K9" s="160"/>
      <c r="N9" s="45"/>
      <c r="O9" s="45"/>
      <c r="P9" s="45"/>
      <c r="Q9" s="45"/>
      <c r="R9" s="12"/>
      <c r="S9" s="45" t="s">
        <v>144</v>
      </c>
      <c r="T9" s="12"/>
      <c r="U9" s="45" t="s">
        <v>96</v>
      </c>
      <c r="V9" s="12"/>
      <c r="W9" s="45" t="s">
        <v>45</v>
      </c>
    </row>
    <row r="10" spans="1:25" s="51" customFormat="1" ht="18.75" customHeight="1">
      <c r="E10" s="45" t="s">
        <v>55</v>
      </c>
      <c r="F10" s="45"/>
      <c r="G10" s="45"/>
      <c r="H10" s="45"/>
      <c r="I10" s="51" t="s">
        <v>190</v>
      </c>
      <c r="J10" s="45"/>
      <c r="K10" s="51" t="s">
        <v>188</v>
      </c>
      <c r="L10" s="45"/>
      <c r="N10" s="45"/>
      <c r="O10" s="45"/>
      <c r="P10" s="45"/>
      <c r="Q10" s="45" t="s">
        <v>148</v>
      </c>
      <c r="R10" s="12"/>
      <c r="S10" s="45" t="s">
        <v>145</v>
      </c>
      <c r="T10" s="12"/>
      <c r="U10" s="45" t="s">
        <v>66</v>
      </c>
      <c r="V10" s="12"/>
      <c r="W10" s="45" t="s">
        <v>59</v>
      </c>
      <c r="Y10" s="45"/>
    </row>
    <row r="11" spans="1:25" s="51" customFormat="1" ht="18.75" customHeight="1">
      <c r="C11" s="110" t="s">
        <v>100</v>
      </c>
      <c r="E11" s="110" t="s">
        <v>44</v>
      </c>
      <c r="F11" s="45"/>
      <c r="G11" s="110" t="s">
        <v>51</v>
      </c>
      <c r="H11" s="45"/>
      <c r="I11" s="111" t="s">
        <v>191</v>
      </c>
      <c r="J11" s="45"/>
      <c r="K11" s="111" t="s">
        <v>189</v>
      </c>
      <c r="L11" s="45"/>
      <c r="M11" s="111" t="s">
        <v>43</v>
      </c>
      <c r="N11" s="45"/>
      <c r="O11" s="110" t="s">
        <v>186</v>
      </c>
      <c r="P11" s="45"/>
      <c r="Q11" s="110" t="s">
        <v>137</v>
      </c>
      <c r="R11" s="12"/>
      <c r="S11" s="110" t="s">
        <v>146</v>
      </c>
      <c r="T11" s="12"/>
      <c r="U11" s="110" t="s">
        <v>60</v>
      </c>
      <c r="V11" s="12"/>
      <c r="W11" s="110" t="s">
        <v>60</v>
      </c>
      <c r="Y11" s="45"/>
    </row>
    <row r="12" spans="1:25" s="51" customFormat="1" ht="18.75" customHeight="1">
      <c r="A12" s="46" t="s">
        <v>179</v>
      </c>
      <c r="E12" s="11">
        <v>600000000</v>
      </c>
      <c r="F12" s="11"/>
      <c r="G12" s="11">
        <v>2230175000</v>
      </c>
      <c r="H12" s="11"/>
      <c r="I12" s="11">
        <v>60000000</v>
      </c>
      <c r="J12" s="11"/>
      <c r="K12" s="11">
        <v>0</v>
      </c>
      <c r="L12" s="11"/>
      <c r="M12" s="11">
        <v>867145794</v>
      </c>
      <c r="N12" s="11"/>
      <c r="O12" s="11">
        <v>0</v>
      </c>
      <c r="P12" s="11"/>
      <c r="Q12" s="11">
        <v>215390769</v>
      </c>
      <c r="R12" s="11"/>
      <c r="S12" s="11">
        <v>-37793556</v>
      </c>
      <c r="T12" s="11"/>
      <c r="U12" s="11">
        <f>SUM(Q12:S12)</f>
        <v>177597213</v>
      </c>
      <c r="V12" s="11"/>
      <c r="W12" s="11">
        <f>SUM(E12:O12,U12)</f>
        <v>3934918007</v>
      </c>
      <c r="Y12" s="45"/>
    </row>
    <row r="13" spans="1:25" ht="18.75" customHeight="1">
      <c r="A13" s="9" t="s">
        <v>150</v>
      </c>
      <c r="E13" s="99">
        <v>0</v>
      </c>
      <c r="F13" s="11"/>
      <c r="G13" s="99">
        <v>0</v>
      </c>
      <c r="H13" s="11"/>
      <c r="I13" s="99">
        <v>0</v>
      </c>
      <c r="J13" s="11"/>
      <c r="K13" s="99">
        <v>0</v>
      </c>
      <c r="L13" s="11"/>
      <c r="M13" s="99">
        <f>SUM(PL!N32)</f>
        <v>818636985</v>
      </c>
      <c r="N13" s="11"/>
      <c r="O13" s="99">
        <v>0</v>
      </c>
      <c r="P13" s="11"/>
      <c r="Q13" s="99">
        <v>0</v>
      </c>
      <c r="R13" s="11"/>
      <c r="S13" s="99">
        <v>0</v>
      </c>
      <c r="T13" s="11"/>
      <c r="U13" s="99">
        <f>SUM(Q13:T13)</f>
        <v>0</v>
      </c>
      <c r="V13" s="17"/>
      <c r="W13" s="99">
        <f t="shared" ref="W13:W14" si="0">SUM(E13:O13,U13)</f>
        <v>818636985</v>
      </c>
      <c r="Y13" s="11"/>
    </row>
    <row r="14" spans="1:25" ht="18.75" customHeight="1">
      <c r="A14" s="9" t="s">
        <v>77</v>
      </c>
      <c r="E14" s="100">
        <v>0</v>
      </c>
      <c r="F14" s="11"/>
      <c r="G14" s="100">
        <v>0</v>
      </c>
      <c r="H14" s="11"/>
      <c r="I14" s="100">
        <v>0</v>
      </c>
      <c r="J14" s="11"/>
      <c r="K14" s="100">
        <v>0</v>
      </c>
      <c r="L14" s="11"/>
      <c r="M14" s="100">
        <v>0</v>
      </c>
      <c r="N14" s="11"/>
      <c r="O14" s="100">
        <v>0</v>
      </c>
      <c r="P14" s="11"/>
      <c r="Q14" s="100">
        <f>SUM(PL!N44)</f>
        <v>-197964213</v>
      </c>
      <c r="R14" s="11"/>
      <c r="S14" s="100">
        <f>SUM(PL!N52)</f>
        <v>-34108320</v>
      </c>
      <c r="T14" s="11"/>
      <c r="U14" s="100">
        <f>SUM(Q14:T14)</f>
        <v>-232072533</v>
      </c>
      <c r="V14" s="17"/>
      <c r="W14" s="100">
        <f t="shared" si="0"/>
        <v>-232072533</v>
      </c>
      <c r="Y14" s="11"/>
    </row>
    <row r="15" spans="1:25" ht="18.75" customHeight="1">
      <c r="A15" s="9" t="s">
        <v>78</v>
      </c>
      <c r="E15" s="56">
        <f>SUM(E13:E14)</f>
        <v>0</v>
      </c>
      <c r="F15" s="11"/>
      <c r="G15" s="56">
        <f>SUM(G13:G14)</f>
        <v>0</v>
      </c>
      <c r="H15" s="11"/>
      <c r="I15" s="56">
        <f>SUM(I13:I14)</f>
        <v>0</v>
      </c>
      <c r="J15" s="11"/>
      <c r="K15" s="56">
        <f>SUM(K13:K14)</f>
        <v>0</v>
      </c>
      <c r="L15" s="11"/>
      <c r="M15" s="56">
        <f>SUM(M13:M14)</f>
        <v>818636985</v>
      </c>
      <c r="N15" s="17"/>
      <c r="O15" s="56">
        <f>SUM(O13:O14)</f>
        <v>0</v>
      </c>
      <c r="P15" s="17"/>
      <c r="Q15" s="56">
        <f>SUM(Q13:Q14)</f>
        <v>-197964213</v>
      </c>
      <c r="R15" s="17"/>
      <c r="S15" s="56">
        <f>SUM(S13:S14)</f>
        <v>-34108320</v>
      </c>
      <c r="T15" s="17"/>
      <c r="U15" s="56">
        <f>SUM(U13:U14)</f>
        <v>-232072533</v>
      </c>
      <c r="V15" s="17"/>
      <c r="W15" s="57">
        <f>SUM(W13:W14)</f>
        <v>586564452</v>
      </c>
      <c r="Y15" s="11"/>
    </row>
    <row r="16" spans="1:25" ht="18.75" customHeight="1">
      <c r="A16" s="9" t="s">
        <v>186</v>
      </c>
      <c r="C16" s="49">
        <v>24</v>
      </c>
      <c r="E16" s="11">
        <v>0</v>
      </c>
      <c r="F16" s="11"/>
      <c r="G16" s="11">
        <v>0</v>
      </c>
      <c r="H16" s="11"/>
      <c r="I16" s="11">
        <v>0</v>
      </c>
      <c r="J16" s="11"/>
      <c r="K16" s="11">
        <v>0</v>
      </c>
      <c r="L16" s="11"/>
      <c r="M16" s="11">
        <v>0</v>
      </c>
      <c r="N16" s="17"/>
      <c r="O16" s="11">
        <v>-2251772</v>
      </c>
      <c r="P16" s="17"/>
      <c r="Q16" s="11">
        <v>0</v>
      </c>
      <c r="R16" s="17"/>
      <c r="S16" s="11">
        <v>0</v>
      </c>
      <c r="T16" s="17"/>
      <c r="U16" s="11">
        <f>SUM(Q16:S16)</f>
        <v>0</v>
      </c>
      <c r="V16" s="17"/>
      <c r="W16" s="11">
        <f t="shared" ref="W16:W17" si="1">SUM(E16:O16,U16)</f>
        <v>-2251772</v>
      </c>
      <c r="Y16" s="11"/>
    </row>
    <row r="17" spans="1:25" ht="18.75" customHeight="1">
      <c r="A17" s="9" t="s">
        <v>187</v>
      </c>
      <c r="C17" s="49">
        <v>24</v>
      </c>
      <c r="E17" s="11">
        <v>0</v>
      </c>
      <c r="F17" s="11"/>
      <c r="G17" s="11">
        <v>0</v>
      </c>
      <c r="H17" s="11"/>
      <c r="I17" s="11">
        <v>0</v>
      </c>
      <c r="J17" s="11"/>
      <c r="K17" s="11">
        <v>2251772</v>
      </c>
      <c r="L17" s="11"/>
      <c r="M17" s="11">
        <v>-2251772</v>
      </c>
      <c r="N17" s="17"/>
      <c r="O17" s="11">
        <v>0</v>
      </c>
      <c r="P17" s="17"/>
      <c r="Q17" s="11">
        <v>0</v>
      </c>
      <c r="R17" s="17"/>
      <c r="S17" s="11">
        <v>0</v>
      </c>
      <c r="T17" s="17"/>
      <c r="U17" s="11">
        <f>SUM(Q17:S17)</f>
        <v>0</v>
      </c>
      <c r="V17" s="17"/>
      <c r="W17" s="11">
        <f t="shared" si="1"/>
        <v>0</v>
      </c>
      <c r="Y17" s="11"/>
    </row>
    <row r="18" spans="1:25" s="47" customFormat="1" ht="18.75" customHeight="1">
      <c r="A18" s="9" t="s">
        <v>176</v>
      </c>
      <c r="B18" s="9"/>
      <c r="C18" s="49">
        <v>35</v>
      </c>
      <c r="D18" s="9"/>
      <c r="E18" s="13">
        <v>0</v>
      </c>
      <c r="F18" s="11"/>
      <c r="G18" s="13">
        <v>0</v>
      </c>
      <c r="H18" s="11"/>
      <c r="I18" s="13">
        <v>0</v>
      </c>
      <c r="J18" s="11"/>
      <c r="K18" s="13">
        <v>0</v>
      </c>
      <c r="L18" s="11"/>
      <c r="M18" s="13">
        <v>-329994995</v>
      </c>
      <c r="N18" s="17"/>
      <c r="O18" s="13">
        <v>0</v>
      </c>
      <c r="P18" s="17"/>
      <c r="Q18" s="13">
        <v>0</v>
      </c>
      <c r="R18" s="17"/>
      <c r="S18" s="13">
        <v>0</v>
      </c>
      <c r="T18" s="17"/>
      <c r="U18" s="13">
        <f>SUM(Q18:S18)</f>
        <v>0</v>
      </c>
      <c r="V18" s="17"/>
      <c r="W18" s="13">
        <f>SUM(E18:O18,U18)</f>
        <v>-329994995</v>
      </c>
      <c r="Y18" s="11"/>
    </row>
    <row r="19" spans="1:25" ht="18.75" customHeight="1" thickBot="1">
      <c r="A19" s="46" t="s">
        <v>180</v>
      </c>
      <c r="E19" s="26">
        <f>SUM(E12,E15:E18)</f>
        <v>600000000</v>
      </c>
      <c r="F19" s="17"/>
      <c r="G19" s="26">
        <f>SUM(G12,G15:G18)</f>
        <v>2230175000</v>
      </c>
      <c r="H19" s="17"/>
      <c r="I19" s="26">
        <f>SUM(I12,I15:I18)</f>
        <v>60000000</v>
      </c>
      <c r="J19" s="17"/>
      <c r="K19" s="26">
        <f>SUM(K12,K15:K18)</f>
        <v>2251772</v>
      </c>
      <c r="L19" s="17"/>
      <c r="M19" s="26">
        <f>SUM(M12,M15:M18)</f>
        <v>1353536012</v>
      </c>
      <c r="N19" s="17"/>
      <c r="O19" s="26">
        <f>SUM(O12,O15:O18)</f>
        <v>-2251772</v>
      </c>
      <c r="P19" s="17"/>
      <c r="Q19" s="26">
        <f>SUM(Q12,Q15:Q18)</f>
        <v>17426556</v>
      </c>
      <c r="R19" s="17"/>
      <c r="S19" s="26">
        <f>SUM(S12,S15:S18)</f>
        <v>-71901876</v>
      </c>
      <c r="T19" s="17"/>
      <c r="U19" s="26">
        <f>SUM(U12,U15:U18)</f>
        <v>-54475320</v>
      </c>
      <c r="V19" s="17"/>
      <c r="W19" s="26">
        <f>SUM(W12,W15:W18)</f>
        <v>4189235692</v>
      </c>
      <c r="Y19" s="17"/>
    </row>
    <row r="20" spans="1:25" ht="18.75" customHeight="1" thickTop="1">
      <c r="A20" s="46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Y20" s="17"/>
    </row>
    <row r="21" spans="1:25" ht="18.75" customHeight="1">
      <c r="A21" s="46" t="s">
        <v>200</v>
      </c>
      <c r="E21" s="11">
        <f>E19</f>
        <v>600000000</v>
      </c>
      <c r="F21" s="11"/>
      <c r="G21" s="11">
        <f>G19</f>
        <v>2230175000</v>
      </c>
      <c r="H21" s="11"/>
      <c r="I21" s="11">
        <f>I19</f>
        <v>60000000</v>
      </c>
      <c r="J21" s="11"/>
      <c r="K21" s="11">
        <f>K19</f>
        <v>2251772</v>
      </c>
      <c r="L21" s="11"/>
      <c r="M21" s="11">
        <f>M19</f>
        <v>1353536012</v>
      </c>
      <c r="N21" s="11"/>
      <c r="O21" s="11">
        <f>SUM(O19)</f>
        <v>-2251772</v>
      </c>
      <c r="P21" s="11"/>
      <c r="Q21" s="11">
        <f>SUM(Q19)</f>
        <v>17426556</v>
      </c>
      <c r="R21" s="11"/>
      <c r="S21" s="11">
        <f>S19</f>
        <v>-71901876</v>
      </c>
      <c r="T21" s="11"/>
      <c r="U21" s="11">
        <f>U19</f>
        <v>-54475320</v>
      </c>
      <c r="V21" s="17"/>
      <c r="W21" s="11">
        <f>SUM(E21:O21,U21)</f>
        <v>4189235692</v>
      </c>
      <c r="Y21" s="11"/>
    </row>
    <row r="22" spans="1:25" ht="18.75" customHeight="1">
      <c r="A22" s="9" t="s">
        <v>150</v>
      </c>
      <c r="E22" s="99">
        <v>0</v>
      </c>
      <c r="F22" s="11"/>
      <c r="G22" s="99">
        <v>0</v>
      </c>
      <c r="H22" s="11"/>
      <c r="I22" s="99">
        <v>0</v>
      </c>
      <c r="J22" s="11"/>
      <c r="K22" s="99">
        <v>0</v>
      </c>
      <c r="L22" s="11"/>
      <c r="M22" s="99">
        <f>SUM(PL!L32)</f>
        <v>520846887</v>
      </c>
      <c r="N22" s="11"/>
      <c r="O22" s="99">
        <v>0</v>
      </c>
      <c r="P22" s="11"/>
      <c r="Q22" s="99">
        <v>0</v>
      </c>
      <c r="R22" s="11"/>
      <c r="S22" s="99">
        <v>0</v>
      </c>
      <c r="T22" s="11"/>
      <c r="U22" s="99">
        <f>SUM(Q22:T22)</f>
        <v>0</v>
      </c>
      <c r="V22" s="17"/>
      <c r="W22" s="99">
        <f t="shared" ref="W22:W23" si="2">SUM(E22:O22,U22)</f>
        <v>520846887</v>
      </c>
      <c r="Y22" s="11"/>
    </row>
    <row r="23" spans="1:25" ht="18.75" customHeight="1">
      <c r="A23" s="9" t="s">
        <v>77</v>
      </c>
      <c r="E23" s="100">
        <v>0</v>
      </c>
      <c r="F23" s="11"/>
      <c r="G23" s="100">
        <v>0</v>
      </c>
      <c r="H23" s="11"/>
      <c r="I23" s="100">
        <v>0</v>
      </c>
      <c r="J23" s="11"/>
      <c r="K23" s="100">
        <v>0</v>
      </c>
      <c r="L23" s="11"/>
      <c r="M23" s="100">
        <v>-8186904</v>
      </c>
      <c r="N23" s="11"/>
      <c r="O23" s="100">
        <v>0</v>
      </c>
      <c r="P23" s="11"/>
      <c r="Q23" s="100">
        <f>PL!L44</f>
        <v>-12294113</v>
      </c>
      <c r="R23" s="11"/>
      <c r="S23" s="100">
        <f>PL!L52</f>
        <v>2604652</v>
      </c>
      <c r="T23" s="11"/>
      <c r="U23" s="100">
        <f>SUM(Q23:T23)</f>
        <v>-9689461</v>
      </c>
      <c r="V23" s="17"/>
      <c r="W23" s="100">
        <f t="shared" si="2"/>
        <v>-17876365</v>
      </c>
      <c r="Y23" s="11"/>
    </row>
    <row r="24" spans="1:25" s="47" customFormat="1" ht="18.75" customHeight="1">
      <c r="A24" s="9" t="s">
        <v>78</v>
      </c>
      <c r="B24" s="9"/>
      <c r="C24" s="9"/>
      <c r="D24" s="9"/>
      <c r="E24" s="56">
        <f>SUM(E22:E23)</f>
        <v>0</v>
      </c>
      <c r="F24" s="11"/>
      <c r="G24" s="56">
        <f>SUM(G22:G23)</f>
        <v>0</v>
      </c>
      <c r="H24" s="11"/>
      <c r="I24" s="56">
        <f>SUM(I22:I23)</f>
        <v>0</v>
      </c>
      <c r="J24" s="11"/>
      <c r="K24" s="56">
        <f>SUM(K22:K23)</f>
        <v>0</v>
      </c>
      <c r="L24" s="11"/>
      <c r="M24" s="56">
        <f>SUM(M22:M23)</f>
        <v>512659983</v>
      </c>
      <c r="N24" s="17"/>
      <c r="O24" s="56">
        <f>SUM(O22:O23)</f>
        <v>0</v>
      </c>
      <c r="P24" s="17"/>
      <c r="Q24" s="56">
        <f>SUM(Q22:Q23)</f>
        <v>-12294113</v>
      </c>
      <c r="R24" s="17"/>
      <c r="S24" s="56">
        <f>SUM(S22:S23)</f>
        <v>2604652</v>
      </c>
      <c r="T24" s="17"/>
      <c r="U24" s="56">
        <f>SUM(U22:U23)</f>
        <v>-9689461</v>
      </c>
      <c r="V24" s="17"/>
      <c r="W24" s="56">
        <f>SUM(W22:W23)</f>
        <v>502970522</v>
      </c>
      <c r="Y24" s="11"/>
    </row>
    <row r="25" spans="1:25" s="47" customFormat="1" ht="18.75" customHeight="1">
      <c r="A25" s="9" t="s">
        <v>186</v>
      </c>
      <c r="B25" s="9"/>
      <c r="C25" s="49">
        <v>24</v>
      </c>
      <c r="D25" s="9"/>
      <c r="E25" s="11">
        <v>0</v>
      </c>
      <c r="F25" s="11"/>
      <c r="G25" s="11">
        <v>0</v>
      </c>
      <c r="H25" s="11"/>
      <c r="I25" s="11">
        <v>0</v>
      </c>
      <c r="J25" s="11"/>
      <c r="K25" s="11">
        <v>0</v>
      </c>
      <c r="L25" s="11"/>
      <c r="M25" s="11">
        <v>0</v>
      </c>
      <c r="N25" s="17"/>
      <c r="O25" s="11">
        <v>-7390741</v>
      </c>
      <c r="P25" s="17"/>
      <c r="Q25" s="11">
        <v>0</v>
      </c>
      <c r="R25" s="17"/>
      <c r="S25" s="11">
        <v>0</v>
      </c>
      <c r="T25" s="17"/>
      <c r="U25" s="11">
        <f t="shared" ref="U25:U26" si="3">SUM(Q25:S25)</f>
        <v>0</v>
      </c>
      <c r="V25" s="17"/>
      <c r="W25" s="11">
        <f t="shared" ref="W25:W27" si="4">SUM(E25:O25,U25)</f>
        <v>-7390741</v>
      </c>
      <c r="Y25" s="11"/>
    </row>
    <row r="26" spans="1:25" s="47" customFormat="1" ht="18.75" customHeight="1">
      <c r="A26" s="9" t="s">
        <v>187</v>
      </c>
      <c r="B26" s="9"/>
      <c r="C26" s="49">
        <v>24</v>
      </c>
      <c r="D26" s="9"/>
      <c r="E26" s="11">
        <v>0</v>
      </c>
      <c r="F26" s="11"/>
      <c r="G26" s="11">
        <v>0</v>
      </c>
      <c r="H26" s="11"/>
      <c r="I26" s="11">
        <v>0</v>
      </c>
      <c r="J26" s="11"/>
      <c r="K26" s="11">
        <v>7390741</v>
      </c>
      <c r="L26" s="11"/>
      <c r="M26" s="11">
        <v>-7390741</v>
      </c>
      <c r="N26" s="17"/>
      <c r="O26" s="11">
        <v>0</v>
      </c>
      <c r="P26" s="17"/>
      <c r="Q26" s="11">
        <v>0</v>
      </c>
      <c r="R26" s="17"/>
      <c r="S26" s="11">
        <v>0</v>
      </c>
      <c r="T26" s="17"/>
      <c r="U26" s="11">
        <f t="shared" si="3"/>
        <v>0</v>
      </c>
      <c r="V26" s="17"/>
      <c r="W26" s="11">
        <f t="shared" si="4"/>
        <v>0</v>
      </c>
      <c r="Y26" s="11"/>
    </row>
    <row r="27" spans="1:25" s="47" customFormat="1" ht="18.75" customHeight="1">
      <c r="A27" s="9" t="s">
        <v>176</v>
      </c>
      <c r="B27" s="9"/>
      <c r="C27" s="49">
        <v>35</v>
      </c>
      <c r="D27" s="9"/>
      <c r="E27" s="13">
        <v>0</v>
      </c>
      <c r="F27" s="11"/>
      <c r="G27" s="13">
        <v>0</v>
      </c>
      <c r="H27" s="11"/>
      <c r="I27" s="13">
        <v>0</v>
      </c>
      <c r="J27" s="11"/>
      <c r="K27" s="13">
        <v>0</v>
      </c>
      <c r="L27" s="11"/>
      <c r="M27" s="13">
        <v>-418817350</v>
      </c>
      <c r="N27" s="17"/>
      <c r="O27" s="13">
        <v>0</v>
      </c>
      <c r="P27" s="17"/>
      <c r="Q27" s="13">
        <v>0</v>
      </c>
      <c r="R27" s="17"/>
      <c r="S27" s="13">
        <v>0</v>
      </c>
      <c r="T27" s="17"/>
      <c r="U27" s="13">
        <f>SUM(Q27:S27)</f>
        <v>0</v>
      </c>
      <c r="V27" s="17"/>
      <c r="W27" s="13">
        <f t="shared" si="4"/>
        <v>-418817350</v>
      </c>
      <c r="Y27" s="11"/>
    </row>
    <row r="28" spans="1:25" ht="18.75" customHeight="1" thickBot="1">
      <c r="A28" s="46" t="s">
        <v>201</v>
      </c>
      <c r="E28" s="22">
        <f>SUM(E21,E24:E27)</f>
        <v>600000000</v>
      </c>
      <c r="F28" s="17"/>
      <c r="G28" s="22">
        <f>SUM(G21,G24:G27)</f>
        <v>2230175000</v>
      </c>
      <c r="H28" s="17"/>
      <c r="I28" s="22">
        <f>SUM(I21,I24:I27)</f>
        <v>60000000</v>
      </c>
      <c r="J28" s="17"/>
      <c r="K28" s="22">
        <f>SUM(K21,K24:K27)</f>
        <v>9642513</v>
      </c>
      <c r="L28" s="17"/>
      <c r="M28" s="22">
        <f>SUM(M21,M24:M27)</f>
        <v>1439987904</v>
      </c>
      <c r="N28" s="17"/>
      <c r="O28" s="22">
        <f>SUM(O21,O24:O27)</f>
        <v>-9642513</v>
      </c>
      <c r="P28" s="17"/>
      <c r="Q28" s="22">
        <f>SUM(Q21,Q24:Q27)</f>
        <v>5132443</v>
      </c>
      <c r="R28" s="17"/>
      <c r="S28" s="22">
        <f>SUM(S21,S24:S27)</f>
        <v>-69297224</v>
      </c>
      <c r="T28" s="17"/>
      <c r="U28" s="22">
        <f>SUM(U21,U24:U27)</f>
        <v>-64164781</v>
      </c>
      <c r="V28" s="17"/>
      <c r="W28" s="22">
        <f>SUM(W21,W24:W27)</f>
        <v>4265998123</v>
      </c>
      <c r="Y28" s="17"/>
    </row>
    <row r="29" spans="1:25" ht="18.75" customHeight="1" thickTop="1">
      <c r="B29" s="46"/>
      <c r="E29" s="11">
        <f>E19-BS!M78</f>
        <v>0</v>
      </c>
      <c r="F29" s="11"/>
      <c r="G29" s="11">
        <f>G19-BS!M79</f>
        <v>0</v>
      </c>
      <c r="H29" s="11"/>
      <c r="I29" s="11">
        <f>I28-BS!M82</f>
        <v>0</v>
      </c>
      <c r="J29" s="11"/>
      <c r="K29" s="11">
        <f>K19-BS!M83</f>
        <v>0</v>
      </c>
      <c r="L29" s="11"/>
      <c r="M29" s="11">
        <f>M19-BS!M84</f>
        <v>0</v>
      </c>
      <c r="N29" s="11"/>
      <c r="O29" s="11"/>
      <c r="P29" s="11"/>
      <c r="Q29" s="11"/>
      <c r="R29" s="11"/>
      <c r="S29" s="11"/>
      <c r="T29" s="11"/>
      <c r="U29" s="11">
        <f>U19-BS!M86</f>
        <v>0</v>
      </c>
      <c r="V29" s="11"/>
      <c r="W29" s="11">
        <f>W19-BS!M87</f>
        <v>0</v>
      </c>
    </row>
    <row r="30" spans="1:25" ht="18.75" customHeight="1">
      <c r="B30" s="46"/>
      <c r="E30" s="11">
        <f>E28-BS!K78</f>
        <v>0</v>
      </c>
      <c r="F30" s="11"/>
      <c r="G30" s="11">
        <f>G28-BS!K79</f>
        <v>0</v>
      </c>
      <c r="H30" s="11"/>
      <c r="I30" s="11">
        <f>I28-BS!K82</f>
        <v>0</v>
      </c>
      <c r="J30" s="11"/>
      <c r="K30" s="11">
        <f>K28-BS!K83</f>
        <v>0</v>
      </c>
      <c r="L30" s="11"/>
      <c r="M30" s="11">
        <f>M28-BS!K84</f>
        <v>0</v>
      </c>
      <c r="N30" s="11"/>
      <c r="O30" s="11"/>
      <c r="P30" s="11"/>
      <c r="Q30" s="11"/>
      <c r="R30" s="11"/>
      <c r="S30" s="11"/>
      <c r="T30" s="11"/>
      <c r="U30" s="11">
        <f>U28-BS!K86</f>
        <v>0</v>
      </c>
      <c r="V30" s="11"/>
      <c r="W30" s="11">
        <f>W28-BS!K87</f>
        <v>0</v>
      </c>
    </row>
    <row r="31" spans="1:25" ht="18.75" customHeight="1">
      <c r="A31" s="4" t="s">
        <v>9</v>
      </c>
    </row>
    <row r="32" spans="1:25" ht="18.75" customHeight="1"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</row>
    <row r="33" spans="3:23" ht="18.75" customHeight="1">
      <c r="C33" s="46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</row>
    <row r="34" spans="3:23" ht="18.75" customHeight="1"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</row>
  </sheetData>
  <mergeCells count="8">
    <mergeCell ref="I9:K9"/>
    <mergeCell ref="I8:M8"/>
    <mergeCell ref="I7:M7"/>
    <mergeCell ref="A1:T1"/>
    <mergeCell ref="A2:T2"/>
    <mergeCell ref="E5:W5"/>
    <mergeCell ref="Q6:U6"/>
    <mergeCell ref="Q7:S7"/>
  </mergeCells>
  <printOptions horizontalCentered="1"/>
  <pageMargins left="0.39370078740157483" right="0.59055118110236227" top="0.78740157480314965" bottom="0.39370078740157483" header="0.19685039370078741" footer="0.19685039370078741"/>
  <pageSetup paperSize="9" scale="64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97"/>
  <sheetViews>
    <sheetView showGridLines="0" tabSelected="1" view="pageBreakPreview" topLeftCell="A80" zoomScaleNormal="100" zoomScaleSheetLayoutView="100" workbookViewId="0">
      <selection activeCell="B94" sqref="B94"/>
    </sheetView>
  </sheetViews>
  <sheetFormatPr defaultColWidth="10.5703125" defaultRowHeight="20.25" customHeight="1"/>
  <cols>
    <col min="1" max="1" width="10.5703125" style="4" customWidth="1"/>
    <col min="2" max="2" width="13.42578125" style="4" customWidth="1"/>
    <col min="3" max="4" width="10.5703125" style="4" customWidth="1"/>
    <col min="5" max="5" width="8.5703125" style="4" customWidth="1"/>
    <col min="6" max="6" width="3.140625" style="4" customWidth="1"/>
    <col min="7" max="7" width="1.5703125" style="4" customWidth="1"/>
    <col min="8" max="8" width="15.42578125" style="4" customWidth="1"/>
    <col min="9" max="9" width="2.5703125" style="4" customWidth="1"/>
    <col min="10" max="10" width="14.5703125" style="4" customWidth="1"/>
    <col min="11" max="11" width="2.5703125" style="4" customWidth="1"/>
    <col min="12" max="12" width="14.5703125" style="9" customWidth="1"/>
    <col min="13" max="13" width="2.5703125" style="4" customWidth="1"/>
    <col min="14" max="14" width="14.5703125" style="9" customWidth="1"/>
    <col min="15" max="16384" width="10.5703125" style="4"/>
  </cols>
  <sheetData>
    <row r="1" spans="1:14" ht="20.25" customHeight="1">
      <c r="A1" s="105" t="s">
        <v>49</v>
      </c>
      <c r="B1" s="49"/>
      <c r="C1" s="51"/>
      <c r="D1" s="51"/>
      <c r="E1" s="51"/>
      <c r="F1" s="51"/>
      <c r="G1" s="51"/>
      <c r="H1" s="51"/>
      <c r="I1" s="51"/>
      <c r="J1" s="51"/>
      <c r="K1" s="51"/>
      <c r="L1" s="50"/>
    </row>
    <row r="2" spans="1:14" ht="20.25" customHeight="1">
      <c r="A2" s="108" t="s">
        <v>107</v>
      </c>
      <c r="B2" s="49"/>
      <c r="C2" s="51"/>
      <c r="D2" s="51"/>
      <c r="E2" s="51"/>
      <c r="F2" s="51"/>
      <c r="G2" s="51"/>
      <c r="H2" s="51"/>
      <c r="I2" s="51"/>
      <c r="J2" s="51"/>
      <c r="K2" s="51"/>
      <c r="L2" s="50"/>
      <c r="N2" s="4"/>
    </row>
    <row r="3" spans="1:14" s="18" customFormat="1" ht="20.25" customHeight="1">
      <c r="A3" s="105" t="s">
        <v>199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</row>
    <row r="4" spans="1:14" ht="20.25" customHeight="1">
      <c r="G4" s="5"/>
      <c r="H4" s="5"/>
      <c r="I4" s="5"/>
      <c r="J4" s="5"/>
      <c r="K4" s="5"/>
      <c r="L4" s="51"/>
      <c r="N4" s="7" t="s">
        <v>80</v>
      </c>
    </row>
    <row r="5" spans="1:14" ht="20.25" customHeight="1">
      <c r="G5" s="5"/>
      <c r="H5" s="155" t="s">
        <v>47</v>
      </c>
      <c r="I5" s="155"/>
      <c r="J5" s="155"/>
      <c r="K5" s="10"/>
      <c r="L5" s="155" t="s">
        <v>41</v>
      </c>
      <c r="M5" s="155"/>
      <c r="N5" s="155"/>
    </row>
    <row r="6" spans="1:14" ht="20.25" customHeight="1">
      <c r="F6" s="5"/>
      <c r="G6" s="5"/>
      <c r="H6" s="92">
        <v>2025</v>
      </c>
      <c r="I6" s="5"/>
      <c r="J6" s="92">
        <v>2024</v>
      </c>
      <c r="K6" s="5"/>
      <c r="L6" s="92">
        <v>2025</v>
      </c>
      <c r="M6" s="5"/>
      <c r="N6" s="92">
        <v>2024</v>
      </c>
    </row>
    <row r="7" spans="1:14" ht="20.25" customHeight="1">
      <c r="A7" s="46" t="s">
        <v>30</v>
      </c>
      <c r="B7" s="49"/>
      <c r="C7" s="9"/>
      <c r="D7" s="9"/>
      <c r="E7" s="9"/>
      <c r="L7" s="23"/>
      <c r="M7" s="9"/>
      <c r="N7" s="24"/>
    </row>
    <row r="8" spans="1:14" ht="20.25" customHeight="1">
      <c r="A8" s="9" t="s">
        <v>159</v>
      </c>
      <c r="B8" s="49"/>
      <c r="C8" s="9"/>
      <c r="D8" s="11"/>
      <c r="E8" s="17"/>
      <c r="H8" s="11">
        <f>SUM(PL!H30)</f>
        <v>708966592</v>
      </c>
      <c r="I8" s="11"/>
      <c r="J8" s="11">
        <f>SUM(PL!J30)</f>
        <v>1246588042</v>
      </c>
      <c r="K8" s="11"/>
      <c r="L8" s="11">
        <f>SUM(PL!L30)</f>
        <v>613533154</v>
      </c>
      <c r="M8" s="11"/>
      <c r="N8" s="11">
        <f>SUM(PL!N30)</f>
        <v>997327896</v>
      </c>
    </row>
    <row r="9" spans="1:14" ht="20.25" customHeight="1">
      <c r="A9" s="9" t="s">
        <v>160</v>
      </c>
      <c r="B9" s="49"/>
      <c r="C9" s="9"/>
      <c r="D9" s="11"/>
      <c r="E9" s="17"/>
      <c r="H9" s="11"/>
      <c r="I9" s="11"/>
      <c r="J9" s="11"/>
      <c r="K9" s="11"/>
      <c r="L9" s="11"/>
      <c r="M9" s="11"/>
      <c r="N9" s="11"/>
    </row>
    <row r="10" spans="1:14" ht="20.25" customHeight="1">
      <c r="A10" s="9" t="s">
        <v>31</v>
      </c>
      <c r="B10" s="49"/>
      <c r="C10" s="9"/>
      <c r="D10" s="11"/>
      <c r="E10" s="17"/>
      <c r="H10" s="11"/>
      <c r="I10" s="11"/>
      <c r="J10" s="11"/>
      <c r="K10" s="11"/>
      <c r="L10" s="11"/>
      <c r="M10" s="11"/>
      <c r="N10" s="11"/>
    </row>
    <row r="11" spans="1:14" ht="20.25" customHeight="1">
      <c r="A11" s="9" t="s">
        <v>32</v>
      </c>
      <c r="B11" s="49"/>
      <c r="C11" s="9"/>
      <c r="D11" s="11"/>
      <c r="E11" s="11"/>
      <c r="H11" s="146">
        <v>781233924</v>
      </c>
      <c r="I11" s="140"/>
      <c r="J11" s="146">
        <v>774021587</v>
      </c>
      <c r="K11" s="140"/>
      <c r="L11" s="146">
        <v>521491269</v>
      </c>
      <c r="M11" s="140"/>
      <c r="N11" s="139">
        <v>521169215</v>
      </c>
    </row>
    <row r="12" spans="1:14" ht="20.25" customHeight="1">
      <c r="A12" s="9" t="s">
        <v>216</v>
      </c>
      <c r="B12" s="49"/>
      <c r="C12" s="9"/>
      <c r="D12" s="11"/>
      <c r="E12" s="11"/>
      <c r="H12" s="146">
        <v>-2342944</v>
      </c>
      <c r="I12" s="140"/>
      <c r="J12" s="146">
        <v>-19503712</v>
      </c>
      <c r="K12" s="140"/>
      <c r="L12" s="146">
        <v>-3838572</v>
      </c>
      <c r="M12" s="140"/>
      <c r="N12" s="139">
        <v>-17514156</v>
      </c>
    </row>
    <row r="13" spans="1:14" ht="20.25" customHeight="1">
      <c r="A13" s="4" t="s">
        <v>88</v>
      </c>
      <c r="B13" s="49"/>
      <c r="C13" s="9"/>
      <c r="D13" s="11"/>
      <c r="E13" s="11"/>
      <c r="H13" s="147">
        <v>3546987</v>
      </c>
      <c r="I13" s="140"/>
      <c r="J13" s="147">
        <v>4877651</v>
      </c>
      <c r="K13" s="140"/>
      <c r="L13" s="146">
        <v>3546987</v>
      </c>
      <c r="M13" s="140"/>
      <c r="N13" s="147">
        <v>4877651</v>
      </c>
    </row>
    <row r="14" spans="1:14" ht="20.25" customHeight="1">
      <c r="A14" s="9" t="s">
        <v>217</v>
      </c>
      <c r="B14" s="9"/>
      <c r="C14" s="9"/>
      <c r="D14" s="11"/>
      <c r="E14" s="11"/>
      <c r="H14" s="146">
        <v>1696685</v>
      </c>
      <c r="I14" s="140"/>
      <c r="J14" s="146">
        <v>-19672982</v>
      </c>
      <c r="K14" s="140"/>
      <c r="L14" s="146">
        <v>1696685</v>
      </c>
      <c r="M14" s="140"/>
      <c r="N14" s="148">
        <v>-19672982</v>
      </c>
    </row>
    <row r="15" spans="1:14" ht="20.25" customHeight="1">
      <c r="A15" s="9" t="s">
        <v>154</v>
      </c>
      <c r="B15" s="9"/>
      <c r="C15" s="9"/>
      <c r="D15" s="11"/>
      <c r="E15" s="11"/>
      <c r="H15" s="146">
        <v>-127858</v>
      </c>
      <c r="I15" s="140"/>
      <c r="J15" s="146">
        <v>-165690</v>
      </c>
      <c r="K15" s="140"/>
      <c r="L15" s="149">
        <v>0</v>
      </c>
      <c r="M15" s="140"/>
      <c r="N15" s="141">
        <v>0</v>
      </c>
    </row>
    <row r="16" spans="1:14" ht="20.25" customHeight="1">
      <c r="A16" s="9" t="s">
        <v>193</v>
      </c>
      <c r="B16" s="9"/>
      <c r="C16" s="9"/>
      <c r="D16" s="11"/>
      <c r="E16" s="11"/>
      <c r="H16" s="146">
        <v>3544358</v>
      </c>
      <c r="I16" s="140"/>
      <c r="J16" s="146">
        <v>477461</v>
      </c>
      <c r="K16" s="140"/>
      <c r="L16" s="146">
        <v>3649815</v>
      </c>
      <c r="M16" s="140"/>
      <c r="N16" s="148">
        <v>232289</v>
      </c>
    </row>
    <row r="17" spans="1:14" ht="20.25" customHeight="1">
      <c r="A17" s="9" t="s">
        <v>91</v>
      </c>
      <c r="B17" s="9"/>
      <c r="C17" s="9"/>
      <c r="D17" s="11"/>
      <c r="E17" s="11"/>
      <c r="H17" s="146">
        <v>7253584</v>
      </c>
      <c r="I17" s="148"/>
      <c r="J17" s="146">
        <v>6430363</v>
      </c>
      <c r="K17" s="148"/>
      <c r="L17" s="146">
        <v>5837523</v>
      </c>
      <c r="M17" s="148"/>
      <c r="N17" s="148">
        <v>5706798</v>
      </c>
    </row>
    <row r="18" spans="1:14" ht="20.25" customHeight="1">
      <c r="A18" s="9" t="s">
        <v>233</v>
      </c>
      <c r="B18" s="49"/>
      <c r="C18" s="9"/>
      <c r="D18" s="11"/>
      <c r="E18" s="11"/>
      <c r="H18" s="146">
        <v>-38828474</v>
      </c>
      <c r="I18" s="140"/>
      <c r="J18" s="146">
        <v>-7694985</v>
      </c>
      <c r="K18" s="140"/>
      <c r="L18" s="146">
        <v>-38828474</v>
      </c>
      <c r="M18" s="140"/>
      <c r="N18" s="148">
        <v>-7694983</v>
      </c>
    </row>
    <row r="19" spans="1:14" ht="20.25" customHeight="1">
      <c r="A19" s="9" t="s">
        <v>218</v>
      </c>
      <c r="B19" s="49"/>
      <c r="C19" s="9"/>
      <c r="D19" s="11"/>
      <c r="E19" s="11"/>
      <c r="H19" s="146">
        <v>-608537</v>
      </c>
      <c r="I19" s="140"/>
      <c r="J19" s="146">
        <v>-929020</v>
      </c>
      <c r="K19" s="140"/>
      <c r="L19" s="146">
        <v>-608537</v>
      </c>
      <c r="M19" s="140"/>
      <c r="N19" s="148">
        <v>-929019</v>
      </c>
    </row>
    <row r="20" spans="1:14" ht="20.25" customHeight="1">
      <c r="A20" s="9" t="s">
        <v>219</v>
      </c>
      <c r="B20" s="49"/>
      <c r="C20" s="9"/>
      <c r="D20" s="11"/>
      <c r="E20" s="11"/>
      <c r="H20" s="85"/>
      <c r="I20" s="86"/>
      <c r="J20" s="85"/>
      <c r="K20" s="86"/>
      <c r="L20" s="85"/>
      <c r="M20" s="86"/>
      <c r="N20" s="85"/>
    </row>
    <row r="21" spans="1:14" ht="20.25" customHeight="1">
      <c r="A21" s="9" t="s">
        <v>194</v>
      </c>
      <c r="B21" s="49"/>
      <c r="C21" s="9"/>
      <c r="D21" s="11"/>
      <c r="E21" s="11"/>
      <c r="H21" s="146">
        <v>216528</v>
      </c>
      <c r="I21" s="140"/>
      <c r="J21" s="146">
        <v>137777</v>
      </c>
      <c r="K21" s="140"/>
      <c r="L21" s="146">
        <v>216528</v>
      </c>
      <c r="M21" s="140"/>
      <c r="N21" s="146">
        <v>137777</v>
      </c>
    </row>
    <row r="22" spans="1:14" ht="20.25" customHeight="1">
      <c r="A22" s="4" t="s">
        <v>86</v>
      </c>
      <c r="B22" s="49"/>
      <c r="C22" s="9"/>
      <c r="D22" s="11"/>
      <c r="E22" s="17"/>
      <c r="H22" s="146">
        <v>-39281714</v>
      </c>
      <c r="I22" s="140"/>
      <c r="J22" s="146">
        <v>-40853347</v>
      </c>
      <c r="K22" s="140"/>
      <c r="L22" s="146">
        <v>-219281714</v>
      </c>
      <c r="M22" s="140"/>
      <c r="N22" s="139">
        <v>-145853341</v>
      </c>
    </row>
    <row r="23" spans="1:14" ht="20.25" customHeight="1">
      <c r="A23" s="9" t="s">
        <v>138</v>
      </c>
      <c r="B23" s="49"/>
      <c r="C23" s="9"/>
      <c r="D23" s="11"/>
      <c r="E23" s="17"/>
      <c r="H23" s="140">
        <v>-70588013</v>
      </c>
      <c r="I23" s="140"/>
      <c r="J23" s="140">
        <v>-60159963</v>
      </c>
      <c r="K23" s="140"/>
      <c r="L23" s="140">
        <v>-70404280</v>
      </c>
      <c r="M23" s="140"/>
      <c r="N23" s="139">
        <v>-60058689</v>
      </c>
    </row>
    <row r="24" spans="1:14" ht="20.25" customHeight="1">
      <c r="A24" s="9" t="s">
        <v>139</v>
      </c>
      <c r="B24" s="49"/>
      <c r="C24" s="9"/>
      <c r="D24" s="17"/>
      <c r="E24" s="17"/>
      <c r="H24" s="150">
        <v>354427854</v>
      </c>
      <c r="I24" s="140"/>
      <c r="J24" s="150">
        <v>382344678</v>
      </c>
      <c r="K24" s="140"/>
      <c r="L24" s="150">
        <v>164316018</v>
      </c>
      <c r="M24" s="140"/>
      <c r="N24" s="142">
        <v>201201497</v>
      </c>
    </row>
    <row r="25" spans="1:14" ht="20.25" customHeight="1">
      <c r="A25" s="46" t="s">
        <v>97</v>
      </c>
      <c r="B25" s="49"/>
      <c r="C25" s="9"/>
      <c r="D25" s="11"/>
      <c r="E25" s="11"/>
      <c r="H25" s="11"/>
      <c r="J25" s="11"/>
      <c r="L25" s="11"/>
      <c r="M25" s="17"/>
      <c r="N25" s="11"/>
    </row>
    <row r="26" spans="1:14" ht="20.25" customHeight="1">
      <c r="A26" s="46" t="s">
        <v>33</v>
      </c>
      <c r="B26" s="49"/>
      <c r="C26" s="9"/>
      <c r="D26" s="11"/>
      <c r="E26" s="11"/>
      <c r="H26" s="11">
        <f>SUM(H8:H24)</f>
        <v>1709108972</v>
      </c>
      <c r="J26" s="11">
        <f>SUM(J8:J24)</f>
        <v>2265897860</v>
      </c>
      <c r="L26" s="11">
        <f>SUM(L8:L24)</f>
        <v>981326402</v>
      </c>
      <c r="M26" s="11"/>
      <c r="N26" s="11">
        <f>SUM(N8:N24)</f>
        <v>1478929953</v>
      </c>
    </row>
    <row r="27" spans="1:14" ht="20.25" customHeight="1">
      <c r="A27" s="46" t="s">
        <v>34</v>
      </c>
      <c r="B27" s="49"/>
      <c r="C27" s="9"/>
      <c r="D27" s="11"/>
      <c r="E27" s="11"/>
      <c r="L27" s="4"/>
      <c r="N27" s="4"/>
    </row>
    <row r="28" spans="1:14" ht="20.25" customHeight="1">
      <c r="A28" s="9" t="s">
        <v>70</v>
      </c>
      <c r="B28" s="49"/>
      <c r="C28" s="9"/>
      <c r="D28" s="11"/>
      <c r="E28" s="11"/>
      <c r="H28" s="104">
        <v>-58222589</v>
      </c>
      <c r="I28" s="140"/>
      <c r="J28" s="104">
        <v>276427913</v>
      </c>
      <c r="K28" s="140"/>
      <c r="L28" s="103">
        <v>-73032647</v>
      </c>
      <c r="M28" s="140"/>
      <c r="N28" s="139">
        <v>191285927</v>
      </c>
    </row>
    <row r="29" spans="1:14" ht="19.5" customHeight="1">
      <c r="A29" s="9" t="s">
        <v>84</v>
      </c>
      <c r="B29" s="49"/>
      <c r="C29" s="9"/>
      <c r="D29" s="9"/>
      <c r="E29" s="9"/>
      <c r="H29" s="140">
        <v>-192914304</v>
      </c>
      <c r="I29" s="140"/>
      <c r="J29" s="140">
        <v>-64672050</v>
      </c>
      <c r="K29" s="140"/>
      <c r="L29" s="140">
        <v>-192914304</v>
      </c>
      <c r="M29" s="140"/>
      <c r="N29" s="140">
        <v>-64672050</v>
      </c>
    </row>
    <row r="30" spans="1:14" ht="19.5" customHeight="1">
      <c r="A30" s="9" t="s">
        <v>85</v>
      </c>
      <c r="B30" s="49"/>
      <c r="C30" s="9"/>
      <c r="D30" s="9"/>
      <c r="E30" s="9"/>
      <c r="H30" s="139">
        <v>192002539</v>
      </c>
      <c r="I30" s="140"/>
      <c r="J30" s="139">
        <v>-385370800</v>
      </c>
      <c r="K30" s="140"/>
      <c r="L30" s="139">
        <v>146404361</v>
      </c>
      <c r="M30" s="140"/>
      <c r="N30" s="139">
        <v>-371327764</v>
      </c>
    </row>
    <row r="31" spans="1:14" ht="19.5" customHeight="1">
      <c r="A31" s="9" t="s">
        <v>167</v>
      </c>
      <c r="B31" s="49"/>
      <c r="C31" s="9"/>
      <c r="D31" s="9"/>
      <c r="E31" s="9"/>
      <c r="H31" s="139">
        <v>-64940966</v>
      </c>
      <c r="I31" s="140"/>
      <c r="J31" s="139">
        <v>34432143</v>
      </c>
      <c r="K31" s="140"/>
      <c r="L31" s="149">
        <v>0</v>
      </c>
      <c r="M31" s="140"/>
      <c r="N31" s="141">
        <v>0</v>
      </c>
    </row>
    <row r="32" spans="1:14" ht="20.25" customHeight="1">
      <c r="A32" s="9" t="s">
        <v>3</v>
      </c>
      <c r="B32" s="49"/>
      <c r="C32" s="9"/>
      <c r="D32" s="11"/>
      <c r="E32" s="11"/>
      <c r="H32" s="139">
        <v>883837</v>
      </c>
      <c r="I32" s="140"/>
      <c r="J32" s="139">
        <v>90069162</v>
      </c>
      <c r="K32" s="140"/>
      <c r="L32" s="139">
        <v>2694761</v>
      </c>
      <c r="M32" s="140"/>
      <c r="N32" s="139">
        <v>75829585</v>
      </c>
    </row>
    <row r="33" spans="1:14" ht="20.25" customHeight="1">
      <c r="A33" s="9" t="s">
        <v>6</v>
      </c>
      <c r="B33" s="49"/>
      <c r="C33" s="9"/>
      <c r="D33" s="11"/>
      <c r="E33" s="11"/>
      <c r="H33" s="139">
        <v>-25757035</v>
      </c>
      <c r="I33" s="140"/>
      <c r="J33" s="139">
        <v>9259120</v>
      </c>
      <c r="K33" s="140"/>
      <c r="L33" s="139">
        <v>-25755753</v>
      </c>
      <c r="M33" s="140"/>
      <c r="N33" s="139">
        <v>14651713</v>
      </c>
    </row>
    <row r="34" spans="1:14" ht="20.25" customHeight="1">
      <c r="A34" s="46" t="s">
        <v>36</v>
      </c>
      <c r="B34" s="49"/>
      <c r="C34" s="9"/>
      <c r="D34" s="11"/>
      <c r="E34" s="11"/>
      <c r="H34" s="11"/>
      <c r="I34" s="11"/>
      <c r="J34" s="11"/>
      <c r="K34" s="11"/>
      <c r="L34" s="11"/>
      <c r="M34" s="11"/>
      <c r="N34" s="11"/>
    </row>
    <row r="35" spans="1:14" ht="20.25" customHeight="1">
      <c r="A35" s="9" t="s">
        <v>68</v>
      </c>
      <c r="B35" s="49"/>
      <c r="C35" s="9"/>
      <c r="D35" s="11"/>
      <c r="E35" s="11"/>
      <c r="H35" s="139">
        <v>-169373255</v>
      </c>
      <c r="I35" s="140"/>
      <c r="J35" s="139">
        <v>-285365568</v>
      </c>
      <c r="K35" s="140"/>
      <c r="L35" s="139">
        <v>10340291</v>
      </c>
      <c r="M35" s="140"/>
      <c r="N35" s="139">
        <v>-268559054</v>
      </c>
    </row>
    <row r="36" spans="1:14" ht="20.25" customHeight="1">
      <c r="A36" s="9" t="s">
        <v>168</v>
      </c>
      <c r="B36" s="49"/>
      <c r="C36" s="9"/>
      <c r="D36" s="11"/>
      <c r="E36" s="11"/>
      <c r="H36" s="139">
        <v>99711095</v>
      </c>
      <c r="I36" s="140"/>
      <c r="J36" s="139">
        <v>-131931086</v>
      </c>
      <c r="K36" s="140"/>
      <c r="L36" s="139">
        <v>43107508</v>
      </c>
      <c r="M36" s="140"/>
      <c r="N36" s="139">
        <v>-152918215</v>
      </c>
    </row>
    <row r="37" spans="1:14" ht="20.25" customHeight="1">
      <c r="A37" s="9" t="s">
        <v>220</v>
      </c>
      <c r="B37" s="49"/>
      <c r="C37" s="9"/>
      <c r="D37" s="11"/>
      <c r="E37" s="11"/>
      <c r="H37" s="139">
        <v>17740819</v>
      </c>
      <c r="I37" s="140"/>
      <c r="J37" s="141">
        <v>0</v>
      </c>
      <c r="K37" s="140"/>
      <c r="L37" s="139">
        <v>17740819</v>
      </c>
      <c r="M37" s="140"/>
      <c r="N37" s="141">
        <v>0</v>
      </c>
    </row>
    <row r="38" spans="1:14" ht="20.25" customHeight="1">
      <c r="A38" s="9" t="s">
        <v>12</v>
      </c>
      <c r="B38" s="49"/>
      <c r="C38" s="9"/>
      <c r="D38" s="11"/>
      <c r="E38" s="11"/>
      <c r="H38" s="150">
        <v>18452010</v>
      </c>
      <c r="I38" s="140"/>
      <c r="J38" s="150">
        <v>-6064765</v>
      </c>
      <c r="K38" s="140"/>
      <c r="L38" s="150">
        <v>3728584</v>
      </c>
      <c r="M38" s="140"/>
      <c r="N38" s="150">
        <v>-10669383</v>
      </c>
    </row>
    <row r="39" spans="1:14" ht="20.25" customHeight="1">
      <c r="A39" s="9" t="s">
        <v>30</v>
      </c>
      <c r="B39" s="49"/>
      <c r="C39" s="9"/>
      <c r="D39" s="11"/>
      <c r="E39" s="11"/>
      <c r="H39" s="17">
        <f>SUM(H26:H38)</f>
        <v>1526691123</v>
      </c>
      <c r="I39" s="17"/>
      <c r="J39" s="17">
        <f>SUM(J26:J38)</f>
        <v>1802681929</v>
      </c>
      <c r="K39" s="17"/>
      <c r="L39" s="17">
        <f>SUM(L26:L38)</f>
        <v>913640022</v>
      </c>
      <c r="M39" s="17"/>
      <c r="N39" s="17">
        <f>SUM(N26:N38)</f>
        <v>892550712</v>
      </c>
    </row>
    <row r="40" spans="1:14" ht="20.25" customHeight="1">
      <c r="A40" s="9" t="s">
        <v>221</v>
      </c>
      <c r="B40" s="49"/>
      <c r="C40" s="9"/>
      <c r="D40" s="11"/>
      <c r="E40" s="11"/>
      <c r="H40" s="140">
        <v>41997063</v>
      </c>
      <c r="I40" s="140"/>
      <c r="J40" s="141">
        <v>0</v>
      </c>
      <c r="K40" s="141"/>
      <c r="L40" s="141">
        <v>41997063</v>
      </c>
      <c r="M40" s="141"/>
      <c r="N40" s="141">
        <v>0</v>
      </c>
    </row>
    <row r="41" spans="1:14" ht="20.25" customHeight="1">
      <c r="A41" s="9" t="s">
        <v>92</v>
      </c>
      <c r="B41" s="49"/>
      <c r="C41" s="9"/>
      <c r="D41" s="11"/>
      <c r="E41" s="11"/>
      <c r="H41" s="139">
        <v>-184562553</v>
      </c>
      <c r="I41" s="140"/>
      <c r="J41" s="139">
        <v>-227090003</v>
      </c>
      <c r="K41" s="140"/>
      <c r="L41" s="139">
        <v>-157309107</v>
      </c>
      <c r="M41" s="140"/>
      <c r="N41" s="139">
        <v>-200644132</v>
      </c>
    </row>
    <row r="42" spans="1:14" ht="20.25" customHeight="1">
      <c r="A42" s="9" t="s">
        <v>156</v>
      </c>
      <c r="B42" s="49"/>
      <c r="C42" s="9"/>
      <c r="D42" s="11"/>
      <c r="E42" s="11"/>
      <c r="H42" s="142">
        <v>-3249468</v>
      </c>
      <c r="I42" s="140"/>
      <c r="J42" s="142">
        <v>-2831613</v>
      </c>
      <c r="K42" s="140"/>
      <c r="L42" s="142">
        <v>-2682668</v>
      </c>
      <c r="M42" s="140"/>
      <c r="N42" s="142">
        <v>-2475586</v>
      </c>
    </row>
    <row r="43" spans="1:14" ht="20.25" customHeight="1">
      <c r="A43" s="46" t="s">
        <v>172</v>
      </c>
      <c r="B43" s="49"/>
      <c r="C43" s="9"/>
      <c r="D43" s="11"/>
      <c r="E43" s="11"/>
      <c r="H43" s="89">
        <f>SUM(H39:H42)</f>
        <v>1380876165</v>
      </c>
      <c r="J43" s="89">
        <f>SUM(J39:J42)</f>
        <v>1572760313</v>
      </c>
      <c r="L43" s="89">
        <f>SUM(L39:L42)</f>
        <v>795645310</v>
      </c>
      <c r="N43" s="89">
        <f>SUM(N39:N42)</f>
        <v>689430994</v>
      </c>
    </row>
    <row r="44" spans="1:14" ht="20.25" customHeight="1">
      <c r="A44" s="9"/>
      <c r="B44" s="49"/>
      <c r="C44" s="51"/>
      <c r="D44" s="9"/>
      <c r="E44" s="9"/>
      <c r="L44" s="4"/>
      <c r="N44" s="4"/>
    </row>
    <row r="45" spans="1:14" ht="20.25" customHeight="1">
      <c r="A45" s="9" t="s">
        <v>9</v>
      </c>
      <c r="B45" s="49"/>
      <c r="C45" s="51"/>
      <c r="D45" s="9"/>
      <c r="E45" s="9"/>
      <c r="L45" s="17"/>
      <c r="M45" s="17"/>
      <c r="N45" s="17"/>
    </row>
    <row r="46" spans="1:14" ht="19.5" customHeight="1">
      <c r="A46" s="105" t="s">
        <v>49</v>
      </c>
      <c r="B46" s="49"/>
      <c r="C46" s="51"/>
      <c r="D46" s="51"/>
      <c r="E46" s="51"/>
      <c r="L46" s="15"/>
      <c r="M46" s="15"/>
      <c r="N46" s="15"/>
    </row>
    <row r="47" spans="1:14" ht="19.5" customHeight="1">
      <c r="A47" s="108" t="s">
        <v>108</v>
      </c>
      <c r="B47" s="49"/>
      <c r="C47" s="51"/>
      <c r="D47" s="51"/>
      <c r="E47" s="51"/>
      <c r="L47" s="15"/>
      <c r="M47" s="15"/>
      <c r="N47" s="15"/>
    </row>
    <row r="48" spans="1:14" s="18" customFormat="1" ht="20.25" customHeight="1">
      <c r="A48" s="105" t="s">
        <v>199</v>
      </c>
      <c r="B48" s="105"/>
      <c r="C48" s="105"/>
      <c r="D48" s="105"/>
      <c r="E48" s="105"/>
      <c r="F48" s="105"/>
      <c r="G48" s="105"/>
      <c r="H48" s="105"/>
      <c r="I48" s="105"/>
      <c r="J48" s="105"/>
      <c r="K48" s="105"/>
      <c r="L48" s="105"/>
      <c r="M48" s="105"/>
      <c r="N48" s="105"/>
    </row>
    <row r="49" spans="1:14" ht="20.25" customHeight="1">
      <c r="G49" s="5"/>
      <c r="H49" s="5"/>
      <c r="I49" s="5"/>
      <c r="J49" s="5"/>
      <c r="K49" s="5"/>
      <c r="L49" s="51"/>
      <c r="N49" s="7" t="s">
        <v>80</v>
      </c>
    </row>
    <row r="50" spans="1:14" ht="20.25" customHeight="1">
      <c r="G50" s="5"/>
      <c r="H50" s="155" t="s">
        <v>47</v>
      </c>
      <c r="I50" s="155"/>
      <c r="J50" s="155"/>
      <c r="K50" s="10"/>
      <c r="L50" s="155" t="s">
        <v>41</v>
      </c>
      <c r="M50" s="155"/>
      <c r="N50" s="155"/>
    </row>
    <row r="51" spans="1:14" ht="20.25" customHeight="1">
      <c r="F51" s="5"/>
      <c r="G51" s="5"/>
      <c r="H51" s="92">
        <v>2025</v>
      </c>
      <c r="I51" s="5"/>
      <c r="J51" s="92">
        <v>2024</v>
      </c>
      <c r="K51" s="5"/>
      <c r="L51" s="92">
        <v>2025</v>
      </c>
      <c r="M51" s="5"/>
      <c r="N51" s="92">
        <v>2024</v>
      </c>
    </row>
    <row r="52" spans="1:14" ht="19.5" customHeight="1">
      <c r="A52" s="46" t="s">
        <v>37</v>
      </c>
      <c r="B52" s="49"/>
      <c r="C52" s="9"/>
      <c r="D52" s="9"/>
      <c r="E52" s="9"/>
      <c r="J52" s="17"/>
      <c r="L52" s="17"/>
      <c r="M52" s="17"/>
      <c r="N52" s="17"/>
    </row>
    <row r="53" spans="1:14" ht="19.5" customHeight="1">
      <c r="A53" s="9" t="s">
        <v>173</v>
      </c>
      <c r="B53" s="49"/>
      <c r="C53" s="9"/>
      <c r="D53" s="9"/>
      <c r="E53" s="9"/>
      <c r="H53" s="141">
        <v>0</v>
      </c>
      <c r="I53" s="141"/>
      <c r="J53" s="141">
        <v>0</v>
      </c>
      <c r="K53" s="141"/>
      <c r="L53" s="139">
        <v>2500000</v>
      </c>
      <c r="M53" s="141"/>
      <c r="N53" s="139">
        <v>5000000</v>
      </c>
    </row>
    <row r="54" spans="1:14" ht="19.5" customHeight="1">
      <c r="A54" s="9" t="s">
        <v>222</v>
      </c>
      <c r="B54" s="49"/>
      <c r="C54" s="9"/>
      <c r="D54" s="9"/>
      <c r="E54" s="9"/>
      <c r="H54" s="139">
        <v>-10000000</v>
      </c>
      <c r="I54" s="141"/>
      <c r="J54" s="141">
        <v>0</v>
      </c>
      <c r="K54" s="141"/>
      <c r="L54" s="139">
        <v>-10000000</v>
      </c>
      <c r="M54" s="141"/>
      <c r="N54" s="141">
        <v>0</v>
      </c>
    </row>
    <row r="55" spans="1:14" ht="19.5" customHeight="1">
      <c r="A55" s="9" t="s">
        <v>223</v>
      </c>
      <c r="B55" s="49"/>
      <c r="C55" s="9"/>
      <c r="D55" s="9"/>
      <c r="E55" s="9"/>
      <c r="H55" s="139"/>
      <c r="I55" s="141"/>
      <c r="J55" s="141"/>
      <c r="K55" s="141"/>
      <c r="L55" s="139"/>
      <c r="M55" s="141"/>
      <c r="N55" s="141"/>
    </row>
    <row r="56" spans="1:14" ht="19.5" customHeight="1">
      <c r="A56" s="9" t="s">
        <v>224</v>
      </c>
      <c r="B56" s="49"/>
      <c r="C56" s="9"/>
      <c r="D56" s="9"/>
      <c r="E56" s="9"/>
      <c r="H56" s="139">
        <v>-9310500</v>
      </c>
      <c r="I56" s="139"/>
      <c r="J56" s="139">
        <v>-5460895</v>
      </c>
      <c r="K56" s="139"/>
      <c r="L56" s="139">
        <v>-9310500</v>
      </c>
      <c r="M56" s="141"/>
      <c r="N56" s="140">
        <v>-5460895</v>
      </c>
    </row>
    <row r="57" spans="1:14" ht="19.5" customHeight="1">
      <c r="A57" s="9" t="s">
        <v>81</v>
      </c>
      <c r="B57" s="49"/>
      <c r="C57" s="9"/>
      <c r="D57" s="11"/>
      <c r="E57" s="17"/>
      <c r="H57" s="139">
        <v>-403154430</v>
      </c>
      <c r="I57" s="140"/>
      <c r="J57" s="139">
        <v>-446411456</v>
      </c>
      <c r="K57" s="140"/>
      <c r="L57" s="139">
        <v>-233129255</v>
      </c>
      <c r="M57" s="148"/>
      <c r="N57" s="148">
        <v>-269578325</v>
      </c>
    </row>
    <row r="58" spans="1:14" ht="19.5" customHeight="1">
      <c r="A58" s="9" t="s">
        <v>174</v>
      </c>
      <c r="B58" s="49"/>
      <c r="C58" s="9"/>
      <c r="D58" s="11"/>
      <c r="E58" s="17"/>
      <c r="H58" s="139">
        <v>22172644</v>
      </c>
      <c r="I58" s="140"/>
      <c r="J58" s="139">
        <v>37816638</v>
      </c>
      <c r="K58" s="140"/>
      <c r="L58" s="139">
        <v>19861430</v>
      </c>
      <c r="M58" s="148"/>
      <c r="N58" s="148">
        <v>39389193</v>
      </c>
    </row>
    <row r="59" spans="1:14" ht="19.5" customHeight="1">
      <c r="A59" s="9" t="s">
        <v>98</v>
      </c>
      <c r="B59" s="49"/>
      <c r="C59" s="9"/>
      <c r="D59" s="11"/>
      <c r="E59" s="17"/>
      <c r="H59" s="139">
        <v>-253300</v>
      </c>
      <c r="I59" s="140"/>
      <c r="J59" s="139">
        <v>-2849382</v>
      </c>
      <c r="K59" s="140"/>
      <c r="L59" s="139">
        <v>-37300</v>
      </c>
      <c r="M59" s="148"/>
      <c r="N59" s="141">
        <v>0</v>
      </c>
    </row>
    <row r="60" spans="1:14" ht="19.5" customHeight="1">
      <c r="A60" s="9" t="s">
        <v>111</v>
      </c>
      <c r="B60" s="49"/>
      <c r="C60" s="9"/>
      <c r="D60" s="25"/>
      <c r="E60" s="17"/>
      <c r="H60" s="139">
        <v>-1258324</v>
      </c>
      <c r="I60" s="140"/>
      <c r="J60" s="139">
        <v>3613508</v>
      </c>
      <c r="K60" s="140"/>
      <c r="L60" s="139">
        <v>-1302000</v>
      </c>
      <c r="M60" s="148"/>
      <c r="N60" s="139">
        <v>2589625</v>
      </c>
    </row>
    <row r="61" spans="1:14" ht="19.5" customHeight="1">
      <c r="A61" s="9" t="s">
        <v>75</v>
      </c>
      <c r="B61" s="49"/>
      <c r="C61" s="9"/>
      <c r="D61" s="25"/>
      <c r="E61" s="17"/>
      <c r="H61" s="139">
        <v>58304314</v>
      </c>
      <c r="I61" s="140"/>
      <c r="J61" s="139">
        <v>68331886</v>
      </c>
      <c r="K61" s="140"/>
      <c r="L61" s="139">
        <v>58120581</v>
      </c>
      <c r="M61" s="148"/>
      <c r="N61" s="148">
        <v>68230613</v>
      </c>
    </row>
    <row r="62" spans="1:14" ht="19.5" customHeight="1">
      <c r="A62" s="9" t="s">
        <v>87</v>
      </c>
      <c r="B62" s="49"/>
      <c r="C62" s="9"/>
      <c r="D62" s="25"/>
      <c r="E62" s="17"/>
      <c r="H62" s="139">
        <v>39281714</v>
      </c>
      <c r="I62" s="140"/>
      <c r="J62" s="139">
        <v>40853347</v>
      </c>
      <c r="K62" s="140"/>
      <c r="L62" s="139">
        <v>219281714</v>
      </c>
      <c r="M62" s="148"/>
      <c r="N62" s="148">
        <v>145853341</v>
      </c>
    </row>
    <row r="63" spans="1:14" ht="19.5" customHeight="1">
      <c r="A63" s="46" t="s">
        <v>175</v>
      </c>
      <c r="B63" s="49"/>
      <c r="C63" s="9"/>
      <c r="D63" s="25"/>
      <c r="E63" s="17"/>
      <c r="H63" s="14">
        <f>SUM(H53:H62)</f>
        <v>-304217882</v>
      </c>
      <c r="J63" s="14">
        <f>SUM(J53:J62)</f>
        <v>-304106354</v>
      </c>
      <c r="L63" s="14">
        <f>SUM(L53:L62)</f>
        <v>45984670</v>
      </c>
      <c r="N63" s="14">
        <f>SUM(N53:N62)</f>
        <v>-13976448</v>
      </c>
    </row>
    <row r="64" spans="1:14" ht="19.5" customHeight="1">
      <c r="A64" s="46" t="s">
        <v>38</v>
      </c>
      <c r="B64" s="49"/>
      <c r="C64" s="9"/>
      <c r="D64" s="25"/>
      <c r="E64" s="17"/>
      <c r="H64" s="17"/>
      <c r="J64" s="17"/>
      <c r="L64" s="17"/>
      <c r="N64" s="17"/>
    </row>
    <row r="65" spans="1:14" ht="19.5" customHeight="1">
      <c r="A65" s="9" t="s">
        <v>140</v>
      </c>
      <c r="B65" s="49"/>
      <c r="C65" s="9"/>
      <c r="D65" s="25"/>
      <c r="E65" s="17"/>
      <c r="H65" s="140">
        <v>44231366</v>
      </c>
      <c r="I65" s="140"/>
      <c r="J65" s="140">
        <v>-45624613</v>
      </c>
      <c r="K65" s="140"/>
      <c r="L65" s="140">
        <v>44231366</v>
      </c>
      <c r="M65" s="140"/>
      <c r="N65" s="140">
        <v>-45624613</v>
      </c>
    </row>
    <row r="66" spans="1:14" ht="19.5" customHeight="1">
      <c r="A66" s="9" t="s">
        <v>195</v>
      </c>
      <c r="B66" s="49"/>
      <c r="C66" s="9"/>
      <c r="D66" s="25"/>
      <c r="E66" s="17"/>
      <c r="H66" s="141">
        <v>0</v>
      </c>
      <c r="I66" s="141"/>
      <c r="J66" s="141">
        <v>0</v>
      </c>
      <c r="K66" s="141"/>
      <c r="L66" s="141">
        <v>-149500000</v>
      </c>
      <c r="M66" s="141"/>
      <c r="N66" s="141">
        <v>285300000</v>
      </c>
    </row>
    <row r="67" spans="1:14" ht="19.5" customHeight="1">
      <c r="A67" s="9" t="s">
        <v>125</v>
      </c>
      <c r="B67" s="49"/>
      <c r="C67" s="9"/>
      <c r="D67" s="25"/>
      <c r="E67" s="17"/>
      <c r="H67" s="85"/>
      <c r="I67" s="86"/>
      <c r="J67" s="85"/>
      <c r="K67" s="86"/>
      <c r="L67" s="85"/>
      <c r="M67" s="11"/>
      <c r="N67" s="85"/>
    </row>
    <row r="68" spans="1:14" ht="19.5" customHeight="1">
      <c r="A68" s="9" t="s">
        <v>141</v>
      </c>
      <c r="B68" s="49"/>
      <c r="C68" s="9"/>
      <c r="D68" s="25"/>
      <c r="E68" s="17"/>
      <c r="H68" s="141">
        <v>-78984586</v>
      </c>
      <c r="I68" s="141"/>
      <c r="J68" s="141">
        <v>-81344141</v>
      </c>
      <c r="K68" s="141"/>
      <c r="L68" s="141">
        <v>0</v>
      </c>
      <c r="M68" s="141"/>
      <c r="N68" s="141">
        <v>0</v>
      </c>
    </row>
    <row r="69" spans="1:14" ht="19.5" customHeight="1">
      <c r="A69" s="9" t="s">
        <v>157</v>
      </c>
      <c r="B69" s="49"/>
      <c r="C69" s="9"/>
      <c r="D69" s="25"/>
      <c r="E69" s="17"/>
      <c r="H69" s="141">
        <v>-102784606</v>
      </c>
      <c r="I69" s="141"/>
      <c r="J69" s="141">
        <v>-107611027</v>
      </c>
      <c r="K69" s="141"/>
      <c r="L69" s="141">
        <v>-97515854</v>
      </c>
      <c r="M69" s="141"/>
      <c r="N69" s="141">
        <v>-103584248</v>
      </c>
    </row>
    <row r="70" spans="1:14" ht="19.5" customHeight="1">
      <c r="A70" s="9" t="s">
        <v>94</v>
      </c>
      <c r="B70" s="49"/>
      <c r="C70" s="9"/>
      <c r="D70" s="25"/>
      <c r="E70" s="17"/>
      <c r="H70" s="141">
        <v>369000000</v>
      </c>
      <c r="I70" s="141"/>
      <c r="J70" s="141">
        <v>84650000</v>
      </c>
      <c r="K70" s="141"/>
      <c r="L70" s="141">
        <v>369000000</v>
      </c>
      <c r="M70" s="141"/>
      <c r="N70" s="141">
        <v>50000000</v>
      </c>
    </row>
    <row r="71" spans="1:14" ht="19.5" customHeight="1">
      <c r="A71" s="9" t="s">
        <v>95</v>
      </c>
      <c r="B71" s="49"/>
      <c r="C71" s="9"/>
      <c r="D71" s="17"/>
      <c r="E71" s="17"/>
      <c r="F71" s="17"/>
      <c r="G71" s="17"/>
      <c r="H71" s="139">
        <v>-476118060</v>
      </c>
      <c r="I71" s="141"/>
      <c r="J71" s="141">
        <v>-500029880</v>
      </c>
      <c r="K71" s="141"/>
      <c r="L71" s="139">
        <v>-373188060</v>
      </c>
      <c r="M71" s="141"/>
      <c r="N71" s="141">
        <v>-430029880</v>
      </c>
    </row>
    <row r="72" spans="1:14" ht="19.5" customHeight="1">
      <c r="A72" s="9" t="s">
        <v>176</v>
      </c>
      <c r="B72" s="49"/>
      <c r="C72" s="9"/>
      <c r="D72" s="17"/>
      <c r="E72" s="17"/>
      <c r="F72" s="17"/>
      <c r="G72" s="17"/>
      <c r="H72" s="139">
        <v>-418817350</v>
      </c>
      <c r="I72" s="141"/>
      <c r="J72" s="141">
        <v>-329994995</v>
      </c>
      <c r="K72" s="141"/>
      <c r="L72" s="139">
        <v>-418817350</v>
      </c>
      <c r="M72" s="141"/>
      <c r="N72" s="141">
        <v>-329994995</v>
      </c>
    </row>
    <row r="73" spans="1:14" ht="19.5" customHeight="1">
      <c r="A73" s="9" t="s">
        <v>39</v>
      </c>
      <c r="B73" s="49"/>
      <c r="C73" s="9"/>
      <c r="D73" s="17"/>
      <c r="E73" s="17"/>
      <c r="F73" s="17"/>
      <c r="G73" s="17"/>
      <c r="H73" s="139">
        <v>-343945028</v>
      </c>
      <c r="I73" s="141"/>
      <c r="J73" s="141">
        <v>-368837021</v>
      </c>
      <c r="K73" s="141"/>
      <c r="L73" s="139">
        <v>-154106783</v>
      </c>
      <c r="M73" s="141"/>
      <c r="N73" s="141">
        <v>-188060004</v>
      </c>
    </row>
    <row r="74" spans="1:14" ht="19.5" customHeight="1">
      <c r="A74" s="9" t="s">
        <v>192</v>
      </c>
      <c r="B74" s="49"/>
      <c r="C74" s="9"/>
      <c r="D74" s="17"/>
      <c r="E74" s="17"/>
      <c r="F74" s="23"/>
      <c r="G74" s="23"/>
      <c r="H74" s="139">
        <v>-7390741</v>
      </c>
      <c r="I74" s="141"/>
      <c r="J74" s="141">
        <v>-2251772</v>
      </c>
      <c r="K74" s="141"/>
      <c r="L74" s="139">
        <v>-7390741</v>
      </c>
      <c r="M74" s="141"/>
      <c r="N74" s="141">
        <v>-2251772</v>
      </c>
    </row>
    <row r="75" spans="1:14" ht="19.5" customHeight="1">
      <c r="A75" s="46" t="s">
        <v>177</v>
      </c>
      <c r="B75" s="49"/>
      <c r="C75" s="9"/>
      <c r="D75" s="17"/>
      <c r="E75" s="17"/>
      <c r="F75" s="23"/>
      <c r="G75" s="23"/>
      <c r="H75" s="14">
        <f>SUM(H65:H74)</f>
        <v>-1014809005</v>
      </c>
      <c r="J75" s="14">
        <f>SUM(J65:J74)</f>
        <v>-1351043449</v>
      </c>
      <c r="L75" s="14">
        <f>SUM(L65:L74)</f>
        <v>-787287422</v>
      </c>
      <c r="N75" s="14">
        <f>SUM(N65:N74)</f>
        <v>-764245512</v>
      </c>
    </row>
    <row r="76" spans="1:14" ht="19.5" customHeight="1">
      <c r="A76" s="46" t="s">
        <v>196</v>
      </c>
      <c r="B76" s="49"/>
      <c r="C76" s="9"/>
      <c r="D76" s="17"/>
      <c r="E76" s="17"/>
      <c r="F76" s="17"/>
      <c r="G76" s="17"/>
      <c r="H76" s="11">
        <f>SUM(H43+H63+H75)</f>
        <v>61849278</v>
      </c>
      <c r="J76" s="11">
        <f>SUM(J43+J63+J75)</f>
        <v>-82389490</v>
      </c>
      <c r="L76" s="11">
        <f>SUM(L43+L63+L75)</f>
        <v>54342558</v>
      </c>
      <c r="N76" s="11">
        <f>SUM(N43+N63+N75)</f>
        <v>-88790966</v>
      </c>
    </row>
    <row r="77" spans="1:14" ht="19.5" customHeight="1">
      <c r="A77" s="9" t="s">
        <v>79</v>
      </c>
      <c r="B77" s="49"/>
      <c r="C77" s="9"/>
      <c r="D77" s="17"/>
      <c r="E77" s="17"/>
      <c r="F77" s="17"/>
      <c r="G77" s="17"/>
      <c r="H77" s="139">
        <v>107158587</v>
      </c>
      <c r="I77" s="140"/>
      <c r="J77" s="139">
        <v>189548077</v>
      </c>
      <c r="K77" s="140"/>
      <c r="L77" s="139">
        <v>77111163</v>
      </c>
      <c r="M77" s="140"/>
      <c r="N77" s="139">
        <v>165902129</v>
      </c>
    </row>
    <row r="78" spans="1:14" ht="19.5" customHeight="1" thickBot="1">
      <c r="A78" s="46" t="s">
        <v>149</v>
      </c>
      <c r="B78" s="49"/>
      <c r="C78" s="9"/>
      <c r="D78" s="17"/>
      <c r="E78" s="17"/>
      <c r="F78" s="17"/>
      <c r="G78" s="17"/>
      <c r="H78" s="26">
        <f>SUM(H76:H77)</f>
        <v>169007865</v>
      </c>
      <c r="J78" s="26">
        <f>SUM(J76:J77)</f>
        <v>107158587</v>
      </c>
      <c r="L78" s="26">
        <f>SUM(L76:L77)</f>
        <v>131453721</v>
      </c>
      <c r="N78" s="26">
        <f>SUM(N76:N77)</f>
        <v>77111163</v>
      </c>
    </row>
    <row r="79" spans="1:14" ht="19.5" customHeight="1" thickTop="1">
      <c r="B79" s="49"/>
      <c r="C79" s="9"/>
      <c r="D79" s="17"/>
      <c r="E79" s="17"/>
      <c r="F79" s="17"/>
      <c r="G79" s="17"/>
      <c r="H79" s="11">
        <f>H78-BS!G9</f>
        <v>0</v>
      </c>
      <c r="I79" s="11"/>
      <c r="J79" s="11">
        <f>J78-BS!I9</f>
        <v>0</v>
      </c>
      <c r="K79" s="11"/>
      <c r="L79" s="11">
        <f>SUM(L78-BS!K9)</f>
        <v>0</v>
      </c>
      <c r="M79" s="11"/>
      <c r="N79" s="11">
        <f>SUM(N78-BS!M9)</f>
        <v>0</v>
      </c>
    </row>
    <row r="80" spans="1:14" ht="19.5" customHeight="1">
      <c r="A80" s="46" t="s">
        <v>76</v>
      </c>
      <c r="B80" s="49"/>
      <c r="C80" s="9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</row>
    <row r="81" spans="1:14" ht="19.5" customHeight="1">
      <c r="A81" s="9" t="s">
        <v>40</v>
      </c>
      <c r="B81" s="49"/>
      <c r="C81" s="9"/>
      <c r="D81" s="17"/>
      <c r="E81" s="17"/>
      <c r="F81" s="17"/>
      <c r="G81" s="17"/>
      <c r="H81" s="11"/>
      <c r="I81" s="11"/>
      <c r="J81" s="11"/>
      <c r="K81" s="11"/>
      <c r="L81" s="11"/>
      <c r="M81" s="11"/>
      <c r="N81" s="11"/>
    </row>
    <row r="82" spans="1:14" ht="19.5" customHeight="1">
      <c r="A82" s="9" t="s">
        <v>225</v>
      </c>
      <c r="B82" s="49"/>
      <c r="C82" s="9"/>
      <c r="D82" s="17"/>
      <c r="E82" s="17"/>
      <c r="F82" s="17"/>
      <c r="G82" s="17"/>
      <c r="H82" s="11"/>
      <c r="I82" s="11"/>
      <c r="J82" s="11"/>
      <c r="K82" s="11"/>
      <c r="L82" s="11"/>
      <c r="M82" s="11"/>
      <c r="N82" s="11"/>
    </row>
    <row r="83" spans="1:14" ht="19.5" customHeight="1">
      <c r="A83" s="9" t="s">
        <v>178</v>
      </c>
      <c r="B83" s="49"/>
      <c r="C83" s="9"/>
      <c r="D83" s="17"/>
      <c r="E83" s="17"/>
      <c r="F83" s="17"/>
      <c r="G83" s="17"/>
      <c r="H83" s="140">
        <v>-67121127</v>
      </c>
      <c r="I83" s="140"/>
      <c r="J83" s="140">
        <v>-42766457</v>
      </c>
      <c r="K83" s="140"/>
      <c r="L83" s="140">
        <v>-50708210</v>
      </c>
      <c r="M83" s="148"/>
      <c r="N83" s="148">
        <v>-24506688</v>
      </c>
    </row>
    <row r="84" spans="1:14" ht="19.5" customHeight="1">
      <c r="A84" s="9" t="s">
        <v>126</v>
      </c>
      <c r="B84" s="49"/>
      <c r="C84" s="9"/>
      <c r="D84" s="17"/>
      <c r="E84" s="17"/>
      <c r="F84" s="17"/>
      <c r="G84" s="17"/>
      <c r="H84" s="140">
        <v>14670462</v>
      </c>
      <c r="I84" s="140"/>
      <c r="J84" s="140">
        <v>77620902</v>
      </c>
      <c r="K84" s="140"/>
      <c r="L84" s="140">
        <v>14670462</v>
      </c>
      <c r="M84" s="148"/>
      <c r="N84" s="148">
        <v>77023872</v>
      </c>
    </row>
    <row r="85" spans="1:14" ht="20.25" customHeight="1">
      <c r="A85" s="4" t="s">
        <v>198</v>
      </c>
      <c r="H85" s="139">
        <v>7924000</v>
      </c>
      <c r="I85" s="140"/>
      <c r="J85" s="139">
        <v>6122760</v>
      </c>
      <c r="K85" s="140"/>
      <c r="L85" s="139">
        <v>7924000</v>
      </c>
      <c r="M85" s="148"/>
      <c r="N85" s="139">
        <v>6122760</v>
      </c>
    </row>
    <row r="86" spans="1:14" ht="20.25" customHeight="1">
      <c r="A86" s="4" t="s">
        <v>226</v>
      </c>
      <c r="H86" s="139">
        <v>9625721</v>
      </c>
      <c r="I86" s="140"/>
      <c r="J86" s="141">
        <v>0</v>
      </c>
      <c r="K86" s="140"/>
      <c r="L86" s="141">
        <v>0</v>
      </c>
      <c r="M86" s="148"/>
      <c r="N86" s="141">
        <v>0</v>
      </c>
    </row>
    <row r="87" spans="1:14" ht="20.25" customHeight="1">
      <c r="A87" s="9" t="s">
        <v>147</v>
      </c>
      <c r="H87" s="139">
        <v>3857681</v>
      </c>
      <c r="I87" s="140"/>
      <c r="J87" s="139">
        <v>5951798</v>
      </c>
      <c r="K87" s="140"/>
      <c r="L87" s="141">
        <v>0</v>
      </c>
      <c r="M87" s="148"/>
      <c r="N87" s="139">
        <v>5951798</v>
      </c>
    </row>
    <row r="88" spans="1:14" ht="20.25" customHeight="1">
      <c r="A88" s="9" t="s">
        <v>228</v>
      </c>
    </row>
    <row r="89" spans="1:14" ht="20.25" customHeight="1">
      <c r="A89" s="9" t="s">
        <v>229</v>
      </c>
      <c r="H89" s="141"/>
      <c r="I89" s="141"/>
      <c r="J89" s="141"/>
      <c r="K89" s="141"/>
      <c r="L89" s="141"/>
      <c r="M89" s="141"/>
      <c r="N89" s="141"/>
    </row>
    <row r="90" spans="1:14" ht="20.25" customHeight="1">
      <c r="A90" s="9" t="s">
        <v>230</v>
      </c>
      <c r="H90" s="141">
        <v>0</v>
      </c>
      <c r="I90" s="141"/>
      <c r="J90" s="141">
        <v>0</v>
      </c>
      <c r="K90" s="141"/>
      <c r="L90" s="141">
        <v>1038577</v>
      </c>
      <c r="M90" s="141"/>
      <c r="N90" s="141">
        <v>0</v>
      </c>
    </row>
    <row r="91" spans="1:14" ht="20.25" customHeight="1">
      <c r="A91" s="4" t="s">
        <v>227</v>
      </c>
      <c r="H91" s="11"/>
      <c r="I91" s="17"/>
      <c r="J91" s="11"/>
      <c r="K91" s="17"/>
      <c r="L91" s="11"/>
      <c r="M91" s="17"/>
      <c r="N91" s="11"/>
    </row>
    <row r="92" spans="1:14" ht="20.25" customHeight="1">
      <c r="A92" s="4" t="s">
        <v>155</v>
      </c>
      <c r="H92" s="139">
        <v>-3255815</v>
      </c>
      <c r="I92" s="140"/>
      <c r="J92" s="139">
        <v>42635400</v>
      </c>
      <c r="K92" s="140"/>
      <c r="L92" s="139">
        <v>-3255815</v>
      </c>
      <c r="M92" s="140"/>
      <c r="N92" s="139">
        <v>42635400</v>
      </c>
    </row>
    <row r="93" spans="1:14" ht="20.25" customHeight="1">
      <c r="A93" s="4" t="s">
        <v>234</v>
      </c>
      <c r="H93" s="141"/>
      <c r="I93" s="145"/>
      <c r="J93" s="141"/>
      <c r="K93" s="145"/>
      <c r="L93" s="141"/>
      <c r="M93" s="145"/>
      <c r="N93" s="140"/>
    </row>
    <row r="94" spans="1:14" ht="20.25" customHeight="1">
      <c r="A94" s="4" t="s">
        <v>155</v>
      </c>
      <c r="H94" s="139">
        <v>15344503</v>
      </c>
      <c r="I94" s="140"/>
      <c r="J94" s="139">
        <v>247107992</v>
      </c>
      <c r="K94" s="140"/>
      <c r="L94" s="139">
        <v>15367641</v>
      </c>
      <c r="M94" s="140"/>
      <c r="N94" s="139">
        <v>247455267</v>
      </c>
    </row>
    <row r="95" spans="1:14" ht="20.25" customHeight="1">
      <c r="H95" s="9"/>
      <c r="I95" s="17"/>
      <c r="J95" s="11"/>
      <c r="K95" s="17"/>
      <c r="M95" s="17"/>
      <c r="N95" s="17"/>
    </row>
    <row r="96" spans="1:14" ht="20.25" customHeight="1">
      <c r="A96" s="9" t="s">
        <v>9</v>
      </c>
    </row>
    <row r="97" spans="1:1" ht="20.25" customHeight="1">
      <c r="A97" s="9"/>
    </row>
  </sheetData>
  <mergeCells count="4">
    <mergeCell ref="H50:J50"/>
    <mergeCell ref="L50:N50"/>
    <mergeCell ref="H5:J5"/>
    <mergeCell ref="L5:N5"/>
  </mergeCells>
  <pageMargins left="0.78740157480314965" right="0.39370078740157483" top="0.78740157480314965" bottom="0.19685039370078741" header="0.19685039370078741" footer="0.19685039370078741"/>
  <pageSetup paperSize="9" scale="72" orientation="portrait" r:id="rId1"/>
  <rowBreaks count="1" manualBreakCount="1">
    <brk id="45" min="2" max="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4401526C36D44684913C815C07B305" ma:contentTypeVersion="14" ma:contentTypeDescription="Create a new document." ma:contentTypeScope="" ma:versionID="e6ab9cfeee8b118ec9ca04b0f8c7c934">
  <xsd:schema xmlns:xsd="http://www.w3.org/2001/XMLSchema" xmlns:xs="http://www.w3.org/2001/XMLSchema" xmlns:p="http://schemas.microsoft.com/office/2006/metadata/properties" xmlns:ns2="a396c7f8-fa1d-406b-a881-ae9199196f47" xmlns:ns3="50c908b1-f277-4340-90a9-4611d0b0f078" targetNamespace="http://schemas.microsoft.com/office/2006/metadata/properties" ma:root="true" ma:fieldsID="a540502a6fe40586bb6b791630038de7" ns2:_="" ns3:_="">
    <xsd:import namespace="a396c7f8-fa1d-406b-a881-ae9199196f47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96c7f8-fa1d-406b-a881-ae9199196f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75dde220-95a1-42ee-bfcb-7924bf052b70}" ma:internalName="TaxCatchAll" ma:showField="CatchAllData" ma:web="57ca61ce-f6c3-4a00-918f-4467a00b74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a396c7f8-fa1d-406b-a881-ae9199196f4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E0CC4F3-0D88-4FFC-BE71-D852F42E318D}"/>
</file>

<file path=customXml/itemProps2.xml><?xml version="1.0" encoding="utf-8"?>
<ds:datastoreItem xmlns:ds="http://schemas.openxmlformats.org/officeDocument/2006/customXml" ds:itemID="{35638D86-EFFE-4381-98F5-82C1F92B8FA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8F9CFFD-C0B8-43A0-A08D-318974CFEA58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a396c7f8-fa1d-406b-a881-ae9199196f4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CF</vt:lpstr>
      <vt:lpstr>BS!Print_Area</vt:lpstr>
      <vt:lpstr>CF!Print_Area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2026-02-20T18:25:08Z</cp:lastPrinted>
  <dcterms:created xsi:type="dcterms:W3CDTF">2011-12-01T03:22:46Z</dcterms:created>
  <dcterms:modified xsi:type="dcterms:W3CDTF">2026-02-20T18:25:10Z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0x0101005D4401526C36D44684913C815C07B305</vt:lpwstr>
  </property>
  <property fmtid="{D5CDD505-2E9C-101B-9397-08002B2CF9AE}" pid="3" name="MediaServiceImageTags">
    <vt:lpwstr/>
  </property>
</Properties>
</file>