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Salee Colour Public Company Limited\Salee Colour Plc -YE Dec 2025 (KTW)\"/>
    </mc:Choice>
  </mc:AlternateContent>
  <xr:revisionPtr revIDLastSave="0" documentId="13_ncr:1_{B676C08C-4318-48F6-A971-449AD6EBE582}" xr6:coauthVersionLast="47" xr6:coauthVersionMax="47" xr10:uidLastSave="{00000000-0000-0000-0000-000000000000}"/>
  <bookViews>
    <workbookView xWindow="-120" yWindow="-120" windowWidth="29040" windowHeight="15720" activeTab="4" xr2:uid="{99448932-FD13-4FA8-8739-DDD377049D4C}"/>
  </bookViews>
  <sheets>
    <sheet name="TH 6-8" sheetId="1" r:id="rId1"/>
    <sheet name="9" sheetId="2" r:id="rId2"/>
    <sheet name="TH 10" sheetId="3" r:id="rId3"/>
    <sheet name="TH 11" sheetId="4" r:id="rId4"/>
    <sheet name="TH 12-13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5" l="1"/>
  <c r="K37" i="5" s="1"/>
  <c r="K41" i="5" s="1"/>
  <c r="M84" i="5"/>
  <c r="K84" i="5"/>
  <c r="I84" i="5"/>
  <c r="G84" i="5"/>
  <c r="F20" i="1"/>
  <c r="A50" i="5" l="1"/>
  <c r="A102" i="5" s="1"/>
  <c r="M69" i="5"/>
  <c r="I69" i="5"/>
  <c r="M13" i="4"/>
  <c r="M29" i="3"/>
  <c r="I29" i="3"/>
  <c r="G29" i="3"/>
  <c r="E29" i="3"/>
  <c r="Q29" i="3"/>
  <c r="K29" i="3"/>
  <c r="O26" i="3"/>
  <c r="S26" i="3" s="1"/>
  <c r="O25" i="3"/>
  <c r="S25" i="3" s="1"/>
  <c r="O24" i="3"/>
  <c r="S24" i="3" s="1"/>
  <c r="L50" i="2"/>
  <c r="L48" i="2"/>
  <c r="L42" i="2"/>
  <c r="L34" i="2"/>
  <c r="L12" i="2"/>
  <c r="H50" i="2"/>
  <c r="H48" i="2"/>
  <c r="H42" i="2"/>
  <c r="H34" i="2"/>
  <c r="H12" i="2"/>
  <c r="L113" i="1"/>
  <c r="L116" i="1" s="1"/>
  <c r="L75" i="1"/>
  <c r="L66" i="1"/>
  <c r="L30" i="1"/>
  <c r="L20" i="1"/>
  <c r="H113" i="1"/>
  <c r="H116" i="1" s="1"/>
  <c r="H75" i="1"/>
  <c r="H66" i="1"/>
  <c r="H30" i="1"/>
  <c r="H20" i="1"/>
  <c r="A53" i="5"/>
  <c r="K69" i="5"/>
  <c r="G69" i="5"/>
  <c r="M23" i="4"/>
  <c r="M22" i="4"/>
  <c r="M21" i="4"/>
  <c r="I18" i="4"/>
  <c r="I20" i="4" s="1"/>
  <c r="I25" i="4" s="1"/>
  <c r="G18" i="4"/>
  <c r="G20" i="4" s="1"/>
  <c r="G25" i="4" s="1"/>
  <c r="E18" i="4"/>
  <c r="E20" i="4" s="1"/>
  <c r="E25" i="4" s="1"/>
  <c r="K18" i="4"/>
  <c r="K20" i="4" s="1"/>
  <c r="K25" i="4" s="1"/>
  <c r="M15" i="4"/>
  <c r="M14" i="4"/>
  <c r="M12" i="4"/>
  <c r="M22" i="3"/>
  <c r="I22" i="3"/>
  <c r="G22" i="3"/>
  <c r="E22" i="3"/>
  <c r="Q22" i="3"/>
  <c r="O20" i="3"/>
  <c r="O19" i="3"/>
  <c r="S19" i="3" s="1"/>
  <c r="O18" i="3"/>
  <c r="S18" i="3" s="1"/>
  <c r="O17" i="3"/>
  <c r="S17" i="3" s="1"/>
  <c r="O16" i="3"/>
  <c r="S16" i="3" s="1"/>
  <c r="O15" i="3"/>
  <c r="S15" i="3" s="1"/>
  <c r="O14" i="3"/>
  <c r="J50" i="2"/>
  <c r="F50" i="2"/>
  <c r="J48" i="2"/>
  <c r="F48" i="2"/>
  <c r="J42" i="2"/>
  <c r="F42" i="2"/>
  <c r="J34" i="2"/>
  <c r="F34" i="2"/>
  <c r="J12" i="2"/>
  <c r="F12" i="2"/>
  <c r="A129" i="1"/>
  <c r="J113" i="1"/>
  <c r="J116" i="1" s="1"/>
  <c r="F113" i="1"/>
  <c r="F116" i="1" s="1"/>
  <c r="A89" i="1"/>
  <c r="A86" i="1"/>
  <c r="J75" i="1"/>
  <c r="F75" i="1"/>
  <c r="J66" i="1"/>
  <c r="F66" i="1"/>
  <c r="A46" i="1"/>
  <c r="A44" i="1"/>
  <c r="A87" i="1" s="1"/>
  <c r="J30" i="1"/>
  <c r="F30" i="1"/>
  <c r="F32" i="1" s="1"/>
  <c r="J20" i="1"/>
  <c r="L19" i="2" l="1"/>
  <c r="L22" i="2" s="1"/>
  <c r="J22" i="2"/>
  <c r="J25" i="2" s="1"/>
  <c r="J19" i="2"/>
  <c r="H19" i="2"/>
  <c r="H22" i="2" s="1"/>
  <c r="F19" i="2"/>
  <c r="F22" i="2" s="1"/>
  <c r="H32" i="1"/>
  <c r="L32" i="1"/>
  <c r="L77" i="1"/>
  <c r="L118" i="1" s="1"/>
  <c r="H77" i="1"/>
  <c r="H118" i="1" s="1"/>
  <c r="O27" i="3"/>
  <c r="S27" i="3" s="1"/>
  <c r="S29" i="3" s="1"/>
  <c r="S20" i="3"/>
  <c r="O22" i="3"/>
  <c r="J32" i="1"/>
  <c r="M16" i="4"/>
  <c r="M18" i="4" s="1"/>
  <c r="M20" i="4" s="1"/>
  <c r="M25" i="4" s="1"/>
  <c r="S14" i="3"/>
  <c r="K22" i="3"/>
  <c r="J36" i="2"/>
  <c r="F77" i="1"/>
  <c r="F118" i="1" s="1"/>
  <c r="J77" i="1"/>
  <c r="J118" i="1" s="1"/>
  <c r="H25" i="2" l="1"/>
  <c r="H36" i="2" s="1"/>
  <c r="I10" i="5"/>
  <c r="I25" i="5" s="1"/>
  <c r="I37" i="5" s="1"/>
  <c r="I41" i="5" s="1"/>
  <c r="I86" i="5" s="1"/>
  <c r="I89" i="5" s="1"/>
  <c r="F25" i="2"/>
  <c r="F36" i="2" s="1"/>
  <c r="G10" i="5"/>
  <c r="G25" i="5" s="1"/>
  <c r="G37" i="5" s="1"/>
  <c r="G41" i="5" s="1"/>
  <c r="G86" i="5" s="1"/>
  <c r="G89" i="5" s="1"/>
  <c r="L25" i="2"/>
  <c r="L36" i="2" s="1"/>
  <c r="M10" i="5"/>
  <c r="M25" i="5" s="1"/>
  <c r="M37" i="5" s="1"/>
  <c r="M41" i="5" s="1"/>
  <c r="M86" i="5" s="1"/>
  <c r="M89" i="5" s="1"/>
  <c r="S22" i="3"/>
  <c r="K86" i="5"/>
  <c r="K89" i="5" s="1"/>
  <c r="O29" i="3"/>
</calcChain>
</file>

<file path=xl/sharedStrings.xml><?xml version="1.0" encoding="utf-8"?>
<sst xmlns="http://schemas.openxmlformats.org/spreadsheetml/2006/main" count="325" uniqueCount="188">
  <si>
    <t>บริษัท สาลี่ คัลเล่อร์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</si>
  <si>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</si>
  <si>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</si>
  <si>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</si>
  <si>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</si>
  <si>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</si>
  <si>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</si>
  <si>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</si>
  <si>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</si>
  <si>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</si>
  <si>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</si>
  <si>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</si>
  <si>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</si>
  <si>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</si>
  <si>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-</t>
  </si>
  <si>
    <t>เงินกู้ยืมระยะสั้นแก่กิจการที่เกี่ยวข้องกัน</t>
  </si>
  <si>
    <t>29 ค)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</si>
  <si>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</si>
  <si>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</si>
  <si>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</si>
  <si>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</si>
  <si>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</si>
  <si>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</si>
  <si>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</si>
  <si>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</si>
  <si>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</si>
  <si>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</si>
  <si>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</si>
  <si>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</si>
  <si>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งบฐานะการเงิน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</si>
  <si>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</si>
  <si>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</si>
  <si>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</si>
  <si>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</si>
  <si>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</si>
  <si>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เงินกู้ยืมระยะสั้นจากกิจการที่เกี่ยวข้องกัน</t>
  </si>
  <si>
    <t>29 ง)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</si>
  <si>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</si>
  <si>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</si>
  <si>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</si>
  <si>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</si>
  <si>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</si>
  <si>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</si>
  <si>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</si>
  <si>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</si>
  <si>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</si>
  <si>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</si>
  <si>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</si>
  <si>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</si>
  <si>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</si>
  <si>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</si>
  <si>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</si>
  <si>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</si>
  <si>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</si>
  <si>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</si>
  <si>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</si>
  <si>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588,965,082 หุ้น</t>
  </si>
  <si>
    <t xml:space="preserve">  มูลค่าที่ได้จ่ายชำระแล้วหุ้นละ 1 บาท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</si>
  <si>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</si>
  <si>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</si>
  <si>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</si>
  <si>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</si>
  <si>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</si>
  <si>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</si>
  <si>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</si>
  <si>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</si>
  <si>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</si>
  <si>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</si>
  <si>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</si>
  <si>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</si>
  <si>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</si>
  <si>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</si>
  <si>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</si>
  <si>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</si>
  <si>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</si>
  <si>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</si>
  <si>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</si>
  <si>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</si>
  <si>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(ค่าใช้จ่าย) รายได้ภาษีเงินได้</t>
  </si>
  <si>
    <t>กำไรสุทธิสำหรับปี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</si>
  <si>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</si>
  <si>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</si>
  <si>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</si>
  <si>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</si>
  <si>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</si>
  <si>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</si>
  <si>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</si>
  <si>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</si>
  <si>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</si>
  <si>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</si>
  <si>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</si>
  <si>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</si>
  <si>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กำไรต่อหุ้นขั้นพื้นฐาน (บาท)</t>
  </si>
  <si>
    <t xml:space="preserve">งบการเปลี่ยนแปลงส่วนของเจ้าของ </t>
  </si>
  <si>
    <t>องค์ประกอบอื่น</t>
  </si>
  <si>
    <t>กำไรสะสม</t>
  </si>
  <si>
    <t>ของส่วนของเจ้าของ</t>
  </si>
  <si>
    <t>จัดสรรแล้ว -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</si>
  <si>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</si>
  <si>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</si>
  <si>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</si>
  <si>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</si>
  <si>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</si>
  <si>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</si>
  <si>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สัดส่วนเงินลงทุน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</si>
  <si>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</si>
  <si>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</si>
  <si>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</si>
  <si>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</si>
  <si>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</si>
  <si>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</si>
  <si>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ในบริษัทย่อย</t>
  </si>
  <si>
    <t>ของบริษัทใหญ่</t>
  </si>
  <si>
    <t>ควบคุม</t>
  </si>
  <si>
    <t>ส่วนของเจ้าของ</t>
  </si>
  <si>
    <t>ยอดคงเหลือต้นปี ณ วันที่ 1 มกราคม พ.ศ. 2567</t>
  </si>
  <si>
    <t>ใบสำคัญแสดงสิทธิที่จะซื้อหุ้น</t>
  </si>
  <si>
    <t>การเปลี่ยนแปลงสัดส่วนเงินลงทุนในบริษัทย่อย</t>
  </si>
  <si>
    <t>ส่วนของผู้มีส่วนได้เสียที่ไม่มีอำนาจควบคุมของบริษัทย่อยเพิ่มขึ้น</t>
  </si>
  <si>
    <t>เงินปันผลจ่าย</t>
  </si>
  <si>
    <t>สำรองตามกฎหมาย</t>
  </si>
  <si>
    <t>กำไร (ขาดทุน) เบ็ดเสร็จรวมสำหรับปี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</si>
  <si>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</si>
  <si>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</si>
  <si>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</si>
  <si>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>สำหรับปีสิ้นสุดวันที่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</si>
  <si>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</si>
  <si>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</si>
  <si>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</si>
  <si>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</si>
  <si>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ขาดทุนจากการด้อยค่าของเงินลงทุนในบริษัทย่อย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</si>
  <si>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</si>
  <si>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</si>
  <si>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</si>
  <si>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(กำไร) ขาดทุนจากการจำหน่ายอุปกรณ์</t>
  </si>
  <si>
    <t xml:space="preserve">   ขาดทุนจากการตัดจำหน่ายอุปกรณ์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</si>
  <si>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</si>
  <si>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เงินปันผลรับจากบริษัทย่อย</t>
  </si>
  <si>
    <t xml:space="preserve">                      -  </t>
  </si>
  <si>
    <t xml:space="preserve">                  -  </t>
  </si>
  <si>
    <t xml:space="preserve">   ดอกเบี้ยรับ</t>
  </si>
  <si>
    <t xml:space="preserve">   ต้นทุนทางการเงิน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</si>
  <si>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</si>
  <si>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</si>
  <si>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</si>
  <si>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</si>
  <si>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</si>
  <si>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</si>
  <si>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</si>
  <si>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</si>
  <si>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</si>
  <si>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</si>
  <si>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</si>
  <si>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จ่ายผลประโยชน์พนักงาน</t>
  </si>
  <si>
    <t>เงินสดได้มาจากการดำเนินงาน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</si>
  <si>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</si>
  <si>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</si>
  <si>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</si>
  <si>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</si>
  <si>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เงินสดจ่ายเพื่อซื้ออาคารและอุปกรณ์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</si>
  <si>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</si>
  <si>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เงินสดรับจากการขายอุปกรณ์</t>
  </si>
  <si>
    <t xml:space="preserve">   เงินสดจ่ายเพื่อเงินให้กู้ยืมระยะสั้นแก่บริษัทย่อย</t>
  </si>
  <si>
    <t xml:space="preserve">   เงินสดรับจากเงินให้กู้ยืมระยะสั้นแก่บริษัทย่อย</t>
  </si>
  <si>
    <t>เงินสดรับจากการลดทุนของบริษัทย่อย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</si>
  <si>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</si>
  <si>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</si>
  <si>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</si>
  <si>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</si>
  <si>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</si>
  <si>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</si>
  <si>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</si>
  <si>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เงินสดจ่ายเพื่อเงินกู้ยืมระยะยาวจากสถาบันการเงิน</t>
  </si>
  <si>
    <t>เงินสดจ่ายคืนหนี้สินตามสัญญาเช่า</t>
  </si>
  <si>
    <t xml:space="preserve">จ่ายดอกเบี้ย </t>
  </si>
  <si>
    <t>เงินปันผลจ่ายให้แก่ผู้ถือหุ้นของบริษัท</t>
  </si>
  <si>
    <t>เงินสดรับจากใบสำคัญแสดงสิทธิที่จะซื้อหุ้น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</si>
  <si>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</si>
  <si>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</si>
  <si>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</si>
  <si>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เงินสดและรายการเทียบเท่าเงินสดปลายปีสุทธิ</t>
  </si>
  <si>
    <t>รายการที่ไม่ใช่เงินสด</t>
  </si>
  <si>
    <t xml:space="preserve">   เจ้าหนี้จากการซื้ออาคาร และอุปกรณ์</t>
  </si>
  <si>
    <t xml:space="preserve">   รับรู้สินทรัพย์สิทธิการใช้ตามสัญญาเช่า</t>
  </si>
  <si>
    <t xml:space="preserve">   เงินปันผลค้างจ่าย</t>
  </si>
  <si>
    <t xml:space="preserve">   เงินปันผลค้างรับจากบริษัทย่อย</t>
  </si>
  <si>
    <t>เงินสดรับจากการเปลี่ยนแปลงส่วนได้เสียในบริษัทย่อย</t>
  </si>
  <si>
    <t>ผลขาดทุนจากการด้อยค่าของเงินลงทุนในบริษัทย่อย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</si>
</sst>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_-* #,##0_-;\-* #,##0_-;_-* &quot;-&quot;??_-;_-@_-"/>
    <numFmt numFmtId="170" formatCode="#,##0\ ;\(#,##0\)"/>
    <numFmt numFmtId="171" formatCode="_(* #,##0_);_(* \(#,##0\);_(* &quot;-&quot;??_);_(@_)"/>
    <numFmt numFmtId="172" formatCode="#,##0;\(#,##0\);&quot;-&quot;;@"/>
    <numFmt numFmtId="173" formatCode="#,##0\ ;\(#,##0\);&quot;-&quot;\ ;@"/>
    <numFmt numFmtId="174" formatCode="#,##0.0000;\(#,##0.0000\);&quot;-&quot;;@"/>
    <numFmt numFmtId="175" formatCode="\$#,##0.00_);[Red]\(\$#,##0.00\)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4"/>
      <color theme="1"/>
      <name val="Browallia New"/>
      <family val="2"/>
    </font>
    <font>
      <sz val="10"/>
      <name val="Arial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4"/>
      <name val="Cordia New"/>
      <family val="2"/>
    </font>
    <font>
      <sz val="14"/>
      <color rgb="FF000000"/>
      <name val="Browallia New"/>
      <family val="2"/>
    </font>
    <font>
      <sz val="10"/>
      <name val="ApFont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7" fillId="0" borderId="0"/>
    <xf numFmtId="0" fontId="12" fillId="0" borderId="0"/>
    <xf numFmtId="0" fontId="11" fillId="0" borderId="0"/>
    <xf numFmtId="0" fontId="1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165" fontId="18" fillId="0" borderId="0" applyFont="0" applyFill="0" applyBorder="0" applyAlignment="0" applyProtection="0"/>
    <xf numFmtId="0" fontId="19" fillId="0" borderId="0">
      <protection locked="0"/>
    </xf>
    <xf numFmtId="0" fontId="5" fillId="0" borderId="0"/>
    <xf numFmtId="175" fontId="11" fillId="0" borderId="0" applyFont="0" applyFill="0" applyBorder="0" applyAlignment="0" applyProtection="0"/>
  </cellStyleXfs>
  <cellXfs count="264">
    <xf numFmtId="0" fontId="0" fillId="0" borderId="0" xfId="0"/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9" fontId="2" fillId="0" borderId="0" xfId="2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3" fillId="0" borderId="0" xfId="7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7" fontId="3" fillId="0" borderId="3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68" fontId="3" fillId="0" borderId="0" xfId="6" applyNumberFormat="1" applyFont="1" applyFill="1" applyBorder="1" applyAlignment="1">
      <alignment horizontal="right" vertical="center"/>
    </xf>
    <xf numFmtId="0" fontId="6" fillId="0" borderId="0" xfId="0" applyFont="1"/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9" fontId="6" fillId="0" borderId="0" xfId="1" applyNumberFormat="1" applyFont="1" applyFill="1"/>
    <xf numFmtId="167" fontId="8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9" fontId="3" fillId="0" borderId="0" xfId="0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0" xfId="7" applyNumberFormat="1" applyFont="1" applyFill="1" applyBorder="1" applyAlignment="1">
      <alignment horizontal="right" vertical="center"/>
    </xf>
    <xf numFmtId="167" fontId="3" fillId="0" borderId="1" xfId="7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1" fontId="3" fillId="0" borderId="0" xfId="6" applyNumberFormat="1" applyFont="1" applyFill="1" applyAlignment="1">
      <alignment horizontal="right" vertical="center"/>
    </xf>
    <xf numFmtId="171" fontId="3" fillId="0" borderId="0" xfId="6" applyNumberFormat="1" applyFont="1" applyFill="1" applyBorder="1" applyAlignment="1">
      <alignment horizontal="right" vertical="center"/>
    </xf>
    <xf numFmtId="167" fontId="3" fillId="0" borderId="3" xfId="7" applyNumberFormat="1" applyFont="1" applyFill="1" applyBorder="1" applyAlignment="1">
      <alignment horizontal="right" vertical="center"/>
    </xf>
    <xf numFmtId="41" fontId="3" fillId="0" borderId="3" xfId="7" applyNumberFormat="1" applyFont="1" applyFill="1" applyBorder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41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167" fontId="6" fillId="0" borderId="0" xfId="4" applyNumberFormat="1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72" fontId="3" fillId="0" borderId="0" xfId="0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72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41" fontId="6" fillId="0" borderId="0" xfId="4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72" fontId="3" fillId="0" borderId="1" xfId="4" applyNumberFormat="1" applyFont="1" applyBorder="1" applyAlignment="1">
      <alignment vertical="center"/>
    </xf>
    <xf numFmtId="41" fontId="6" fillId="0" borderId="0" xfId="4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1" fontId="6" fillId="0" borderId="0" xfId="9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2" fillId="0" borderId="0" xfId="10" applyFont="1" applyAlignment="1">
      <alignment vertical="center"/>
    </xf>
    <xf numFmtId="9" fontId="3" fillId="0" borderId="0" xfId="2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0" fontId="6" fillId="0" borderId="0" xfId="0" applyFont="1" applyAlignment="1">
      <alignment horizontal="left" vertical="center"/>
    </xf>
    <xf numFmtId="172" fontId="3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172" fontId="3" fillId="0" borderId="3" xfId="0" applyNumberFormat="1" applyFont="1" applyBorder="1" applyAlignment="1">
      <alignment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172" fontId="3" fillId="0" borderId="0" xfId="12" applyNumberFormat="1" applyFont="1" applyAlignment="1">
      <alignment horizontal="right" vertical="center"/>
    </xf>
    <xf numFmtId="173" fontId="3" fillId="0" borderId="0" xfId="12" applyNumberFormat="1" applyFont="1" applyAlignment="1">
      <alignment horizontal="right" vertical="center"/>
    </xf>
    <xf numFmtId="37" fontId="3" fillId="0" borderId="0" xfId="12" applyNumberFormat="1" applyFont="1" applyAlignment="1">
      <alignment vertical="center"/>
    </xf>
    <xf numFmtId="172" fontId="3" fillId="0" borderId="0" xfId="13" applyNumberFormat="1" applyFont="1" applyAlignment="1">
      <alignment horizontal="right" vertical="center"/>
    </xf>
    <xf numFmtId="173" fontId="3" fillId="0" borderId="0" xfId="14" applyNumberFormat="1" applyFont="1" applyAlignment="1">
      <alignment horizontal="right" vertical="center"/>
    </xf>
    <xf numFmtId="171" fontId="6" fillId="0" borderId="0" xfId="4" applyNumberFormat="1" applyFont="1" applyAlignment="1">
      <alignment horizontal="right" vertical="center"/>
    </xf>
    <xf numFmtId="172" fontId="3" fillId="0" borderId="1" xfId="13" applyNumberFormat="1" applyFont="1" applyBorder="1" applyAlignment="1">
      <alignment horizontal="right" vertical="center"/>
    </xf>
    <xf numFmtId="37" fontId="3" fillId="0" borderId="0" xfId="12" applyNumberFormat="1" applyFont="1" applyAlignment="1">
      <alignment horizontal="center" vertical="center"/>
    </xf>
    <xf numFmtId="172" fontId="3" fillId="0" borderId="3" xfId="12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74" fontId="3" fillId="0" borderId="4" xfId="13" applyNumberFormat="1" applyFont="1" applyBorder="1" applyAlignment="1">
      <alignment horizontal="right" vertical="center"/>
    </xf>
    <xf numFmtId="41" fontId="3" fillId="0" borderId="0" xfId="13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0" fontId="2" fillId="0" borderId="0" xfId="15" applyFont="1" applyAlignment="1">
      <alignment horizontal="left" vertical="center"/>
    </xf>
    <xf numFmtId="0" fontId="15" fillId="0" borderId="0" xfId="15" applyFont="1" applyAlignment="1">
      <alignment horizontal="left" vertical="center"/>
    </xf>
    <xf numFmtId="167" fontId="16" fillId="0" borderId="0" xfId="15" applyNumberFormat="1" applyFont="1" applyAlignment="1">
      <alignment horizontal="right" vertical="center"/>
    </xf>
    <xf numFmtId="172" fontId="16" fillId="0" borderId="0" xfId="15" applyNumberFormat="1" applyFont="1" applyAlignment="1">
      <alignment horizontal="right" vertical="center"/>
    </xf>
    <xf numFmtId="0" fontId="2" fillId="0" borderId="2" xfId="16" applyFont="1" applyBorder="1" applyAlignment="1">
      <alignment horizontal="left" vertical="center"/>
    </xf>
    <xf numFmtId="0" fontId="2" fillId="0" borderId="2" xfId="15" applyFont="1" applyBorder="1" applyAlignment="1">
      <alignment horizontal="left" vertical="center"/>
    </xf>
    <xf numFmtId="0" fontId="15" fillId="0" borderId="2" xfId="15" applyFont="1" applyBorder="1" applyAlignment="1">
      <alignment horizontal="left" vertical="center"/>
    </xf>
    <xf numFmtId="167" fontId="16" fillId="0" borderId="2" xfId="15" applyNumberFormat="1" applyFont="1" applyBorder="1" applyAlignment="1">
      <alignment horizontal="right" vertical="center"/>
    </xf>
    <xf numFmtId="172" fontId="16" fillId="0" borderId="2" xfId="15" applyNumberFormat="1" applyFont="1" applyBorder="1" applyAlignment="1">
      <alignment horizontal="right" vertical="center"/>
    </xf>
    <xf numFmtId="164" fontId="16" fillId="0" borderId="0" xfId="15" applyNumberFormat="1" applyFont="1" applyAlignment="1">
      <alignment horizontal="right" vertical="center"/>
    </xf>
    <xf numFmtId="167" fontId="15" fillId="0" borderId="0" xfId="15" applyNumberFormat="1" applyFont="1" applyAlignment="1">
      <alignment horizontal="center" vertical="center"/>
    </xf>
    <xf numFmtId="172" fontId="15" fillId="0" borderId="6" xfId="15" applyNumberFormat="1" applyFont="1" applyBorder="1" applyAlignment="1">
      <alignment horizontal="center" vertical="center"/>
    </xf>
    <xf numFmtId="172" fontId="15" fillId="0" borderId="0" xfId="15" applyNumberFormat="1" applyFont="1" applyAlignment="1">
      <alignment horizontal="center" vertical="center"/>
    </xf>
    <xf numFmtId="167" fontId="15" fillId="0" borderId="0" xfId="15" applyNumberFormat="1" applyFont="1" applyAlignment="1">
      <alignment horizontal="right" vertical="center"/>
    </xf>
    <xf numFmtId="166" fontId="16" fillId="0" borderId="0" xfId="17" applyNumberFormat="1" applyFont="1" applyAlignment="1">
      <alignment vertical="center"/>
    </xf>
    <xf numFmtId="167" fontId="15" fillId="0" borderId="1" xfId="15" applyNumberFormat="1" applyFont="1" applyBorder="1" applyAlignment="1">
      <alignment horizontal="right" vertical="center"/>
    </xf>
    <xf numFmtId="0" fontId="16" fillId="0" borderId="0" xfId="15" applyFont="1" applyAlignment="1">
      <alignment horizontal="left" vertical="center"/>
    </xf>
    <xf numFmtId="172" fontId="15" fillId="0" borderId="0" xfId="15" applyNumberFormat="1" applyFont="1" applyAlignment="1">
      <alignment horizontal="right" vertical="center"/>
    </xf>
    <xf numFmtId="172" fontId="15" fillId="0" borderId="0" xfId="18" applyNumberFormat="1" applyFont="1" applyAlignment="1">
      <alignment horizontal="right" vertical="center"/>
    </xf>
    <xf numFmtId="172" fontId="15" fillId="0" borderId="0" xfId="17" applyNumberFormat="1" applyFont="1" applyAlignment="1">
      <alignment horizontal="right" vertical="center"/>
    </xf>
    <xf numFmtId="166" fontId="15" fillId="0" borderId="1" xfId="0" applyNumberFormat="1" applyFont="1" applyBorder="1" applyAlignment="1">
      <alignment horizontal="center" vertical="center"/>
    </xf>
    <xf numFmtId="172" fontId="15" fillId="0" borderId="2" xfId="15" applyNumberFormat="1" applyFont="1" applyBorder="1" applyAlignment="1">
      <alignment horizontal="right" vertical="center"/>
    </xf>
    <xf numFmtId="0" fontId="15" fillId="0" borderId="0" xfId="16" applyFont="1" applyAlignment="1">
      <alignment horizontal="left" vertical="center"/>
    </xf>
    <xf numFmtId="172" fontId="16" fillId="0" borderId="0" xfId="16" applyNumberFormat="1" applyFont="1" applyAlignment="1">
      <alignment horizontal="right" vertical="center"/>
    </xf>
    <xf numFmtId="167" fontId="16" fillId="0" borderId="0" xfId="19" applyNumberFormat="1" applyFont="1" applyAlignment="1">
      <alignment horizontal="right" vertical="center"/>
    </xf>
    <xf numFmtId="172" fontId="16" fillId="0" borderId="0" xfId="6" applyNumberFormat="1" applyFont="1" applyFill="1" applyAlignment="1">
      <alignment horizontal="right" vertical="center"/>
    </xf>
    <xf numFmtId="167" fontId="16" fillId="0" borderId="0" xfId="6" applyNumberFormat="1" applyFont="1" applyFill="1" applyAlignment="1">
      <alignment horizontal="right" vertical="center"/>
    </xf>
    <xf numFmtId="17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66" fontId="16" fillId="0" borderId="0" xfId="0" applyNumberFormat="1" applyFont="1" applyAlignment="1">
      <alignment horizontal="center" vertical="center"/>
    </xf>
    <xf numFmtId="172" fontId="16" fillId="0" borderId="0" xfId="20" applyNumberFormat="1" applyFont="1" applyFill="1" applyAlignment="1">
      <alignment horizontal="right" vertical="center"/>
    </xf>
    <xf numFmtId="167" fontId="16" fillId="0" borderId="0" xfId="7" applyNumberFormat="1" applyFont="1" applyFill="1" applyAlignment="1">
      <alignment horizontal="right" vertical="center"/>
    </xf>
    <xf numFmtId="172" fontId="16" fillId="0" borderId="0" xfId="7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16" fillId="0" borderId="0" xfId="17" applyNumberFormat="1" applyFont="1" applyAlignment="1">
      <alignment horizontal="center" vertical="center"/>
    </xf>
    <xf numFmtId="172" fontId="16" fillId="0" borderId="1" xfId="20" applyNumberFormat="1" applyFont="1" applyFill="1" applyBorder="1" applyAlignment="1">
      <alignment horizontal="right" vertical="center"/>
    </xf>
    <xf numFmtId="172" fontId="16" fillId="0" borderId="1" xfId="7" applyNumberFormat="1" applyFont="1" applyFill="1" applyBorder="1" applyAlignment="1">
      <alignment horizontal="right" vertical="center"/>
    </xf>
    <xf numFmtId="172" fontId="16" fillId="0" borderId="1" xfId="6" applyNumberFormat="1" applyFont="1" applyFill="1" applyBorder="1" applyAlignment="1">
      <alignment horizontal="right" vertical="center"/>
    </xf>
    <xf numFmtId="172" fontId="16" fillId="0" borderId="1" xfId="0" applyNumberFormat="1" applyFont="1" applyBorder="1" applyAlignment="1">
      <alignment horizontal="right" vertical="center"/>
    </xf>
    <xf numFmtId="172" fontId="16" fillId="0" borderId="4" xfId="21" applyNumberFormat="1" applyFont="1" applyBorder="1" applyAlignment="1">
      <alignment horizontal="right" vertical="center"/>
    </xf>
    <xf numFmtId="167" fontId="16" fillId="0" borderId="0" xfId="17" applyNumberFormat="1" applyFont="1" applyAlignment="1">
      <alignment horizontal="right" vertical="center"/>
    </xf>
    <xf numFmtId="0" fontId="16" fillId="0" borderId="0" xfId="16" applyFont="1" applyAlignment="1">
      <alignment horizontal="left" vertical="center"/>
    </xf>
    <xf numFmtId="0" fontId="3" fillId="0" borderId="1" xfId="15" applyFont="1" applyBorder="1" applyAlignment="1">
      <alignment horizontal="left" vertical="center"/>
    </xf>
    <xf numFmtId="0" fontId="16" fillId="0" borderId="1" xfId="15" applyFont="1" applyBorder="1" applyAlignment="1">
      <alignment horizontal="left" vertical="center"/>
    </xf>
    <xf numFmtId="164" fontId="16" fillId="0" borderId="1" xfId="15" applyNumberFormat="1" applyFont="1" applyBorder="1" applyAlignment="1">
      <alignment horizontal="right" vertical="center"/>
    </xf>
    <xf numFmtId="167" fontId="16" fillId="0" borderId="1" xfId="15" applyNumberFormat="1" applyFont="1" applyBorder="1" applyAlignment="1">
      <alignment vertical="center"/>
    </xf>
    <xf numFmtId="172" fontId="16" fillId="0" borderId="1" xfId="15" applyNumberFormat="1" applyFont="1" applyBorder="1" applyAlignment="1">
      <alignment horizontal="right" vertical="center"/>
    </xf>
    <xf numFmtId="0" fontId="2" fillId="0" borderId="0" xfId="15" applyFont="1" applyAlignment="1">
      <alignment vertical="center"/>
    </xf>
    <xf numFmtId="172" fontId="3" fillId="0" borderId="0" xfId="15" applyNumberFormat="1" applyFont="1" applyAlignment="1">
      <alignment horizontal="right" vertical="center"/>
    </xf>
    <xf numFmtId="167" fontId="3" fillId="0" borderId="0" xfId="15" applyNumberFormat="1" applyFont="1" applyAlignment="1">
      <alignment horizontal="right" vertical="center"/>
    </xf>
    <xf numFmtId="166" fontId="2" fillId="0" borderId="2" xfId="16" applyNumberFormat="1" applyFont="1" applyBorder="1" applyAlignment="1">
      <alignment vertical="center"/>
    </xf>
    <xf numFmtId="172" fontId="3" fillId="0" borderId="2" xfId="15" applyNumberFormat="1" applyFont="1" applyBorder="1" applyAlignment="1">
      <alignment horizontal="right" vertical="center"/>
    </xf>
    <xf numFmtId="167" fontId="3" fillId="0" borderId="2" xfId="15" applyNumberFormat="1" applyFont="1" applyBorder="1" applyAlignment="1">
      <alignment horizontal="right" vertical="center"/>
    </xf>
    <xf numFmtId="164" fontId="3" fillId="0" borderId="0" xfId="15" applyNumberFormat="1" applyFont="1" applyAlignment="1">
      <alignment horizontal="right" vertical="center"/>
    </xf>
    <xf numFmtId="166" fontId="3" fillId="0" borderId="0" xfId="17" applyNumberFormat="1" applyFont="1" applyAlignment="1">
      <alignment vertical="center"/>
    </xf>
    <xf numFmtId="172" fontId="2" fillId="0" borderId="0" xfId="17" applyNumberFormat="1" applyFont="1" applyAlignment="1">
      <alignment horizontal="right" vertical="center"/>
    </xf>
    <xf numFmtId="167" fontId="2" fillId="0" borderId="0" xfId="17" applyNumberFormat="1" applyFont="1" applyAlignment="1">
      <alignment horizontal="right" vertical="center"/>
    </xf>
    <xf numFmtId="167" fontId="2" fillId="0" borderId="0" xfId="17" applyNumberFormat="1" applyFont="1" applyAlignment="1">
      <alignment horizontal="center" vertical="center"/>
    </xf>
    <xf numFmtId="172" fontId="2" fillId="0" borderId="0" xfId="18" applyNumberFormat="1" applyFont="1" applyAlignment="1">
      <alignment horizontal="right" vertical="center"/>
    </xf>
    <xf numFmtId="172" fontId="2" fillId="0" borderId="2" xfId="15" applyNumberFormat="1" applyFont="1" applyBorder="1" applyAlignment="1">
      <alignment horizontal="right" vertical="center"/>
    </xf>
    <xf numFmtId="167" fontId="2" fillId="0" borderId="0" xfId="15" applyNumberFormat="1" applyFont="1" applyAlignment="1">
      <alignment horizontal="right" vertical="center"/>
    </xf>
    <xf numFmtId="172" fontId="2" fillId="0" borderId="0" xfId="15" applyNumberFormat="1" applyFont="1" applyAlignment="1">
      <alignment horizontal="right" vertical="center"/>
    </xf>
    <xf numFmtId="166" fontId="2" fillId="0" borderId="0" xfId="16" applyNumberFormat="1" applyFont="1" applyAlignment="1">
      <alignment vertical="center"/>
    </xf>
    <xf numFmtId="172" fontId="3" fillId="0" borderId="0" xfId="6" applyNumberFormat="1" applyFont="1" applyFill="1" applyAlignment="1">
      <alignment horizontal="right" vertical="center"/>
    </xf>
    <xf numFmtId="172" fontId="3" fillId="0" borderId="0" xfId="20" applyNumberFormat="1" applyFont="1" applyFill="1" applyAlignment="1">
      <alignment horizontal="right" vertical="center"/>
    </xf>
    <xf numFmtId="172" fontId="3" fillId="0" borderId="0" xfId="20" applyNumberFormat="1" applyFont="1" applyFill="1" applyBorder="1" applyAlignment="1">
      <alignment horizontal="right" vertical="center"/>
    </xf>
    <xf numFmtId="172" fontId="3" fillId="0" borderId="1" xfId="20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72" fontId="3" fillId="0" borderId="4" xfId="21" applyNumberFormat="1" applyFont="1" applyBorder="1" applyAlignment="1">
      <alignment horizontal="right" vertical="center"/>
    </xf>
    <xf numFmtId="167" fontId="3" fillId="0" borderId="0" xfId="17" applyNumberFormat="1" applyFont="1" applyAlignment="1">
      <alignment horizontal="right" vertical="center"/>
    </xf>
    <xf numFmtId="172" fontId="3" fillId="0" borderId="0" xfId="21" applyNumberFormat="1" applyFont="1" applyAlignment="1">
      <alignment horizontal="right" vertical="center"/>
    </xf>
    <xf numFmtId="0" fontId="3" fillId="0" borderId="0" xfId="15" applyFont="1" applyAlignment="1">
      <alignment horizontal="left" vertical="center"/>
    </xf>
    <xf numFmtId="166" fontId="3" fillId="0" borderId="0" xfId="17" applyNumberFormat="1" applyFont="1" applyAlignment="1">
      <alignment horizontal="center" vertical="center"/>
    </xf>
    <xf numFmtId="0" fontId="3" fillId="0" borderId="1" xfId="15" applyFont="1" applyBorder="1" applyAlignment="1">
      <alignment vertical="center"/>
    </xf>
    <xf numFmtId="164" fontId="3" fillId="0" borderId="1" xfId="15" applyNumberFormat="1" applyFont="1" applyBorder="1" applyAlignment="1">
      <alignment horizontal="right" vertical="center"/>
    </xf>
    <xf numFmtId="172" fontId="3" fillId="0" borderId="1" xfId="15" applyNumberFormat="1" applyFont="1" applyBorder="1" applyAlignment="1">
      <alignment horizontal="right" vertical="center"/>
    </xf>
    <xf numFmtId="167" fontId="3" fillId="0" borderId="1" xfId="15" applyNumberFormat="1" applyFont="1" applyBorder="1" applyAlignment="1">
      <alignment vertical="center"/>
    </xf>
    <xf numFmtId="172" fontId="3" fillId="0" borderId="1" xfId="15" applyNumberFormat="1" applyFont="1" applyBorder="1" applyAlignment="1">
      <alignment vertical="center"/>
    </xf>
    <xf numFmtId="166" fontId="2" fillId="0" borderId="0" xfId="23" applyNumberFormat="1" applyFont="1" applyAlignment="1">
      <alignment horizontal="left" vertical="center"/>
    </xf>
    <xf numFmtId="167" fontId="2" fillId="0" borderId="0" xfId="23" applyNumberFormat="1" applyFont="1" applyAlignment="1">
      <alignment horizontal="left" vertical="center"/>
    </xf>
    <xf numFmtId="166" fontId="3" fillId="0" borderId="0" xfId="23" applyNumberFormat="1" applyFont="1" applyAlignment="1">
      <alignment horizontal="left" vertical="center"/>
    </xf>
    <xf numFmtId="167" fontId="3" fillId="0" borderId="0" xfId="23" applyNumberFormat="1" applyFont="1" applyAlignment="1">
      <alignment horizontal="right" vertical="center"/>
    </xf>
    <xf numFmtId="167" fontId="3" fillId="0" borderId="0" xfId="23" applyNumberFormat="1" applyFont="1" applyAlignment="1">
      <alignment horizontal="left" vertical="center"/>
    </xf>
    <xf numFmtId="0" fontId="2" fillId="0" borderId="1" xfId="23" applyFont="1" applyBorder="1" applyAlignment="1">
      <alignment horizontal="left" vertical="center"/>
    </xf>
    <xf numFmtId="166" fontId="2" fillId="0" borderId="1" xfId="23" applyNumberFormat="1" applyFont="1" applyBorder="1" applyAlignment="1">
      <alignment horizontal="left" vertical="center"/>
    </xf>
    <xf numFmtId="166" fontId="3" fillId="0" borderId="1" xfId="23" applyNumberFormat="1" applyFont="1" applyBorder="1" applyAlignment="1">
      <alignment horizontal="left" vertical="center"/>
    </xf>
    <xf numFmtId="167" fontId="3" fillId="0" borderId="1" xfId="23" applyNumberFormat="1" applyFont="1" applyBorder="1" applyAlignment="1">
      <alignment horizontal="right" vertical="center"/>
    </xf>
    <xf numFmtId="167" fontId="3" fillId="0" borderId="1" xfId="23" applyNumberFormat="1" applyFont="1" applyBorder="1" applyAlignment="1">
      <alignment horizontal="left" vertical="center"/>
    </xf>
    <xf numFmtId="166" fontId="3" fillId="0" borderId="0" xfId="23" applyNumberFormat="1" applyFont="1" applyAlignment="1">
      <alignment vertical="center"/>
    </xf>
    <xf numFmtId="167" fontId="2" fillId="0" borderId="0" xfId="23" applyNumberFormat="1" applyFont="1" applyAlignment="1">
      <alignment horizontal="center" vertical="center"/>
    </xf>
    <xf numFmtId="167" fontId="2" fillId="0" borderId="0" xfId="23" applyNumberFormat="1" applyFont="1" applyAlignment="1">
      <alignment horizontal="right" vertical="center"/>
    </xf>
    <xf numFmtId="166" fontId="2" fillId="0" borderId="1" xfId="24" applyNumberFormat="1" applyFont="1" applyBorder="1" applyAlignment="1">
      <alignment horizontal="center" vertical="center"/>
    </xf>
    <xf numFmtId="167" fontId="2" fillId="0" borderId="1" xfId="23" applyNumberFormat="1" applyFont="1" applyBorder="1" applyAlignment="1">
      <alignment horizontal="right" vertical="center"/>
    </xf>
    <xf numFmtId="37" fontId="2" fillId="0" borderId="0" xfId="23" applyNumberFormat="1" applyFont="1" applyAlignment="1">
      <alignment vertical="center"/>
    </xf>
    <xf numFmtId="0" fontId="3" fillId="0" borderId="0" xfId="15" applyFont="1" applyAlignment="1">
      <alignment vertical="center"/>
    </xf>
    <xf numFmtId="167" fontId="3" fillId="0" borderId="0" xfId="23" applyNumberFormat="1" applyFont="1" applyAlignment="1">
      <alignment horizontal="center" vertical="center"/>
    </xf>
    <xf numFmtId="167" fontId="3" fillId="0" borderId="0" xfId="23" applyNumberFormat="1" applyFont="1" applyAlignment="1">
      <alignment vertical="center"/>
    </xf>
    <xf numFmtId="167" fontId="3" fillId="0" borderId="0" xfId="25" applyNumberFormat="1" applyFont="1" applyAlignment="1">
      <alignment vertical="center"/>
    </xf>
    <xf numFmtId="37" fontId="3" fillId="0" borderId="0" xfId="23" applyNumberFormat="1" applyFont="1" applyAlignment="1">
      <alignment vertical="center"/>
    </xf>
    <xf numFmtId="167" fontId="6" fillId="0" borderId="0" xfId="26" applyNumberFormat="1" applyFont="1" applyAlignment="1">
      <alignment horizontal="left" vertical="center"/>
    </xf>
    <xf numFmtId="167" fontId="6" fillId="0" borderId="0" xfId="26" applyNumberFormat="1" applyFont="1" applyAlignment="1">
      <alignment vertical="center"/>
    </xf>
    <xf numFmtId="0" fontId="6" fillId="0" borderId="0" xfId="24" applyFont="1"/>
    <xf numFmtId="166" fontId="3" fillId="0" borderId="0" xfId="23" applyNumberFormat="1" applyFont="1" applyAlignment="1">
      <alignment horizontal="center" vertical="center"/>
    </xf>
    <xf numFmtId="167" fontId="3" fillId="0" borderId="0" xfId="25" applyNumberFormat="1" applyFont="1" applyAlignment="1">
      <alignment horizontal="right" vertical="center"/>
    </xf>
    <xf numFmtId="37" fontId="6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horizontal="left" vertical="center"/>
    </xf>
    <xf numFmtId="166" fontId="6" fillId="0" borderId="0" xfId="24" applyNumberFormat="1" applyFont="1" applyAlignment="1">
      <alignment horizontal="center" vertical="center"/>
    </xf>
    <xf numFmtId="167" fontId="3" fillId="0" borderId="0" xfId="26" applyNumberFormat="1" applyFont="1" applyAlignment="1">
      <alignment horizontal="left" vertical="center"/>
    </xf>
    <xf numFmtId="167" fontId="3" fillId="0" borderId="0" xfId="26" applyNumberFormat="1" applyFont="1" applyAlignment="1">
      <alignment vertical="center"/>
    </xf>
    <xf numFmtId="167" fontId="3" fillId="0" borderId="1" xfId="25" applyNumberFormat="1" applyFont="1" applyBorder="1" applyAlignment="1">
      <alignment horizontal="right" vertical="center"/>
    </xf>
    <xf numFmtId="167" fontId="6" fillId="0" borderId="1" xfId="26" applyNumberFormat="1" applyFont="1" applyBorder="1" applyAlignment="1">
      <alignment horizontal="right" vertical="center"/>
    </xf>
    <xf numFmtId="37" fontId="3" fillId="0" borderId="0" xfId="25" applyNumberFormat="1" applyFont="1" applyAlignment="1">
      <alignment vertical="center"/>
    </xf>
    <xf numFmtId="167" fontId="6" fillId="0" borderId="0" xfId="26" applyNumberFormat="1" applyFont="1" applyAlignment="1">
      <alignment horizontal="right" vertical="center"/>
    </xf>
    <xf numFmtId="166" fontId="3" fillId="0" borderId="0" xfId="25" applyNumberFormat="1" applyFont="1" applyAlignment="1">
      <alignment vertical="center"/>
    </xf>
    <xf numFmtId="167" fontId="3" fillId="0" borderId="1" xfId="25" applyNumberFormat="1" applyFont="1" applyBorder="1" applyAlignment="1">
      <alignment vertical="center"/>
    </xf>
    <xf numFmtId="167" fontId="3" fillId="0" borderId="1" xfId="23" applyNumberFormat="1" applyFont="1" applyBorder="1" applyAlignment="1">
      <alignment vertical="center"/>
    </xf>
    <xf numFmtId="167" fontId="3" fillId="0" borderId="0" xfId="25" applyNumberFormat="1" applyFont="1" applyAlignment="1">
      <alignment horizontal="center" vertical="center"/>
    </xf>
    <xf numFmtId="167" fontId="2" fillId="0" borderId="1" xfId="23" applyNumberFormat="1" applyFont="1" applyBorder="1" applyAlignment="1">
      <alignment horizontal="left" vertical="center"/>
    </xf>
    <xf numFmtId="167" fontId="3" fillId="0" borderId="3" xfId="23" applyNumberFormat="1" applyFont="1" applyBorder="1" applyAlignment="1">
      <alignment vertical="center"/>
    </xf>
    <xf numFmtId="167" fontId="3" fillId="0" borderId="3" xfId="25" applyNumberFormat="1" applyFont="1" applyBorder="1" applyAlignment="1">
      <alignment vertical="center"/>
    </xf>
    <xf numFmtId="167" fontId="3" fillId="0" borderId="0" xfId="27" applyNumberFormat="1" applyFont="1" applyFill="1" applyAlignment="1">
      <alignment vertical="center"/>
    </xf>
    <xf numFmtId="0" fontId="6" fillId="0" borderId="0" xfId="28" applyFont="1">
      <protection locked="0"/>
    </xf>
    <xf numFmtId="166" fontId="2" fillId="0" borderId="0" xfId="25" applyNumberFormat="1" applyFont="1" applyAlignment="1">
      <alignment horizontal="left" vertical="center"/>
    </xf>
    <xf numFmtId="37" fontId="6" fillId="0" borderId="0" xfId="26" applyNumberFormat="1" applyFont="1" applyAlignment="1">
      <alignment vertical="center"/>
    </xf>
    <xf numFmtId="166" fontId="6" fillId="0" borderId="0" xfId="29" applyNumberFormat="1" applyFont="1" applyAlignment="1">
      <alignment vertical="center"/>
    </xf>
    <xf numFmtId="166" fontId="6" fillId="0" borderId="0" xfId="26" applyNumberFormat="1" applyFont="1" applyAlignment="1">
      <alignment horizontal="left" vertical="center"/>
    </xf>
    <xf numFmtId="166" fontId="6" fillId="0" borderId="0" xfId="26" applyNumberFormat="1" applyFont="1" applyAlignment="1">
      <alignment horizontal="center" vertical="center"/>
    </xf>
    <xf numFmtId="166" fontId="3" fillId="0" borderId="1" xfId="23" applyNumberFormat="1" applyFont="1" applyBorder="1" applyAlignment="1">
      <alignment horizontal="center" vertical="center"/>
    </xf>
    <xf numFmtId="166" fontId="3" fillId="0" borderId="1" xfId="23" applyNumberFormat="1" applyFont="1" applyBorder="1" applyAlignment="1">
      <alignment horizontal="right" vertical="center"/>
    </xf>
    <xf numFmtId="167" fontId="3" fillId="0" borderId="1" xfId="23" applyNumberFormat="1" applyFont="1" applyBorder="1" applyAlignment="1">
      <alignment horizontal="center" vertical="center"/>
    </xf>
    <xf numFmtId="172" fontId="16" fillId="0" borderId="0" xfId="21" applyNumberFormat="1" applyFont="1" applyAlignment="1">
      <alignment horizontal="right" vertical="center"/>
    </xf>
    <xf numFmtId="10" fontId="3" fillId="0" borderId="0" xfId="2" applyNumberFormat="1" applyFont="1" applyFill="1" applyBorder="1" applyAlignment="1">
      <alignment horizontal="right" vertical="center"/>
    </xf>
    <xf numFmtId="10" fontId="2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5" fillId="0" borderId="2" xfId="15" applyNumberFormat="1" applyFont="1" applyBorder="1" applyAlignment="1">
      <alignment horizontal="center" vertical="center"/>
    </xf>
    <xf numFmtId="167" fontId="15" fillId="0" borderId="5" xfId="15" applyNumberFormat="1" applyFont="1" applyBorder="1" applyAlignment="1">
      <alignment horizontal="center" vertical="center"/>
    </xf>
    <xf numFmtId="167" fontId="15" fillId="0" borderId="1" xfId="15" applyNumberFormat="1" applyFont="1" applyBorder="1" applyAlignment="1">
      <alignment horizontal="center" vertical="center"/>
    </xf>
    <xf numFmtId="167" fontId="2" fillId="0" borderId="2" xfId="15" applyNumberFormat="1" applyFont="1" applyBorder="1" applyAlignment="1">
      <alignment horizontal="center" vertical="center"/>
    </xf>
    <xf numFmtId="167" fontId="2" fillId="0" borderId="2" xfId="17" applyNumberFormat="1" applyFont="1" applyBorder="1" applyAlignment="1">
      <alignment horizontal="center" vertical="center"/>
    </xf>
    <xf numFmtId="167" fontId="2" fillId="0" borderId="1" xfId="23" quotePrefix="1" applyNumberFormat="1" applyFont="1" applyBorder="1" applyAlignment="1">
      <alignment horizontal="center" vertical="center"/>
    </xf>
    <xf numFmtId="167" fontId="2" fillId="0" borderId="1" xfId="23" applyNumberFormat="1" applyFont="1" applyBorder="1" applyAlignment="1">
      <alignment horizontal="center" vertical="center"/>
    </xf>
  </cellXfs>
  <cellStyles count="31">
    <cellStyle name="Comma" xfId="1" builtinId="3"/>
    <cellStyle name="Comma 10" xfId="6" xr:uid="{4B38EDE8-EA30-43A4-93EC-7035D2C70CB3}"/>
    <cellStyle name="Comma 10 2 15" xfId="9" xr:uid="{8D00CA6B-F002-422F-98CE-27BCCB2CF3EA}"/>
    <cellStyle name="Comma 10 3 2 2 10" xfId="7" xr:uid="{846D8AEE-CCF6-467D-B099-EEB2430A1431}"/>
    <cellStyle name="Comma 10 3 2 2 11" xfId="5" xr:uid="{5EF1D3D7-33F0-4114-ACDD-5BA046634B95}"/>
    <cellStyle name="Comma 10 4 2 11" xfId="20" xr:uid="{ED1D3739-2207-44B0-B09F-FA94E1BB0101}"/>
    <cellStyle name="Comma 2 2 6 2" xfId="30" xr:uid="{F4D898F3-4686-40B7-B42D-210670ECFA7F}"/>
    <cellStyle name="Comma 3 4 2 6" xfId="27" xr:uid="{D0F84723-344B-44CD-9FD0-FF59B5FDFF8F}"/>
    <cellStyle name="Normal" xfId="0" builtinId="0"/>
    <cellStyle name="Normal - Style1 2" xfId="8" xr:uid="{969672A1-E8C5-437D-9483-58E6D6252A46}"/>
    <cellStyle name="Normal - Style1 2 2" xfId="10" xr:uid="{BCB3B81C-0B80-4958-BD3A-01459D4DC848}"/>
    <cellStyle name="Normal 12 3" xfId="16" xr:uid="{6E987B68-BAB1-441D-AA39-4BFCA7ECBED7}"/>
    <cellStyle name="Normal 2" xfId="12" xr:uid="{A68FC327-1D45-42D2-9470-37B8013F3F3A}"/>
    <cellStyle name="Normal 2 3 2 5" xfId="14" xr:uid="{50795A61-A547-4319-BFD9-41599C0CA33A}"/>
    <cellStyle name="Normal 2 8" xfId="13" xr:uid="{1F8FCA50-2858-41E9-9A61-F865111C14DF}"/>
    <cellStyle name="Normal 21" xfId="22" xr:uid="{399F020D-7F85-4B0F-8117-A2A7D0F5868A}"/>
    <cellStyle name="Normal 21 2" xfId="23" xr:uid="{6F973BB6-A65B-4E7E-A368-228C4F1B879D}"/>
    <cellStyle name="Normal 21 3 3" xfId="25" xr:uid="{4B591AE3-B96A-4319-8D78-32CD2AB645D2}"/>
    <cellStyle name="Normal 221" xfId="11" xr:uid="{A3367979-7D5E-450D-951A-3806846AB098}"/>
    <cellStyle name="Normal 253" xfId="28" xr:uid="{1D1ABBF0-4089-4340-8863-7725B3A5D780}"/>
    <cellStyle name="Normal 3 5" xfId="15" xr:uid="{46B8E0B5-5604-4A1C-B8F7-2B476954572C}"/>
    <cellStyle name="Normal 3 5 2" xfId="17" xr:uid="{2B227EB2-F4E4-49EC-8682-6A031B7BC5E7}"/>
    <cellStyle name="Normal 4 3" xfId="19" xr:uid="{0FFF7BD2-94DF-4736-820F-85612C7BD0CF}"/>
    <cellStyle name="Normal 4 3 3" xfId="21" xr:uid="{CAC1B633-AF42-440F-B543-E9078E68B30B}"/>
    <cellStyle name="Normal 4 3 3 2 3" xfId="26" xr:uid="{33CA66FF-E7C8-4188-B3AF-DA108991753B}"/>
    <cellStyle name="Normal 64" xfId="24" xr:uid="{99F85891-D1F3-4B5E-91D2-95A1F4042CE2}"/>
    <cellStyle name="Normal 66 7" xfId="4" xr:uid="{379CB70A-D5A1-47DE-A9BB-AE71E6DDB4CA}"/>
    <cellStyle name="Normal 99" xfId="18" xr:uid="{31A97BA1-FC1E-4FA3-BC4C-6CD1B557108A}"/>
    <cellStyle name="Normal_Book1" xfId="3" xr:uid="{D01136C0-C1F7-4867-A61B-8D9EEB150799}"/>
    <cellStyle name="Normal_Cash Flow_NKCC_2005-2004 (revised)" xfId="29" xr:uid="{D784DE92-DB6E-410E-B0AC-C730BB42F3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EFC6-89F2-412C-8A03-7352FDD0EF3D}">
  <dimension ref="A1:L129"/>
  <sheetViews>
    <sheetView zoomScaleNormal="100" zoomScaleSheetLayoutView="80" workbookViewId="0">
      <selection activeCell="C5" sqref="C5"/>
    </sheetView>
  </sheetViews>
  <sheetFormatPr defaultRowHeight="21.75" customHeight="1"/>
  <cols>
    <col min="1" max="1" width="1.28515625" customWidth="1"/>
    <col min="2" max="2" width="5.28515625" customWidth="1"/>
    <col min="3" max="3" width="30.7109375" customWidth="1"/>
    <col min="4" max="4" width="8.7109375" customWidth="1"/>
    <col min="5" max="5" width="0.7109375" customWidth="1"/>
    <col min="6" max="6" width="12.7109375" customWidth="1"/>
    <col min="7" max="7" width="0.7109375" customWidth="1"/>
    <col min="8" max="8" width="12.7109375" customWidth="1"/>
    <col min="9" max="9" width="0.7109375" customWidth="1"/>
    <col min="10" max="10" width="12.7109375" customWidth="1"/>
    <col min="11" max="11" width="0.7109375" customWidth="1"/>
    <col min="12" max="12" width="12.7109375" customWidth="1"/>
  </cols>
  <sheetData>
    <row r="1" spans="1:12" ht="21.75" customHeight="1">
      <c r="A1" s="1" t="s">
        <v>0</v>
      </c>
      <c r="B1" s="1"/>
      <c r="C1" s="1"/>
      <c r="D1" s="2"/>
      <c r="E1" s="3"/>
      <c r="F1" s="4"/>
      <c r="G1" s="3"/>
      <c r="H1" s="4"/>
      <c r="I1" s="5"/>
      <c r="J1" s="4"/>
      <c r="K1" s="3"/>
      <c r="L1" s="4"/>
    </row>
    <row r="2" spans="1:12" ht="21.75" customHeight="1">
      <c r="A2" s="1" t="s">
        <v>1</v>
      </c>
      <c r="B2" s="1"/>
      <c r="C2" s="1"/>
      <c r="D2" s="2"/>
      <c r="E2" s="3"/>
      <c r="F2" s="4"/>
      <c r="G2" s="3"/>
      <c r="H2" s="4"/>
      <c r="I2" s="5"/>
      <c r="J2" s="4"/>
      <c r="K2" s="3"/>
      <c r="L2" s="4"/>
    </row>
    <row r="3" spans="1:12" ht="21.75" customHeight="1">
      <c r="A3" s="6" t="s">
        <v>2</v>
      </c>
      <c r="B3" s="6"/>
      <c r="C3" s="6"/>
      <c r="D3" s="7"/>
      <c r="E3" s="8"/>
      <c r="F3" s="9"/>
      <c r="G3" s="8"/>
      <c r="H3" s="9"/>
      <c r="I3" s="10"/>
      <c r="J3" s="9"/>
      <c r="K3" s="8"/>
      <c r="L3" s="9"/>
    </row>
    <row r="4" spans="1:12" ht="21.75" customHeight="1">
      <c r="A4" s="3"/>
      <c r="B4" s="3"/>
      <c r="C4" s="3"/>
      <c r="D4" s="11"/>
      <c r="E4" s="12"/>
      <c r="F4" s="12"/>
      <c r="G4" s="12"/>
      <c r="H4" s="12"/>
      <c r="I4" s="12"/>
      <c r="J4" s="12"/>
      <c r="K4" s="12"/>
      <c r="L4" s="12"/>
    </row>
    <row r="5" spans="1:12" ht="21.75" customHeight="1">
      <c r="A5" s="5"/>
      <c r="B5" s="5"/>
      <c r="C5" s="5"/>
      <c r="D5" s="13"/>
      <c r="E5" s="14"/>
      <c r="F5" s="255" t="s">
        <v>3</v>
      </c>
      <c r="G5" s="255"/>
      <c r="H5" s="255"/>
      <c r="I5" s="16"/>
      <c r="J5" s="255" t="s">
        <v>4</v>
      </c>
      <c r="K5" s="255"/>
      <c r="L5" s="255"/>
    </row>
    <row r="6" spans="1:12" ht="21.75" customHeight="1">
      <c r="A6" s="3"/>
      <c r="B6" s="3"/>
      <c r="C6" s="3"/>
      <c r="D6" s="13"/>
      <c r="E6" s="1"/>
      <c r="F6" s="16" t="s">
        <v>5</v>
      </c>
      <c r="G6" s="1"/>
      <c r="H6" s="16" t="s">
        <v>6</v>
      </c>
      <c r="I6" s="14"/>
      <c r="J6" s="16" t="s">
        <v>5</v>
      </c>
      <c r="K6" s="1"/>
      <c r="L6" s="16" t="s">
        <v>6</v>
      </c>
    </row>
    <row r="7" spans="1:12" ht="21.75" customHeight="1">
      <c r="A7" s="3"/>
      <c r="B7" s="3"/>
      <c r="C7" s="3"/>
      <c r="D7" s="17" t="s">
        <v>7</v>
      </c>
      <c r="E7" s="1"/>
      <c r="F7" s="18" t="s">
        <v>8</v>
      </c>
      <c r="G7" s="1"/>
      <c r="H7" s="18" t="s">
        <v>8</v>
      </c>
      <c r="I7" s="14"/>
      <c r="J7" s="18" t="s">
        <v>8</v>
      </c>
      <c r="K7" s="1"/>
      <c r="L7" s="18" t="s">
        <v>8</v>
      </c>
    </row>
    <row r="8" spans="1:12" ht="21.75" customHeight="1">
      <c r="A8" s="19"/>
      <c r="B8" s="3"/>
      <c r="C8" s="3"/>
      <c r="D8" s="2"/>
      <c r="E8" s="3"/>
      <c r="F8" s="4"/>
      <c r="G8" s="3"/>
      <c r="H8" s="4"/>
      <c r="I8" s="5"/>
      <c r="J8" s="4"/>
      <c r="K8" s="3"/>
      <c r="L8" s="4"/>
    </row>
    <row r="9" spans="1:12" ht="21.75" customHeight="1">
      <c r="A9" s="19" t="s">
        <v>9</v>
      </c>
      <c r="B9" s="3"/>
      <c r="C9" s="3"/>
      <c r="D9" s="13"/>
      <c r="E9" s="1"/>
      <c r="F9" s="20"/>
      <c r="G9" s="1"/>
      <c r="H9" s="20"/>
      <c r="I9" s="14"/>
      <c r="J9" s="20"/>
      <c r="K9" s="1"/>
      <c r="L9" s="20"/>
    </row>
    <row r="10" spans="1:12" ht="6" customHeight="1">
      <c r="A10" s="19"/>
      <c r="B10" s="3"/>
      <c r="C10" s="3"/>
      <c r="D10" s="2"/>
      <c r="E10" s="3"/>
      <c r="F10" s="4"/>
      <c r="G10" s="3"/>
      <c r="H10" s="4"/>
      <c r="I10" s="5"/>
      <c r="J10" s="4"/>
      <c r="K10" s="3"/>
      <c r="L10" s="4"/>
    </row>
    <row r="11" spans="1:12" ht="21.75" customHeight="1">
      <c r="A11" s="19" t="s">
        <v>10</v>
      </c>
      <c r="B11" s="3"/>
      <c r="C11" s="3"/>
      <c r="D11" s="2"/>
      <c r="E11" s="3"/>
      <c r="F11" s="4"/>
      <c r="G11" s="3"/>
      <c r="H11" s="4"/>
      <c r="I11" s="5"/>
      <c r="J11" s="4"/>
      <c r="K11" s="3"/>
      <c r="L11" s="4"/>
    </row>
    <row r="12" spans="1:12" ht="6" customHeight="1">
      <c r="A12" s="19"/>
      <c r="B12" s="3"/>
      <c r="C12" s="3"/>
      <c r="D12" s="2"/>
      <c r="E12" s="3"/>
      <c r="F12" s="4"/>
      <c r="G12" s="3"/>
      <c r="H12" s="4"/>
      <c r="I12" s="5"/>
      <c r="J12" s="4"/>
      <c r="K12" s="3"/>
      <c r="L12" s="4"/>
    </row>
    <row r="13" spans="1:12" ht="21.75" customHeight="1">
      <c r="A13" s="11" t="s">
        <v>11</v>
      </c>
      <c r="B13" s="3"/>
      <c r="C13" s="3"/>
      <c r="D13" s="21">
        <v>9</v>
      </c>
      <c r="E13" s="3"/>
      <c r="F13" s="22">
        <v>23520100</v>
      </c>
      <c r="G13" s="23"/>
      <c r="H13" s="22">
        <v>19076184</v>
      </c>
      <c r="I13" s="24"/>
      <c r="J13" s="22">
        <v>9828267</v>
      </c>
      <c r="K13" s="24"/>
      <c r="L13" s="22">
        <v>11541618</v>
      </c>
    </row>
    <row r="14" spans="1:12" ht="21.75" customHeight="1">
      <c r="A14" s="11" t="s">
        <v>12</v>
      </c>
      <c r="B14" s="3"/>
      <c r="C14" s="3"/>
      <c r="D14" s="21">
        <v>10</v>
      </c>
      <c r="E14" s="3"/>
      <c r="F14" s="22">
        <v>245409223</v>
      </c>
      <c r="G14" s="23"/>
      <c r="H14" s="22">
        <v>242817741</v>
      </c>
      <c r="I14" s="24"/>
      <c r="J14" s="22">
        <v>202686559</v>
      </c>
      <c r="K14" s="24"/>
      <c r="L14" s="22">
        <v>251690538</v>
      </c>
    </row>
    <row r="15" spans="1:12" ht="21.75" customHeight="1">
      <c r="A15" s="11" t="s">
        <v>13</v>
      </c>
      <c r="B15" s="3"/>
      <c r="C15" s="3"/>
      <c r="D15" s="21">
        <v>11.1</v>
      </c>
      <c r="E15" s="3"/>
      <c r="F15" s="22">
        <v>97966217</v>
      </c>
      <c r="G15" s="23"/>
      <c r="H15" s="22">
        <v>80158771</v>
      </c>
      <c r="I15" s="24"/>
      <c r="J15" s="22" t="s">
        <v>14</v>
      </c>
      <c r="K15" s="24"/>
      <c r="L15" s="22">
        <v>176120</v>
      </c>
    </row>
    <row r="16" spans="1:12" ht="21.75" customHeight="1">
      <c r="A16" s="11" t="s">
        <v>15</v>
      </c>
      <c r="B16" s="3"/>
      <c r="C16" s="3"/>
      <c r="D16" s="21" t="s">
        <v>16</v>
      </c>
      <c r="E16" s="3"/>
      <c r="F16" s="22">
        <v>0</v>
      </c>
      <c r="G16" s="23"/>
      <c r="H16" s="22">
        <v>0</v>
      </c>
      <c r="I16" s="24"/>
      <c r="J16" s="22">
        <v>151000000</v>
      </c>
      <c r="K16" s="24"/>
      <c r="L16" s="22">
        <v>65500000</v>
      </c>
    </row>
    <row r="17" spans="1:12" ht="21.75" customHeight="1">
      <c r="A17" s="11" t="s">
        <v>17</v>
      </c>
      <c r="B17" s="3"/>
      <c r="C17" s="3"/>
      <c r="D17" s="21">
        <v>12</v>
      </c>
      <c r="E17" s="3"/>
      <c r="F17" s="22">
        <v>222619065</v>
      </c>
      <c r="G17" s="23"/>
      <c r="H17" s="22">
        <v>261961763</v>
      </c>
      <c r="I17" s="24"/>
      <c r="J17" s="22">
        <v>206686529</v>
      </c>
      <c r="K17" s="24"/>
      <c r="L17" s="22">
        <v>224811555</v>
      </c>
    </row>
    <row r="18" spans="1:12" ht="21.75" customHeight="1">
      <c r="A18" s="11" t="s">
        <v>18</v>
      </c>
      <c r="B18" s="3"/>
      <c r="C18" s="3"/>
      <c r="D18" s="21"/>
      <c r="E18" s="3"/>
      <c r="F18" s="25">
        <v>13201340</v>
      </c>
      <c r="G18" s="23"/>
      <c r="H18" s="25">
        <v>11562540</v>
      </c>
      <c r="I18" s="24"/>
      <c r="J18" s="25">
        <v>832927</v>
      </c>
      <c r="K18" s="24"/>
      <c r="L18" s="25">
        <v>1593717</v>
      </c>
    </row>
    <row r="19" spans="1:12" ht="6" customHeight="1">
      <c r="A19" s="11"/>
      <c r="B19" s="3"/>
      <c r="C19" s="3"/>
      <c r="D19" s="21"/>
      <c r="E19" s="3"/>
      <c r="F19" s="26"/>
      <c r="G19" s="27"/>
      <c r="H19" s="26"/>
      <c r="I19" s="28"/>
      <c r="J19" s="28"/>
      <c r="K19" s="29"/>
      <c r="L19" s="28"/>
    </row>
    <row r="20" spans="1:12" ht="21.75" customHeight="1">
      <c r="A20" s="19" t="s">
        <v>19</v>
      </c>
      <c r="B20" s="3"/>
      <c r="C20" s="3"/>
      <c r="D20" s="21"/>
      <c r="E20" s="3"/>
      <c r="F20" s="30">
        <f>SUM(F13:F18)</f>
        <v>602715945</v>
      </c>
      <c r="G20" s="27"/>
      <c r="H20" s="30">
        <f>SUM(H13:H18)</f>
        <v>615576999</v>
      </c>
      <c r="I20" s="29"/>
      <c r="J20" s="31">
        <f>SUM(J13:J18)</f>
        <v>571034282</v>
      </c>
      <c r="K20" s="29"/>
      <c r="L20" s="31">
        <f>SUM(L13:L18)</f>
        <v>555313548</v>
      </c>
    </row>
    <row r="21" spans="1:12" ht="21.75" customHeight="1">
      <c r="A21" s="19"/>
      <c r="B21" s="3"/>
      <c r="C21" s="3"/>
      <c r="D21" s="21"/>
      <c r="E21" s="3"/>
      <c r="F21" s="27"/>
      <c r="G21" s="27"/>
      <c r="H21" s="27"/>
      <c r="I21" s="27"/>
      <c r="J21" s="27"/>
      <c r="K21" s="27"/>
      <c r="L21" s="27"/>
    </row>
    <row r="22" spans="1:12" ht="21.75" customHeight="1">
      <c r="A22" s="19" t="s">
        <v>20</v>
      </c>
      <c r="B22" s="3"/>
      <c r="C22" s="3"/>
      <c r="D22" s="21"/>
      <c r="E22" s="3"/>
      <c r="F22" s="27"/>
      <c r="G22" s="27"/>
      <c r="H22" s="27"/>
      <c r="I22" s="27"/>
      <c r="J22" s="27"/>
      <c r="K22" s="27"/>
      <c r="L22" s="27"/>
    </row>
    <row r="23" spans="1:12" ht="6" customHeight="1">
      <c r="A23" s="19"/>
      <c r="B23" s="3"/>
      <c r="C23" s="3"/>
      <c r="D23" s="21"/>
      <c r="E23" s="3"/>
      <c r="F23" s="27"/>
      <c r="G23" s="27"/>
      <c r="H23" s="27"/>
      <c r="I23" s="27"/>
      <c r="J23" s="27"/>
      <c r="K23" s="27"/>
      <c r="L23" s="27"/>
    </row>
    <row r="24" spans="1:12" ht="21.75" customHeight="1">
      <c r="A24" s="11" t="s">
        <v>21</v>
      </c>
      <c r="B24" s="3"/>
      <c r="C24" s="3"/>
      <c r="D24" s="32">
        <v>13</v>
      </c>
      <c r="E24" s="3"/>
      <c r="F24" s="33" t="s">
        <v>14</v>
      </c>
      <c r="G24" s="23"/>
      <c r="H24" s="33">
        <v>0</v>
      </c>
      <c r="I24" s="24"/>
      <c r="J24" s="33">
        <v>26388093</v>
      </c>
      <c r="K24" s="24"/>
      <c r="L24" s="33">
        <v>31492497</v>
      </c>
    </row>
    <row r="25" spans="1:12" ht="21.75" customHeight="1">
      <c r="A25" s="11" t="s">
        <v>22</v>
      </c>
      <c r="B25" s="3"/>
      <c r="C25" s="3"/>
      <c r="D25" s="32">
        <v>14</v>
      </c>
      <c r="E25" s="3"/>
      <c r="F25" s="23">
        <v>710727224</v>
      </c>
      <c r="G25" s="23"/>
      <c r="H25" s="23">
        <v>769865578</v>
      </c>
      <c r="I25" s="24"/>
      <c r="J25" s="23">
        <v>678296335</v>
      </c>
      <c r="K25" s="24"/>
      <c r="L25" s="23">
        <v>733222708</v>
      </c>
    </row>
    <row r="26" spans="1:12" ht="21.75" customHeight="1">
      <c r="A26" s="11" t="s">
        <v>23</v>
      </c>
      <c r="B26" s="34"/>
      <c r="C26" s="3"/>
      <c r="D26" s="32">
        <v>15</v>
      </c>
      <c r="E26" s="3"/>
      <c r="F26" s="23">
        <v>9579203</v>
      </c>
      <c r="G26" s="23"/>
      <c r="H26" s="23">
        <v>11263197</v>
      </c>
      <c r="I26" s="24"/>
      <c r="J26" s="23">
        <v>9272685</v>
      </c>
      <c r="K26" s="24"/>
      <c r="L26" s="23">
        <v>10919691</v>
      </c>
    </row>
    <row r="27" spans="1:12" ht="21.75" customHeight="1">
      <c r="A27" s="11" t="s">
        <v>24</v>
      </c>
      <c r="B27" s="3"/>
      <c r="C27" s="3"/>
      <c r="D27" s="2">
        <v>16</v>
      </c>
      <c r="E27" s="3"/>
      <c r="F27" s="23">
        <v>5842051</v>
      </c>
      <c r="G27" s="23"/>
      <c r="H27" s="23">
        <v>7221557</v>
      </c>
      <c r="I27" s="24"/>
      <c r="J27" s="23">
        <v>6862932</v>
      </c>
      <c r="K27" s="24"/>
      <c r="L27" s="23">
        <v>7136394</v>
      </c>
    </row>
    <row r="28" spans="1:12" ht="21.75" customHeight="1">
      <c r="A28" s="11" t="s">
        <v>25</v>
      </c>
      <c r="B28" s="3"/>
      <c r="C28" s="3"/>
      <c r="D28" s="2">
        <v>17</v>
      </c>
      <c r="E28" s="3"/>
      <c r="F28" s="35">
        <v>8723678</v>
      </c>
      <c r="G28" s="23"/>
      <c r="H28" s="35">
        <v>17580108</v>
      </c>
      <c r="I28" s="24"/>
      <c r="J28" s="35">
        <v>4546842</v>
      </c>
      <c r="K28" s="24"/>
      <c r="L28" s="35">
        <v>12959891</v>
      </c>
    </row>
    <row r="29" spans="1:12" ht="6" customHeight="1">
      <c r="A29" s="11"/>
      <c r="B29" s="3"/>
      <c r="C29" s="3"/>
      <c r="D29" s="2"/>
      <c r="E29" s="3"/>
      <c r="F29" s="27"/>
      <c r="G29" s="27"/>
      <c r="H29" s="27"/>
      <c r="I29" s="27"/>
      <c r="J29" s="27"/>
      <c r="K29" s="27"/>
      <c r="L29" s="27"/>
    </row>
    <row r="30" spans="1:12" ht="21.75" customHeight="1">
      <c r="A30" s="19" t="s">
        <v>26</v>
      </c>
      <c r="B30" s="3"/>
      <c r="C30" s="3"/>
      <c r="D30" s="2"/>
      <c r="E30" s="3"/>
      <c r="F30" s="30">
        <f>SUM(F24:F28)</f>
        <v>734872156</v>
      </c>
      <c r="G30" s="27"/>
      <c r="H30" s="30">
        <f>SUM(H24:H28)</f>
        <v>805930440</v>
      </c>
      <c r="I30" s="27"/>
      <c r="J30" s="30">
        <f>SUM(J24:J28)</f>
        <v>725366887</v>
      </c>
      <c r="K30" s="27"/>
      <c r="L30" s="30">
        <f>SUM(L24:L28)</f>
        <v>795731181</v>
      </c>
    </row>
    <row r="31" spans="1:12" ht="6" customHeight="1">
      <c r="A31" s="19"/>
      <c r="B31" s="3"/>
      <c r="C31" s="3"/>
      <c r="D31" s="2"/>
      <c r="E31" s="3"/>
      <c r="F31" s="26"/>
      <c r="G31" s="27"/>
      <c r="H31" s="26"/>
      <c r="I31" s="27"/>
      <c r="J31" s="26"/>
      <c r="K31" s="27"/>
      <c r="L31" s="26"/>
    </row>
    <row r="32" spans="1:12" ht="21.75" customHeight="1" thickBot="1">
      <c r="A32" s="19" t="s">
        <v>27</v>
      </c>
      <c r="B32" s="3"/>
      <c r="C32" s="3"/>
      <c r="D32" s="2"/>
      <c r="E32" s="3"/>
      <c r="F32" s="36">
        <f>F20+F30</f>
        <v>1337588101</v>
      </c>
      <c r="G32" s="27"/>
      <c r="H32" s="36">
        <f>H20+H30</f>
        <v>1421507439</v>
      </c>
      <c r="I32" s="27"/>
      <c r="J32" s="36">
        <f>J20+J30</f>
        <v>1296401169</v>
      </c>
      <c r="K32" s="27"/>
      <c r="L32" s="36">
        <f>L20+L30</f>
        <v>1351044729</v>
      </c>
    </row>
    <row r="33" spans="1:12" ht="21.75" customHeight="1" thickTop="1">
      <c r="A33" s="19"/>
      <c r="B33" s="3"/>
      <c r="C33" s="3"/>
      <c r="D33" s="2"/>
      <c r="E33" s="3"/>
      <c r="F33" s="252"/>
      <c r="G33" s="27"/>
      <c r="H33" s="37"/>
      <c r="I33" s="27"/>
      <c r="J33" s="252"/>
      <c r="K33" s="27"/>
      <c r="L33" s="37"/>
    </row>
    <row r="34" spans="1:12" ht="21.75" customHeight="1">
      <c r="A34" s="19"/>
      <c r="B34" s="3"/>
      <c r="C34" s="3"/>
      <c r="D34" s="2"/>
      <c r="E34" s="3"/>
      <c r="F34" s="38"/>
      <c r="G34" s="27"/>
      <c r="H34" s="38"/>
      <c r="I34" s="37"/>
      <c r="J34" s="37"/>
      <c r="K34" s="37"/>
      <c r="L34" s="37"/>
    </row>
    <row r="35" spans="1:12" ht="21.75" customHeight="1">
      <c r="A35" s="19"/>
      <c r="B35" s="3"/>
      <c r="C35" s="3"/>
      <c r="D35" s="2"/>
      <c r="E35" s="3"/>
      <c r="F35" s="38"/>
      <c r="G35" s="27"/>
      <c r="H35" s="38"/>
      <c r="I35" s="37"/>
      <c r="J35" s="37"/>
      <c r="K35" s="37"/>
      <c r="L35" s="37"/>
    </row>
    <row r="36" spans="1:12" ht="21.75" customHeight="1">
      <c r="A36" s="19"/>
      <c r="B36" s="3"/>
      <c r="C36" s="3"/>
      <c r="D36" s="2"/>
      <c r="E36" s="3"/>
      <c r="F36" s="38"/>
      <c r="G36" s="27"/>
      <c r="H36" s="38"/>
      <c r="I36" s="37"/>
      <c r="J36" s="37"/>
      <c r="K36" s="37"/>
      <c r="L36" s="37"/>
    </row>
    <row r="37" spans="1:12" ht="21.75" customHeight="1">
      <c r="A37" s="19"/>
      <c r="B37" s="3"/>
      <c r="C37" s="3"/>
      <c r="D37" s="2"/>
      <c r="E37" s="3"/>
      <c r="F37" s="37"/>
      <c r="G37" s="27"/>
      <c r="H37" s="37"/>
      <c r="I37" s="37"/>
      <c r="J37" s="37"/>
      <c r="K37" s="37"/>
      <c r="L37" s="37"/>
    </row>
    <row r="38" spans="1:12" ht="21.75" customHeight="1">
      <c r="A38" s="19"/>
      <c r="B38" s="3"/>
      <c r="C38" s="3"/>
      <c r="D38" s="2"/>
      <c r="E38" s="3"/>
      <c r="F38" s="37"/>
      <c r="G38" s="27"/>
      <c r="H38" s="37"/>
      <c r="I38" s="27"/>
      <c r="J38" s="37"/>
      <c r="K38" s="27"/>
      <c r="L38" s="37"/>
    </row>
    <row r="39" spans="1:12" ht="21.75" customHeight="1">
      <c r="A39" s="19"/>
      <c r="B39" s="3"/>
      <c r="C39" s="3"/>
      <c r="D39" s="2"/>
      <c r="E39" s="3"/>
      <c r="F39" s="37"/>
      <c r="G39" s="27"/>
      <c r="H39" s="37"/>
      <c r="I39" s="27"/>
      <c r="J39" s="37"/>
      <c r="K39" s="27"/>
      <c r="L39" s="37"/>
    </row>
    <row r="40" spans="1:12" ht="21.75" customHeight="1">
      <c r="A40" s="19"/>
      <c r="B40" s="3"/>
      <c r="C40" s="3"/>
      <c r="D40" s="2"/>
      <c r="E40" s="3"/>
      <c r="F40" s="37"/>
      <c r="G40" s="27"/>
      <c r="H40" s="37"/>
      <c r="I40" s="27"/>
      <c r="J40" s="37"/>
      <c r="K40" s="27"/>
      <c r="L40" s="37"/>
    </row>
    <row r="41" spans="1:12" ht="21.7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12" ht="16.5" customHeight="1">
      <c r="A42" s="19"/>
      <c r="B42" s="3"/>
      <c r="C42" s="3"/>
      <c r="D42" s="2"/>
      <c r="E42" s="3"/>
      <c r="F42" s="37"/>
      <c r="G42" s="27"/>
      <c r="H42" s="37"/>
      <c r="I42" s="27"/>
      <c r="J42" s="37"/>
      <c r="K42" s="27"/>
      <c r="L42" s="37"/>
    </row>
    <row r="43" spans="1:12" ht="22.15" customHeight="1">
      <c r="A43" s="8" t="s">
        <v>28</v>
      </c>
      <c r="B43" s="8"/>
      <c r="C43" s="8"/>
      <c r="D43" s="7"/>
      <c r="E43" s="8"/>
      <c r="F43" s="9"/>
      <c r="G43" s="8"/>
      <c r="H43" s="9"/>
      <c r="I43" s="10"/>
      <c r="J43" s="9"/>
      <c r="K43" s="8"/>
      <c r="L43" s="9"/>
    </row>
    <row r="44" spans="1:12" ht="21.75" customHeight="1">
      <c r="A44" s="1" t="str">
        <f>A1</f>
        <v>บริษัท สาลี่ คัลเล่อร์ จำกัด (มหาชน)</v>
      </c>
      <c r="B44" s="1"/>
      <c r="C44" s="1"/>
      <c r="D44" s="2"/>
      <c r="E44" s="3"/>
      <c r="F44" s="4"/>
      <c r="G44" s="3"/>
      <c r="H44" s="4"/>
      <c r="I44" s="5"/>
      <c r="J44" s="4"/>
      <c r="K44" s="3"/>
      <c r="L44" s="4"/>
    </row>
    <row r="45" spans="1:12" ht="21.75" customHeight="1">
      <c r="A45" s="1" t="s">
        <v>29</v>
      </c>
      <c r="B45" s="1"/>
      <c r="C45" s="1"/>
      <c r="D45" s="2"/>
      <c r="E45" s="3"/>
      <c r="F45" s="4"/>
      <c r="G45" s="3"/>
      <c r="H45" s="4"/>
      <c r="I45" s="5"/>
      <c r="J45" s="4"/>
      <c r="K45" s="3"/>
      <c r="L45" s="4"/>
    </row>
    <row r="46" spans="1:12" ht="21.75" customHeight="1">
      <c r="A46" s="6" t="str">
        <f>A3</f>
        <v>ณ วันที่ 31 ธันวาคม พ.ศ. 2568</v>
      </c>
      <c r="B46" s="6"/>
      <c r="C46" s="6"/>
      <c r="D46" s="7"/>
      <c r="E46" s="8"/>
      <c r="F46" s="9"/>
      <c r="G46" s="8"/>
      <c r="H46" s="9"/>
      <c r="I46" s="10"/>
      <c r="J46" s="9"/>
      <c r="K46" s="8"/>
      <c r="L46" s="9"/>
    </row>
    <row r="47" spans="1:12" ht="21.75" customHeight="1">
      <c r="A47" s="3"/>
      <c r="B47" s="3"/>
      <c r="C47" s="3"/>
      <c r="D47" s="11"/>
      <c r="E47" s="12"/>
      <c r="F47" s="12"/>
      <c r="G47" s="12"/>
      <c r="H47" s="12"/>
      <c r="I47" s="12"/>
      <c r="J47" s="12"/>
      <c r="K47" s="12"/>
      <c r="L47" s="12"/>
    </row>
    <row r="48" spans="1:12" ht="21.75" customHeight="1">
      <c r="A48" s="5"/>
      <c r="B48" s="5"/>
      <c r="C48" s="5"/>
      <c r="D48" s="13"/>
      <c r="E48" s="14"/>
      <c r="F48" s="255" t="s">
        <v>3</v>
      </c>
      <c r="G48" s="255"/>
      <c r="H48" s="255"/>
      <c r="I48" s="16"/>
      <c r="J48" s="255" t="s">
        <v>4</v>
      </c>
      <c r="K48" s="255"/>
      <c r="L48" s="255"/>
    </row>
    <row r="49" spans="1:12" ht="21.75" customHeight="1">
      <c r="A49" s="3"/>
      <c r="B49" s="3"/>
      <c r="C49" s="3"/>
      <c r="D49" s="13"/>
      <c r="E49" s="1"/>
      <c r="F49" s="16" t="s">
        <v>5</v>
      </c>
      <c r="G49" s="1"/>
      <c r="H49" s="16" t="s">
        <v>6</v>
      </c>
      <c r="I49" s="14"/>
      <c r="J49" s="16" t="s">
        <v>5</v>
      </c>
      <c r="K49" s="1"/>
      <c r="L49" s="16" t="s">
        <v>6</v>
      </c>
    </row>
    <row r="50" spans="1:12" ht="21.75" customHeight="1">
      <c r="A50" s="3"/>
      <c r="B50" s="3"/>
      <c r="C50" s="3"/>
      <c r="D50" s="17" t="s">
        <v>7</v>
      </c>
      <c r="E50" s="1"/>
      <c r="F50" s="18" t="s">
        <v>8</v>
      </c>
      <c r="G50" s="1"/>
      <c r="H50" s="18" t="s">
        <v>8</v>
      </c>
      <c r="I50" s="14"/>
      <c r="J50" s="18" t="s">
        <v>8</v>
      </c>
      <c r="K50" s="1"/>
      <c r="L50" s="18" t="s">
        <v>8</v>
      </c>
    </row>
    <row r="51" spans="1:12" ht="21.75" customHeight="1">
      <c r="A51" s="1"/>
      <c r="B51" s="3"/>
      <c r="C51" s="3"/>
      <c r="D51" s="2"/>
      <c r="E51" s="3"/>
      <c r="F51" s="27"/>
      <c r="G51" s="40"/>
      <c r="H51" s="27"/>
      <c r="I51" s="41"/>
      <c r="J51" s="27"/>
      <c r="K51" s="40"/>
      <c r="L51" s="27"/>
    </row>
    <row r="52" spans="1:12" ht="21.75" customHeight="1">
      <c r="A52" s="254" t="s">
        <v>30</v>
      </c>
      <c r="B52" s="254"/>
      <c r="C52" s="254"/>
      <c r="D52" s="2"/>
      <c r="E52" s="3"/>
      <c r="F52" s="27"/>
      <c r="G52" s="40"/>
      <c r="H52" s="27"/>
      <c r="I52" s="41"/>
      <c r="J52" s="27"/>
      <c r="K52" s="40"/>
      <c r="L52" s="27"/>
    </row>
    <row r="53" spans="1:12" ht="6" customHeight="1">
      <c r="A53" s="19"/>
      <c r="B53" s="3"/>
      <c r="C53" s="3"/>
      <c r="D53" s="2"/>
      <c r="E53" s="3"/>
      <c r="F53" s="4"/>
      <c r="G53" s="3"/>
      <c r="H53" s="4"/>
      <c r="I53" s="5"/>
      <c r="J53" s="4"/>
      <c r="K53" s="3"/>
      <c r="L53" s="4"/>
    </row>
    <row r="54" spans="1:12" ht="21.75" customHeight="1">
      <c r="A54" s="19" t="s">
        <v>31</v>
      </c>
      <c r="B54" s="3"/>
      <c r="C54" s="3"/>
      <c r="D54" s="2"/>
      <c r="E54" s="3"/>
      <c r="F54" s="27"/>
      <c r="G54" s="40"/>
      <c r="H54" s="27"/>
      <c r="I54" s="41"/>
      <c r="J54" s="27"/>
      <c r="K54" s="40"/>
      <c r="L54" s="27"/>
    </row>
    <row r="55" spans="1:12" ht="6" customHeight="1">
      <c r="A55" s="19"/>
      <c r="B55" s="3"/>
      <c r="C55" s="3"/>
      <c r="D55" s="2"/>
      <c r="E55" s="3"/>
      <c r="F55" s="4"/>
      <c r="G55" s="3"/>
      <c r="H55" s="4"/>
      <c r="I55" s="5"/>
      <c r="J55" s="4"/>
      <c r="K55" s="3"/>
      <c r="L55" s="4"/>
    </row>
    <row r="56" spans="1:12" ht="21.75" customHeight="1">
      <c r="A56" s="11" t="s">
        <v>32</v>
      </c>
      <c r="B56" s="3"/>
      <c r="C56" s="3"/>
      <c r="D56" s="2">
        <v>18</v>
      </c>
      <c r="E56" s="3"/>
      <c r="F56" s="23">
        <v>280000000</v>
      </c>
      <c r="G56" s="23"/>
      <c r="H56" s="23">
        <v>300365071</v>
      </c>
      <c r="I56" s="24"/>
      <c r="J56" s="23">
        <v>225000000</v>
      </c>
      <c r="K56" s="24"/>
      <c r="L56" s="23">
        <v>192445120</v>
      </c>
    </row>
    <row r="57" spans="1:12" ht="21.75" customHeight="1">
      <c r="A57" s="11" t="s">
        <v>33</v>
      </c>
      <c r="B57" s="3"/>
      <c r="C57" s="3"/>
      <c r="D57" s="21">
        <v>19</v>
      </c>
      <c r="E57" s="3"/>
      <c r="F57" s="43">
        <v>134549881</v>
      </c>
      <c r="G57" s="33"/>
      <c r="H57" s="43">
        <v>146925513</v>
      </c>
      <c r="I57" s="24"/>
      <c r="J57" s="23">
        <v>156935209</v>
      </c>
      <c r="K57" s="44"/>
      <c r="L57" s="23">
        <v>196349789</v>
      </c>
    </row>
    <row r="58" spans="1:12" ht="21.75" customHeight="1">
      <c r="A58" s="11" t="s">
        <v>34</v>
      </c>
      <c r="B58" s="39"/>
      <c r="C58" s="39"/>
      <c r="D58" s="21">
        <v>11.2</v>
      </c>
      <c r="E58" s="3"/>
      <c r="F58" s="43">
        <v>390342</v>
      </c>
      <c r="G58" s="33"/>
      <c r="H58" s="43">
        <v>596534</v>
      </c>
      <c r="I58" s="24"/>
      <c r="J58" s="23" t="s">
        <v>14</v>
      </c>
      <c r="K58" s="44"/>
      <c r="L58" s="23">
        <v>0</v>
      </c>
    </row>
    <row r="59" spans="1:12" ht="21.75" customHeight="1">
      <c r="A59" s="45" t="s">
        <v>35</v>
      </c>
      <c r="B59" s="3"/>
      <c r="C59" s="3"/>
      <c r="D59" s="21" t="s">
        <v>36</v>
      </c>
      <c r="E59" s="3"/>
      <c r="F59" s="23" t="s">
        <v>14</v>
      </c>
      <c r="G59" s="33"/>
      <c r="H59" s="23">
        <v>0</v>
      </c>
      <c r="I59" s="24"/>
      <c r="J59" s="23" t="s">
        <v>14</v>
      </c>
      <c r="K59" s="44"/>
      <c r="L59" s="23">
        <v>7000000</v>
      </c>
    </row>
    <row r="60" spans="1:12" ht="21.75" customHeight="1">
      <c r="A60" s="11" t="s">
        <v>37</v>
      </c>
      <c r="B60" s="46"/>
      <c r="C60" s="46"/>
      <c r="D60" s="21"/>
      <c r="E60" s="3"/>
      <c r="G60" s="47"/>
      <c r="H60" s="23"/>
      <c r="I60" s="47"/>
      <c r="J60" s="23"/>
      <c r="K60" s="48"/>
      <c r="L60" s="23"/>
    </row>
    <row r="61" spans="1:12" ht="21.75" customHeight="1">
      <c r="A61" s="11"/>
      <c r="B61" s="46" t="s">
        <v>38</v>
      </c>
      <c r="C61" s="46"/>
      <c r="D61" s="21">
        <v>18</v>
      </c>
      <c r="E61" s="3"/>
      <c r="F61" s="23">
        <v>12144000</v>
      </c>
      <c r="G61" s="33"/>
      <c r="H61" s="23">
        <v>37082000</v>
      </c>
      <c r="I61" s="24"/>
      <c r="J61" s="23">
        <v>4008000</v>
      </c>
      <c r="K61" s="24"/>
      <c r="L61" s="23">
        <v>28946000</v>
      </c>
    </row>
    <row r="62" spans="1:12" ht="21.75" customHeight="1">
      <c r="A62" s="11" t="s">
        <v>39</v>
      </c>
      <c r="B62" s="46"/>
      <c r="C62" s="46"/>
      <c r="D62" s="21"/>
      <c r="E62" s="3"/>
      <c r="G62" s="33"/>
      <c r="H62" s="33"/>
      <c r="I62" s="33"/>
      <c r="K62" s="49"/>
      <c r="L62" s="33"/>
    </row>
    <row r="63" spans="1:12" ht="21.75" customHeight="1">
      <c r="A63" s="11"/>
      <c r="B63" s="46" t="s">
        <v>40</v>
      </c>
      <c r="C63" s="46"/>
      <c r="D63" s="21">
        <v>20</v>
      </c>
      <c r="E63" s="3"/>
      <c r="F63" s="33">
        <v>4854858</v>
      </c>
      <c r="G63" s="33"/>
      <c r="H63" s="33">
        <v>3845343</v>
      </c>
      <c r="I63" s="24"/>
      <c r="J63" s="33">
        <v>4339094</v>
      </c>
      <c r="K63" s="44"/>
      <c r="L63" s="33">
        <v>3376569</v>
      </c>
    </row>
    <row r="64" spans="1:12" ht="21.75" customHeight="1">
      <c r="A64" s="11" t="s">
        <v>41</v>
      </c>
      <c r="B64" s="3"/>
      <c r="C64" s="3"/>
      <c r="D64" s="21"/>
      <c r="E64" s="3"/>
      <c r="F64" s="50">
        <v>6257624</v>
      </c>
      <c r="G64" s="33"/>
      <c r="H64" s="50">
        <v>5392413</v>
      </c>
      <c r="I64" s="24"/>
      <c r="J64" s="50">
        <v>2666355</v>
      </c>
      <c r="K64" s="44"/>
      <c r="L64" s="50">
        <v>1797577</v>
      </c>
    </row>
    <row r="65" spans="1:12" ht="6" customHeight="1">
      <c r="A65" s="11"/>
      <c r="B65" s="3"/>
      <c r="C65" s="3"/>
      <c r="D65" s="21"/>
      <c r="E65" s="3"/>
      <c r="F65" s="27"/>
      <c r="G65" s="27"/>
      <c r="H65" s="27"/>
      <c r="I65" s="27"/>
      <c r="J65" s="27"/>
      <c r="K65" s="27"/>
      <c r="L65" s="27"/>
    </row>
    <row r="66" spans="1:12" ht="21.75" customHeight="1">
      <c r="A66" s="19" t="s">
        <v>42</v>
      </c>
      <c r="B66" s="34"/>
      <c r="C66" s="3"/>
      <c r="D66" s="21"/>
      <c r="E66" s="3"/>
      <c r="F66" s="30">
        <f>SUM(F56:F64)</f>
        <v>438196705</v>
      </c>
      <c r="G66" s="26"/>
      <c r="H66" s="30">
        <f>SUM(H56:H64)</f>
        <v>494206874</v>
      </c>
      <c r="I66" s="26"/>
      <c r="J66" s="30">
        <f>SUM(J56:J64)</f>
        <v>392948658</v>
      </c>
      <c r="K66" s="37"/>
      <c r="L66" s="30">
        <f>SUM(L56:L64)</f>
        <v>429915055</v>
      </c>
    </row>
    <row r="67" spans="1:12" ht="21.75" customHeight="1">
      <c r="A67" s="19"/>
      <c r="B67" s="34"/>
      <c r="C67" s="3"/>
      <c r="D67" s="21"/>
      <c r="E67" s="3"/>
      <c r="F67" s="26"/>
      <c r="G67" s="26"/>
      <c r="H67" s="26"/>
      <c r="I67" s="26"/>
      <c r="J67" s="26"/>
      <c r="K67" s="37"/>
      <c r="L67" s="26"/>
    </row>
    <row r="68" spans="1:12" ht="21.75" customHeight="1">
      <c r="A68" s="19" t="s">
        <v>43</v>
      </c>
      <c r="B68" s="3"/>
      <c r="C68" s="3"/>
      <c r="D68" s="21"/>
      <c r="E68" s="3"/>
      <c r="F68" s="27"/>
      <c r="G68" s="27"/>
      <c r="H68" s="27"/>
      <c r="I68" s="27"/>
      <c r="J68" s="27"/>
      <c r="K68" s="27"/>
      <c r="L68" s="27"/>
    </row>
    <row r="69" spans="1:12" ht="6" customHeight="1">
      <c r="A69" s="19"/>
      <c r="B69" s="3"/>
      <c r="C69" s="3"/>
      <c r="D69" s="21"/>
      <c r="E69" s="3"/>
      <c r="F69" s="27"/>
      <c r="G69" s="27"/>
      <c r="H69" s="27"/>
      <c r="I69" s="27"/>
      <c r="J69" s="27"/>
      <c r="K69" s="27"/>
      <c r="L69" s="27"/>
    </row>
    <row r="70" spans="1:12" ht="21.75" customHeight="1">
      <c r="A70" s="11" t="s">
        <v>44</v>
      </c>
      <c r="B70" s="3"/>
      <c r="C70" s="3"/>
      <c r="D70" s="21">
        <v>11.2</v>
      </c>
      <c r="E70" s="3"/>
      <c r="F70" s="27">
        <v>153997</v>
      </c>
      <c r="G70" s="27"/>
      <c r="H70" s="27">
        <v>266620</v>
      </c>
      <c r="I70" s="27"/>
      <c r="J70" s="27">
        <v>0</v>
      </c>
      <c r="K70" s="27"/>
      <c r="L70" s="27">
        <v>0</v>
      </c>
    </row>
    <row r="71" spans="1:12" ht="21.75" customHeight="1">
      <c r="A71" s="11" t="s">
        <v>37</v>
      </c>
      <c r="B71" s="3"/>
      <c r="C71" s="3"/>
      <c r="D71" s="21">
        <v>18</v>
      </c>
      <c r="E71" s="3"/>
      <c r="F71" s="33">
        <v>35234000</v>
      </c>
      <c r="G71" s="33"/>
      <c r="H71" s="33">
        <v>53221132</v>
      </c>
      <c r="I71" s="24"/>
      <c r="J71" s="33">
        <v>10986000</v>
      </c>
      <c r="K71" s="24"/>
      <c r="L71" s="33">
        <v>20837132</v>
      </c>
    </row>
    <row r="72" spans="1:12" ht="21.75" customHeight="1">
      <c r="A72" s="11" t="s">
        <v>45</v>
      </c>
      <c r="B72" s="3"/>
      <c r="C72" s="3"/>
      <c r="D72" s="21">
        <v>20</v>
      </c>
      <c r="E72" s="3"/>
      <c r="F72" s="33">
        <v>6886700</v>
      </c>
      <c r="G72" s="33"/>
      <c r="H72" s="33">
        <v>7808813</v>
      </c>
      <c r="I72" s="24"/>
      <c r="J72" s="33">
        <v>6107992</v>
      </c>
      <c r="K72" s="44"/>
      <c r="L72" s="33">
        <v>6446347</v>
      </c>
    </row>
    <row r="73" spans="1:12" ht="21.75" customHeight="1">
      <c r="A73" s="11" t="s">
        <v>46</v>
      </c>
      <c r="B73" s="3"/>
      <c r="C73" s="3"/>
      <c r="D73" s="21">
        <v>21</v>
      </c>
      <c r="E73" s="3"/>
      <c r="F73" s="50">
        <v>35225061</v>
      </c>
      <c r="G73" s="33"/>
      <c r="H73" s="50">
        <v>29898903</v>
      </c>
      <c r="I73" s="24"/>
      <c r="J73" s="50">
        <v>33363330</v>
      </c>
      <c r="K73" s="24"/>
      <c r="L73" s="50">
        <v>27887198</v>
      </c>
    </row>
    <row r="74" spans="1:12" ht="6" customHeight="1">
      <c r="A74" s="11"/>
      <c r="B74" s="3"/>
      <c r="C74" s="3"/>
      <c r="D74" s="21"/>
      <c r="E74" s="3"/>
      <c r="F74" s="27"/>
      <c r="G74" s="27"/>
      <c r="H74" s="27"/>
      <c r="I74" s="27"/>
      <c r="J74" s="27"/>
      <c r="K74" s="27"/>
      <c r="L74" s="27"/>
    </row>
    <row r="75" spans="1:12" ht="21.75" customHeight="1">
      <c r="A75" s="19" t="s">
        <v>47</v>
      </c>
      <c r="B75" s="3"/>
      <c r="C75" s="3"/>
      <c r="D75" s="21"/>
      <c r="E75" s="3"/>
      <c r="F75" s="30">
        <f>SUM(F70:F73)</f>
        <v>77499758</v>
      </c>
      <c r="G75" s="26"/>
      <c r="H75" s="30">
        <f>SUM(H70:H73)</f>
        <v>91195468</v>
      </c>
      <c r="I75" s="26"/>
      <c r="J75" s="30">
        <f>SUM(J70:J73)</f>
        <v>50457322</v>
      </c>
      <c r="K75" s="37"/>
      <c r="L75" s="30">
        <f>SUM(L70:L73)</f>
        <v>55170677</v>
      </c>
    </row>
    <row r="76" spans="1:12" ht="6" customHeight="1">
      <c r="A76" s="19"/>
      <c r="B76" s="3"/>
      <c r="C76" s="3"/>
      <c r="D76" s="21"/>
      <c r="E76" s="3"/>
      <c r="F76" s="27"/>
      <c r="G76" s="27"/>
      <c r="H76" s="27"/>
      <c r="I76" s="27"/>
      <c r="J76" s="27"/>
      <c r="K76" s="27"/>
      <c r="L76" s="27"/>
    </row>
    <row r="77" spans="1:12" ht="21.75" customHeight="1">
      <c r="A77" s="19" t="s">
        <v>48</v>
      </c>
      <c r="B77" s="3"/>
      <c r="C77" s="3"/>
      <c r="D77" s="21"/>
      <c r="E77" s="3"/>
      <c r="F77" s="30">
        <f>F66+F75</f>
        <v>515696463</v>
      </c>
      <c r="G77" s="26"/>
      <c r="H77" s="30">
        <f>H66+H75</f>
        <v>585402342</v>
      </c>
      <c r="I77" s="26"/>
      <c r="J77" s="30">
        <f>J66+J75</f>
        <v>443405980</v>
      </c>
      <c r="K77" s="37"/>
      <c r="L77" s="30">
        <f>L66+L75</f>
        <v>485085732</v>
      </c>
    </row>
    <row r="78" spans="1:12" ht="21.75" customHeight="1">
      <c r="A78" s="1"/>
      <c r="B78" s="3"/>
      <c r="C78" s="3"/>
      <c r="D78" s="2"/>
      <c r="E78" s="3"/>
      <c r="F78" s="27"/>
      <c r="G78" s="27"/>
      <c r="H78" s="27"/>
      <c r="I78" s="27"/>
      <c r="J78" s="27"/>
      <c r="K78" s="27"/>
      <c r="L78" s="27"/>
    </row>
    <row r="79" spans="1:12" ht="21.75" customHeight="1">
      <c r="A79" s="1"/>
      <c r="B79" s="3"/>
      <c r="C79" s="3"/>
      <c r="D79" s="2"/>
      <c r="E79" s="3"/>
      <c r="F79" s="27"/>
      <c r="G79" s="27"/>
      <c r="H79" s="27"/>
      <c r="I79" s="27"/>
      <c r="J79" s="27"/>
      <c r="K79" s="27"/>
      <c r="L79" s="27"/>
    </row>
    <row r="80" spans="1:12" ht="21.75" customHeight="1">
      <c r="A80" s="1"/>
      <c r="B80" s="3"/>
      <c r="C80" s="3"/>
      <c r="D80" s="2"/>
      <c r="E80" s="3"/>
      <c r="F80" s="27"/>
      <c r="G80" s="27"/>
      <c r="H80" s="27"/>
      <c r="I80" s="27"/>
      <c r="J80" s="27"/>
      <c r="K80" s="27"/>
      <c r="L80" s="27"/>
    </row>
    <row r="81" spans="1:12" ht="21.75" customHeight="1">
      <c r="A81" s="1"/>
      <c r="B81" s="3"/>
      <c r="C81" s="3"/>
      <c r="D81" s="2"/>
      <c r="E81" s="3"/>
      <c r="F81" s="27"/>
      <c r="G81" s="27"/>
      <c r="H81" s="27"/>
      <c r="I81" s="27"/>
      <c r="J81" s="27"/>
      <c r="K81" s="27"/>
      <c r="L81" s="27"/>
    </row>
    <row r="82" spans="1:12" ht="21.75" customHeight="1">
      <c r="A82" s="1"/>
      <c r="B82" s="3"/>
      <c r="C82" s="3"/>
      <c r="D82" s="2"/>
      <c r="E82" s="3"/>
      <c r="F82" s="27"/>
      <c r="G82" s="27"/>
      <c r="H82" s="27"/>
      <c r="I82" s="27"/>
      <c r="J82" s="27"/>
      <c r="K82" s="27"/>
      <c r="L82" s="27"/>
    </row>
    <row r="83" spans="1:12" ht="21.75" customHeight="1">
      <c r="A83" s="1"/>
      <c r="B83" s="3"/>
      <c r="C83" s="3"/>
      <c r="D83" s="2"/>
      <c r="E83" s="3"/>
      <c r="F83" s="27"/>
      <c r="G83" s="27"/>
      <c r="H83" s="27"/>
      <c r="I83" s="27"/>
      <c r="J83" s="27"/>
      <c r="K83" s="27"/>
      <c r="L83" s="27"/>
    </row>
    <row r="84" spans="1:12" ht="21.75" customHeight="1">
      <c r="A84" s="1"/>
      <c r="B84" s="3"/>
      <c r="C84" s="3"/>
      <c r="D84" s="2"/>
      <c r="E84" s="3"/>
      <c r="F84" s="27"/>
      <c r="G84" s="27"/>
      <c r="H84" s="27"/>
      <c r="I84" s="27"/>
      <c r="J84" s="27"/>
      <c r="K84" s="27"/>
      <c r="L84" s="27"/>
    </row>
    <row r="85" spans="1:12" ht="16.5" customHeight="1">
      <c r="A85" s="1"/>
      <c r="B85" s="3"/>
      <c r="C85" s="3"/>
      <c r="D85" s="2"/>
      <c r="E85" s="3"/>
      <c r="F85" s="27"/>
      <c r="G85" s="27"/>
      <c r="H85" s="27"/>
      <c r="I85" s="27"/>
      <c r="J85" s="27"/>
      <c r="K85" s="27"/>
      <c r="L85" s="27"/>
    </row>
    <row r="86" spans="1:12" ht="22.15" customHeight="1">
      <c r="A86" s="8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8"/>
      <c r="C86" s="8"/>
      <c r="D86" s="7"/>
      <c r="E86" s="8"/>
      <c r="F86" s="9"/>
      <c r="G86" s="8"/>
      <c r="H86" s="9"/>
      <c r="I86" s="10"/>
      <c r="J86" s="9"/>
      <c r="K86" s="8"/>
      <c r="L86" s="9"/>
    </row>
    <row r="87" spans="1:12" ht="21.75" customHeight="1">
      <c r="A87" s="1" t="str">
        <f>A44</f>
        <v>บริษัท สาลี่ คัลเล่อร์ จำกัด (มหาชน)</v>
      </c>
      <c r="B87" s="1"/>
      <c r="C87" s="1"/>
      <c r="D87" s="2"/>
      <c r="E87" s="3"/>
      <c r="F87" s="4"/>
      <c r="G87" s="3"/>
      <c r="H87" s="4"/>
      <c r="I87" s="5"/>
      <c r="J87" s="4"/>
      <c r="K87" s="3"/>
      <c r="L87" s="4"/>
    </row>
    <row r="88" spans="1:12" ht="21.75" customHeight="1">
      <c r="A88" s="1" t="s">
        <v>29</v>
      </c>
      <c r="B88" s="1"/>
      <c r="C88" s="1"/>
      <c r="D88" s="2"/>
      <c r="E88" s="3"/>
      <c r="F88" s="4"/>
      <c r="G88" s="3"/>
      <c r="H88" s="4"/>
      <c r="I88" s="5"/>
      <c r="J88" s="4"/>
      <c r="K88" s="3"/>
      <c r="L88" s="4"/>
    </row>
    <row r="89" spans="1:12" ht="21.75" customHeight="1">
      <c r="A89" s="6" t="str">
        <f>A3</f>
        <v>ณ วันที่ 31 ธันวาคม พ.ศ. 2568</v>
      </c>
      <c r="B89" s="6"/>
      <c r="C89" s="6"/>
      <c r="D89" s="7"/>
      <c r="E89" s="8"/>
      <c r="F89" s="9"/>
      <c r="G89" s="8"/>
      <c r="H89" s="9"/>
      <c r="I89" s="10"/>
      <c r="J89" s="9"/>
      <c r="K89" s="8"/>
      <c r="L89" s="9"/>
    </row>
    <row r="90" spans="1:12" ht="21.75" customHeight="1">
      <c r="A90" s="3"/>
      <c r="B90" s="3"/>
      <c r="C90" s="3"/>
      <c r="D90" s="2"/>
      <c r="E90" s="3"/>
      <c r="F90" s="4"/>
      <c r="G90" s="3"/>
      <c r="H90" s="4"/>
      <c r="I90" s="5"/>
      <c r="J90" s="4"/>
      <c r="K90" s="3"/>
      <c r="L90" s="4"/>
    </row>
    <row r="91" spans="1:12" ht="21.75" customHeight="1">
      <c r="A91" s="5"/>
      <c r="B91" s="5"/>
      <c r="C91" s="5"/>
      <c r="D91" s="13"/>
      <c r="E91" s="14"/>
      <c r="F91" s="255" t="s">
        <v>3</v>
      </c>
      <c r="G91" s="255"/>
      <c r="H91" s="255"/>
      <c r="I91" s="16"/>
      <c r="J91" s="255" t="s">
        <v>4</v>
      </c>
      <c r="K91" s="255"/>
      <c r="L91" s="255"/>
    </row>
    <row r="92" spans="1:12" ht="21.75" customHeight="1">
      <c r="A92" s="3"/>
      <c r="B92" s="3"/>
      <c r="C92" s="3"/>
      <c r="D92" s="13"/>
      <c r="E92" s="1"/>
      <c r="F92" s="16" t="s">
        <v>5</v>
      </c>
      <c r="G92" s="1"/>
      <c r="H92" s="16" t="s">
        <v>6</v>
      </c>
      <c r="I92" s="14"/>
      <c r="J92" s="16" t="s">
        <v>5</v>
      </c>
      <c r="K92" s="1"/>
      <c r="L92" s="16" t="s">
        <v>6</v>
      </c>
    </row>
    <row r="93" spans="1:12" ht="21.75" customHeight="1">
      <c r="A93" s="3"/>
      <c r="B93" s="3"/>
      <c r="C93" s="3"/>
      <c r="D93" s="17" t="s">
        <v>7</v>
      </c>
      <c r="E93" s="1"/>
      <c r="F93" s="18" t="s">
        <v>8</v>
      </c>
      <c r="G93" s="1"/>
      <c r="H93" s="18" t="s">
        <v>8</v>
      </c>
      <c r="I93" s="14"/>
      <c r="J93" s="18" t="s">
        <v>8</v>
      </c>
      <c r="K93" s="1"/>
      <c r="L93" s="18" t="s">
        <v>8</v>
      </c>
    </row>
    <row r="94" spans="1:12" ht="21.75" customHeight="1">
      <c r="A94" s="3"/>
      <c r="B94" s="3"/>
      <c r="C94" s="3"/>
      <c r="D94" s="13"/>
      <c r="E94" s="1"/>
      <c r="F94" s="16"/>
      <c r="G94" s="14"/>
      <c r="H94" s="16"/>
      <c r="I94" s="1"/>
      <c r="J94" s="16"/>
      <c r="K94" s="1"/>
      <c r="L94" s="16"/>
    </row>
    <row r="95" spans="1:12" ht="21.75" customHeight="1">
      <c r="A95" s="1" t="s">
        <v>49</v>
      </c>
      <c r="B95" s="3"/>
      <c r="C95" s="3"/>
      <c r="D95" s="13"/>
      <c r="E95" s="1"/>
      <c r="F95" s="16"/>
      <c r="G95" s="14"/>
      <c r="H95" s="16"/>
      <c r="I95" s="1"/>
      <c r="J95" s="16"/>
      <c r="K95" s="1"/>
      <c r="L95" s="16"/>
    </row>
    <row r="96" spans="1:12" ht="6" customHeight="1">
      <c r="A96" s="3"/>
      <c r="B96" s="3"/>
      <c r="C96" s="3"/>
      <c r="D96" s="13"/>
      <c r="E96" s="1"/>
      <c r="F96" s="16"/>
      <c r="G96" s="14"/>
      <c r="H96" s="16"/>
      <c r="I96" s="1"/>
      <c r="J96" s="16"/>
      <c r="K96" s="1"/>
      <c r="L96" s="16"/>
    </row>
    <row r="97" spans="1:12" ht="21.75" customHeight="1">
      <c r="A97" s="19" t="s">
        <v>50</v>
      </c>
      <c r="B97" s="3"/>
      <c r="C97" s="3"/>
      <c r="D97" s="13"/>
      <c r="E97" s="1"/>
      <c r="F97" s="51"/>
      <c r="G97" s="51"/>
      <c r="H97" s="51"/>
      <c r="I97" s="51"/>
      <c r="J97" s="51"/>
      <c r="K97" s="51"/>
      <c r="L97" s="51"/>
    </row>
    <row r="98" spans="1:12" ht="6" customHeight="1">
      <c r="A98" s="19"/>
      <c r="B98" s="3"/>
      <c r="C98" s="3"/>
      <c r="D98" s="13"/>
      <c r="E98" s="1"/>
      <c r="F98" s="51"/>
      <c r="G98" s="51"/>
      <c r="H98" s="51"/>
      <c r="I98" s="51"/>
      <c r="J98" s="51"/>
      <c r="K98" s="51"/>
      <c r="L98" s="51"/>
    </row>
    <row r="99" spans="1:12" ht="21.75" customHeight="1">
      <c r="A99" s="11" t="s">
        <v>51</v>
      </c>
      <c r="B99" s="3"/>
      <c r="C99" s="3"/>
      <c r="D99" s="13"/>
      <c r="E99" s="1"/>
      <c r="F99" s="52"/>
      <c r="G99" s="52"/>
      <c r="H99" s="52"/>
      <c r="I99" s="52"/>
      <c r="J99" s="52"/>
      <c r="K99" s="53"/>
      <c r="L99" s="52"/>
    </row>
    <row r="100" spans="1:12" ht="21.75" customHeight="1">
      <c r="A100" s="12"/>
      <c r="B100" s="11" t="s">
        <v>52</v>
      </c>
      <c r="C100" s="3"/>
      <c r="D100" s="13"/>
      <c r="E100" s="1"/>
      <c r="F100" s="12"/>
      <c r="G100" s="12"/>
      <c r="H100" s="12"/>
      <c r="I100" s="12"/>
      <c r="J100" s="12"/>
      <c r="K100" s="12"/>
      <c r="L100" s="12"/>
    </row>
    <row r="101" spans="1:12" ht="21.75" customHeight="1">
      <c r="A101" s="12"/>
      <c r="B101" s="11"/>
      <c r="C101" s="3" t="s">
        <v>53</v>
      </c>
      <c r="D101" s="39"/>
      <c r="E101" s="1"/>
      <c r="F101" s="26"/>
      <c r="G101" s="26"/>
      <c r="H101" s="26"/>
      <c r="I101" s="26"/>
      <c r="J101" s="26"/>
      <c r="K101" s="37"/>
      <c r="L101" s="26"/>
    </row>
    <row r="102" spans="1:12" ht="21.75" customHeight="1" thickBot="1">
      <c r="A102" s="12"/>
      <c r="B102" s="11"/>
      <c r="C102" s="3" t="s">
        <v>54</v>
      </c>
      <c r="D102" s="2"/>
      <c r="E102" s="1"/>
      <c r="F102" s="54">
        <v>647861080</v>
      </c>
      <c r="G102" s="33"/>
      <c r="H102" s="54">
        <v>647861080</v>
      </c>
      <c r="I102" s="33"/>
      <c r="J102" s="54">
        <v>647861080</v>
      </c>
      <c r="K102" s="49"/>
      <c r="L102" s="55">
        <v>647861080</v>
      </c>
    </row>
    <row r="103" spans="1:12" ht="6" customHeight="1" thickTop="1">
      <c r="A103" s="19"/>
      <c r="B103" s="3"/>
      <c r="C103" s="3"/>
      <c r="D103" s="13"/>
      <c r="E103" s="1"/>
      <c r="F103" s="56"/>
      <c r="G103" s="56"/>
      <c r="H103" s="56"/>
      <c r="I103" s="56"/>
      <c r="J103" s="57"/>
      <c r="K103" s="57"/>
      <c r="L103" s="57"/>
    </row>
    <row r="104" spans="1:12" ht="21.75" customHeight="1">
      <c r="A104" s="12"/>
      <c r="B104" s="11" t="s">
        <v>55</v>
      </c>
      <c r="C104" s="3"/>
      <c r="D104" s="2">
        <v>22</v>
      </c>
      <c r="E104" s="1"/>
      <c r="F104" s="58"/>
      <c r="G104" s="58"/>
      <c r="H104" s="58"/>
      <c r="I104" s="58"/>
      <c r="J104" s="48"/>
      <c r="K104" s="48"/>
      <c r="L104" s="48"/>
    </row>
    <row r="105" spans="1:12" ht="21.75" customHeight="1">
      <c r="A105" s="12"/>
      <c r="B105" s="11"/>
      <c r="C105" s="3" t="s">
        <v>56</v>
      </c>
      <c r="D105" s="13"/>
      <c r="E105" s="1"/>
      <c r="F105" s="58"/>
      <c r="G105" s="58"/>
      <c r="H105" s="58"/>
      <c r="I105" s="58"/>
      <c r="J105" s="48"/>
      <c r="K105" s="48"/>
      <c r="L105" s="48"/>
    </row>
    <row r="106" spans="1:12" ht="21.75" customHeight="1">
      <c r="A106" s="12"/>
      <c r="B106" s="11"/>
      <c r="C106" s="3" t="s">
        <v>57</v>
      </c>
      <c r="D106" s="13"/>
      <c r="E106" s="1"/>
      <c r="F106" s="33">
        <v>588965082</v>
      </c>
      <c r="G106" s="33"/>
      <c r="H106" s="33">
        <v>588965082</v>
      </c>
      <c r="I106" s="60"/>
      <c r="J106" s="24">
        <v>588965082</v>
      </c>
      <c r="K106" s="61"/>
      <c r="L106" s="24">
        <v>588965082</v>
      </c>
    </row>
    <row r="107" spans="1:12" ht="21.75" customHeight="1">
      <c r="A107" s="11" t="s">
        <v>58</v>
      </c>
      <c r="B107" s="11"/>
      <c r="C107" s="3"/>
      <c r="D107" s="13"/>
      <c r="E107" s="1"/>
      <c r="F107" s="33">
        <v>110327705</v>
      </c>
      <c r="G107" s="33"/>
      <c r="H107" s="33">
        <v>110327705</v>
      </c>
      <c r="I107" s="24"/>
      <c r="J107" s="24">
        <v>110327705</v>
      </c>
      <c r="K107" s="44"/>
      <c r="L107" s="24">
        <v>110327705</v>
      </c>
    </row>
    <row r="108" spans="1:12" ht="21.75" customHeight="1">
      <c r="A108" s="11" t="s">
        <v>59</v>
      </c>
      <c r="B108" s="3"/>
      <c r="C108" s="3"/>
      <c r="D108" s="13"/>
      <c r="E108" s="1"/>
      <c r="F108" s="33"/>
      <c r="G108" s="33"/>
      <c r="H108" s="33"/>
      <c r="I108" s="33"/>
      <c r="J108" s="59"/>
      <c r="K108" s="49"/>
      <c r="L108" s="59"/>
    </row>
    <row r="109" spans="1:12" ht="21.75" customHeight="1">
      <c r="A109" s="12"/>
      <c r="B109" s="11" t="s">
        <v>60</v>
      </c>
      <c r="C109" s="3"/>
      <c r="D109" s="2">
        <v>23</v>
      </c>
      <c r="E109" s="1"/>
      <c r="F109" s="33">
        <v>23900000</v>
      </c>
      <c r="G109" s="33"/>
      <c r="H109" s="33">
        <v>22900000</v>
      </c>
      <c r="I109" s="24"/>
      <c r="J109" s="33">
        <v>23900000</v>
      </c>
      <c r="K109" s="44"/>
      <c r="L109" s="33">
        <v>22900000</v>
      </c>
    </row>
    <row r="110" spans="1:12" ht="21.75" customHeight="1">
      <c r="A110" s="12"/>
      <c r="B110" s="11" t="s">
        <v>61</v>
      </c>
      <c r="C110" s="11"/>
      <c r="D110" s="2"/>
      <c r="E110" s="1"/>
      <c r="F110" s="62">
        <v>104331973</v>
      </c>
      <c r="G110" s="62"/>
      <c r="H110" s="62">
        <v>113003033</v>
      </c>
      <c r="I110" s="24"/>
      <c r="J110" s="62">
        <v>129802402</v>
      </c>
      <c r="K110" s="44"/>
      <c r="L110" s="62">
        <v>143766210</v>
      </c>
    </row>
    <row r="111" spans="1:12" ht="21.75" customHeight="1">
      <c r="A111" s="12"/>
      <c r="B111" s="11" t="s">
        <v>62</v>
      </c>
      <c r="C111" s="11"/>
      <c r="D111" s="2"/>
      <c r="E111" s="1"/>
      <c r="F111" s="50">
        <v>5142597</v>
      </c>
      <c r="G111" s="33"/>
      <c r="H111" s="50">
        <v>5142597</v>
      </c>
      <c r="I111" s="24"/>
      <c r="J111" s="50" t="s">
        <v>14</v>
      </c>
      <c r="K111" s="44"/>
      <c r="L111" s="50">
        <v>0</v>
      </c>
    </row>
    <row r="112" spans="1:12" ht="6" customHeight="1">
      <c r="A112" s="11"/>
      <c r="B112" s="3"/>
      <c r="C112" s="3"/>
      <c r="D112" s="13"/>
      <c r="E112" s="1"/>
      <c r="F112" s="26"/>
      <c r="G112" s="26"/>
      <c r="H112" s="26"/>
      <c r="I112" s="26"/>
      <c r="J112" s="26"/>
      <c r="K112" s="37"/>
      <c r="L112" s="26"/>
    </row>
    <row r="113" spans="1:12" ht="21.75" customHeight="1">
      <c r="A113" s="12" t="s">
        <v>63</v>
      </c>
      <c r="B113" s="11"/>
      <c r="C113" s="11"/>
      <c r="D113" s="2"/>
      <c r="E113" s="1"/>
      <c r="F113" s="37">
        <f>SUM(F106:F111)</f>
        <v>832667357</v>
      </c>
      <c r="G113" s="26"/>
      <c r="H113" s="37">
        <f>SUM(H106:H111)</f>
        <v>840338417</v>
      </c>
      <c r="I113" s="26"/>
      <c r="J113" s="37">
        <f>SUM(J106:J111)</f>
        <v>852995189</v>
      </c>
      <c r="K113" s="37"/>
      <c r="L113" s="37">
        <f>SUM(L106:L111)</f>
        <v>865958997</v>
      </c>
    </row>
    <row r="114" spans="1:12" ht="21.75" customHeight="1">
      <c r="A114" s="3" t="s">
        <v>64</v>
      </c>
      <c r="B114" s="3"/>
      <c r="C114" s="3"/>
      <c r="D114" s="13"/>
      <c r="E114" s="1"/>
      <c r="F114" s="50">
        <v>-10775719</v>
      </c>
      <c r="G114" s="33"/>
      <c r="H114" s="50">
        <v>-4233320</v>
      </c>
      <c r="I114" s="33"/>
      <c r="J114" s="50">
        <v>0</v>
      </c>
      <c r="K114" s="62"/>
      <c r="L114" s="50">
        <v>0</v>
      </c>
    </row>
    <row r="115" spans="1:12" ht="6" customHeight="1">
      <c r="A115" s="11"/>
      <c r="B115" s="3"/>
      <c r="C115" s="3"/>
      <c r="D115" s="13"/>
      <c r="E115" s="1"/>
      <c r="F115" s="26"/>
      <c r="G115" s="26"/>
      <c r="H115" s="26"/>
      <c r="I115" s="26"/>
      <c r="J115" s="26"/>
      <c r="K115" s="37"/>
      <c r="L115" s="26"/>
    </row>
    <row r="116" spans="1:12" ht="21.75" customHeight="1">
      <c r="A116" s="19" t="s">
        <v>65</v>
      </c>
      <c r="B116" s="3"/>
      <c r="C116" s="3"/>
      <c r="D116" s="13"/>
      <c r="E116" s="1"/>
      <c r="F116" s="30">
        <f>SUM(F113:F114)</f>
        <v>821891638</v>
      </c>
      <c r="G116" s="26"/>
      <c r="H116" s="30">
        <f>SUM(H113:H114)</f>
        <v>836105097</v>
      </c>
      <c r="I116" s="26"/>
      <c r="J116" s="30">
        <f>SUM(J113:J114)</f>
        <v>852995189</v>
      </c>
      <c r="K116" s="26"/>
      <c r="L116" s="30">
        <f>SUM(L113:L114)</f>
        <v>865958997</v>
      </c>
    </row>
    <row r="117" spans="1:12" ht="6" customHeight="1">
      <c r="A117" s="19"/>
      <c r="B117" s="3"/>
      <c r="C117" s="3"/>
      <c r="D117" s="13"/>
      <c r="E117" s="1"/>
      <c r="F117" s="27"/>
      <c r="G117" s="27"/>
      <c r="H117" s="27"/>
      <c r="I117" s="27"/>
      <c r="J117" s="27"/>
      <c r="K117" s="27"/>
      <c r="L117" s="27"/>
    </row>
    <row r="118" spans="1:12" ht="21.75" customHeight="1" thickBot="1">
      <c r="A118" s="19" t="s">
        <v>66</v>
      </c>
      <c r="B118" s="3"/>
      <c r="C118" s="3"/>
      <c r="D118" s="13"/>
      <c r="E118" s="1"/>
      <c r="F118" s="36">
        <f>F116+F77</f>
        <v>1337588101</v>
      </c>
      <c r="G118" s="27"/>
      <c r="H118" s="36">
        <f>H116+H77</f>
        <v>1421507439</v>
      </c>
      <c r="I118" s="27"/>
      <c r="J118" s="36">
        <f>J116+J77</f>
        <v>1296401169</v>
      </c>
      <c r="K118" s="27"/>
      <c r="L118" s="36">
        <f>L116+L77</f>
        <v>1351044729</v>
      </c>
    </row>
    <row r="119" spans="1:12" ht="21.75" customHeight="1" thickTop="1">
      <c r="A119" s="3"/>
      <c r="B119" s="3"/>
      <c r="C119" s="3"/>
      <c r="D119" s="13"/>
      <c r="E119" s="1"/>
      <c r="F119" s="63"/>
      <c r="G119" s="64"/>
      <c r="H119" s="63"/>
      <c r="I119" s="65"/>
      <c r="J119" s="63"/>
      <c r="K119" s="63"/>
      <c r="L119" s="63"/>
    </row>
    <row r="120" spans="1:12" ht="21.75" customHeight="1">
      <c r="A120" s="3"/>
      <c r="B120" s="3"/>
      <c r="C120" s="3"/>
      <c r="D120" s="13"/>
      <c r="E120" s="1"/>
      <c r="F120" s="66"/>
      <c r="G120" s="67"/>
      <c r="H120" s="66"/>
      <c r="I120" s="67"/>
      <c r="J120" s="66"/>
      <c r="K120" s="67"/>
      <c r="L120" s="66"/>
    </row>
    <row r="121" spans="1:12" ht="21.75" customHeight="1">
      <c r="A121" s="3"/>
      <c r="B121" s="3"/>
      <c r="C121" s="3"/>
      <c r="D121" s="13"/>
      <c r="E121" s="1"/>
      <c r="F121" s="66"/>
      <c r="G121" s="67"/>
      <c r="H121" s="66"/>
      <c r="I121" s="67"/>
      <c r="J121" s="66"/>
      <c r="K121" s="67"/>
      <c r="L121" s="66"/>
    </row>
    <row r="122" spans="1:12" ht="21.75" customHeight="1">
      <c r="A122" s="3"/>
      <c r="B122" s="3"/>
      <c r="C122" s="3"/>
      <c r="D122" s="13"/>
      <c r="E122" s="1"/>
      <c r="F122" s="66"/>
      <c r="G122" s="67"/>
      <c r="H122" s="66"/>
      <c r="I122" s="67"/>
      <c r="J122" s="66"/>
      <c r="K122" s="67"/>
      <c r="L122" s="66"/>
    </row>
    <row r="123" spans="1:12" ht="21.75" customHeight="1">
      <c r="A123" s="3"/>
      <c r="B123" s="3"/>
      <c r="C123" s="3"/>
      <c r="D123" s="13"/>
      <c r="E123" s="1"/>
      <c r="F123" s="66"/>
      <c r="G123" s="67"/>
      <c r="H123" s="66"/>
      <c r="I123" s="67"/>
      <c r="J123" s="66"/>
      <c r="K123" s="67"/>
      <c r="L123" s="66"/>
    </row>
    <row r="124" spans="1:12" ht="21.75" customHeight="1">
      <c r="A124" s="3"/>
      <c r="B124" s="3"/>
      <c r="C124" s="3"/>
      <c r="D124" s="13"/>
      <c r="E124" s="1"/>
      <c r="F124" s="66"/>
      <c r="G124" s="67"/>
      <c r="H124" s="66"/>
      <c r="I124" s="67"/>
      <c r="J124" s="66"/>
      <c r="K124" s="67"/>
      <c r="L124" s="66"/>
    </row>
    <row r="125" spans="1:12" ht="21.75" customHeight="1">
      <c r="A125" s="3"/>
      <c r="B125" s="3"/>
      <c r="C125" s="3"/>
      <c r="D125" s="13"/>
      <c r="E125" s="1"/>
      <c r="F125" s="66"/>
      <c r="G125" s="67"/>
      <c r="H125" s="66"/>
      <c r="I125" s="67"/>
      <c r="J125" s="66"/>
      <c r="K125" s="67"/>
      <c r="L125" s="66"/>
    </row>
    <row r="126" spans="1:12" ht="21.75" customHeight="1">
      <c r="A126" s="3"/>
      <c r="B126" s="3"/>
      <c r="C126" s="3"/>
      <c r="D126" s="13"/>
      <c r="E126" s="1"/>
      <c r="F126" s="16"/>
      <c r="G126" s="14"/>
      <c r="H126" s="16"/>
      <c r="I126" s="1"/>
      <c r="J126" s="16"/>
      <c r="K126" s="1"/>
      <c r="L126" s="16"/>
    </row>
    <row r="127" spans="1:12" ht="21.75" customHeight="1">
      <c r="A127" s="3"/>
      <c r="B127" s="3"/>
      <c r="C127" s="3"/>
      <c r="D127" s="13"/>
      <c r="E127" s="1"/>
      <c r="F127" s="16"/>
      <c r="G127" s="14"/>
      <c r="H127" s="16"/>
      <c r="I127" s="1"/>
      <c r="J127" s="16"/>
      <c r="K127" s="1"/>
      <c r="L127" s="16"/>
    </row>
    <row r="128" spans="1:12" ht="16.5" customHeight="1">
      <c r="A128" s="3"/>
      <c r="B128" s="3"/>
      <c r="C128" s="3"/>
      <c r="D128" s="13"/>
      <c r="E128" s="1"/>
      <c r="F128" s="16"/>
      <c r="G128" s="14"/>
      <c r="H128" s="16"/>
      <c r="I128" s="1"/>
      <c r="J128" s="16"/>
      <c r="K128" s="1"/>
      <c r="L128" s="16"/>
    </row>
    <row r="129" spans="1:12" ht="22.15" customHeight="1">
      <c r="A129" s="8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8"/>
      <c r="C129" s="8"/>
      <c r="D129" s="7"/>
      <c r="E129" s="8"/>
      <c r="F129" s="9"/>
      <c r="G129" s="68"/>
      <c r="H129" s="9"/>
      <c r="I129" s="9"/>
      <c r="J129" s="9"/>
      <c r="K129" s="68"/>
      <c r="L129" s="9"/>
    </row>
  </sheetData>
  <mergeCells count="7">
    <mergeCell ref="A52:C52"/>
    <mergeCell ref="F91:H91"/>
    <mergeCell ref="J91:L91"/>
    <mergeCell ref="F5:H5"/>
    <mergeCell ref="J5:L5"/>
    <mergeCell ref="F48:H48"/>
    <mergeCell ref="J48:L4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2488-FA3E-41C8-991C-D034E8D96B6F}">
  <dimension ref="A1:L53"/>
  <sheetViews>
    <sheetView zoomScaleNormal="100" zoomScaleSheetLayoutView="90" workbookViewId="0">
      <selection activeCell="C14" sqref="C14"/>
    </sheetView>
  </sheetViews>
  <sheetFormatPr defaultRowHeight="21.75" customHeight="1"/>
  <cols>
    <col min="1" max="2" width="1.7109375" customWidth="1"/>
    <col min="3" max="3" width="42.5703125" customWidth="1"/>
    <col min="4" max="4" width="8.28515625" customWidth="1"/>
    <col min="5" max="5" width="0.7109375" customWidth="1"/>
    <col min="6" max="6" width="13.7109375" customWidth="1"/>
    <col min="7" max="7" width="0.7109375" customWidth="1"/>
    <col min="8" max="8" width="13.7109375" customWidth="1"/>
    <col min="9" max="9" width="0.7109375" customWidth="1"/>
    <col min="10" max="10" width="13.7109375" customWidth="1"/>
    <col min="11" max="11" width="0.7109375" customWidth="1"/>
    <col min="12" max="12" width="13.7109375" customWidth="1"/>
  </cols>
  <sheetData>
    <row r="1" spans="1:12" ht="21.75" customHeight="1">
      <c r="A1" s="1" t="s">
        <v>0</v>
      </c>
      <c r="B1" s="1"/>
      <c r="C1" s="1"/>
      <c r="D1" s="5"/>
      <c r="E1" s="3"/>
      <c r="F1" s="69"/>
      <c r="G1" s="27"/>
      <c r="H1" s="69"/>
      <c r="I1" s="27"/>
      <c r="J1" s="69"/>
      <c r="K1" s="27"/>
      <c r="L1" s="69"/>
    </row>
    <row r="2" spans="1:12" ht="21.75" customHeight="1">
      <c r="A2" s="70" t="s">
        <v>67</v>
      </c>
      <c r="B2" s="1"/>
      <c r="C2" s="1"/>
      <c r="D2" s="5"/>
      <c r="E2" s="3"/>
      <c r="F2" s="69"/>
      <c r="G2" s="27"/>
      <c r="H2" s="69"/>
      <c r="I2" s="27"/>
      <c r="J2" s="69"/>
      <c r="K2" s="27"/>
      <c r="L2" s="69"/>
    </row>
    <row r="3" spans="1:12" ht="21.75" customHeight="1">
      <c r="A3" s="6" t="s">
        <v>68</v>
      </c>
      <c r="B3" s="6"/>
      <c r="C3" s="6"/>
      <c r="D3" s="10"/>
      <c r="E3" s="8"/>
      <c r="F3" s="71"/>
      <c r="G3" s="72"/>
      <c r="H3" s="71"/>
      <c r="I3" s="72"/>
      <c r="J3" s="71"/>
      <c r="K3" s="72"/>
      <c r="L3" s="71"/>
    </row>
    <row r="4" spans="1:12" ht="21.75" customHeight="1">
      <c r="A4" s="3"/>
      <c r="B4" s="3"/>
      <c r="C4" s="3"/>
      <c r="D4" s="5"/>
      <c r="E4" s="3"/>
      <c r="F4" s="69"/>
      <c r="G4" s="27"/>
      <c r="H4" s="69"/>
      <c r="I4" s="27"/>
      <c r="J4" s="69"/>
      <c r="K4" s="27"/>
      <c r="L4" s="69"/>
    </row>
    <row r="5" spans="1:12" ht="20.65" customHeight="1">
      <c r="A5" s="12"/>
      <c r="B5" s="3"/>
      <c r="C5" s="3"/>
      <c r="D5" s="73"/>
      <c r="E5" s="1"/>
      <c r="F5" s="256" t="s">
        <v>3</v>
      </c>
      <c r="G5" s="256"/>
      <c r="H5" s="256"/>
      <c r="I5" s="74"/>
      <c r="J5" s="256" t="s">
        <v>4</v>
      </c>
      <c r="K5" s="256"/>
      <c r="L5" s="256"/>
    </row>
    <row r="6" spans="1:12" ht="20.65" customHeight="1">
      <c r="A6" s="3"/>
      <c r="B6" s="3"/>
      <c r="C6" s="3"/>
      <c r="D6" s="5"/>
      <c r="E6" s="1"/>
      <c r="F6" s="75" t="s">
        <v>5</v>
      </c>
      <c r="G6" s="74"/>
      <c r="H6" s="75" t="s">
        <v>6</v>
      </c>
      <c r="I6" s="74"/>
      <c r="J6" s="75" t="s">
        <v>5</v>
      </c>
      <c r="K6" s="74"/>
      <c r="L6" s="75" t="s">
        <v>6</v>
      </c>
    </row>
    <row r="7" spans="1:12" ht="20.65" customHeight="1">
      <c r="A7" s="3"/>
      <c r="B7" s="3"/>
      <c r="C7" s="3"/>
      <c r="D7" s="15" t="s">
        <v>7</v>
      </c>
      <c r="E7" s="1"/>
      <c r="F7" s="76" t="s">
        <v>8</v>
      </c>
      <c r="G7" s="74"/>
      <c r="H7" s="76" t="s">
        <v>8</v>
      </c>
      <c r="I7" s="74"/>
      <c r="J7" s="76" t="s">
        <v>8</v>
      </c>
      <c r="K7" s="74"/>
      <c r="L7" s="76" t="s">
        <v>8</v>
      </c>
    </row>
    <row r="8" spans="1:12" ht="6" customHeight="1">
      <c r="A8" s="3"/>
      <c r="B8" s="3"/>
      <c r="C8" s="3"/>
      <c r="D8" s="14"/>
      <c r="E8" s="1"/>
      <c r="F8" s="75"/>
      <c r="G8" s="74"/>
      <c r="H8" s="75"/>
      <c r="I8" s="74"/>
      <c r="J8" s="75"/>
      <c r="K8" s="74"/>
      <c r="L8" s="75"/>
    </row>
    <row r="9" spans="1:12" ht="20.65" customHeight="1">
      <c r="A9" s="77" t="s">
        <v>69</v>
      </c>
      <c r="B9" s="78"/>
      <c r="C9" s="3"/>
      <c r="D9" s="5">
        <v>8</v>
      </c>
      <c r="E9" s="3"/>
      <c r="F9" s="79">
        <v>1016099732</v>
      </c>
      <c r="G9" s="48"/>
      <c r="H9" s="79">
        <v>1088946302</v>
      </c>
      <c r="I9" s="80"/>
      <c r="J9" s="22">
        <v>961527816</v>
      </c>
      <c r="K9" s="80"/>
      <c r="L9" s="22">
        <v>1095871801</v>
      </c>
    </row>
    <row r="10" spans="1:12" ht="20.65" customHeight="1">
      <c r="A10" s="81" t="s">
        <v>70</v>
      </c>
      <c r="B10" s="82"/>
      <c r="C10" s="11"/>
      <c r="D10" s="5"/>
      <c r="E10" s="3"/>
      <c r="F10" s="83">
        <v>-830774867</v>
      </c>
      <c r="G10" s="57"/>
      <c r="H10" s="83">
        <v>-891013384</v>
      </c>
      <c r="I10" s="84"/>
      <c r="J10" s="83">
        <v>-794906381</v>
      </c>
      <c r="K10" s="84"/>
      <c r="L10" s="83">
        <v>-907389766</v>
      </c>
    </row>
    <row r="11" spans="1:12" ht="6" customHeight="1">
      <c r="A11" s="11"/>
      <c r="B11" s="82"/>
      <c r="C11" s="11"/>
      <c r="D11" s="5"/>
      <c r="E11" s="3"/>
      <c r="F11" s="85"/>
      <c r="G11" s="86"/>
      <c r="H11" s="85"/>
      <c r="I11" s="86"/>
      <c r="J11" s="85"/>
      <c r="K11" s="86"/>
      <c r="L11" s="85"/>
    </row>
    <row r="12" spans="1:12" ht="20.65" customHeight="1">
      <c r="A12" s="19" t="s">
        <v>71</v>
      </c>
      <c r="B12" s="82"/>
      <c r="C12" s="11"/>
      <c r="D12" s="5"/>
      <c r="E12" s="3"/>
      <c r="F12" s="85">
        <f>SUM(F9:F10)</f>
        <v>185324865</v>
      </c>
      <c r="G12" s="87"/>
      <c r="H12" s="85">
        <f>SUM(H9:H10)</f>
        <v>197932918</v>
      </c>
      <c r="I12" s="87"/>
      <c r="J12" s="85">
        <f>SUM(J9:J10)</f>
        <v>166621435</v>
      </c>
      <c r="K12" s="86"/>
      <c r="L12" s="85">
        <f>SUM(L9:L10)</f>
        <v>188482035</v>
      </c>
    </row>
    <row r="13" spans="1:12" ht="6" customHeight="1">
      <c r="A13" s="19"/>
      <c r="B13" s="82"/>
      <c r="C13" s="11"/>
      <c r="D13" s="5"/>
      <c r="E13" s="3"/>
      <c r="F13" s="69"/>
      <c r="G13" s="86"/>
      <c r="H13" s="69"/>
      <c r="I13" s="86"/>
      <c r="J13" s="69"/>
      <c r="K13" s="86"/>
      <c r="L13" s="69"/>
    </row>
    <row r="14" spans="1:12" ht="20.65" customHeight="1">
      <c r="A14" s="11" t="s">
        <v>72</v>
      </c>
      <c r="B14" s="82"/>
      <c r="C14" s="11"/>
      <c r="D14" s="5"/>
      <c r="E14" s="3"/>
      <c r="F14" s="79">
        <v>5819578</v>
      </c>
      <c r="G14" s="57"/>
      <c r="H14" s="79">
        <v>12287872</v>
      </c>
      <c r="I14" s="80"/>
      <c r="J14" s="79">
        <v>8399527</v>
      </c>
      <c r="K14" s="88"/>
      <c r="L14" s="79">
        <v>17772359</v>
      </c>
    </row>
    <row r="15" spans="1:12" ht="20.65" customHeight="1">
      <c r="A15" s="81" t="s">
        <v>73</v>
      </c>
      <c r="B15" s="82"/>
      <c r="C15" s="11"/>
      <c r="D15" s="5"/>
      <c r="E15" s="3"/>
      <c r="F15" s="79">
        <v>-65119734</v>
      </c>
      <c r="G15" s="57"/>
      <c r="H15" s="79">
        <v>-73422600</v>
      </c>
      <c r="I15" s="80"/>
      <c r="J15" s="79">
        <v>-55573792</v>
      </c>
      <c r="K15" s="80"/>
      <c r="L15" s="79">
        <v>-58957985</v>
      </c>
    </row>
    <row r="16" spans="1:12" ht="20.65" customHeight="1">
      <c r="A16" s="81" t="s">
        <v>74</v>
      </c>
      <c r="B16" s="82"/>
      <c r="C16" s="11"/>
      <c r="D16" s="5"/>
      <c r="E16" s="3"/>
      <c r="F16" s="79">
        <v>-94936229</v>
      </c>
      <c r="G16" s="57"/>
      <c r="H16" s="79">
        <v>-90559486</v>
      </c>
      <c r="I16" s="80"/>
      <c r="J16" s="79">
        <v>-86610290</v>
      </c>
      <c r="K16" s="80"/>
      <c r="L16" s="79">
        <v>-78122418</v>
      </c>
    </row>
    <row r="17" spans="1:12" ht="20.65" customHeight="1">
      <c r="A17" s="81" t="s">
        <v>187</v>
      </c>
      <c r="B17" s="82"/>
      <c r="C17" s="11"/>
      <c r="D17" s="5">
        <v>13</v>
      </c>
      <c r="E17" s="3"/>
      <c r="F17" s="83">
        <v>0</v>
      </c>
      <c r="G17" s="57"/>
      <c r="H17" s="83">
        <v>0</v>
      </c>
      <c r="I17" s="80"/>
      <c r="J17" s="83">
        <v>-5104404</v>
      </c>
      <c r="K17" s="80"/>
      <c r="L17" s="83">
        <v>0</v>
      </c>
    </row>
    <row r="18" spans="1:12" ht="6" customHeight="1">
      <c r="A18" s="81"/>
      <c r="B18" s="82"/>
      <c r="C18" s="11"/>
      <c r="D18" s="5"/>
      <c r="E18" s="3"/>
      <c r="F18" s="85"/>
      <c r="G18" s="86"/>
      <c r="H18" s="85"/>
      <c r="I18" s="89"/>
      <c r="J18" s="90"/>
      <c r="K18" s="89"/>
      <c r="L18" s="90"/>
    </row>
    <row r="19" spans="1:12" ht="20.65" customHeight="1">
      <c r="A19" s="19" t="s">
        <v>75</v>
      </c>
      <c r="B19" s="82"/>
      <c r="C19" s="11"/>
      <c r="D19" s="5"/>
      <c r="E19" s="3"/>
      <c r="F19" s="85">
        <f>SUM(F12:F17)</f>
        <v>31088480</v>
      </c>
      <c r="G19" s="87"/>
      <c r="H19" s="85">
        <f>SUM(H12:H17)</f>
        <v>46238704</v>
      </c>
      <c r="I19" s="91"/>
      <c r="J19" s="85">
        <f>SUM(J12:J17)</f>
        <v>27732476</v>
      </c>
      <c r="K19" s="89"/>
      <c r="L19" s="85">
        <f>SUM(L12:L17)</f>
        <v>69173991</v>
      </c>
    </row>
    <row r="20" spans="1:12" ht="20.65" customHeight="1">
      <c r="A20" s="81" t="s">
        <v>76</v>
      </c>
      <c r="B20" s="82"/>
      <c r="C20" s="11"/>
      <c r="D20" s="5"/>
      <c r="E20" s="3"/>
      <c r="F20" s="71">
        <v>-10144920</v>
      </c>
      <c r="G20" s="92"/>
      <c r="H20" s="71">
        <v>-14114777</v>
      </c>
      <c r="I20" s="92"/>
      <c r="J20" s="71">
        <v>-6758238</v>
      </c>
      <c r="K20" s="92"/>
      <c r="L20" s="71">
        <v>-11311409</v>
      </c>
    </row>
    <row r="21" spans="1:12" ht="6" customHeight="1">
      <c r="A21" s="81"/>
      <c r="B21" s="82"/>
      <c r="C21" s="11"/>
      <c r="D21" s="5"/>
      <c r="E21" s="3"/>
      <c r="F21" s="69"/>
      <c r="G21" s="86"/>
      <c r="H21" s="69"/>
      <c r="I21" s="86"/>
      <c r="J21" s="69"/>
      <c r="K21" s="86"/>
      <c r="L21" s="69"/>
    </row>
    <row r="22" spans="1:12" ht="20.65" customHeight="1">
      <c r="A22" s="93" t="s">
        <v>77</v>
      </c>
      <c r="B22" s="82"/>
      <c r="C22" s="19"/>
      <c r="D22" s="14"/>
      <c r="E22" s="1"/>
      <c r="F22" s="69">
        <f>SUM(F19,F20)</f>
        <v>20943560</v>
      </c>
      <c r="G22" s="87"/>
      <c r="H22" s="69">
        <f>SUM(H19,H20)</f>
        <v>32123927</v>
      </c>
      <c r="I22" s="87"/>
      <c r="J22" s="69">
        <f>SUM(J19,J20)</f>
        <v>20974238</v>
      </c>
      <c r="K22" s="86"/>
      <c r="L22" s="69">
        <f>SUM(L19,L20)</f>
        <v>57862582</v>
      </c>
    </row>
    <row r="23" spans="1:12" ht="20.65" customHeight="1">
      <c r="A23" s="11" t="s">
        <v>78</v>
      </c>
      <c r="B23" s="82"/>
      <c r="C23" s="11"/>
      <c r="D23" s="5">
        <v>26</v>
      </c>
      <c r="E23" s="3"/>
      <c r="F23" s="71">
        <v>-4003886</v>
      </c>
      <c r="G23" s="92"/>
      <c r="H23" s="71">
        <v>771926</v>
      </c>
      <c r="I23" s="92"/>
      <c r="J23" s="71">
        <v>-2490078</v>
      </c>
      <c r="K23" s="92"/>
      <c r="L23" s="71">
        <v>2055128</v>
      </c>
    </row>
    <row r="24" spans="1:12" ht="6" customHeight="1">
      <c r="A24" s="11"/>
      <c r="B24" s="82"/>
      <c r="C24" s="11"/>
      <c r="D24" s="5"/>
      <c r="E24" s="3"/>
      <c r="F24" s="69"/>
      <c r="G24" s="86"/>
      <c r="H24" s="69"/>
      <c r="I24" s="86"/>
      <c r="J24" s="69"/>
      <c r="K24" s="86"/>
      <c r="L24" s="69"/>
    </row>
    <row r="25" spans="1:12" ht="20.65" customHeight="1">
      <c r="A25" s="19" t="s">
        <v>79</v>
      </c>
      <c r="B25" s="82"/>
      <c r="C25" s="11"/>
      <c r="D25" s="5"/>
      <c r="E25" s="3"/>
      <c r="F25" s="71">
        <f>SUM(F22:F23)</f>
        <v>16939674</v>
      </c>
      <c r="G25" s="86"/>
      <c r="H25" s="71">
        <f>SUM(H22:H23)</f>
        <v>32895853</v>
      </c>
      <c r="I25" s="86"/>
      <c r="J25" s="71">
        <f>SUM(J22:J23)</f>
        <v>18484160</v>
      </c>
      <c r="K25" s="86"/>
      <c r="L25" s="71">
        <f>SUM(L22:L23)</f>
        <v>59917710</v>
      </c>
    </row>
    <row r="26" spans="1:12" ht="20.65" customHeight="1">
      <c r="A26" s="11"/>
      <c r="B26" s="11"/>
      <c r="C26" s="11"/>
      <c r="D26" s="5"/>
      <c r="E26" s="3"/>
      <c r="F26" s="94"/>
      <c r="G26" s="95"/>
      <c r="H26" s="94"/>
      <c r="I26" s="95"/>
      <c r="J26" s="94"/>
      <c r="K26" s="95"/>
      <c r="L26" s="94"/>
    </row>
    <row r="27" spans="1:12" ht="20.65" customHeight="1">
      <c r="A27" s="19" t="s">
        <v>80</v>
      </c>
      <c r="B27" s="96"/>
      <c r="C27" s="11"/>
      <c r="D27" s="5"/>
      <c r="E27" s="3"/>
      <c r="F27" s="85"/>
      <c r="G27" s="95"/>
      <c r="H27" s="85"/>
      <c r="I27" s="95"/>
      <c r="J27" s="85"/>
      <c r="K27" s="95"/>
      <c r="L27" s="85"/>
    </row>
    <row r="28" spans="1:12" ht="20.65" customHeight="1">
      <c r="A28" s="11" t="s">
        <v>81</v>
      </c>
      <c r="B28" s="11"/>
      <c r="C28" s="11"/>
      <c r="D28" s="5"/>
      <c r="E28" s="3"/>
      <c r="F28" s="85"/>
      <c r="G28" s="95"/>
      <c r="H28" s="85"/>
      <c r="I28" s="95"/>
      <c r="J28" s="85"/>
      <c r="K28" s="95"/>
      <c r="L28" s="85"/>
    </row>
    <row r="29" spans="1:12" ht="20.65" customHeight="1">
      <c r="A29" s="19"/>
      <c r="B29" s="97" t="s">
        <v>82</v>
      </c>
      <c r="C29" s="11"/>
      <c r="D29" s="5"/>
      <c r="E29" s="3"/>
      <c r="F29" s="85"/>
      <c r="G29" s="95"/>
      <c r="H29" s="85"/>
      <c r="I29" s="95"/>
      <c r="J29" s="85"/>
      <c r="K29" s="95"/>
      <c r="L29" s="85"/>
    </row>
    <row r="30" spans="1:12" ht="20.65" customHeight="1">
      <c r="A30" s="19"/>
      <c r="B30" s="97" t="s">
        <v>83</v>
      </c>
      <c r="C30" s="11"/>
      <c r="D30" s="5">
        <v>21</v>
      </c>
      <c r="E30" s="3"/>
      <c r="F30" s="85">
        <v>-2204814</v>
      </c>
      <c r="G30" s="95"/>
      <c r="H30" s="85">
        <v>-804818</v>
      </c>
      <c r="I30" s="95"/>
      <c r="J30" s="85">
        <v>-2499649</v>
      </c>
      <c r="K30" s="95"/>
      <c r="L30" s="85">
        <v>-646887</v>
      </c>
    </row>
    <row r="31" spans="1:12" ht="20.65" customHeight="1">
      <c r="A31" s="19"/>
      <c r="B31" s="97" t="s">
        <v>84</v>
      </c>
      <c r="C31" s="11"/>
      <c r="D31" s="5"/>
      <c r="E31" s="3"/>
      <c r="F31" s="85"/>
      <c r="G31" s="95"/>
      <c r="H31" s="85"/>
      <c r="I31" s="95"/>
      <c r="J31" s="85"/>
      <c r="K31" s="95"/>
      <c r="L31" s="85"/>
    </row>
    <row r="32" spans="1:12" ht="20.65" customHeight="1">
      <c r="A32" s="19"/>
      <c r="B32" s="11"/>
      <c r="C32" s="97" t="s">
        <v>85</v>
      </c>
      <c r="D32" s="5">
        <v>26</v>
      </c>
      <c r="E32" s="3"/>
      <c r="F32" s="98">
        <v>499930</v>
      </c>
      <c r="G32" s="95"/>
      <c r="H32" s="98">
        <v>132672</v>
      </c>
      <c r="I32" s="95"/>
      <c r="J32" s="98">
        <v>499930</v>
      </c>
      <c r="K32" s="95"/>
      <c r="L32" s="98">
        <v>129377</v>
      </c>
    </row>
    <row r="33" spans="1:12" ht="6" customHeight="1">
      <c r="A33" s="19"/>
      <c r="B33" s="11"/>
      <c r="C33" s="11"/>
      <c r="D33" s="5"/>
      <c r="E33" s="3"/>
      <c r="F33" s="69"/>
      <c r="G33" s="95"/>
      <c r="H33" s="69"/>
      <c r="I33" s="95"/>
      <c r="J33" s="69"/>
      <c r="K33" s="95"/>
      <c r="L33" s="69"/>
    </row>
    <row r="34" spans="1:12" ht="20.65" customHeight="1">
      <c r="A34" s="19" t="s">
        <v>86</v>
      </c>
      <c r="B34" s="11"/>
      <c r="C34" s="11"/>
      <c r="D34" s="5"/>
      <c r="E34" s="3"/>
      <c r="F34" s="98">
        <f>SUM(F28:F32)</f>
        <v>-1704884</v>
      </c>
      <c r="G34" s="99"/>
      <c r="H34" s="98">
        <f>SUM(H28:H32)</f>
        <v>-672146</v>
      </c>
      <c r="I34" s="99"/>
      <c r="J34" s="98">
        <f>SUM(J28:J32)</f>
        <v>-1999719</v>
      </c>
      <c r="K34" s="99"/>
      <c r="L34" s="98">
        <f>SUM(L28:L32)</f>
        <v>-517510</v>
      </c>
    </row>
    <row r="35" spans="1:12" ht="6" customHeight="1">
      <c r="A35" s="19"/>
      <c r="B35" s="11"/>
      <c r="C35" s="11"/>
      <c r="D35" s="5"/>
      <c r="E35" s="3"/>
      <c r="F35" s="85"/>
      <c r="G35" s="99"/>
      <c r="H35" s="85"/>
      <c r="I35" s="99"/>
      <c r="J35" s="85"/>
      <c r="K35" s="99"/>
      <c r="L35" s="85"/>
    </row>
    <row r="36" spans="1:12" ht="20.65" customHeight="1" thickBot="1">
      <c r="A36" s="19" t="s">
        <v>87</v>
      </c>
      <c r="B36" s="11"/>
      <c r="C36" s="11"/>
      <c r="D36" s="5"/>
      <c r="E36" s="3"/>
      <c r="F36" s="100">
        <f>F25+F34</f>
        <v>15234790</v>
      </c>
      <c r="G36" s="99"/>
      <c r="H36" s="100">
        <f>H25+H34</f>
        <v>32223707</v>
      </c>
      <c r="I36" s="99"/>
      <c r="J36" s="100">
        <f>J25+J34</f>
        <v>16484441</v>
      </c>
      <c r="K36" s="99"/>
      <c r="L36" s="100">
        <f>L25+L34</f>
        <v>59400200</v>
      </c>
    </row>
    <row r="37" spans="1:12" ht="20.65" customHeight="1" thickTop="1">
      <c r="A37" s="3"/>
      <c r="B37" s="3"/>
      <c r="C37" s="3"/>
      <c r="D37" s="14"/>
      <c r="E37" s="1"/>
      <c r="F37" s="253"/>
      <c r="G37" s="74"/>
      <c r="H37" s="253"/>
      <c r="I37" s="74"/>
      <c r="J37" s="253"/>
      <c r="K37" s="74"/>
      <c r="L37" s="253"/>
    </row>
    <row r="38" spans="1:12" ht="20.65" customHeight="1">
      <c r="A38" s="101" t="s">
        <v>88</v>
      </c>
      <c r="B38" s="101"/>
      <c r="C38" s="101"/>
      <c r="D38" s="102"/>
      <c r="E38" s="101"/>
      <c r="F38" s="103"/>
      <c r="G38" s="104"/>
      <c r="H38" s="103"/>
      <c r="I38" s="104"/>
      <c r="J38" s="103"/>
      <c r="K38" s="104"/>
      <c r="L38" s="103"/>
    </row>
    <row r="39" spans="1:12" ht="20.65" customHeight="1">
      <c r="A39" s="39"/>
      <c r="B39" s="105" t="s">
        <v>89</v>
      </c>
      <c r="C39" s="101"/>
      <c r="D39" s="102"/>
      <c r="E39" s="101"/>
      <c r="F39" s="106">
        <v>23617158</v>
      </c>
      <c r="G39" s="107"/>
      <c r="H39" s="106">
        <v>37076716</v>
      </c>
      <c r="I39" s="108"/>
      <c r="J39" s="85">
        <v>18484160</v>
      </c>
      <c r="K39" s="107"/>
      <c r="L39" s="85">
        <v>59917710</v>
      </c>
    </row>
    <row r="40" spans="1:12" ht="20.65" customHeight="1">
      <c r="A40" s="39"/>
      <c r="B40" s="105" t="s">
        <v>90</v>
      </c>
      <c r="C40" s="101"/>
      <c r="D40" s="102"/>
      <c r="E40" s="101"/>
      <c r="F40" s="109">
        <v>-6677484</v>
      </c>
      <c r="G40" s="107"/>
      <c r="H40" s="109">
        <v>-4180863</v>
      </c>
      <c r="I40" s="108"/>
      <c r="J40" s="98">
        <v>0</v>
      </c>
      <c r="K40" s="108"/>
      <c r="L40" s="98">
        <v>0</v>
      </c>
    </row>
    <row r="41" spans="1:12" ht="6" customHeight="1">
      <c r="A41" s="105"/>
      <c r="B41" s="105"/>
      <c r="C41" s="105"/>
      <c r="D41" s="110"/>
      <c r="E41" s="105"/>
      <c r="F41" s="103"/>
      <c r="G41" s="104"/>
      <c r="H41" s="103"/>
      <c r="I41" s="104"/>
      <c r="J41" s="103"/>
      <c r="K41" s="104"/>
      <c r="L41" s="103"/>
    </row>
    <row r="42" spans="1:12" ht="20.65" customHeight="1" thickBot="1">
      <c r="A42" s="101"/>
      <c r="B42" s="101"/>
      <c r="C42" s="101"/>
      <c r="D42" s="102"/>
      <c r="E42" s="101"/>
      <c r="F42" s="100">
        <f>SUM(F39:F40)</f>
        <v>16939674</v>
      </c>
      <c r="G42" s="95"/>
      <c r="H42" s="100">
        <f>SUM(H39:H40)</f>
        <v>32895853</v>
      </c>
      <c r="I42" s="95"/>
      <c r="J42" s="100">
        <f>SUM(J39:J40)</f>
        <v>18484160</v>
      </c>
      <c r="K42" s="95"/>
      <c r="L42" s="100">
        <f>SUM(L39:L40)</f>
        <v>59917710</v>
      </c>
    </row>
    <row r="43" spans="1:12" ht="20.65" customHeight="1" thickTop="1">
      <c r="A43" s="101"/>
      <c r="B43" s="101"/>
      <c r="C43" s="101"/>
      <c r="D43" s="102"/>
      <c r="E43" s="101"/>
      <c r="F43" s="103"/>
      <c r="G43" s="104"/>
      <c r="H43" s="103"/>
      <c r="I43" s="104"/>
      <c r="J43" s="103"/>
      <c r="K43" s="104"/>
      <c r="L43" s="103"/>
    </row>
    <row r="44" spans="1:12" ht="20.65" customHeight="1">
      <c r="A44" s="101" t="s">
        <v>91</v>
      </c>
      <c r="B44" s="101"/>
      <c r="C44" s="101"/>
      <c r="D44" s="102"/>
      <c r="E44" s="101"/>
      <c r="F44" s="103"/>
      <c r="G44" s="104"/>
      <c r="H44" s="103"/>
      <c r="I44" s="104"/>
      <c r="J44" s="103"/>
      <c r="K44" s="104"/>
      <c r="L44" s="103"/>
    </row>
    <row r="45" spans="1:12" ht="20.65" customHeight="1">
      <c r="A45" s="39"/>
      <c r="B45" s="105" t="s">
        <v>89</v>
      </c>
      <c r="C45" s="101"/>
      <c r="D45" s="102"/>
      <c r="E45" s="101"/>
      <c r="F45" s="106">
        <v>21777189</v>
      </c>
      <c r="G45" s="107"/>
      <c r="H45" s="106">
        <v>36432400</v>
      </c>
      <c r="I45" s="108"/>
      <c r="J45" s="85">
        <v>16484441</v>
      </c>
      <c r="K45" s="108"/>
      <c r="L45" s="85">
        <v>59400200</v>
      </c>
    </row>
    <row r="46" spans="1:12" ht="20.65" customHeight="1">
      <c r="A46" s="39"/>
      <c r="B46" s="105" t="s">
        <v>90</v>
      </c>
      <c r="C46" s="101"/>
      <c r="D46" s="102"/>
      <c r="E46" s="101"/>
      <c r="F46" s="109">
        <v>-6542399</v>
      </c>
      <c r="G46" s="107"/>
      <c r="H46" s="109">
        <v>-4208693</v>
      </c>
      <c r="I46" s="108"/>
      <c r="J46" s="98">
        <v>0</v>
      </c>
      <c r="K46" s="108"/>
      <c r="L46" s="98">
        <v>0</v>
      </c>
    </row>
    <row r="47" spans="1:12" ht="6" customHeight="1">
      <c r="A47" s="105"/>
      <c r="B47" s="105"/>
      <c r="C47" s="105"/>
      <c r="D47" s="110"/>
      <c r="E47" s="105"/>
      <c r="F47" s="103"/>
      <c r="G47" s="104"/>
      <c r="H47" s="103"/>
      <c r="I47" s="104"/>
      <c r="J47" s="103"/>
      <c r="K47" s="104"/>
      <c r="L47" s="103"/>
    </row>
    <row r="48" spans="1:12" ht="20.65" customHeight="1" thickBot="1">
      <c r="A48" s="101"/>
      <c r="B48" s="101"/>
      <c r="C48" s="101"/>
      <c r="D48" s="102"/>
      <c r="E48" s="101"/>
      <c r="F48" s="111">
        <f>SUM(F45:F46)</f>
        <v>15234790</v>
      </c>
      <c r="G48" s="104"/>
      <c r="H48" s="111">
        <f>SUM(H45:H46)</f>
        <v>32223707</v>
      </c>
      <c r="I48" s="104"/>
      <c r="J48" s="111">
        <f>SUM(J45:J46)</f>
        <v>16484441</v>
      </c>
      <c r="K48" s="104"/>
      <c r="L48" s="111">
        <f>SUM(L45:L46)</f>
        <v>59400200</v>
      </c>
    </row>
    <row r="49" spans="1:12" ht="20.65" customHeight="1" thickTop="1">
      <c r="A49" s="105"/>
      <c r="B49" s="105"/>
      <c r="C49" s="101"/>
      <c r="D49" s="102"/>
      <c r="E49" s="101"/>
      <c r="F49" s="103"/>
      <c r="G49" s="104"/>
      <c r="H49" s="103"/>
      <c r="I49" s="104"/>
      <c r="J49" s="103"/>
      <c r="K49" s="104"/>
      <c r="L49" s="103"/>
    </row>
    <row r="50" spans="1:12" ht="20.85" customHeight="1" thickBot="1">
      <c r="A50" s="112" t="s">
        <v>92</v>
      </c>
      <c r="B50" s="113"/>
      <c r="C50" s="114"/>
      <c r="D50" s="115">
        <v>28</v>
      </c>
      <c r="E50" s="113"/>
      <c r="F50" s="116">
        <f>F39/588965082</f>
        <v>4.0099419680027823E-2</v>
      </c>
      <c r="G50" s="106"/>
      <c r="H50" s="116">
        <f>H39/588965082</f>
        <v>6.2952316076354417E-2</v>
      </c>
      <c r="I50" s="117"/>
      <c r="J50" s="116">
        <f>J39/588965082</f>
        <v>3.1384135604833698E-2</v>
      </c>
      <c r="K50" s="106"/>
      <c r="L50" s="116">
        <f>L39/588965082</f>
        <v>0.10173389192536206</v>
      </c>
    </row>
    <row r="51" spans="1:12" ht="20.85" customHeight="1" thickTop="1">
      <c r="A51" s="19"/>
      <c r="B51" s="11"/>
      <c r="C51" s="11"/>
      <c r="D51" s="5"/>
      <c r="E51" s="3"/>
      <c r="F51" s="69"/>
      <c r="G51" s="95"/>
      <c r="H51" s="69"/>
      <c r="I51" s="95"/>
      <c r="J51" s="118"/>
      <c r="K51" s="95"/>
      <c r="L51" s="118"/>
    </row>
    <row r="52" spans="1:12" ht="8.25" customHeight="1">
      <c r="A52" s="19"/>
      <c r="B52" s="11"/>
      <c r="C52" s="11"/>
      <c r="D52" s="5"/>
      <c r="E52" s="3"/>
      <c r="F52" s="69"/>
      <c r="G52" s="95"/>
      <c r="H52" s="69"/>
      <c r="I52" s="95"/>
      <c r="J52" s="118"/>
      <c r="K52" s="95"/>
      <c r="L52" s="118"/>
    </row>
    <row r="53" spans="1:12" ht="22.15" customHeight="1">
      <c r="A53" s="119" t="s">
        <v>28</v>
      </c>
      <c r="B53" s="119"/>
      <c r="C53" s="119"/>
      <c r="D53" s="10"/>
      <c r="E53" s="8"/>
      <c r="F53" s="71"/>
      <c r="G53" s="120"/>
      <c r="H53" s="71"/>
      <c r="I53" s="120"/>
      <c r="J53" s="71"/>
      <c r="K53" s="120"/>
      <c r="L53" s="71"/>
    </row>
  </sheetData>
  <mergeCells count="2">
    <mergeCell ref="F5:H5"/>
    <mergeCell ref="J5:L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ACF4E-7087-4A7C-83D8-113A7E191C3F}">
  <dimension ref="A1:S33"/>
  <sheetViews>
    <sheetView topLeftCell="A4" zoomScaleNormal="100" zoomScaleSheetLayoutView="58" workbookViewId="0">
      <selection activeCell="B19" sqref="B19"/>
    </sheetView>
  </sheetViews>
  <sheetFormatPr defaultRowHeight="21.75" customHeight="1"/>
  <cols>
    <col min="1" max="1" width="1.7109375" customWidth="1"/>
    <col min="2" max="2" width="53.42578125" customWidth="1"/>
    <col min="3" max="3" width="7.7109375" customWidth="1"/>
    <col min="4" max="4" width="0.5703125" customWidth="1"/>
    <col min="5" max="5" width="10.7109375" customWidth="1"/>
    <col min="6" max="6" width="0.5703125" customWidth="1"/>
    <col min="7" max="7" width="11.28515625" customWidth="1"/>
    <col min="8" max="8" width="0.5703125" customWidth="1"/>
    <col min="9" max="9" width="10.28515625" customWidth="1"/>
    <col min="10" max="10" width="0.5703125" customWidth="1"/>
    <col min="11" max="11" width="11.7109375" customWidth="1"/>
    <col min="12" max="12" width="0.5703125" customWidth="1"/>
    <col min="13" max="13" width="18.28515625" customWidth="1"/>
    <col min="14" max="14" width="0.5703125" customWidth="1"/>
    <col min="15" max="15" width="11.5703125" customWidth="1"/>
    <col min="16" max="16" width="0.5703125" customWidth="1"/>
    <col min="17" max="17" width="10.5703125" customWidth="1"/>
    <col min="18" max="18" width="0.5703125" customWidth="1"/>
    <col min="19" max="19" width="13.28515625" customWidth="1"/>
  </cols>
  <sheetData>
    <row r="1" spans="1:19" ht="21.75" customHeight="1">
      <c r="A1" s="42" t="s">
        <v>0</v>
      </c>
      <c r="B1" s="121"/>
      <c r="C1" s="122"/>
      <c r="D1" s="123"/>
      <c r="E1" s="124"/>
      <c r="F1" s="123"/>
      <c r="G1" s="124"/>
      <c r="H1" s="123"/>
      <c r="I1" s="124"/>
      <c r="J1" s="123"/>
      <c r="K1" s="124"/>
      <c r="L1" s="123"/>
      <c r="M1" s="123"/>
      <c r="N1" s="123"/>
      <c r="O1" s="124"/>
      <c r="P1" s="123"/>
      <c r="Q1" s="124"/>
      <c r="R1" s="123"/>
      <c r="S1" s="124"/>
    </row>
    <row r="2" spans="1:19" ht="21.75" customHeight="1">
      <c r="A2" s="121" t="s">
        <v>93</v>
      </c>
      <c r="B2" s="121"/>
      <c r="C2" s="122"/>
      <c r="D2" s="123"/>
      <c r="E2" s="124"/>
      <c r="F2" s="123"/>
      <c r="G2" s="124"/>
      <c r="H2" s="123"/>
      <c r="I2" s="124"/>
      <c r="J2" s="123"/>
      <c r="K2" s="124"/>
      <c r="L2" s="123"/>
      <c r="M2" s="123"/>
      <c r="N2" s="123"/>
      <c r="O2" s="124"/>
      <c r="P2" s="123"/>
      <c r="Q2" s="124"/>
      <c r="R2" s="123"/>
      <c r="S2" s="124"/>
    </row>
    <row r="3" spans="1:19" ht="21.75" customHeight="1">
      <c r="A3" s="125" t="s">
        <v>68</v>
      </c>
      <c r="B3" s="126"/>
      <c r="C3" s="127"/>
      <c r="D3" s="128"/>
      <c r="E3" s="129"/>
      <c r="F3" s="128"/>
      <c r="G3" s="129"/>
      <c r="H3" s="128"/>
      <c r="I3" s="129"/>
      <c r="J3" s="128"/>
      <c r="K3" s="129"/>
      <c r="L3" s="128"/>
      <c r="M3" s="128"/>
      <c r="N3" s="128"/>
      <c r="O3" s="129"/>
      <c r="P3" s="128"/>
      <c r="Q3" s="129"/>
      <c r="R3" s="128"/>
      <c r="S3" s="129"/>
    </row>
    <row r="4" spans="1:19" ht="20.100000000000001" customHeight="1">
      <c r="A4" s="122"/>
      <c r="B4" s="122"/>
      <c r="C4" s="122"/>
      <c r="D4" s="123"/>
      <c r="E4" s="124"/>
      <c r="F4" s="123"/>
      <c r="G4" s="124"/>
      <c r="H4" s="123"/>
      <c r="I4" s="124"/>
      <c r="J4" s="123"/>
      <c r="K4" s="124"/>
      <c r="L4" s="123"/>
      <c r="M4" s="123"/>
      <c r="N4" s="123"/>
      <c r="O4" s="124"/>
      <c r="P4" s="123"/>
      <c r="Q4" s="124"/>
      <c r="R4" s="123"/>
      <c r="S4" s="124"/>
    </row>
    <row r="5" spans="1:19" ht="18.600000000000001" customHeight="1">
      <c r="A5" s="122"/>
      <c r="B5" s="122"/>
      <c r="C5" s="130"/>
      <c r="D5" s="122"/>
      <c r="E5" s="257" t="s">
        <v>3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</row>
    <row r="6" spans="1:19" ht="18.600000000000001" customHeight="1">
      <c r="A6" s="122"/>
      <c r="B6" s="122"/>
      <c r="C6" s="130"/>
      <c r="D6" s="122"/>
      <c r="E6" s="258" t="s">
        <v>89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131"/>
      <c r="Q6" s="132"/>
      <c r="R6" s="131"/>
      <c r="S6" s="133"/>
    </row>
    <row r="7" spans="1:19" ht="18.600000000000001" customHeight="1">
      <c r="A7" s="122"/>
      <c r="B7" s="122"/>
      <c r="C7" s="130"/>
      <c r="D7" s="122"/>
      <c r="E7" s="131"/>
      <c r="F7" s="131"/>
      <c r="G7" s="131"/>
      <c r="H7" s="131"/>
      <c r="I7" s="131"/>
      <c r="J7" s="131"/>
      <c r="K7" s="131"/>
      <c r="L7" s="131"/>
      <c r="M7" s="134" t="s">
        <v>94</v>
      </c>
      <c r="N7" s="131"/>
      <c r="O7" s="131"/>
      <c r="P7" s="131"/>
      <c r="Q7" s="133"/>
      <c r="R7" s="131"/>
      <c r="S7" s="133"/>
    </row>
    <row r="8" spans="1:19" ht="18.600000000000001" customHeight="1">
      <c r="A8" s="122"/>
      <c r="B8" s="122"/>
      <c r="C8" s="135"/>
      <c r="D8" s="134"/>
      <c r="E8" s="133"/>
      <c r="F8" s="131"/>
      <c r="G8" s="133"/>
      <c r="H8" s="131"/>
      <c r="I8" s="259" t="s">
        <v>95</v>
      </c>
      <c r="J8" s="259"/>
      <c r="K8" s="259"/>
      <c r="L8" s="131"/>
      <c r="M8" s="136" t="s">
        <v>96</v>
      </c>
      <c r="N8" s="131"/>
      <c r="O8" s="133"/>
      <c r="P8" s="131"/>
      <c r="Q8" s="133"/>
      <c r="R8" s="131"/>
      <c r="S8" s="133"/>
    </row>
    <row r="9" spans="1:19" ht="18.600000000000001" customHeight="1">
      <c r="A9" s="137"/>
      <c r="B9" s="137"/>
      <c r="C9" s="135"/>
      <c r="D9" s="134"/>
      <c r="E9" s="138"/>
      <c r="F9" s="134"/>
      <c r="G9" s="138"/>
      <c r="H9" s="134"/>
      <c r="I9" s="138" t="s">
        <v>97</v>
      </c>
      <c r="J9" s="134"/>
      <c r="K9" s="138"/>
      <c r="L9" s="134"/>
      <c r="M9" s="134" t="s">
        <v>98</v>
      </c>
      <c r="N9" s="134"/>
      <c r="O9" s="138" t="s">
        <v>99</v>
      </c>
      <c r="P9" s="134"/>
      <c r="Q9" s="138" t="s">
        <v>100</v>
      </c>
      <c r="R9" s="134"/>
      <c r="S9" s="138"/>
    </row>
    <row r="10" spans="1:19" ht="18.600000000000001" customHeight="1">
      <c r="A10" s="137"/>
      <c r="B10" s="137"/>
      <c r="C10" s="135"/>
      <c r="D10" s="134"/>
      <c r="E10" s="138" t="s">
        <v>101</v>
      </c>
      <c r="F10" s="134"/>
      <c r="G10" s="139" t="s">
        <v>102</v>
      </c>
      <c r="H10" s="134"/>
      <c r="I10" s="139" t="s">
        <v>103</v>
      </c>
      <c r="J10" s="134"/>
      <c r="K10" s="138"/>
      <c r="L10" s="134"/>
      <c r="M10" s="134" t="s">
        <v>104</v>
      </c>
      <c r="N10" s="134"/>
      <c r="O10" s="138" t="s">
        <v>105</v>
      </c>
      <c r="P10" s="134"/>
      <c r="Q10" s="138" t="s">
        <v>106</v>
      </c>
      <c r="R10" s="134"/>
      <c r="S10" s="140" t="s">
        <v>107</v>
      </c>
    </row>
    <row r="11" spans="1:19" ht="18.600000000000001" customHeight="1">
      <c r="A11" s="137"/>
      <c r="B11" s="137"/>
      <c r="C11" s="135"/>
      <c r="D11" s="134"/>
      <c r="E11" s="138" t="s">
        <v>108</v>
      </c>
      <c r="F11" s="134"/>
      <c r="G11" s="139" t="s">
        <v>109</v>
      </c>
      <c r="H11" s="134"/>
      <c r="I11" s="139" t="s">
        <v>110</v>
      </c>
      <c r="J11" s="134"/>
      <c r="K11" s="138" t="s">
        <v>61</v>
      </c>
      <c r="L11" s="134"/>
      <c r="M11" s="134" t="s">
        <v>111</v>
      </c>
      <c r="N11" s="134"/>
      <c r="O11" s="138" t="s">
        <v>112</v>
      </c>
      <c r="P11" s="134"/>
      <c r="Q11" s="138" t="s">
        <v>113</v>
      </c>
      <c r="R11" s="134"/>
      <c r="S11" s="140" t="s">
        <v>114</v>
      </c>
    </row>
    <row r="12" spans="1:19" ht="18.600000000000001" customHeight="1">
      <c r="A12" s="137"/>
      <c r="B12" s="137"/>
      <c r="C12" s="141" t="s">
        <v>7</v>
      </c>
      <c r="D12" s="134"/>
      <c r="E12" s="142" t="s">
        <v>8</v>
      </c>
      <c r="F12" s="134"/>
      <c r="G12" s="142" t="s">
        <v>8</v>
      </c>
      <c r="H12" s="134"/>
      <c r="I12" s="142" t="s">
        <v>8</v>
      </c>
      <c r="J12" s="134"/>
      <c r="K12" s="142" t="s">
        <v>8</v>
      </c>
      <c r="L12" s="134"/>
      <c r="M12" s="142" t="s">
        <v>8</v>
      </c>
      <c r="N12" s="134"/>
      <c r="O12" s="142" t="s">
        <v>8</v>
      </c>
      <c r="P12" s="134"/>
      <c r="Q12" s="142" t="s">
        <v>8</v>
      </c>
      <c r="R12" s="134"/>
      <c r="S12" s="142" t="s">
        <v>8</v>
      </c>
    </row>
    <row r="13" spans="1:19" ht="6" customHeight="1">
      <c r="A13" s="143"/>
      <c r="B13" s="137"/>
      <c r="C13" s="135"/>
      <c r="D13" s="123"/>
      <c r="E13" s="124"/>
      <c r="F13" s="123"/>
      <c r="G13" s="124"/>
      <c r="H13" s="123"/>
      <c r="I13" s="124"/>
      <c r="J13" s="123"/>
      <c r="K13" s="124"/>
      <c r="L13" s="123"/>
      <c r="M13" s="123"/>
      <c r="N13" s="123"/>
      <c r="O13" s="124"/>
      <c r="P13" s="123"/>
      <c r="Q13" s="124"/>
      <c r="R13" s="123"/>
      <c r="S13" s="144"/>
    </row>
    <row r="14" spans="1:19" ht="18.600000000000001" customHeight="1">
      <c r="A14" s="122" t="s">
        <v>115</v>
      </c>
      <c r="B14" s="143"/>
      <c r="C14" s="135"/>
      <c r="D14" s="145"/>
      <c r="E14" s="146">
        <v>588964618</v>
      </c>
      <c r="F14" s="147"/>
      <c r="G14" s="146">
        <v>110327376</v>
      </c>
      <c r="H14" s="147"/>
      <c r="I14" s="146">
        <v>19900000</v>
      </c>
      <c r="J14" s="147"/>
      <c r="K14" s="146">
        <v>97239569</v>
      </c>
      <c r="L14" s="147"/>
      <c r="M14" s="147">
        <v>0</v>
      </c>
      <c r="N14" s="147"/>
      <c r="O14" s="146">
        <f t="shared" ref="O14:O20" si="0">SUM(E14:M14)</f>
        <v>816431563</v>
      </c>
      <c r="P14" s="147"/>
      <c r="Q14" s="146">
        <v>1118570</v>
      </c>
      <c r="R14" s="147"/>
      <c r="S14" s="148">
        <f>SUM(O14:Q14)</f>
        <v>817550133</v>
      </c>
    </row>
    <row r="15" spans="1:19" ht="18.600000000000001" customHeight="1">
      <c r="A15" s="137" t="s">
        <v>116</v>
      </c>
      <c r="B15" s="143"/>
      <c r="C15" s="155"/>
      <c r="D15" s="145"/>
      <c r="E15" s="146">
        <v>464</v>
      </c>
      <c r="F15" s="147"/>
      <c r="G15" s="146">
        <v>329</v>
      </c>
      <c r="H15" s="147"/>
      <c r="I15" s="146">
        <v>0</v>
      </c>
      <c r="J15" s="147"/>
      <c r="K15" s="146">
        <v>0</v>
      </c>
      <c r="L15" s="147"/>
      <c r="M15" s="147">
        <v>0</v>
      </c>
      <c r="N15" s="147"/>
      <c r="O15" s="146">
        <f t="shared" si="0"/>
        <v>793</v>
      </c>
      <c r="P15" s="147"/>
      <c r="Q15" s="146">
        <v>0</v>
      </c>
      <c r="R15" s="147"/>
      <c r="S15" s="148">
        <f t="shared" ref="S15:S20" si="1">SUM(O15:Q15)</f>
        <v>793</v>
      </c>
    </row>
    <row r="16" spans="1:19" ht="18.600000000000001" customHeight="1">
      <c r="A16" s="137" t="s">
        <v>117</v>
      </c>
      <c r="B16" s="162"/>
      <c r="C16" s="150"/>
      <c r="D16" s="145"/>
      <c r="E16" s="146">
        <v>0</v>
      </c>
      <c r="F16" s="147"/>
      <c r="G16" s="146">
        <v>0</v>
      </c>
      <c r="H16" s="147"/>
      <c r="I16" s="146">
        <v>0</v>
      </c>
      <c r="J16" s="147"/>
      <c r="K16" s="146">
        <v>0</v>
      </c>
      <c r="L16" s="147"/>
      <c r="M16" s="147">
        <v>5142597</v>
      </c>
      <c r="N16" s="147"/>
      <c r="O16" s="146">
        <f t="shared" si="0"/>
        <v>5142597</v>
      </c>
      <c r="P16" s="147"/>
      <c r="Q16" s="146">
        <v>-5142597</v>
      </c>
      <c r="R16" s="147"/>
      <c r="S16" s="148">
        <f t="shared" si="1"/>
        <v>0</v>
      </c>
    </row>
    <row r="17" spans="1:19" ht="18.600000000000001" customHeight="1">
      <c r="A17" s="137" t="s">
        <v>118</v>
      </c>
      <c r="B17" s="162"/>
      <c r="C17" s="150"/>
      <c r="D17" s="145"/>
      <c r="E17" s="146">
        <v>0</v>
      </c>
      <c r="F17" s="147"/>
      <c r="G17" s="146">
        <v>0</v>
      </c>
      <c r="H17" s="147"/>
      <c r="I17" s="146">
        <v>0</v>
      </c>
      <c r="J17" s="147"/>
      <c r="K17" s="146">
        <v>0</v>
      </c>
      <c r="L17" s="147"/>
      <c r="M17" s="147">
        <v>0</v>
      </c>
      <c r="N17" s="147"/>
      <c r="O17" s="146">
        <f t="shared" si="0"/>
        <v>0</v>
      </c>
      <c r="P17" s="147"/>
      <c r="Q17" s="146">
        <v>3999400</v>
      </c>
      <c r="R17" s="147"/>
      <c r="S17" s="148">
        <f t="shared" si="1"/>
        <v>3999400</v>
      </c>
    </row>
    <row r="18" spans="1:19" ht="18.600000000000001" customHeight="1">
      <c r="A18" s="149" t="s">
        <v>119</v>
      </c>
      <c r="B18" s="143"/>
      <c r="C18" s="150">
        <v>24</v>
      </c>
      <c r="D18" s="145"/>
      <c r="E18" s="151">
        <v>0</v>
      </c>
      <c r="F18" s="152"/>
      <c r="G18" s="151">
        <v>0</v>
      </c>
      <c r="H18" s="152"/>
      <c r="I18" s="151">
        <v>0</v>
      </c>
      <c r="J18" s="152"/>
      <c r="K18" s="153">
        <v>-17668936</v>
      </c>
      <c r="L18" s="147"/>
      <c r="M18" s="147">
        <v>0</v>
      </c>
      <c r="N18" s="147"/>
      <c r="O18" s="146">
        <f t="shared" si="0"/>
        <v>-17668936</v>
      </c>
      <c r="P18" s="147"/>
      <c r="Q18" s="153">
        <v>0</v>
      </c>
      <c r="R18" s="147"/>
      <c r="S18" s="148">
        <f t="shared" si="1"/>
        <v>-17668936</v>
      </c>
    </row>
    <row r="19" spans="1:19" ht="18.600000000000001" customHeight="1">
      <c r="A19" s="154" t="s">
        <v>120</v>
      </c>
      <c r="B19" s="143"/>
      <c r="C19" s="150">
        <v>23</v>
      </c>
      <c r="D19" s="145"/>
      <c r="E19" s="151">
        <v>0</v>
      </c>
      <c r="F19" s="152"/>
      <c r="G19" s="151">
        <v>0</v>
      </c>
      <c r="H19" s="152"/>
      <c r="I19" s="151">
        <v>3000000</v>
      </c>
      <c r="J19" s="152"/>
      <c r="K19" s="153">
        <v>-3000000</v>
      </c>
      <c r="L19" s="147"/>
      <c r="M19" s="147">
        <v>0</v>
      </c>
      <c r="N19" s="147"/>
      <c r="O19" s="146">
        <f t="shared" si="0"/>
        <v>0</v>
      </c>
      <c r="P19" s="147"/>
      <c r="Q19" s="153">
        <v>0</v>
      </c>
      <c r="R19" s="147"/>
      <c r="S19" s="148">
        <f t="shared" si="1"/>
        <v>0</v>
      </c>
    </row>
    <row r="20" spans="1:19" ht="18.600000000000001" customHeight="1">
      <c r="A20" s="149" t="s">
        <v>121</v>
      </c>
      <c r="B20" s="143"/>
      <c r="C20" s="155"/>
      <c r="D20" s="145"/>
      <c r="E20" s="156">
        <v>0</v>
      </c>
      <c r="F20" s="152"/>
      <c r="G20" s="156">
        <v>0</v>
      </c>
      <c r="H20" s="152"/>
      <c r="I20" s="156">
        <v>0</v>
      </c>
      <c r="J20" s="152"/>
      <c r="K20" s="157">
        <v>36432400</v>
      </c>
      <c r="L20" s="147"/>
      <c r="M20" s="157">
        <v>0</v>
      </c>
      <c r="N20" s="147"/>
      <c r="O20" s="158">
        <f t="shared" si="0"/>
        <v>36432400</v>
      </c>
      <c r="P20" s="147"/>
      <c r="Q20" s="157">
        <v>-4208693</v>
      </c>
      <c r="R20" s="147"/>
      <c r="S20" s="159">
        <f t="shared" si="1"/>
        <v>32223707</v>
      </c>
    </row>
    <row r="21" spans="1:19" ht="5.25" customHeight="1">
      <c r="A21" s="122"/>
      <c r="B21" s="137"/>
      <c r="C21" s="135"/>
      <c r="D21" s="123"/>
      <c r="E21" s="124"/>
      <c r="F21" s="123"/>
      <c r="G21" s="124"/>
      <c r="H21" s="123"/>
      <c r="I21" s="124"/>
      <c r="J21" s="123"/>
      <c r="K21" s="124"/>
      <c r="L21" s="123"/>
      <c r="M21" s="124"/>
      <c r="N21" s="123"/>
      <c r="O21" s="124"/>
      <c r="P21" s="123"/>
      <c r="Q21" s="124"/>
      <c r="R21" s="123"/>
      <c r="S21" s="124"/>
    </row>
    <row r="22" spans="1:19" ht="18.600000000000001" customHeight="1" thickBot="1">
      <c r="A22" s="122" t="s">
        <v>122</v>
      </c>
      <c r="B22" s="122"/>
      <c r="C22" s="135"/>
      <c r="D22" s="123"/>
      <c r="E22" s="160">
        <f>SUM(E14:E21)</f>
        <v>588965082</v>
      </c>
      <c r="F22" s="161"/>
      <c r="G22" s="160">
        <f>SUM(G14:G21)</f>
        <v>110327705</v>
      </c>
      <c r="H22" s="161"/>
      <c r="I22" s="160">
        <f>SUM(I14:I21)</f>
        <v>22900000</v>
      </c>
      <c r="J22" s="161"/>
      <c r="K22" s="160">
        <f>SUM(K14:K21)</f>
        <v>113003033</v>
      </c>
      <c r="L22" s="161"/>
      <c r="M22" s="160">
        <f>SUM(M14:M21)</f>
        <v>5142597</v>
      </c>
      <c r="N22" s="161"/>
      <c r="O22" s="160">
        <f>SUM(O14:O21)</f>
        <v>840338417</v>
      </c>
      <c r="P22" s="161"/>
      <c r="Q22" s="160">
        <f>SUM(Q14:Q21)</f>
        <v>-4233320</v>
      </c>
      <c r="R22" s="161"/>
      <c r="S22" s="160">
        <f>SUM(S14:S21)</f>
        <v>836105097</v>
      </c>
    </row>
    <row r="23" spans="1:19" ht="15" customHeight="1" thickTop="1">
      <c r="A23" s="143"/>
      <c r="B23" s="137"/>
      <c r="C23" s="135"/>
      <c r="D23" s="123"/>
      <c r="E23" s="124"/>
      <c r="F23" s="123"/>
      <c r="G23" s="124"/>
      <c r="H23" s="123"/>
      <c r="I23" s="124"/>
      <c r="J23" s="123"/>
      <c r="K23" s="124"/>
      <c r="L23" s="123"/>
      <c r="M23" s="123"/>
      <c r="N23" s="123"/>
      <c r="O23" s="124"/>
      <c r="P23" s="123"/>
      <c r="Q23" s="124"/>
      <c r="R23" s="123"/>
      <c r="S23" s="144"/>
    </row>
    <row r="24" spans="1:19" ht="18.600000000000001" customHeight="1">
      <c r="A24" s="122" t="s">
        <v>123</v>
      </c>
      <c r="B24" s="143"/>
      <c r="C24" s="135"/>
      <c r="D24" s="145"/>
      <c r="E24" s="146">
        <v>588965082</v>
      </c>
      <c r="F24" s="147"/>
      <c r="G24" s="146">
        <v>110327705</v>
      </c>
      <c r="H24" s="147"/>
      <c r="I24" s="146">
        <v>22900000</v>
      </c>
      <c r="J24" s="147"/>
      <c r="K24" s="146">
        <v>113003033</v>
      </c>
      <c r="L24" s="147"/>
      <c r="M24" s="147">
        <v>5142597</v>
      </c>
      <c r="N24" s="147"/>
      <c r="O24" s="146">
        <f t="shared" ref="O24:O27" si="2">SUM(E24:M24)</f>
        <v>840338417</v>
      </c>
      <c r="P24" s="147"/>
      <c r="Q24" s="146">
        <v>-4233320</v>
      </c>
      <c r="R24" s="147"/>
      <c r="S24" s="148">
        <f>SUM(O24:Q24)</f>
        <v>836105097</v>
      </c>
    </row>
    <row r="25" spans="1:19" ht="18.600000000000001" customHeight="1">
      <c r="A25" s="149" t="s">
        <v>119</v>
      </c>
      <c r="B25" s="143"/>
      <c r="C25" s="150">
        <v>24</v>
      </c>
      <c r="D25" s="145"/>
      <c r="E25" s="151">
        <v>0</v>
      </c>
      <c r="F25" s="152"/>
      <c r="G25" s="151">
        <v>0</v>
      </c>
      <c r="H25" s="152"/>
      <c r="I25" s="151">
        <v>0</v>
      </c>
      <c r="J25" s="152"/>
      <c r="K25" s="153">
        <v>-29448249</v>
      </c>
      <c r="L25" s="147"/>
      <c r="M25" s="147">
        <v>0</v>
      </c>
      <c r="N25" s="147"/>
      <c r="O25" s="146">
        <f t="shared" si="2"/>
        <v>-29448249</v>
      </c>
      <c r="P25" s="147"/>
      <c r="Q25" s="153">
        <v>0</v>
      </c>
      <c r="R25" s="147"/>
      <c r="S25" s="148">
        <f t="shared" ref="S25:S27" si="3">SUM(O25:Q25)</f>
        <v>-29448249</v>
      </c>
    </row>
    <row r="26" spans="1:19" ht="18.600000000000001" customHeight="1">
      <c r="A26" s="154" t="s">
        <v>120</v>
      </c>
      <c r="B26" s="143"/>
      <c r="C26" s="150">
        <v>23</v>
      </c>
      <c r="D26" s="145"/>
      <c r="E26" s="151">
        <v>0</v>
      </c>
      <c r="F26" s="152"/>
      <c r="G26" s="151">
        <v>0</v>
      </c>
      <c r="H26" s="152"/>
      <c r="I26" s="151">
        <v>1000000</v>
      </c>
      <c r="J26" s="152"/>
      <c r="K26" s="153">
        <v>-1000000</v>
      </c>
      <c r="L26" s="147"/>
      <c r="M26" s="147">
        <v>0</v>
      </c>
      <c r="N26" s="147"/>
      <c r="O26" s="146">
        <f t="shared" si="2"/>
        <v>0</v>
      </c>
      <c r="P26" s="147"/>
      <c r="Q26" s="153">
        <v>0</v>
      </c>
      <c r="R26" s="147"/>
      <c r="S26" s="148">
        <f t="shared" si="3"/>
        <v>0</v>
      </c>
    </row>
    <row r="27" spans="1:19" ht="18.600000000000001" customHeight="1">
      <c r="A27" s="149" t="s">
        <v>121</v>
      </c>
      <c r="B27" s="143"/>
      <c r="C27" s="155"/>
      <c r="D27" s="145"/>
      <c r="E27" s="156">
        <v>0</v>
      </c>
      <c r="F27" s="152"/>
      <c r="G27" s="156">
        <v>0</v>
      </c>
      <c r="H27" s="152"/>
      <c r="I27" s="156">
        <v>0</v>
      </c>
      <c r="J27" s="152"/>
      <c r="K27" s="157">
        <v>21777189</v>
      </c>
      <c r="L27" s="147"/>
      <c r="M27" s="157">
        <v>0</v>
      </c>
      <c r="N27" s="147"/>
      <c r="O27" s="158">
        <f t="shared" si="2"/>
        <v>21777189</v>
      </c>
      <c r="P27" s="147"/>
      <c r="Q27" s="157">
        <v>-6542399</v>
      </c>
      <c r="R27" s="147"/>
      <c r="S27" s="159">
        <f t="shared" si="3"/>
        <v>15234790</v>
      </c>
    </row>
    <row r="28" spans="1:19" ht="6" customHeight="1">
      <c r="A28" s="122"/>
      <c r="B28" s="137"/>
      <c r="C28" s="135"/>
      <c r="D28" s="123"/>
      <c r="E28" s="124"/>
      <c r="F28" s="123"/>
      <c r="G28" s="124"/>
      <c r="H28" s="123"/>
      <c r="I28" s="124"/>
      <c r="J28" s="123"/>
      <c r="K28" s="124"/>
      <c r="L28" s="123"/>
      <c r="M28" s="124"/>
      <c r="N28" s="123"/>
      <c r="O28" s="124"/>
      <c r="P28" s="123"/>
      <c r="Q28" s="124"/>
      <c r="R28" s="123"/>
      <c r="S28" s="124"/>
    </row>
    <row r="29" spans="1:19" ht="18.600000000000001" customHeight="1" thickBot="1">
      <c r="A29" s="122" t="s">
        <v>124</v>
      </c>
      <c r="B29" s="122"/>
      <c r="C29" s="135"/>
      <c r="D29" s="123"/>
      <c r="E29" s="160">
        <f>SUM(E24:E28)</f>
        <v>588965082</v>
      </c>
      <c r="F29" s="161"/>
      <c r="G29" s="160">
        <f>SUM(G24:G28)</f>
        <v>110327705</v>
      </c>
      <c r="H29" s="161"/>
      <c r="I29" s="160">
        <f>SUM(I24:I28)</f>
        <v>23900000</v>
      </c>
      <c r="J29" s="161"/>
      <c r="K29" s="160">
        <f>SUM(K24:K28)</f>
        <v>104331973</v>
      </c>
      <c r="L29" s="161"/>
      <c r="M29" s="160">
        <f>SUM(M24:M28)</f>
        <v>5142597</v>
      </c>
      <c r="N29" s="161"/>
      <c r="O29" s="160">
        <f>SUM(O24:O28)</f>
        <v>832667357</v>
      </c>
      <c r="P29" s="161"/>
      <c r="Q29" s="160">
        <f>SUM(Q24:Q28)</f>
        <v>-10775719</v>
      </c>
      <c r="R29" s="161"/>
      <c r="S29" s="160">
        <f>SUM(S24:S28)</f>
        <v>821891638</v>
      </c>
    </row>
    <row r="30" spans="1:19" ht="19.5" thickTop="1">
      <c r="A30" s="122"/>
      <c r="B30" s="122"/>
      <c r="C30" s="135"/>
      <c r="D30" s="123"/>
      <c r="E30" s="251"/>
      <c r="F30" s="161"/>
      <c r="G30" s="251"/>
      <c r="H30" s="161"/>
      <c r="I30" s="251"/>
      <c r="J30" s="161"/>
      <c r="K30" s="251"/>
      <c r="L30" s="161"/>
      <c r="M30" s="251"/>
      <c r="N30" s="161"/>
      <c r="O30" s="251"/>
      <c r="P30" s="161"/>
      <c r="Q30" s="251"/>
      <c r="R30" s="161"/>
      <c r="S30" s="251"/>
    </row>
    <row r="31" spans="1:19" ht="25.5" customHeight="1">
      <c r="A31" s="122"/>
      <c r="B31" s="122"/>
      <c r="C31" s="135"/>
      <c r="D31" s="123"/>
      <c r="E31" s="251"/>
      <c r="F31" s="161"/>
      <c r="G31" s="251"/>
      <c r="H31" s="161"/>
      <c r="I31" s="251"/>
      <c r="J31" s="161"/>
      <c r="K31" s="251"/>
      <c r="L31" s="161"/>
      <c r="M31" s="251"/>
      <c r="N31" s="161"/>
      <c r="O31" s="251"/>
      <c r="P31" s="161"/>
      <c r="Q31" s="251"/>
      <c r="R31" s="161"/>
      <c r="S31" s="251"/>
    </row>
    <row r="32" spans="1:19" ht="21" customHeight="1">
      <c r="A32" s="122"/>
      <c r="B32" s="122"/>
      <c r="C32" s="135"/>
      <c r="D32" s="123"/>
      <c r="E32" s="251"/>
      <c r="F32" s="161"/>
      <c r="G32" s="251"/>
      <c r="H32" s="161"/>
      <c r="I32" s="251"/>
      <c r="J32" s="161"/>
      <c r="K32" s="251"/>
      <c r="L32" s="161"/>
      <c r="M32" s="251"/>
      <c r="N32" s="161"/>
      <c r="O32" s="251"/>
      <c r="P32" s="161"/>
      <c r="Q32" s="251"/>
      <c r="R32" s="161"/>
      <c r="S32" s="251"/>
    </row>
    <row r="33" spans="1:19" ht="22.15" customHeight="1">
      <c r="A33" s="163" t="s">
        <v>28</v>
      </c>
      <c r="B33" s="164"/>
      <c r="C33" s="165"/>
      <c r="D33" s="166"/>
      <c r="E33" s="167"/>
      <c r="F33" s="166"/>
      <c r="G33" s="167"/>
      <c r="H33" s="166"/>
      <c r="I33" s="167"/>
      <c r="J33" s="166"/>
      <c r="K33" s="167"/>
      <c r="L33" s="166"/>
      <c r="M33" s="166"/>
      <c r="N33" s="166"/>
      <c r="O33" s="167"/>
      <c r="P33" s="166"/>
      <c r="Q33" s="167"/>
      <c r="R33" s="166"/>
      <c r="S33" s="167"/>
    </row>
  </sheetData>
  <mergeCells count="3">
    <mergeCell ref="E5:S5"/>
    <mergeCell ref="E6:O6"/>
    <mergeCell ref="I8:K8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7842-397C-471E-9A6D-3492A2A8372E}">
  <dimension ref="A1:M28"/>
  <sheetViews>
    <sheetView zoomScaleNormal="100" zoomScaleSheetLayoutView="90" workbookViewId="0">
      <selection activeCell="C6" sqref="C1:M1048576"/>
    </sheetView>
  </sheetViews>
  <sheetFormatPr defaultRowHeight="21.75" customHeight="1"/>
  <cols>
    <col min="1" max="1" width="2" customWidth="1"/>
    <col min="2" max="2" width="46.7109375" customWidth="1"/>
    <col min="3" max="3" width="8.5703125" customWidth="1"/>
    <col min="4" max="4" width="0.7109375" customWidth="1"/>
    <col min="5" max="5" width="15.7109375" customWidth="1"/>
    <col min="6" max="6" width="0.7109375" customWidth="1"/>
    <col min="7" max="7" width="15.7109375" customWidth="1"/>
    <col min="8" max="8" width="0.7109375" customWidth="1"/>
    <col min="9" max="9" width="15.7109375" customWidth="1"/>
    <col min="10" max="10" width="0.7109375" customWidth="1"/>
    <col min="11" max="11" width="15.7109375" customWidth="1"/>
    <col min="12" max="12" width="0.7109375" customWidth="1"/>
    <col min="13" max="13" width="15.7109375" customWidth="1"/>
  </cols>
  <sheetData>
    <row r="1" spans="1:13" ht="21.75" customHeight="1">
      <c r="A1" s="168" t="s">
        <v>0</v>
      </c>
      <c r="B1" s="168"/>
      <c r="C1" s="121"/>
      <c r="D1" s="121"/>
      <c r="E1" s="169"/>
      <c r="F1" s="170"/>
      <c r="G1" s="169"/>
      <c r="H1" s="170"/>
      <c r="I1" s="169"/>
      <c r="J1" s="170"/>
      <c r="K1" s="169"/>
      <c r="L1" s="170"/>
      <c r="M1" s="169"/>
    </row>
    <row r="2" spans="1:13" ht="21.75" customHeight="1">
      <c r="A2" s="168" t="s">
        <v>93</v>
      </c>
      <c r="B2" s="168"/>
      <c r="C2" s="121"/>
      <c r="D2" s="121"/>
      <c r="E2" s="169"/>
      <c r="F2" s="170"/>
      <c r="G2" s="169"/>
      <c r="H2" s="170"/>
      <c r="I2" s="169"/>
      <c r="J2" s="170"/>
      <c r="K2" s="169"/>
      <c r="L2" s="170"/>
      <c r="M2" s="169"/>
    </row>
    <row r="3" spans="1:13" ht="21.75" customHeight="1">
      <c r="A3" s="171" t="s">
        <v>125</v>
      </c>
      <c r="B3" s="171"/>
      <c r="C3" s="126"/>
      <c r="D3" s="126"/>
      <c r="E3" s="172"/>
      <c r="F3" s="173"/>
      <c r="G3" s="172"/>
      <c r="H3" s="173"/>
      <c r="I3" s="172"/>
      <c r="J3" s="173"/>
      <c r="K3" s="172"/>
      <c r="L3" s="173"/>
      <c r="M3" s="172"/>
    </row>
    <row r="4" spans="1:13" ht="21.75" customHeight="1">
      <c r="A4" s="168"/>
      <c r="B4" s="168"/>
      <c r="C4" s="121"/>
      <c r="D4" s="121"/>
      <c r="E4" s="169"/>
      <c r="F4" s="170"/>
      <c r="G4" s="169"/>
      <c r="H4" s="170"/>
      <c r="I4" s="169"/>
      <c r="J4" s="170"/>
      <c r="K4" s="169"/>
      <c r="L4" s="170"/>
      <c r="M4" s="169"/>
    </row>
    <row r="5" spans="1:13" ht="20.65" customHeight="1">
      <c r="A5" s="168"/>
      <c r="B5" s="168"/>
      <c r="C5" s="174"/>
      <c r="D5" s="121"/>
      <c r="E5" s="260" t="s">
        <v>4</v>
      </c>
      <c r="F5" s="260"/>
      <c r="G5" s="260"/>
      <c r="H5" s="260"/>
      <c r="I5" s="260"/>
      <c r="J5" s="260"/>
      <c r="K5" s="260"/>
      <c r="L5" s="260"/>
      <c r="M5" s="260"/>
    </row>
    <row r="6" spans="1:13" ht="20.65" customHeight="1">
      <c r="A6" s="175"/>
      <c r="B6" s="175"/>
      <c r="C6" s="175"/>
      <c r="D6" s="175"/>
      <c r="E6" s="176"/>
      <c r="F6" s="177"/>
      <c r="G6" s="176"/>
      <c r="H6" s="177"/>
      <c r="I6" s="261" t="s">
        <v>95</v>
      </c>
      <c r="J6" s="261"/>
      <c r="K6" s="261"/>
      <c r="L6" s="178"/>
      <c r="M6" s="176"/>
    </row>
    <row r="7" spans="1:13" ht="20.65" customHeight="1">
      <c r="A7" s="175"/>
      <c r="B7" s="175"/>
      <c r="C7" s="175"/>
      <c r="D7" s="175"/>
      <c r="E7" s="176"/>
      <c r="F7" s="177"/>
      <c r="G7" s="176"/>
      <c r="H7" s="177"/>
      <c r="I7" s="176" t="s">
        <v>97</v>
      </c>
      <c r="J7" s="177"/>
      <c r="K7" s="176"/>
      <c r="L7" s="177"/>
      <c r="M7" s="176"/>
    </row>
    <row r="8" spans="1:13" ht="20.65" customHeight="1">
      <c r="A8" s="175"/>
      <c r="B8" s="175"/>
      <c r="C8" s="175"/>
      <c r="D8" s="175"/>
      <c r="E8" s="176" t="s">
        <v>101</v>
      </c>
      <c r="F8" s="177"/>
      <c r="G8" s="179" t="s">
        <v>102</v>
      </c>
      <c r="H8" s="177"/>
      <c r="I8" s="179" t="s">
        <v>103</v>
      </c>
      <c r="J8" s="177"/>
      <c r="K8" s="176"/>
      <c r="L8" s="177"/>
      <c r="M8" s="176" t="s">
        <v>107</v>
      </c>
    </row>
    <row r="9" spans="1:13" ht="20.65" customHeight="1">
      <c r="A9" s="175"/>
      <c r="B9" s="175"/>
      <c r="C9" s="175"/>
      <c r="D9" s="175"/>
      <c r="E9" s="176" t="s">
        <v>108</v>
      </c>
      <c r="F9" s="177"/>
      <c r="G9" s="179" t="s">
        <v>109</v>
      </c>
      <c r="H9" s="177"/>
      <c r="I9" s="179" t="s">
        <v>110</v>
      </c>
      <c r="J9" s="177"/>
      <c r="K9" s="176" t="s">
        <v>61</v>
      </c>
      <c r="L9" s="177"/>
      <c r="M9" s="176" t="s">
        <v>114</v>
      </c>
    </row>
    <row r="10" spans="1:13" ht="20.65" customHeight="1">
      <c r="A10" s="175"/>
      <c r="B10" s="175"/>
      <c r="C10" s="15" t="s">
        <v>7</v>
      </c>
      <c r="D10" s="175"/>
      <c r="E10" s="180" t="s">
        <v>8</v>
      </c>
      <c r="F10" s="181"/>
      <c r="G10" s="180" t="s">
        <v>8</v>
      </c>
      <c r="H10" s="181"/>
      <c r="I10" s="180" t="s">
        <v>8</v>
      </c>
      <c r="J10" s="181"/>
      <c r="K10" s="180" t="s">
        <v>8</v>
      </c>
      <c r="L10" s="181"/>
      <c r="M10" s="180" t="s">
        <v>8</v>
      </c>
    </row>
    <row r="11" spans="1:13" ht="6" customHeight="1">
      <c r="A11" s="175"/>
      <c r="B11" s="175"/>
      <c r="C11" s="14"/>
      <c r="D11" s="175"/>
      <c r="E11" s="182"/>
      <c r="F11" s="181"/>
      <c r="G11" s="182"/>
      <c r="H11" s="181"/>
      <c r="I11" s="182"/>
      <c r="J11" s="181"/>
      <c r="K11" s="182"/>
      <c r="L11" s="181"/>
      <c r="M11" s="182"/>
    </row>
    <row r="12" spans="1:13" ht="20.65" customHeight="1">
      <c r="A12" s="121" t="s">
        <v>115</v>
      </c>
      <c r="B12" s="183"/>
      <c r="C12" s="175"/>
      <c r="D12" s="175"/>
      <c r="E12" s="184">
        <v>588964618</v>
      </c>
      <c r="F12" s="26"/>
      <c r="G12" s="184">
        <v>110327376</v>
      </c>
      <c r="H12" s="26"/>
      <c r="I12" s="184">
        <v>19900000</v>
      </c>
      <c r="J12" s="26"/>
      <c r="K12" s="184">
        <v>105034946</v>
      </c>
      <c r="L12" s="26"/>
      <c r="M12" s="184">
        <f>SUM(E12:L12)</f>
        <v>824226940</v>
      </c>
    </row>
    <row r="13" spans="1:13" ht="20.65" customHeight="1">
      <c r="A13" s="192" t="s">
        <v>116</v>
      </c>
      <c r="B13" s="183"/>
      <c r="C13" s="193"/>
      <c r="D13" s="175"/>
      <c r="E13" s="184">
        <v>464</v>
      </c>
      <c r="F13" s="26"/>
      <c r="G13" s="184">
        <v>329</v>
      </c>
      <c r="H13" s="26"/>
      <c r="I13" s="184">
        <v>0</v>
      </c>
      <c r="J13" s="26"/>
      <c r="K13" s="184">
        <v>0</v>
      </c>
      <c r="L13" s="26"/>
      <c r="M13" s="184">
        <f>SUM(E13:L13)</f>
        <v>793</v>
      </c>
    </row>
    <row r="14" spans="1:13" ht="20.65" customHeight="1">
      <c r="A14" s="149" t="s">
        <v>119</v>
      </c>
      <c r="B14" s="183"/>
      <c r="C14" s="5">
        <v>24</v>
      </c>
      <c r="D14" s="175"/>
      <c r="E14" s="185">
        <v>0</v>
      </c>
      <c r="F14" s="186"/>
      <c r="G14" s="185">
        <v>0</v>
      </c>
      <c r="H14" s="186"/>
      <c r="I14" s="185">
        <v>0</v>
      </c>
      <c r="J14" s="186"/>
      <c r="K14" s="185">
        <v>-17668936</v>
      </c>
      <c r="L14" s="186"/>
      <c r="M14" s="185">
        <f>SUM(E14:K14)</f>
        <v>-17668936</v>
      </c>
    </row>
    <row r="15" spans="1:13" ht="20.65" customHeight="1">
      <c r="A15" s="11" t="s">
        <v>120</v>
      </c>
      <c r="B15" s="19"/>
      <c r="C15" s="2">
        <v>23</v>
      </c>
      <c r="D15" s="175"/>
      <c r="E15" s="185">
        <v>0</v>
      </c>
      <c r="F15" s="186"/>
      <c r="G15" s="185">
        <v>0</v>
      </c>
      <c r="H15" s="186"/>
      <c r="I15" s="185">
        <v>3000000</v>
      </c>
      <c r="J15" s="186"/>
      <c r="K15" s="185">
        <v>-3000000</v>
      </c>
      <c r="L15" s="186"/>
      <c r="M15" s="185">
        <f>SUM(E15:K15)</f>
        <v>0</v>
      </c>
    </row>
    <row r="16" spans="1:13" ht="20.65" customHeight="1">
      <c r="A16" s="81" t="s">
        <v>87</v>
      </c>
      <c r="B16" s="42"/>
      <c r="C16" s="175"/>
      <c r="D16" s="175"/>
      <c r="E16" s="187">
        <v>0</v>
      </c>
      <c r="F16" s="186"/>
      <c r="G16" s="187">
        <v>0</v>
      </c>
      <c r="H16" s="186"/>
      <c r="I16" s="187">
        <v>0</v>
      </c>
      <c r="J16" s="186"/>
      <c r="K16" s="187">
        <v>59400200</v>
      </c>
      <c r="L16" s="186"/>
      <c r="M16" s="187">
        <f>SUM(E16:K16)</f>
        <v>59400200</v>
      </c>
    </row>
    <row r="17" spans="1:13" ht="6" customHeight="1">
      <c r="A17" s="188"/>
      <c r="B17" s="81"/>
      <c r="C17" s="175"/>
      <c r="D17" s="175"/>
      <c r="E17" s="169"/>
      <c r="F17" s="170"/>
      <c r="G17" s="169"/>
      <c r="H17" s="170"/>
      <c r="I17" s="169"/>
      <c r="J17" s="170"/>
      <c r="K17" s="169"/>
      <c r="L17" s="170"/>
      <c r="M17" s="169"/>
    </row>
    <row r="18" spans="1:13" ht="20.65" customHeight="1" thickBot="1">
      <c r="A18" s="121" t="s">
        <v>122</v>
      </c>
      <c r="B18" s="121"/>
      <c r="C18" s="175"/>
      <c r="D18" s="175"/>
      <c r="E18" s="189">
        <f>SUM(E12:E16)</f>
        <v>588965082</v>
      </c>
      <c r="F18" s="190"/>
      <c r="G18" s="189">
        <f>SUM(G12:G16)</f>
        <v>110327705</v>
      </c>
      <c r="H18" s="190"/>
      <c r="I18" s="189">
        <f>SUM(I12:I16)</f>
        <v>22900000</v>
      </c>
      <c r="J18" s="190"/>
      <c r="K18" s="189">
        <f>SUM(K12:K16)</f>
        <v>143766210</v>
      </c>
      <c r="L18" s="190"/>
      <c r="M18" s="189">
        <f>SUM(M12:M17)</f>
        <v>865958997</v>
      </c>
    </row>
    <row r="19" spans="1:13" ht="20.65" customHeight="1" thickTop="1">
      <c r="A19" s="121"/>
      <c r="B19" s="121"/>
      <c r="C19" s="175"/>
      <c r="D19" s="175"/>
      <c r="E19" s="191"/>
      <c r="F19" s="190"/>
      <c r="G19" s="191"/>
      <c r="H19" s="190"/>
      <c r="I19" s="191"/>
      <c r="J19" s="190"/>
      <c r="K19" s="191"/>
      <c r="L19" s="190"/>
      <c r="M19" s="191"/>
    </row>
    <row r="20" spans="1:13" ht="20.65" customHeight="1">
      <c r="A20" s="121" t="s">
        <v>123</v>
      </c>
      <c r="B20" s="183"/>
      <c r="C20" s="175"/>
      <c r="D20" s="175"/>
      <c r="E20" s="184">
        <f>E18</f>
        <v>588965082</v>
      </c>
      <c r="F20" s="26"/>
      <c r="G20" s="184">
        <f>G18</f>
        <v>110327705</v>
      </c>
      <c r="H20" s="26"/>
      <c r="I20" s="184">
        <f>I18</f>
        <v>22900000</v>
      </c>
      <c r="J20" s="26"/>
      <c r="K20" s="184">
        <f>K18</f>
        <v>143766210</v>
      </c>
      <c r="L20" s="26"/>
      <c r="M20" s="184">
        <f>M18</f>
        <v>865958997</v>
      </c>
    </row>
    <row r="21" spans="1:13" ht="20.65" customHeight="1">
      <c r="A21" s="149" t="s">
        <v>119</v>
      </c>
      <c r="B21" s="183"/>
      <c r="C21" s="5">
        <v>24</v>
      </c>
      <c r="D21" s="175"/>
      <c r="E21" s="185">
        <v>0</v>
      </c>
      <c r="F21" s="186"/>
      <c r="G21" s="185">
        <v>0</v>
      </c>
      <c r="H21" s="186"/>
      <c r="I21" s="185" t="s">
        <v>14</v>
      </c>
      <c r="J21" s="186"/>
      <c r="K21" s="185">
        <v>-29448249</v>
      </c>
      <c r="L21" s="186"/>
      <c r="M21" s="185">
        <f>SUM(E21:K21)</f>
        <v>-29448249</v>
      </c>
    </row>
    <row r="22" spans="1:13" ht="20.65" customHeight="1">
      <c r="A22" s="11" t="s">
        <v>120</v>
      </c>
      <c r="B22" s="19"/>
      <c r="C22" s="2">
        <v>23</v>
      </c>
      <c r="D22" s="175"/>
      <c r="E22" s="185">
        <v>0</v>
      </c>
      <c r="F22" s="186"/>
      <c r="G22" s="185">
        <v>0</v>
      </c>
      <c r="H22" s="186"/>
      <c r="I22" s="185">
        <v>1000000</v>
      </c>
      <c r="J22" s="186"/>
      <c r="K22" s="184">
        <v>-1000000</v>
      </c>
      <c r="L22" s="186"/>
      <c r="M22" s="185">
        <f>SUM(E22:K22)</f>
        <v>0</v>
      </c>
    </row>
    <row r="23" spans="1:13" ht="20.65" customHeight="1">
      <c r="A23" s="81" t="s">
        <v>87</v>
      </c>
      <c r="B23" s="42"/>
      <c r="C23" s="175"/>
      <c r="D23" s="175"/>
      <c r="E23" s="187">
        <v>0</v>
      </c>
      <c r="F23" s="186"/>
      <c r="G23" s="187">
        <v>0</v>
      </c>
      <c r="H23" s="186"/>
      <c r="I23" s="187" t="s">
        <v>14</v>
      </c>
      <c r="J23" s="186"/>
      <c r="K23" s="187">
        <v>16484441</v>
      </c>
      <c r="L23" s="186"/>
      <c r="M23" s="187">
        <f>SUM(E23:K23)</f>
        <v>16484441</v>
      </c>
    </row>
    <row r="24" spans="1:13" ht="6" customHeight="1">
      <c r="A24" s="188"/>
      <c r="B24" s="81"/>
      <c r="C24" s="175"/>
      <c r="D24" s="175"/>
      <c r="E24" s="169"/>
      <c r="F24" s="170"/>
      <c r="G24" s="169"/>
      <c r="H24" s="170"/>
      <c r="I24" s="169"/>
      <c r="J24" s="170"/>
      <c r="K24" s="169"/>
      <c r="L24" s="170"/>
      <c r="M24" s="169"/>
    </row>
    <row r="25" spans="1:13" ht="20.65" customHeight="1" thickBot="1">
      <c r="A25" s="121" t="s">
        <v>124</v>
      </c>
      <c r="B25" s="121"/>
      <c r="C25" s="175"/>
      <c r="D25" s="175"/>
      <c r="E25" s="189">
        <f>SUM(E20:E23)</f>
        <v>588965082</v>
      </c>
      <c r="F25" s="190"/>
      <c r="G25" s="189">
        <f>SUM(G20:G23)</f>
        <v>110327705</v>
      </c>
      <c r="H25" s="190"/>
      <c r="I25" s="189">
        <f>SUM(I20:I23)</f>
        <v>23900000</v>
      </c>
      <c r="J25" s="190"/>
      <c r="K25" s="189">
        <f>SUM(K20:K23)</f>
        <v>129802402</v>
      </c>
      <c r="L25" s="190"/>
      <c r="M25" s="189">
        <f>SUM(M20:M24)</f>
        <v>852995189</v>
      </c>
    </row>
    <row r="26" spans="1:13" thickTop="1">
      <c r="A26" s="121"/>
      <c r="B26" s="121"/>
      <c r="C26" s="175"/>
      <c r="D26" s="175"/>
      <c r="E26" s="191"/>
      <c r="F26" s="190"/>
      <c r="G26" s="191"/>
      <c r="H26" s="190"/>
      <c r="I26" s="191"/>
      <c r="J26" s="190"/>
      <c r="K26" s="191"/>
      <c r="L26" s="190"/>
      <c r="M26" s="191"/>
    </row>
    <row r="27" spans="1:13" ht="12" customHeight="1">
      <c r="A27" s="121"/>
      <c r="B27" s="121"/>
      <c r="C27" s="175"/>
      <c r="D27" s="175"/>
      <c r="E27" s="191"/>
      <c r="F27" s="190"/>
      <c r="G27" s="191"/>
      <c r="H27" s="190"/>
      <c r="I27" s="191"/>
      <c r="J27" s="190"/>
      <c r="K27" s="191"/>
      <c r="L27" s="190"/>
      <c r="M27" s="191"/>
    </row>
    <row r="28" spans="1:13" ht="21.75" customHeight="1">
      <c r="A28" s="194" t="s">
        <v>28</v>
      </c>
      <c r="B28" s="194"/>
      <c r="C28" s="195"/>
      <c r="D28" s="194"/>
      <c r="E28" s="196"/>
      <c r="F28" s="197"/>
      <c r="G28" s="198"/>
      <c r="H28" s="197"/>
      <c r="I28" s="198"/>
      <c r="J28" s="197"/>
      <c r="K28" s="196"/>
      <c r="L28" s="197"/>
      <c r="M28" s="198"/>
    </row>
  </sheetData>
  <mergeCells count="2">
    <mergeCell ref="E5:M5"/>
    <mergeCell ref="I6:K6"/>
  </mergeCells>
  <pageMargins left="0.7" right="0.7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C2A8-148D-476E-8AC9-F7DB6C5B9E80}">
  <dimension ref="A1:M102"/>
  <sheetViews>
    <sheetView tabSelected="1" topLeftCell="A89" zoomScaleNormal="100" zoomScaleSheetLayoutView="100" workbookViewId="0">
      <selection activeCell="K112" sqref="K112"/>
    </sheetView>
  </sheetViews>
  <sheetFormatPr defaultRowHeight="21.75" customHeight="1"/>
  <cols>
    <col min="1" max="3" width="1.42578125" customWidth="1"/>
    <col min="4" max="4" width="44.140625" customWidth="1"/>
    <col min="5" max="5" width="8.42578125" customWidth="1"/>
    <col min="6" max="6" width="0.5703125" customWidth="1"/>
    <col min="7" max="7" width="12.7109375" customWidth="1"/>
    <col min="8" max="8" width="0.5703125" customWidth="1"/>
    <col min="9" max="9" width="13.7109375" bestFit="1" customWidth="1"/>
    <col min="10" max="10" width="0.5703125" customWidth="1"/>
    <col min="11" max="11" width="12.7109375" customWidth="1"/>
    <col min="12" max="12" width="0.5703125" customWidth="1"/>
    <col min="13" max="13" width="13.7109375" bestFit="1" customWidth="1"/>
  </cols>
  <sheetData>
    <row r="1" spans="1:13" ht="21.75" customHeight="1">
      <c r="A1" s="199" t="s">
        <v>0</v>
      </c>
      <c r="B1" s="199"/>
      <c r="C1" s="199"/>
      <c r="D1" s="199"/>
      <c r="E1" s="199"/>
      <c r="F1" s="199"/>
      <c r="G1" s="200"/>
      <c r="H1" s="200"/>
      <c r="I1" s="200"/>
      <c r="J1" s="200"/>
      <c r="K1" s="200"/>
      <c r="L1" s="200"/>
      <c r="M1" s="200"/>
    </row>
    <row r="2" spans="1:13" ht="21.75" customHeight="1">
      <c r="A2" s="199" t="s">
        <v>126</v>
      </c>
      <c r="B2" s="199"/>
      <c r="C2" s="199"/>
      <c r="D2" s="199"/>
      <c r="E2" s="199"/>
      <c r="F2" s="201"/>
      <c r="G2" s="202"/>
      <c r="H2" s="203"/>
      <c r="I2" s="202"/>
      <c r="J2" s="202"/>
      <c r="K2" s="202"/>
      <c r="L2" s="203"/>
      <c r="M2" s="202"/>
    </row>
    <row r="3" spans="1:13" ht="21.75" customHeight="1">
      <c r="A3" s="204" t="s">
        <v>68</v>
      </c>
      <c r="B3" s="205"/>
      <c r="C3" s="205"/>
      <c r="D3" s="205"/>
      <c r="E3" s="205"/>
      <c r="F3" s="206"/>
      <c r="G3" s="207"/>
      <c r="H3" s="208"/>
      <c r="I3" s="207"/>
      <c r="J3" s="207"/>
      <c r="K3" s="207"/>
      <c r="L3" s="208"/>
      <c r="M3" s="207"/>
    </row>
    <row r="4" spans="1:13" ht="21.75" customHeight="1">
      <c r="A4" s="201"/>
      <c r="B4" s="201"/>
      <c r="C4" s="201"/>
      <c r="D4" s="201"/>
      <c r="E4" s="201"/>
      <c r="F4" s="201"/>
      <c r="G4" s="202"/>
      <c r="H4" s="203"/>
      <c r="I4" s="202"/>
      <c r="J4" s="202"/>
      <c r="K4" s="202"/>
      <c r="L4" s="203"/>
      <c r="M4" s="202"/>
    </row>
    <row r="5" spans="1:13" ht="19.5" customHeight="1">
      <c r="A5" s="209"/>
      <c r="B5" s="201"/>
      <c r="C5" s="201"/>
      <c r="D5" s="201"/>
      <c r="E5" s="201"/>
      <c r="F5" s="199"/>
      <c r="G5" s="262" t="s">
        <v>3</v>
      </c>
      <c r="H5" s="263"/>
      <c r="I5" s="263"/>
      <c r="J5" s="210"/>
      <c r="K5" s="263" t="s">
        <v>4</v>
      </c>
      <c r="L5" s="263"/>
      <c r="M5" s="263"/>
    </row>
    <row r="6" spans="1:13" ht="19.5" customHeight="1">
      <c r="A6" s="201"/>
      <c r="B6" s="201"/>
      <c r="C6" s="201"/>
      <c r="D6" s="201"/>
      <c r="E6" s="201"/>
      <c r="F6" s="199"/>
      <c r="G6" s="211" t="s">
        <v>5</v>
      </c>
      <c r="H6" s="200"/>
      <c r="I6" s="211" t="s">
        <v>6</v>
      </c>
      <c r="J6" s="211"/>
      <c r="K6" s="211" t="s">
        <v>5</v>
      </c>
      <c r="L6" s="200"/>
      <c r="M6" s="211" t="s">
        <v>6</v>
      </c>
    </row>
    <row r="7" spans="1:13" ht="19.5" customHeight="1">
      <c r="A7" s="201"/>
      <c r="B7" s="201"/>
      <c r="C7" s="201"/>
      <c r="D7" s="201"/>
      <c r="E7" s="212" t="s">
        <v>7</v>
      </c>
      <c r="F7" s="199"/>
      <c r="G7" s="213" t="s">
        <v>8</v>
      </c>
      <c r="H7" s="200"/>
      <c r="I7" s="213" t="s">
        <v>8</v>
      </c>
      <c r="J7" s="211"/>
      <c r="K7" s="213" t="s">
        <v>8</v>
      </c>
      <c r="L7" s="211"/>
      <c r="M7" s="213" t="s">
        <v>8</v>
      </c>
    </row>
    <row r="8" spans="1:13" ht="6" customHeight="1">
      <c r="A8" s="219"/>
      <c r="B8" s="201"/>
      <c r="C8" s="201"/>
      <c r="D8" s="201"/>
      <c r="E8" s="201"/>
      <c r="F8" s="215"/>
      <c r="G8" s="202"/>
      <c r="H8" s="217"/>
      <c r="I8" s="202"/>
      <c r="J8" s="217"/>
      <c r="K8" s="218"/>
      <c r="L8" s="217"/>
      <c r="M8" s="218"/>
    </row>
    <row r="9" spans="1:13" ht="19.5" customHeight="1">
      <c r="A9" s="214" t="s">
        <v>127</v>
      </c>
      <c r="B9" s="201"/>
      <c r="C9" s="201"/>
      <c r="D9" s="201"/>
      <c r="E9" s="201"/>
      <c r="F9" s="215"/>
      <c r="G9" s="216"/>
      <c r="H9" s="216"/>
      <c r="I9" s="216"/>
      <c r="J9" s="217"/>
      <c r="K9" s="218"/>
      <c r="L9" s="217"/>
      <c r="M9" s="218"/>
    </row>
    <row r="10" spans="1:13" ht="19.5" customHeight="1">
      <c r="A10" s="219" t="s">
        <v>77</v>
      </c>
      <c r="B10" s="201"/>
      <c r="C10" s="201"/>
      <c r="D10" s="201"/>
      <c r="E10" s="201"/>
      <c r="F10" s="199"/>
      <c r="G10" s="218">
        <f>'9'!F22</f>
        <v>20943560</v>
      </c>
      <c r="H10" s="218"/>
      <c r="I10" s="218">
        <f>'9'!H22</f>
        <v>32123927</v>
      </c>
      <c r="J10" s="220"/>
      <c r="K10" s="218">
        <v>20974238</v>
      </c>
      <c r="L10" s="220"/>
      <c r="M10" s="218">
        <f>'9'!L22</f>
        <v>57862582</v>
      </c>
    </row>
    <row r="11" spans="1:13" ht="19.5" customHeight="1">
      <c r="A11" s="219" t="s">
        <v>128</v>
      </c>
      <c r="B11" s="201"/>
      <c r="C11" s="201"/>
      <c r="D11" s="201"/>
      <c r="E11" s="201"/>
      <c r="F11" s="215"/>
      <c r="G11" s="218"/>
      <c r="H11" s="218"/>
      <c r="I11" s="218"/>
      <c r="J11" s="218"/>
      <c r="K11" s="221"/>
      <c r="L11" s="218"/>
      <c r="M11" s="221"/>
    </row>
    <row r="12" spans="1:13" ht="19.5" customHeight="1">
      <c r="A12" s="222"/>
      <c r="B12" s="219" t="s">
        <v>129</v>
      </c>
      <c r="C12" s="201"/>
      <c r="D12" s="201"/>
      <c r="E12" s="223">
        <v>25</v>
      </c>
      <c r="F12" s="215"/>
      <c r="G12" s="224">
        <v>82041460</v>
      </c>
      <c r="H12" s="218"/>
      <c r="I12" s="224">
        <v>80185067</v>
      </c>
      <c r="J12" s="220"/>
      <c r="K12" s="221">
        <v>77027944</v>
      </c>
      <c r="L12" s="220"/>
      <c r="M12" s="221">
        <v>76749239</v>
      </c>
    </row>
    <row r="13" spans="1:13" ht="19.5" customHeight="1">
      <c r="A13" s="222"/>
      <c r="B13" s="219" t="s">
        <v>130</v>
      </c>
      <c r="C13" s="201"/>
      <c r="D13" s="201"/>
      <c r="E13" s="223">
        <v>13</v>
      </c>
      <c r="F13" s="215"/>
      <c r="G13" s="224">
        <v>0</v>
      </c>
      <c r="H13" s="218"/>
      <c r="I13" s="224">
        <v>0</v>
      </c>
      <c r="J13" s="220"/>
      <c r="K13" s="221">
        <v>5104404</v>
      </c>
      <c r="L13" s="220"/>
      <c r="M13" s="233">
        <v>0</v>
      </c>
    </row>
    <row r="14" spans="1:13" ht="19.5" customHeight="1">
      <c r="A14" s="219" t="s">
        <v>131</v>
      </c>
      <c r="B14" s="201"/>
      <c r="C14" s="201"/>
      <c r="D14" s="201"/>
      <c r="E14" s="201"/>
      <c r="F14" s="209"/>
      <c r="G14" s="224"/>
      <c r="H14" s="218"/>
      <c r="I14" s="224"/>
      <c r="J14" s="218"/>
      <c r="K14" s="218"/>
      <c r="L14" s="218"/>
      <c r="M14" s="218"/>
    </row>
    <row r="15" spans="1:13" ht="19.5" customHeight="1">
      <c r="A15" s="219" t="s">
        <v>132</v>
      </c>
      <c r="B15" s="201"/>
      <c r="C15" s="201"/>
      <c r="D15" s="201"/>
      <c r="E15" s="223"/>
      <c r="F15" s="215"/>
      <c r="G15" s="224">
        <v>-2673610</v>
      </c>
      <c r="H15" s="218"/>
      <c r="I15" s="224">
        <v>2343194</v>
      </c>
      <c r="J15" s="220"/>
      <c r="K15" s="221">
        <v>-426353</v>
      </c>
      <c r="L15" s="220"/>
      <c r="M15" s="221">
        <v>95937</v>
      </c>
    </row>
    <row r="16" spans="1:13" ht="19.5" customHeight="1">
      <c r="A16" s="219" t="s">
        <v>133</v>
      </c>
      <c r="B16" s="201"/>
      <c r="C16" s="201"/>
      <c r="D16" s="201"/>
      <c r="E16" s="223">
        <v>21</v>
      </c>
      <c r="F16" s="209"/>
      <c r="G16" s="224">
        <v>5226502</v>
      </c>
      <c r="H16" s="218"/>
      <c r="I16" s="224">
        <v>4913413</v>
      </c>
      <c r="J16" s="220"/>
      <c r="K16" s="221">
        <v>4615828</v>
      </c>
      <c r="L16" s="220"/>
      <c r="M16" s="221">
        <v>4356343</v>
      </c>
    </row>
    <row r="17" spans="1:13" ht="19.5" customHeight="1">
      <c r="A17" s="219" t="s">
        <v>134</v>
      </c>
      <c r="B17" s="201"/>
      <c r="C17" s="201"/>
      <c r="D17" s="201"/>
      <c r="E17" s="201"/>
      <c r="F17" s="215"/>
      <c r="G17" s="224">
        <v>509448</v>
      </c>
      <c r="H17" s="218"/>
      <c r="I17" s="224">
        <v>-44030</v>
      </c>
      <c r="J17" s="220"/>
      <c r="K17" s="221">
        <v>512259</v>
      </c>
      <c r="L17" s="220"/>
      <c r="M17" s="221">
        <v>-44030</v>
      </c>
    </row>
    <row r="18" spans="1:13" ht="19.5" customHeight="1">
      <c r="A18" s="219" t="s">
        <v>135</v>
      </c>
      <c r="B18" s="201"/>
      <c r="C18" s="201"/>
      <c r="D18" s="201"/>
      <c r="E18" s="201"/>
      <c r="F18" s="215"/>
      <c r="G18" s="224">
        <v>262916</v>
      </c>
      <c r="H18" s="218"/>
      <c r="I18" s="224">
        <v>377995</v>
      </c>
      <c r="J18" s="220"/>
      <c r="K18" s="221">
        <v>261952</v>
      </c>
      <c r="L18" s="220"/>
      <c r="M18" s="221">
        <v>370243</v>
      </c>
    </row>
    <row r="19" spans="1:13" ht="19.5" customHeight="1">
      <c r="A19" s="219" t="s">
        <v>136</v>
      </c>
      <c r="B19" s="201"/>
      <c r="C19" s="201"/>
      <c r="D19" s="201"/>
      <c r="E19" s="201"/>
      <c r="F19" s="215"/>
      <c r="G19" s="224">
        <v>24401</v>
      </c>
      <c r="H19" s="218"/>
      <c r="I19" s="224">
        <v>-126929</v>
      </c>
      <c r="J19" s="218"/>
      <c r="K19" s="221">
        <v>24401</v>
      </c>
      <c r="L19" s="218"/>
      <c r="M19" s="221">
        <v>-126929</v>
      </c>
    </row>
    <row r="20" spans="1:13" ht="19.5" customHeight="1">
      <c r="A20" s="225" t="s">
        <v>137</v>
      </c>
      <c r="B20" s="225"/>
      <c r="C20" s="226"/>
      <c r="D20" s="226"/>
      <c r="E20" s="227"/>
      <c r="F20" s="215"/>
      <c r="G20" s="224" t="s">
        <v>138</v>
      </c>
      <c r="H20" s="218"/>
      <c r="I20" s="224">
        <v>0</v>
      </c>
      <c r="J20" s="228"/>
      <c r="K20" s="229" t="s">
        <v>139</v>
      </c>
      <c r="L20" s="228"/>
      <c r="M20" s="229">
        <v>-11999720</v>
      </c>
    </row>
    <row r="21" spans="1:13" ht="19.5" customHeight="1">
      <c r="A21" s="219" t="s">
        <v>140</v>
      </c>
      <c r="B21" s="201"/>
      <c r="C21" s="201"/>
      <c r="D21" s="201"/>
      <c r="E21" s="201"/>
      <c r="F21" s="215"/>
      <c r="G21" s="224">
        <v>-108110</v>
      </c>
      <c r="H21" s="218"/>
      <c r="I21" s="224">
        <v>-138227</v>
      </c>
      <c r="J21" s="220"/>
      <c r="K21" s="221">
        <v>-4394368</v>
      </c>
      <c r="L21" s="220"/>
      <c r="M21" s="221">
        <v>-1943981</v>
      </c>
    </row>
    <row r="22" spans="1:13" ht="19.5" customHeight="1">
      <c r="A22" s="219" t="s">
        <v>141</v>
      </c>
      <c r="B22" s="201"/>
      <c r="C22" s="201"/>
      <c r="D22" s="201"/>
      <c r="E22" s="201"/>
      <c r="F22" s="215"/>
      <c r="G22" s="230">
        <v>10144920</v>
      </c>
      <c r="H22" s="218"/>
      <c r="I22" s="230">
        <v>14114777</v>
      </c>
      <c r="J22" s="220"/>
      <c r="K22" s="231">
        <v>6758238</v>
      </c>
      <c r="L22" s="220"/>
      <c r="M22" s="231">
        <v>11311409</v>
      </c>
    </row>
    <row r="23" spans="1:13" ht="6" customHeight="1">
      <c r="A23" s="219"/>
      <c r="B23" s="201"/>
      <c r="C23" s="201"/>
      <c r="D23" s="201"/>
      <c r="E23" s="201"/>
      <c r="F23" s="215"/>
      <c r="G23" s="202"/>
      <c r="H23" s="217"/>
      <c r="I23" s="202"/>
      <c r="J23" s="217"/>
      <c r="K23" s="218"/>
      <c r="L23" s="217"/>
      <c r="M23" s="218"/>
    </row>
    <row r="24" spans="1:13" ht="19.5" customHeight="1">
      <c r="A24" s="214" t="s">
        <v>142</v>
      </c>
      <c r="B24" s="201"/>
      <c r="C24" s="201"/>
      <c r="D24" s="201"/>
      <c r="E24" s="201"/>
      <c r="F24" s="215"/>
      <c r="G24" s="202"/>
      <c r="H24" s="217"/>
      <c r="I24" s="202"/>
      <c r="J24" s="217"/>
      <c r="K24" s="218"/>
      <c r="L24" s="217"/>
      <c r="M24" s="218"/>
    </row>
    <row r="25" spans="1:13" ht="19.5" customHeight="1">
      <c r="A25" s="214"/>
      <c r="B25" s="199" t="s">
        <v>143</v>
      </c>
      <c r="C25" s="201"/>
      <c r="D25" s="201"/>
      <c r="E25" s="201"/>
      <c r="F25" s="215"/>
      <c r="G25" s="202">
        <f>SUM(G10:G22)</f>
        <v>116371487</v>
      </c>
      <c r="H25" s="217"/>
      <c r="I25" s="202">
        <f>SUM(I10:I22)</f>
        <v>133749187</v>
      </c>
      <c r="J25" s="217"/>
      <c r="K25" s="202">
        <f>SUM(K10:K22)</f>
        <v>110458543</v>
      </c>
      <c r="L25" s="217"/>
      <c r="M25" s="218">
        <f>SUM(M10:M22)</f>
        <v>136631093</v>
      </c>
    </row>
    <row r="26" spans="1:13" ht="19.5" customHeight="1">
      <c r="A26" s="214" t="s">
        <v>144</v>
      </c>
      <c r="B26" s="201"/>
      <c r="C26" s="201"/>
      <c r="D26" s="201"/>
      <c r="E26" s="201"/>
      <c r="F26" s="215"/>
      <c r="G26" s="217"/>
      <c r="H26" s="217"/>
      <c r="I26" s="217"/>
      <c r="J26" s="217"/>
      <c r="K26" s="218"/>
      <c r="L26" s="217"/>
      <c r="M26" s="218"/>
    </row>
    <row r="27" spans="1:13" ht="19.5" customHeight="1">
      <c r="A27" s="232" t="s">
        <v>145</v>
      </c>
      <c r="B27" s="201"/>
      <c r="C27" s="201"/>
      <c r="D27" s="201"/>
      <c r="E27" s="201"/>
      <c r="F27" s="215"/>
      <c r="G27" s="224">
        <v>-2776692</v>
      </c>
      <c r="H27" s="218"/>
      <c r="I27" s="224">
        <v>-25079132</v>
      </c>
      <c r="J27" s="218"/>
      <c r="K27" s="233">
        <v>37244863</v>
      </c>
      <c r="L27" s="218"/>
      <c r="M27" s="233">
        <v>-12072334</v>
      </c>
    </row>
    <row r="28" spans="1:13" ht="19.5" customHeight="1">
      <c r="A28" s="232" t="s">
        <v>146</v>
      </c>
      <c r="B28" s="201"/>
      <c r="C28" s="201"/>
      <c r="D28" s="201"/>
      <c r="E28" s="201"/>
      <c r="F28" s="215"/>
      <c r="G28" s="224">
        <v>-17807446</v>
      </c>
      <c r="H28" s="218"/>
      <c r="I28" s="224">
        <v>-10002764</v>
      </c>
      <c r="J28" s="218"/>
      <c r="K28" s="233">
        <v>176120</v>
      </c>
      <c r="L28" s="218"/>
      <c r="M28" s="233">
        <v>295880</v>
      </c>
    </row>
    <row r="29" spans="1:13" ht="19.5" customHeight="1">
      <c r="A29" s="232" t="s">
        <v>147</v>
      </c>
      <c r="B29" s="201"/>
      <c r="C29" s="201"/>
      <c r="D29" s="201"/>
      <c r="E29" s="201"/>
      <c r="F29" s="199"/>
      <c r="G29" s="218">
        <v>42016308</v>
      </c>
      <c r="H29" s="218"/>
      <c r="I29" s="218">
        <v>-36255749</v>
      </c>
      <c r="J29" s="220"/>
      <c r="K29" s="233">
        <v>18551379</v>
      </c>
      <c r="L29" s="220"/>
      <c r="M29" s="233">
        <v>-4314270</v>
      </c>
    </row>
    <row r="30" spans="1:13" ht="19.5" customHeight="1">
      <c r="A30" s="232" t="s">
        <v>148</v>
      </c>
      <c r="B30" s="201"/>
      <c r="C30" s="201"/>
      <c r="D30" s="201"/>
      <c r="E30" s="201"/>
      <c r="F30" s="199"/>
      <c r="G30" s="224">
        <v>-1638800</v>
      </c>
      <c r="H30" s="218"/>
      <c r="I30" s="224">
        <v>-4681990</v>
      </c>
      <c r="J30" s="220"/>
      <c r="K30" s="233">
        <v>760790</v>
      </c>
      <c r="L30" s="220"/>
      <c r="M30" s="233">
        <v>-969430</v>
      </c>
    </row>
    <row r="31" spans="1:13" ht="19.5" customHeight="1">
      <c r="A31" s="232" t="s">
        <v>149</v>
      </c>
      <c r="B31" s="201"/>
      <c r="C31" s="201"/>
      <c r="D31" s="201"/>
      <c r="E31" s="223"/>
      <c r="F31" s="199"/>
      <c r="G31" s="218">
        <v>17330530</v>
      </c>
      <c r="H31" s="218"/>
      <c r="I31" s="218">
        <v>1168417</v>
      </c>
      <c r="J31" s="220"/>
      <c r="K31" s="233">
        <v>16887149</v>
      </c>
      <c r="L31" s="220"/>
      <c r="M31" s="233">
        <v>577380</v>
      </c>
    </row>
    <row r="32" spans="1:13" ht="19.5" customHeight="1">
      <c r="A32" s="234" t="s">
        <v>150</v>
      </c>
      <c r="B32" s="201"/>
      <c r="C32" s="201"/>
      <c r="D32" s="201"/>
      <c r="E32" s="201"/>
      <c r="F32" s="199"/>
      <c r="G32" s="218">
        <v>-11082431</v>
      </c>
      <c r="H32" s="218"/>
      <c r="I32" s="218">
        <v>17588019</v>
      </c>
      <c r="J32" s="220"/>
      <c r="K32" s="233">
        <v>-38172425</v>
      </c>
      <c r="L32" s="220"/>
      <c r="M32" s="233">
        <v>6802006</v>
      </c>
    </row>
    <row r="33" spans="1:13" ht="19.5" customHeight="1">
      <c r="A33" s="232" t="s">
        <v>151</v>
      </c>
      <c r="B33" s="201"/>
      <c r="C33" s="201"/>
      <c r="D33" s="201"/>
      <c r="E33" s="223"/>
      <c r="F33" s="199"/>
      <c r="G33" s="218">
        <v>-318815</v>
      </c>
      <c r="H33" s="218"/>
      <c r="I33" s="218">
        <v>-176998</v>
      </c>
      <c r="J33" s="220"/>
      <c r="K33" s="233" t="s">
        <v>139</v>
      </c>
      <c r="L33" s="220"/>
      <c r="M33" s="233">
        <v>0</v>
      </c>
    </row>
    <row r="34" spans="1:13" ht="19.5" customHeight="1">
      <c r="A34" s="232" t="s">
        <v>152</v>
      </c>
      <c r="B34" s="201"/>
      <c r="C34" s="201"/>
      <c r="D34" s="201"/>
      <c r="E34" s="201"/>
      <c r="F34" s="199"/>
      <c r="G34" s="218">
        <v>658912</v>
      </c>
      <c r="H34" s="218"/>
      <c r="I34" s="218">
        <v>-3065501</v>
      </c>
      <c r="J34" s="220"/>
      <c r="K34" s="224">
        <v>675149</v>
      </c>
      <c r="L34" s="220"/>
      <c r="M34" s="224">
        <v>-1185872</v>
      </c>
    </row>
    <row r="35" spans="1:13" ht="19.5" customHeight="1">
      <c r="A35" s="232" t="s">
        <v>153</v>
      </c>
      <c r="B35" s="201"/>
      <c r="C35" s="201"/>
      <c r="D35" s="201"/>
      <c r="E35" s="223">
        <v>21</v>
      </c>
      <c r="F35" s="199"/>
      <c r="G35" s="235">
        <v>-2015886</v>
      </c>
      <c r="H35" s="218"/>
      <c r="I35" s="235">
        <v>-571439</v>
      </c>
      <c r="J35" s="220"/>
      <c r="K35" s="235">
        <v>-1975887</v>
      </c>
      <c r="L35" s="220"/>
      <c r="M35" s="235">
        <v>-551440</v>
      </c>
    </row>
    <row r="36" spans="1:13" ht="6" customHeight="1">
      <c r="A36" s="219"/>
      <c r="B36" s="201"/>
      <c r="C36" s="201"/>
      <c r="D36" s="201"/>
      <c r="E36" s="201"/>
      <c r="F36" s="199"/>
      <c r="G36" s="217"/>
      <c r="H36" s="217"/>
      <c r="I36" s="217"/>
      <c r="J36" s="217"/>
      <c r="K36" s="218"/>
      <c r="L36" s="217"/>
      <c r="M36" s="218"/>
    </row>
    <row r="37" spans="1:13" ht="19.5" customHeight="1">
      <c r="A37" s="219" t="s">
        <v>154</v>
      </c>
      <c r="B37" s="201"/>
      <c r="C37" s="201"/>
      <c r="D37" s="201"/>
      <c r="E37" s="201"/>
      <c r="F37" s="209"/>
      <c r="G37" s="217">
        <f>SUM(G25:G35)</f>
        <v>140737167</v>
      </c>
      <c r="H37" s="217"/>
      <c r="I37" s="217">
        <f>SUM(I25:I35)</f>
        <v>72672050</v>
      </c>
      <c r="J37" s="217"/>
      <c r="K37" s="217">
        <f>SUM(K25:K35)</f>
        <v>144605681</v>
      </c>
      <c r="L37" s="217"/>
      <c r="M37" s="218">
        <f>SUM(M25:M35)</f>
        <v>125213013</v>
      </c>
    </row>
    <row r="38" spans="1:13" ht="19.5" customHeight="1">
      <c r="A38" s="222"/>
      <c r="B38" s="219" t="s">
        <v>155</v>
      </c>
      <c r="C38" s="201"/>
      <c r="D38" s="201"/>
      <c r="E38" s="201"/>
      <c r="F38" s="199"/>
      <c r="G38" s="218">
        <v>-1918151</v>
      </c>
      <c r="H38" s="218"/>
      <c r="I38" s="218">
        <v>-8752667</v>
      </c>
      <c r="J38" s="220"/>
      <c r="K38" s="218">
        <v>-1523057</v>
      </c>
      <c r="L38" s="220"/>
      <c r="M38" s="218">
        <v>-7562462</v>
      </c>
    </row>
    <row r="39" spans="1:13" ht="19.5" customHeight="1">
      <c r="A39" s="222"/>
      <c r="B39" s="219" t="s">
        <v>156</v>
      </c>
      <c r="C39" s="201"/>
      <c r="D39" s="201"/>
      <c r="E39" s="201"/>
      <c r="F39" s="199"/>
      <c r="G39" s="235">
        <v>-8474100</v>
      </c>
      <c r="H39" s="218"/>
      <c r="I39" s="235">
        <v>3567905</v>
      </c>
      <c r="J39" s="220"/>
      <c r="K39" s="235">
        <v>-8474100</v>
      </c>
      <c r="L39" s="220"/>
      <c r="M39" s="235">
        <v>3567905</v>
      </c>
    </row>
    <row r="40" spans="1:13" ht="6" customHeight="1">
      <c r="A40" s="219"/>
      <c r="B40" s="201"/>
      <c r="C40" s="201"/>
      <c r="D40" s="201"/>
      <c r="E40" s="201"/>
      <c r="F40" s="199"/>
      <c r="G40" s="217"/>
      <c r="H40" s="217"/>
      <c r="I40" s="217"/>
      <c r="J40" s="217"/>
      <c r="K40" s="218"/>
      <c r="L40" s="217"/>
      <c r="M40" s="218"/>
    </row>
    <row r="41" spans="1:13" ht="19.5" customHeight="1">
      <c r="A41" s="214" t="s">
        <v>157</v>
      </c>
      <c r="B41" s="201"/>
      <c r="C41" s="201"/>
      <c r="D41" s="201"/>
      <c r="E41" s="201"/>
      <c r="F41" s="199"/>
      <c r="G41" s="236">
        <f>SUM(G37:G40)</f>
        <v>130344916</v>
      </c>
      <c r="H41" s="217"/>
      <c r="I41" s="236">
        <f>SUM(I37:I40)</f>
        <v>67487288</v>
      </c>
      <c r="J41" s="217"/>
      <c r="K41" s="236">
        <f>SUM(K37:K40)</f>
        <v>134608524</v>
      </c>
      <c r="L41" s="217"/>
      <c r="M41" s="235">
        <f>SUM(M37:M40)</f>
        <v>121218456</v>
      </c>
    </row>
    <row r="42" spans="1:13" ht="19.5" customHeight="1">
      <c r="A42" s="232"/>
      <c r="B42" s="201"/>
      <c r="C42" s="201"/>
      <c r="D42" s="201"/>
      <c r="E42" s="201"/>
      <c r="F42" s="199"/>
      <c r="G42" s="202"/>
      <c r="H42" s="218"/>
      <c r="I42" s="202"/>
      <c r="J42" s="220"/>
      <c r="K42" s="217"/>
      <c r="L42" s="220"/>
      <c r="M42" s="217"/>
    </row>
    <row r="43" spans="1:13" ht="19.5" customHeight="1">
      <c r="A43" s="232"/>
      <c r="B43" s="201"/>
      <c r="C43" s="201"/>
      <c r="D43" s="201"/>
      <c r="E43" s="201"/>
      <c r="F43" s="199"/>
      <c r="G43" s="202"/>
      <c r="H43" s="218"/>
      <c r="I43" s="202"/>
      <c r="J43" s="220"/>
      <c r="K43" s="217"/>
      <c r="L43" s="220"/>
      <c r="M43" s="217"/>
    </row>
    <row r="44" spans="1:13" ht="19.5" customHeight="1">
      <c r="A44" s="232"/>
      <c r="B44" s="201"/>
      <c r="C44" s="201"/>
      <c r="D44" s="201"/>
      <c r="E44" s="201"/>
      <c r="F44" s="199"/>
      <c r="G44" s="202"/>
      <c r="H44" s="218"/>
      <c r="I44" s="202"/>
      <c r="J44" s="220"/>
      <c r="K44" s="217"/>
      <c r="L44" s="220"/>
      <c r="M44" s="217"/>
    </row>
    <row r="45" spans="1:13" ht="26.25" customHeight="1">
      <c r="A45" s="232"/>
      <c r="B45" s="201"/>
      <c r="C45" s="201"/>
      <c r="D45" s="201"/>
      <c r="E45" s="201"/>
      <c r="F45" s="199"/>
      <c r="G45" s="202"/>
      <c r="H45" s="218"/>
      <c r="I45" s="202"/>
      <c r="J45" s="220"/>
      <c r="K45" s="217"/>
      <c r="L45" s="220"/>
      <c r="M45" s="217"/>
    </row>
    <row r="46" spans="1:13" ht="19.5" customHeight="1">
      <c r="A46" s="232"/>
      <c r="B46" s="201"/>
      <c r="C46" s="201"/>
      <c r="D46" s="201"/>
      <c r="E46" s="201"/>
      <c r="F46" s="199"/>
      <c r="G46" s="202"/>
      <c r="H46" s="218"/>
      <c r="I46" s="202"/>
      <c r="J46" s="220"/>
      <c r="K46" s="217"/>
      <c r="L46" s="220"/>
      <c r="M46" s="217"/>
    </row>
    <row r="47" spans="1:13" ht="19.5" customHeight="1">
      <c r="A47" s="214"/>
      <c r="B47" s="201"/>
      <c r="C47" s="201"/>
      <c r="D47" s="201"/>
      <c r="E47" s="201"/>
      <c r="F47" s="209"/>
      <c r="G47" s="217"/>
      <c r="H47" s="217"/>
      <c r="I47" s="217"/>
      <c r="J47" s="217"/>
      <c r="K47" s="218"/>
      <c r="L47" s="217"/>
      <c r="M47" s="218"/>
    </row>
    <row r="48" spans="1:13" ht="19.5" customHeight="1">
      <c r="A48" s="214"/>
      <c r="B48" s="201"/>
      <c r="C48" s="201"/>
      <c r="D48" s="201"/>
      <c r="E48" s="201"/>
      <c r="F48" s="209"/>
      <c r="G48" s="217"/>
      <c r="H48" s="217"/>
      <c r="I48" s="217"/>
      <c r="J48" s="217"/>
      <c r="K48" s="218"/>
      <c r="L48" s="217"/>
      <c r="M48" s="218"/>
    </row>
    <row r="49" spans="1:13" ht="19.5" customHeight="1">
      <c r="A49" s="214"/>
      <c r="B49" s="201"/>
      <c r="C49" s="201"/>
      <c r="D49" s="201"/>
      <c r="E49" s="201"/>
      <c r="F49" s="209"/>
      <c r="G49" s="217"/>
      <c r="H49" s="217"/>
      <c r="I49" s="217"/>
      <c r="J49" s="217"/>
      <c r="K49" s="218"/>
      <c r="L49" s="217"/>
      <c r="M49" s="218"/>
    </row>
    <row r="50" spans="1:13" ht="22.15" customHeight="1">
      <c r="A50" s="206" t="str">
        <f>+'TH 11'!A28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06"/>
      <c r="C50" s="206"/>
      <c r="D50" s="206"/>
      <c r="E50" s="206"/>
      <c r="F50" s="205"/>
      <c r="G50" s="213"/>
      <c r="H50" s="238"/>
      <c r="I50" s="213"/>
      <c r="J50" s="213"/>
      <c r="K50" s="213"/>
      <c r="L50" s="213"/>
      <c r="M50" s="213"/>
    </row>
    <row r="51" spans="1:13" ht="21.75" customHeight="1">
      <c r="A51" s="199" t="s">
        <v>0</v>
      </c>
      <c r="B51" s="199"/>
      <c r="C51" s="199"/>
      <c r="D51" s="199"/>
      <c r="E51" s="199"/>
      <c r="F51" s="201"/>
      <c r="G51" s="202"/>
      <c r="H51" s="203"/>
      <c r="I51" s="202"/>
      <c r="J51" s="202"/>
      <c r="K51" s="202"/>
      <c r="L51" s="203"/>
      <c r="M51" s="202"/>
    </row>
    <row r="52" spans="1:13" ht="21.75" customHeight="1">
      <c r="A52" s="199" t="s">
        <v>126</v>
      </c>
      <c r="B52" s="199"/>
      <c r="C52" s="199"/>
      <c r="D52" s="199"/>
      <c r="E52" s="199"/>
      <c r="F52" s="201"/>
      <c r="G52" s="202"/>
      <c r="H52" s="203"/>
      <c r="I52" s="202"/>
      <c r="J52" s="202"/>
      <c r="K52" s="202"/>
      <c r="L52" s="203"/>
      <c r="M52" s="202"/>
    </row>
    <row r="53" spans="1:13" ht="21.75" customHeight="1">
      <c r="A53" s="204" t="str">
        <f>+A3</f>
        <v>สำหรับปีสิ้นสุดวันที่ 31 ธันวาคม พ.ศ. 2568</v>
      </c>
      <c r="B53" s="205"/>
      <c r="C53" s="205"/>
      <c r="D53" s="205"/>
      <c r="E53" s="205"/>
      <c r="F53" s="206"/>
      <c r="G53" s="207"/>
      <c r="H53" s="208"/>
      <c r="I53" s="207"/>
      <c r="J53" s="207"/>
      <c r="K53" s="207"/>
      <c r="L53" s="208"/>
      <c r="M53" s="207"/>
    </row>
    <row r="54" spans="1:13" ht="21.75" customHeight="1">
      <c r="A54" s="201"/>
      <c r="B54" s="201"/>
      <c r="C54" s="201"/>
      <c r="D54" s="201"/>
      <c r="E54" s="201"/>
      <c r="F54" s="201"/>
      <c r="G54" s="202"/>
      <c r="H54" s="203"/>
      <c r="I54" s="202"/>
      <c r="J54" s="202"/>
      <c r="K54" s="202"/>
      <c r="L54" s="203"/>
      <c r="M54" s="202"/>
    </row>
    <row r="55" spans="1:13" ht="21.75" customHeight="1">
      <c r="A55" s="209"/>
      <c r="B55" s="201"/>
      <c r="C55" s="201"/>
      <c r="D55" s="201"/>
      <c r="E55" s="201"/>
      <c r="F55" s="199"/>
      <c r="G55" s="263" t="s">
        <v>3</v>
      </c>
      <c r="H55" s="263"/>
      <c r="I55" s="263"/>
      <c r="J55" s="210"/>
      <c r="K55" s="263" t="s">
        <v>4</v>
      </c>
      <c r="L55" s="263"/>
      <c r="M55" s="263"/>
    </row>
    <row r="56" spans="1:13" ht="21.75" customHeight="1">
      <c r="A56" s="201"/>
      <c r="B56" s="201"/>
      <c r="C56" s="201"/>
      <c r="D56" s="201"/>
      <c r="E56" s="201"/>
      <c r="F56" s="199"/>
      <c r="G56" s="211" t="s">
        <v>5</v>
      </c>
      <c r="H56" s="200"/>
      <c r="I56" s="211" t="s">
        <v>6</v>
      </c>
      <c r="J56" s="211"/>
      <c r="K56" s="211" t="s">
        <v>5</v>
      </c>
      <c r="L56" s="200"/>
      <c r="M56" s="211" t="s">
        <v>6</v>
      </c>
    </row>
    <row r="57" spans="1:13" ht="21.75" customHeight="1">
      <c r="A57" s="201"/>
      <c r="B57" s="201"/>
      <c r="C57" s="201"/>
      <c r="D57" s="201"/>
      <c r="E57" s="212" t="s">
        <v>7</v>
      </c>
      <c r="F57" s="199"/>
      <c r="G57" s="213" t="s">
        <v>8</v>
      </c>
      <c r="H57" s="200"/>
      <c r="I57" s="213" t="s">
        <v>8</v>
      </c>
      <c r="J57" s="211"/>
      <c r="K57" s="213" t="s">
        <v>8</v>
      </c>
      <c r="L57" s="211"/>
      <c r="M57" s="213" t="s">
        <v>8</v>
      </c>
    </row>
    <row r="58" spans="1:13" ht="6" customHeight="1">
      <c r="A58" s="219"/>
      <c r="B58" s="201"/>
      <c r="C58" s="201"/>
      <c r="D58" s="201"/>
      <c r="E58" s="201"/>
      <c r="F58" s="215"/>
      <c r="G58" s="217"/>
      <c r="H58" s="217"/>
      <c r="I58" s="217"/>
      <c r="J58" s="217"/>
      <c r="K58" s="218"/>
      <c r="L58" s="217"/>
      <c r="M58" s="218"/>
    </row>
    <row r="59" spans="1:13" ht="19.5" customHeight="1">
      <c r="A59" s="214" t="s">
        <v>158</v>
      </c>
      <c r="B59" s="201"/>
      <c r="C59" s="201"/>
      <c r="D59" s="201"/>
      <c r="E59" s="201"/>
      <c r="F59" s="215"/>
      <c r="G59" s="216"/>
      <c r="H59" s="216"/>
      <c r="I59" s="216"/>
      <c r="J59" s="217"/>
      <c r="K59" s="218"/>
      <c r="L59" s="217"/>
      <c r="M59" s="218"/>
    </row>
    <row r="60" spans="1:13" ht="19.5" customHeight="1">
      <c r="A60" s="232" t="s">
        <v>159</v>
      </c>
      <c r="B60" s="201"/>
      <c r="C60" s="201"/>
      <c r="D60" s="201"/>
      <c r="E60" s="201"/>
      <c r="F60" s="199"/>
      <c r="G60" s="202">
        <v>-19621833</v>
      </c>
      <c r="H60" s="218"/>
      <c r="I60" s="202">
        <v>-47298366</v>
      </c>
      <c r="J60" s="220"/>
      <c r="K60" s="217">
        <v>-18745826</v>
      </c>
      <c r="L60" s="220"/>
      <c r="M60" s="217">
        <v>-34797743</v>
      </c>
    </row>
    <row r="61" spans="1:13" ht="19.5" customHeight="1">
      <c r="A61" s="219" t="s">
        <v>160</v>
      </c>
      <c r="B61" s="201"/>
      <c r="C61" s="222"/>
      <c r="D61" s="222"/>
      <c r="E61" s="201"/>
      <c r="F61" s="215"/>
      <c r="G61" s="202">
        <v>-261000</v>
      </c>
      <c r="H61" s="218"/>
      <c r="I61" s="202">
        <v>-1031901</v>
      </c>
      <c r="J61" s="218"/>
      <c r="K61" s="217">
        <v>-260999</v>
      </c>
      <c r="L61" s="218"/>
      <c r="M61" s="217">
        <v>-716901</v>
      </c>
    </row>
    <row r="62" spans="1:13" ht="19.5" customHeight="1">
      <c r="A62" s="219" t="s">
        <v>161</v>
      </c>
      <c r="B62" s="201"/>
      <c r="C62" s="201"/>
      <c r="D62" s="201"/>
      <c r="E62" s="201"/>
      <c r="F62" s="215"/>
      <c r="G62" s="202">
        <v>1147150</v>
      </c>
      <c r="H62" s="218"/>
      <c r="I62" s="202">
        <v>49885</v>
      </c>
      <c r="J62" s="218"/>
      <c r="K62" s="217">
        <v>1092150</v>
      </c>
      <c r="L62" s="218"/>
      <c r="M62" s="217">
        <v>49885</v>
      </c>
    </row>
    <row r="63" spans="1:13" ht="19.5" customHeight="1">
      <c r="A63" s="219" t="s">
        <v>162</v>
      </c>
      <c r="B63" s="201"/>
      <c r="C63" s="201"/>
      <c r="D63" s="201"/>
      <c r="E63" s="223" t="s">
        <v>16</v>
      </c>
      <c r="F63" s="215"/>
      <c r="G63" s="202">
        <v>0</v>
      </c>
      <c r="H63" s="218"/>
      <c r="I63" s="202">
        <v>0</v>
      </c>
      <c r="J63" s="218"/>
      <c r="K63" s="217">
        <v>-98500000</v>
      </c>
      <c r="L63" s="218"/>
      <c r="M63" s="217">
        <v>-111000000</v>
      </c>
    </row>
    <row r="64" spans="1:13" ht="19.5" customHeight="1">
      <c r="A64" s="219" t="s">
        <v>163</v>
      </c>
      <c r="B64" s="201"/>
      <c r="C64" s="201"/>
      <c r="D64" s="201"/>
      <c r="E64" s="223" t="s">
        <v>16</v>
      </c>
      <c r="F64" s="215"/>
      <c r="G64" s="202">
        <v>0</v>
      </c>
      <c r="H64" s="218"/>
      <c r="I64" s="202">
        <v>0</v>
      </c>
      <c r="J64" s="218"/>
      <c r="K64" s="217">
        <v>13000000</v>
      </c>
      <c r="L64" s="218"/>
      <c r="M64" s="217">
        <v>94500000</v>
      </c>
    </row>
    <row r="65" spans="1:13" ht="19.5" customHeight="1">
      <c r="A65" s="219" t="s">
        <v>140</v>
      </c>
      <c r="B65" s="201"/>
      <c r="C65" s="201"/>
      <c r="D65" s="201"/>
      <c r="E65" s="201"/>
      <c r="F65" s="215"/>
      <c r="G65" s="202">
        <v>108110</v>
      </c>
      <c r="H65" s="237"/>
      <c r="I65" s="202">
        <v>138227</v>
      </c>
      <c r="J65" s="218"/>
      <c r="K65" s="217">
        <v>4394368</v>
      </c>
      <c r="L65" s="218"/>
      <c r="M65" s="217">
        <v>1943981</v>
      </c>
    </row>
    <row r="66" spans="1:13" ht="19.5" customHeight="1">
      <c r="A66" s="219" t="s">
        <v>137</v>
      </c>
      <c r="B66" s="201"/>
      <c r="C66" s="201"/>
      <c r="D66" s="201"/>
      <c r="E66" s="223"/>
      <c r="F66" s="215"/>
      <c r="G66" s="202">
        <v>0</v>
      </c>
      <c r="H66" s="237"/>
      <c r="I66" s="202">
        <v>0</v>
      </c>
      <c r="J66" s="218"/>
      <c r="K66" s="217">
        <v>11999720</v>
      </c>
      <c r="L66" s="218"/>
      <c r="M66" s="217">
        <v>19699606</v>
      </c>
    </row>
    <row r="67" spans="1:13" ht="19.5" customHeight="1">
      <c r="A67" s="219"/>
      <c r="B67" s="201" t="s">
        <v>164</v>
      </c>
      <c r="C67" s="201"/>
      <c r="D67" s="201"/>
      <c r="E67" s="223"/>
      <c r="F67" s="215"/>
      <c r="G67" s="236" t="s">
        <v>139</v>
      </c>
      <c r="H67" s="237"/>
      <c r="I67" s="207">
        <v>0</v>
      </c>
      <c r="J67" s="218"/>
      <c r="K67" s="236" t="s">
        <v>139</v>
      </c>
      <c r="L67" s="218"/>
      <c r="M67" s="236">
        <v>49000000</v>
      </c>
    </row>
    <row r="68" spans="1:13" ht="6" customHeight="1">
      <c r="A68" s="219"/>
      <c r="B68" s="201"/>
      <c r="C68" s="201"/>
      <c r="D68" s="201"/>
      <c r="E68" s="201"/>
      <c r="F68" s="215"/>
      <c r="G68" s="217"/>
      <c r="H68" s="217"/>
      <c r="I68" s="217"/>
      <c r="J68" s="217"/>
      <c r="K68" s="218"/>
      <c r="L68" s="217"/>
      <c r="M68" s="218"/>
    </row>
    <row r="69" spans="1:13" ht="19.5" customHeight="1">
      <c r="A69" s="214" t="s">
        <v>165</v>
      </c>
      <c r="B69" s="201"/>
      <c r="C69" s="201"/>
      <c r="D69" s="201"/>
      <c r="E69" s="201"/>
      <c r="F69" s="209"/>
      <c r="G69" s="236">
        <f>SUM(G60:G67)</f>
        <v>-18627573</v>
      </c>
      <c r="H69" s="217"/>
      <c r="I69" s="236">
        <f>SUM(I60:I67)</f>
        <v>-48142155</v>
      </c>
      <c r="J69" s="217"/>
      <c r="K69" s="235">
        <f>SUM(K60:K67)</f>
        <v>-87020587</v>
      </c>
      <c r="L69" s="217"/>
      <c r="M69" s="235">
        <f>SUM(M60:M67)</f>
        <v>18678828</v>
      </c>
    </row>
    <row r="70" spans="1:13" ht="12" customHeight="1">
      <c r="A70" s="214"/>
      <c r="B70" s="201"/>
      <c r="C70" s="201"/>
      <c r="D70" s="201"/>
      <c r="E70" s="201"/>
      <c r="F70" s="209"/>
      <c r="G70" s="217"/>
      <c r="H70" s="217"/>
      <c r="I70" s="217"/>
      <c r="J70" s="217"/>
      <c r="K70" s="218"/>
      <c r="L70" s="217"/>
      <c r="M70" s="218"/>
    </row>
    <row r="71" spans="1:13" ht="19.5" customHeight="1">
      <c r="A71" s="214" t="s">
        <v>166</v>
      </c>
      <c r="B71" s="201"/>
      <c r="C71" s="201"/>
      <c r="D71" s="201"/>
      <c r="E71" s="201"/>
      <c r="F71" s="215"/>
      <c r="G71" s="217"/>
      <c r="H71" s="217"/>
      <c r="I71" s="217"/>
      <c r="J71" s="217"/>
      <c r="K71" s="218"/>
      <c r="L71" s="217"/>
      <c r="M71" s="218"/>
    </row>
    <row r="72" spans="1:13" ht="19.5" customHeight="1">
      <c r="A72" s="219"/>
      <c r="B72" s="219" t="s">
        <v>167</v>
      </c>
      <c r="C72" s="201"/>
      <c r="D72" s="201"/>
      <c r="E72" s="223"/>
      <c r="F72" s="209"/>
      <c r="G72" s="218">
        <v>879966132</v>
      </c>
      <c r="H72" s="218"/>
      <c r="I72" s="218">
        <v>1251967427</v>
      </c>
      <c r="J72" s="221"/>
      <c r="K72" s="224">
        <v>815938594</v>
      </c>
      <c r="L72" s="221"/>
      <c r="M72" s="224">
        <v>1072343076</v>
      </c>
    </row>
    <row r="73" spans="1:13" ht="19.5" customHeight="1">
      <c r="A73" s="219"/>
      <c r="B73" s="219" t="s">
        <v>168</v>
      </c>
      <c r="C73" s="201"/>
      <c r="D73" s="201"/>
      <c r="E73" s="223"/>
      <c r="F73" s="209"/>
      <c r="G73" s="218">
        <v>-900331203</v>
      </c>
      <c r="H73" s="218"/>
      <c r="I73" s="218">
        <v>-1263505817</v>
      </c>
      <c r="J73" s="221"/>
      <c r="K73" s="224">
        <v>-783383714</v>
      </c>
      <c r="L73" s="221"/>
      <c r="M73" s="224">
        <v>-1116801417</v>
      </c>
    </row>
    <row r="74" spans="1:13" ht="19.5" customHeight="1">
      <c r="A74" s="219"/>
      <c r="B74" s="219" t="s">
        <v>169</v>
      </c>
      <c r="C74" s="201"/>
      <c r="D74" s="201"/>
      <c r="E74" s="223" t="s">
        <v>36</v>
      </c>
      <c r="F74" s="209"/>
      <c r="G74" s="218">
        <v>0</v>
      </c>
      <c r="H74" s="218"/>
      <c r="I74" s="218">
        <v>0</v>
      </c>
      <c r="J74" s="221"/>
      <c r="K74" s="224">
        <v>0</v>
      </c>
      <c r="L74" s="221"/>
      <c r="M74" s="224">
        <v>40000000</v>
      </c>
    </row>
    <row r="75" spans="1:13" ht="19.5" customHeight="1">
      <c r="A75" s="219"/>
      <c r="B75" s="219" t="s">
        <v>170</v>
      </c>
      <c r="C75" s="201"/>
      <c r="D75" s="201"/>
      <c r="E75" s="223" t="s">
        <v>36</v>
      </c>
      <c r="F75" s="209"/>
      <c r="G75" s="218">
        <v>0</v>
      </c>
      <c r="H75" s="218"/>
      <c r="I75" s="218">
        <v>0</v>
      </c>
      <c r="J75" s="221"/>
      <c r="K75" s="224">
        <v>-7000000</v>
      </c>
      <c r="L75" s="221"/>
      <c r="M75" s="224">
        <v>-87000000</v>
      </c>
    </row>
    <row r="76" spans="1:13" ht="19.5" customHeight="1">
      <c r="A76" s="219"/>
      <c r="B76" s="219" t="s">
        <v>171</v>
      </c>
      <c r="C76" s="201"/>
      <c r="D76" s="201"/>
      <c r="E76" s="223">
        <v>18</v>
      </c>
      <c r="F76" s="209"/>
      <c r="G76" s="218">
        <v>0</v>
      </c>
      <c r="H76" s="218"/>
      <c r="I76" s="218">
        <v>59000000</v>
      </c>
      <c r="J76" s="220"/>
      <c r="K76" s="224">
        <v>0</v>
      </c>
      <c r="L76" s="220"/>
      <c r="M76" s="224">
        <v>18000000</v>
      </c>
    </row>
    <row r="77" spans="1:13" ht="19.5" customHeight="1">
      <c r="A77" s="219"/>
      <c r="B77" s="219" t="s">
        <v>172</v>
      </c>
      <c r="C77" s="201"/>
      <c r="D77" s="201"/>
      <c r="E77" s="223">
        <v>18</v>
      </c>
      <c r="F77" s="215"/>
      <c r="G77" s="218">
        <v>-42925132</v>
      </c>
      <c r="H77" s="218"/>
      <c r="I77" s="218">
        <v>-69240000</v>
      </c>
      <c r="J77" s="220"/>
      <c r="K77" s="224">
        <v>-34789132</v>
      </c>
      <c r="L77" s="220"/>
      <c r="M77" s="224">
        <v>-68760000</v>
      </c>
    </row>
    <row r="78" spans="1:13" ht="19.5" customHeight="1">
      <c r="A78" s="219"/>
      <c r="B78" s="219" t="s">
        <v>173</v>
      </c>
      <c r="C78" s="201"/>
      <c r="D78" s="201"/>
      <c r="E78" s="201"/>
      <c r="F78" s="215"/>
      <c r="G78" s="218">
        <v>-4904154</v>
      </c>
      <c r="H78" s="218"/>
      <c r="I78" s="218">
        <v>-6517246</v>
      </c>
      <c r="J78" s="221"/>
      <c r="K78" s="224">
        <v>-4367386</v>
      </c>
      <c r="L78" s="221"/>
      <c r="M78" s="224">
        <v>-5948380</v>
      </c>
    </row>
    <row r="79" spans="1:13" ht="19.5" customHeight="1">
      <c r="A79" s="219"/>
      <c r="B79" s="219" t="s">
        <v>174</v>
      </c>
      <c r="C79" s="201"/>
      <c r="D79" s="201"/>
      <c r="E79" s="201"/>
      <c r="F79" s="215"/>
      <c r="G79" s="218">
        <v>-9656698</v>
      </c>
      <c r="H79" s="218"/>
      <c r="I79" s="218">
        <v>-13288954</v>
      </c>
      <c r="J79" s="233"/>
      <c r="K79" s="224">
        <v>-6277278</v>
      </c>
      <c r="L79" s="233"/>
      <c r="M79" s="224">
        <v>-10483794</v>
      </c>
    </row>
    <row r="80" spans="1:13" ht="19.5" customHeight="1">
      <c r="A80" s="209"/>
      <c r="B80" s="209" t="s">
        <v>175</v>
      </c>
      <c r="C80" s="201"/>
      <c r="D80" s="201"/>
      <c r="E80" s="223"/>
      <c r="F80" s="215"/>
      <c r="G80" s="218">
        <v>-29422372</v>
      </c>
      <c r="H80" s="218"/>
      <c r="I80" s="218">
        <v>-17669134</v>
      </c>
      <c r="J80" s="233"/>
      <c r="K80" s="224">
        <v>-29422372</v>
      </c>
      <c r="L80" s="233"/>
      <c r="M80" s="224">
        <v>-17668739</v>
      </c>
    </row>
    <row r="81" spans="1:13" ht="19.5" customHeight="1">
      <c r="A81" s="209"/>
      <c r="B81" s="209" t="s">
        <v>176</v>
      </c>
      <c r="C81" s="201"/>
      <c r="D81" s="201"/>
      <c r="E81" s="223"/>
      <c r="F81" s="215"/>
      <c r="G81" s="218">
        <v>0</v>
      </c>
      <c r="H81" s="218"/>
      <c r="I81" s="218">
        <v>793</v>
      </c>
      <c r="J81" s="233"/>
      <c r="K81" s="224">
        <v>0</v>
      </c>
      <c r="L81" s="233"/>
      <c r="M81" s="224">
        <v>793</v>
      </c>
    </row>
    <row r="82" spans="1:13" ht="19.5" customHeight="1">
      <c r="B82" s="209" t="s">
        <v>186</v>
      </c>
      <c r="C82" s="201"/>
      <c r="D82" s="201"/>
      <c r="E82" s="223"/>
      <c r="F82" s="215"/>
      <c r="G82" s="235">
        <v>0</v>
      </c>
      <c r="H82" s="218"/>
      <c r="I82" s="235">
        <v>3999400</v>
      </c>
      <c r="J82" s="233"/>
      <c r="K82" s="230">
        <v>0</v>
      </c>
      <c r="L82" s="233"/>
      <c r="M82" s="230">
        <v>3999400</v>
      </c>
    </row>
    <row r="83" spans="1:13" ht="6" customHeight="1">
      <c r="A83" s="219"/>
      <c r="B83" s="201"/>
      <c r="C83" s="201"/>
      <c r="D83" s="201"/>
      <c r="E83" s="201"/>
      <c r="F83" s="215"/>
      <c r="G83" s="217"/>
      <c r="H83" s="217"/>
      <c r="I83" s="217"/>
      <c r="J83" s="217"/>
      <c r="K83" s="218"/>
      <c r="L83" s="217"/>
      <c r="M83" s="218"/>
    </row>
    <row r="84" spans="1:13" ht="19.5" customHeight="1">
      <c r="A84" s="214" t="s">
        <v>177</v>
      </c>
      <c r="B84" s="201"/>
      <c r="C84" s="201"/>
      <c r="D84" s="201"/>
      <c r="E84" s="201"/>
      <c r="F84" s="215"/>
      <c r="G84" s="236">
        <f>SUM(G72:G83)</f>
        <v>-107273427</v>
      </c>
      <c r="H84" s="217"/>
      <c r="I84" s="236">
        <f>SUM(I72:I83)</f>
        <v>-55253531</v>
      </c>
      <c r="J84" s="217"/>
      <c r="K84" s="236">
        <f>SUM(K72:K83)</f>
        <v>-49301288</v>
      </c>
      <c r="L84" s="217"/>
      <c r="M84" s="236">
        <f>SUM(M72:M83)</f>
        <v>-172319061</v>
      </c>
    </row>
    <row r="85" spans="1:13" ht="12" customHeight="1">
      <c r="A85" s="214"/>
      <c r="B85" s="201"/>
      <c r="C85" s="201"/>
      <c r="D85" s="201"/>
      <c r="E85" s="201"/>
      <c r="F85" s="215"/>
      <c r="G85" s="217"/>
      <c r="H85" s="217"/>
      <c r="I85" s="217"/>
      <c r="J85" s="217"/>
      <c r="K85" s="218"/>
      <c r="L85" s="217"/>
      <c r="M85" s="218"/>
    </row>
    <row r="86" spans="1:13" ht="19.5" customHeight="1">
      <c r="A86" s="214" t="s">
        <v>178</v>
      </c>
      <c r="B86" s="201"/>
      <c r="C86" s="201"/>
      <c r="D86" s="201"/>
      <c r="E86" s="201"/>
      <c r="F86" s="215"/>
      <c r="G86" s="217">
        <f>SUM(G41,G69,G84)</f>
        <v>4443916</v>
      </c>
      <c r="H86" s="217"/>
      <c r="I86" s="217">
        <f>SUM(I41,I69,I84)</f>
        <v>-35908398</v>
      </c>
      <c r="J86" s="217"/>
      <c r="K86" s="218">
        <f>SUM(K41,K69,K84)</f>
        <v>-1713351</v>
      </c>
      <c r="L86" s="217"/>
      <c r="M86" s="218">
        <f>SUM(M41,M69,M84)</f>
        <v>-32421777</v>
      </c>
    </row>
    <row r="87" spans="1:13" ht="19.5" customHeight="1">
      <c r="A87" s="219" t="s">
        <v>179</v>
      </c>
      <c r="B87" s="201"/>
      <c r="C87" s="201"/>
      <c r="D87" s="201"/>
      <c r="E87" s="223"/>
      <c r="F87" s="215"/>
      <c r="G87" s="235">
        <v>19076184</v>
      </c>
      <c r="H87" s="218"/>
      <c r="I87" s="235">
        <v>54984582</v>
      </c>
      <c r="J87" s="218"/>
      <c r="K87" s="235">
        <v>11541618</v>
      </c>
      <c r="L87" s="218"/>
      <c r="M87" s="235">
        <v>43963395</v>
      </c>
    </row>
    <row r="88" spans="1:13" ht="6" customHeight="1">
      <c r="A88" s="219"/>
      <c r="B88" s="201"/>
      <c r="C88" s="201"/>
      <c r="D88" s="201"/>
      <c r="E88" s="201"/>
      <c r="F88" s="215"/>
      <c r="G88" s="217"/>
      <c r="H88" s="217"/>
      <c r="I88" s="217"/>
      <c r="J88" s="217"/>
      <c r="K88" s="218"/>
      <c r="L88" s="217"/>
      <c r="M88" s="218"/>
    </row>
    <row r="89" spans="1:13" ht="19.5" customHeight="1" thickBot="1">
      <c r="A89" s="214" t="s">
        <v>180</v>
      </c>
      <c r="B89" s="201"/>
      <c r="C89" s="201"/>
      <c r="D89" s="201"/>
      <c r="E89" s="201"/>
      <c r="F89" s="215"/>
      <c r="G89" s="239">
        <f>SUM(G86:G87)</f>
        <v>23520100</v>
      </c>
      <c r="H89" s="217"/>
      <c r="I89" s="239">
        <f>SUM(I86:I87)</f>
        <v>19076184</v>
      </c>
      <c r="J89" s="217"/>
      <c r="K89" s="240">
        <f>SUM(K86:K87)</f>
        <v>9828267</v>
      </c>
      <c r="L89" s="217"/>
      <c r="M89" s="240">
        <f>SUM(M86:M87)</f>
        <v>11541618</v>
      </c>
    </row>
    <row r="90" spans="1:13" ht="12" customHeight="1" thickTop="1">
      <c r="A90" s="219"/>
      <c r="B90" s="201"/>
      <c r="C90" s="201"/>
      <c r="D90" s="201"/>
      <c r="E90" s="201"/>
      <c r="F90" s="215"/>
      <c r="G90" s="241"/>
      <c r="H90" s="217"/>
      <c r="I90" s="241"/>
      <c r="J90" s="217"/>
      <c r="K90" s="241"/>
      <c r="L90" s="217"/>
      <c r="M90" s="241"/>
    </row>
    <row r="91" spans="1:13" ht="19.5" customHeight="1">
      <c r="A91" s="214" t="s">
        <v>181</v>
      </c>
      <c r="B91" s="201"/>
      <c r="C91" s="201"/>
      <c r="D91" s="201"/>
      <c r="E91" s="201"/>
      <c r="F91" s="199"/>
      <c r="G91" s="218"/>
      <c r="H91" s="217"/>
      <c r="I91" s="218"/>
      <c r="J91" s="217"/>
      <c r="K91" s="218"/>
      <c r="L91" s="217"/>
      <c r="M91" s="218"/>
    </row>
    <row r="92" spans="1:13" ht="19.5" customHeight="1">
      <c r="A92" s="232" t="s">
        <v>182</v>
      </c>
      <c r="B92" s="242"/>
      <c r="C92" s="242"/>
      <c r="D92" s="242"/>
      <c r="E92" s="242"/>
      <c r="F92" s="243"/>
      <c r="G92" s="217">
        <v>1335451</v>
      </c>
      <c r="H92" s="217"/>
      <c r="I92" s="217">
        <v>3071214</v>
      </c>
      <c r="J92" s="218"/>
      <c r="K92" s="218">
        <v>1332871</v>
      </c>
      <c r="L92" s="218"/>
      <c r="M92" s="218">
        <v>3010327</v>
      </c>
    </row>
    <row r="93" spans="1:13" ht="19.5" customHeight="1">
      <c r="A93" s="232" t="s">
        <v>183</v>
      </c>
      <c r="B93" s="242"/>
      <c r="C93" s="242"/>
      <c r="D93" s="242"/>
      <c r="E93" s="242"/>
      <c r="F93" s="243"/>
      <c r="G93" s="218">
        <v>4991556</v>
      </c>
      <c r="H93" s="237"/>
      <c r="I93" s="218">
        <v>847440</v>
      </c>
      <c r="J93" s="233"/>
      <c r="K93" s="233">
        <v>4991556</v>
      </c>
      <c r="L93" s="233"/>
      <c r="M93" s="233">
        <v>0</v>
      </c>
    </row>
    <row r="94" spans="1:13" ht="19.5" customHeight="1">
      <c r="A94" s="232" t="s">
        <v>184</v>
      </c>
      <c r="B94" s="242"/>
      <c r="C94" s="242"/>
      <c r="D94" s="242"/>
      <c r="E94" s="242"/>
      <c r="F94" s="234"/>
      <c r="G94" s="218">
        <v>50135</v>
      </c>
      <c r="H94" s="218"/>
      <c r="I94" s="218">
        <v>24258</v>
      </c>
      <c r="J94" s="233"/>
      <c r="K94" s="233">
        <v>50135</v>
      </c>
      <c r="L94" s="233"/>
      <c r="M94" s="233">
        <v>24258</v>
      </c>
    </row>
    <row r="95" spans="1:13" ht="19.5" customHeight="1">
      <c r="A95" s="244" t="s">
        <v>185</v>
      </c>
      <c r="B95" s="245"/>
      <c r="C95" s="245"/>
      <c r="D95" s="246"/>
      <c r="E95" s="247"/>
      <c r="F95" s="234"/>
      <c r="G95" s="218">
        <v>0</v>
      </c>
      <c r="H95" s="218"/>
      <c r="I95" s="218">
        <v>0</v>
      </c>
      <c r="J95" s="221"/>
      <c r="K95" s="221">
        <v>0</v>
      </c>
      <c r="L95" s="221"/>
      <c r="M95" s="221">
        <v>11999720</v>
      </c>
    </row>
    <row r="96" spans="1:13" ht="19.5" customHeight="1">
      <c r="A96" s="244"/>
      <c r="B96" s="245"/>
      <c r="C96" s="245"/>
      <c r="D96" s="246"/>
      <c r="E96" s="247"/>
      <c r="F96" s="234"/>
      <c r="G96" s="218"/>
      <c r="H96" s="218"/>
      <c r="I96" s="218"/>
      <c r="J96" s="221"/>
      <c r="K96" s="221"/>
      <c r="L96" s="221"/>
      <c r="M96" s="221"/>
    </row>
    <row r="97" spans="1:13" ht="19.5" customHeight="1">
      <c r="A97" s="244"/>
      <c r="B97" s="245"/>
      <c r="C97" s="245"/>
      <c r="D97" s="246"/>
      <c r="E97" s="247"/>
      <c r="F97" s="234"/>
      <c r="G97" s="218"/>
      <c r="H97" s="218"/>
      <c r="I97" s="218"/>
      <c r="J97" s="221"/>
      <c r="K97" s="221"/>
      <c r="L97" s="221"/>
      <c r="M97" s="221"/>
    </row>
    <row r="98" spans="1:13" ht="19.5" customHeight="1">
      <c r="A98" s="244"/>
      <c r="B98" s="245"/>
      <c r="C98" s="245"/>
      <c r="D98" s="246"/>
      <c r="E98" s="247"/>
      <c r="F98" s="234"/>
      <c r="G98" s="218"/>
      <c r="H98" s="218"/>
      <c r="I98" s="218"/>
      <c r="J98" s="221"/>
      <c r="K98" s="221"/>
      <c r="L98" s="221"/>
      <c r="M98" s="221"/>
    </row>
    <row r="99" spans="1:13" ht="19.5" customHeight="1">
      <c r="A99" s="244"/>
      <c r="B99" s="245"/>
      <c r="C99" s="245"/>
      <c r="D99" s="246"/>
      <c r="E99" s="247"/>
      <c r="F99" s="234"/>
      <c r="G99" s="218"/>
      <c r="H99" s="218"/>
      <c r="I99" s="218"/>
      <c r="J99" s="221"/>
      <c r="K99" s="221"/>
      <c r="L99" s="221"/>
      <c r="M99" s="221"/>
    </row>
    <row r="100" spans="1:13" ht="19.5" customHeight="1">
      <c r="A100" s="244"/>
      <c r="B100" s="245"/>
      <c r="C100" s="245"/>
      <c r="D100" s="246"/>
      <c r="E100" s="247"/>
      <c r="F100" s="234"/>
      <c r="G100" s="218"/>
      <c r="H100" s="218"/>
      <c r="I100" s="218"/>
      <c r="J100" s="221"/>
      <c r="K100" s="221"/>
      <c r="L100" s="221"/>
      <c r="M100" s="221"/>
    </row>
    <row r="101" spans="1:13" ht="2.25" customHeight="1">
      <c r="A101" s="244"/>
      <c r="B101" s="245"/>
      <c r="C101" s="245"/>
      <c r="D101" s="246"/>
      <c r="E101" s="247"/>
      <c r="F101" s="234"/>
      <c r="G101" s="218"/>
      <c r="H101" s="218"/>
      <c r="I101" s="218"/>
      <c r="J101" s="221"/>
      <c r="K101" s="221"/>
      <c r="L101" s="221"/>
      <c r="M101" s="221"/>
    </row>
    <row r="102" spans="1:13" ht="22.15" customHeight="1">
      <c r="A102" s="206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06"/>
      <c r="C102" s="206"/>
      <c r="D102" s="248"/>
      <c r="E102" s="248"/>
      <c r="F102" s="249"/>
      <c r="G102" s="208"/>
      <c r="H102" s="207"/>
      <c r="I102" s="208"/>
      <c r="J102" s="250"/>
      <c r="K102" s="208"/>
      <c r="L102" s="207"/>
      <c r="M102" s="208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6-8</vt:lpstr>
      <vt:lpstr>9</vt:lpstr>
      <vt:lpstr>TH 10</vt:lpstr>
      <vt:lpstr>TH 11</vt:lpstr>
      <vt:lpstr>TH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Budsakorn Saengwattanapan (TH)</cp:lastModifiedBy>
  <cp:revision/>
  <cp:lastPrinted>2026-02-23T07:34:57Z</cp:lastPrinted>
  <dcterms:created xsi:type="dcterms:W3CDTF">2025-07-08T04:29:32Z</dcterms:created>
  <dcterms:modified xsi:type="dcterms:W3CDTF">2026-02-23T08:02:52Z</dcterms:modified>
  <cp:category/>
  <cp:contentStatus/>
</cp:coreProperties>
</file>