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QTC ENERGY\2025\Ye12'2025\"/>
    </mc:Choice>
  </mc:AlternateContent>
  <xr:revisionPtr revIDLastSave="0" documentId="13_ncr:1_{C5BF760C-0C99-4DAB-874F-092E6F50293D}" xr6:coauthVersionLast="47" xr6:coauthVersionMax="47" xr10:uidLastSave="{00000000-0000-0000-0000-000000000000}"/>
  <bookViews>
    <workbookView xWindow="-120" yWindow="-120" windowWidth="29040" windowHeight="15720" activeTab="4" xr2:uid="{36514708-FD31-437F-B849-4FB625A95B8D}"/>
  </bookViews>
  <sheets>
    <sheet name="BS" sheetId="2" r:id="rId1"/>
    <sheet name="PL" sheetId="7" r:id="rId2"/>
    <sheet name="Conso" sheetId="4" r:id="rId3"/>
    <sheet name="Company" sheetId="5" r:id="rId4"/>
    <sheet name="Cashflow" sheetId="13" r:id="rId5"/>
    <sheet name="DS_INTERNAL_SETTINGS_STORAGE" sheetId="9" state="veryHidden" r:id="rId6"/>
    <sheet name="DS_INTERNAL_DOCGROUP_STORAGE" sheetId="10" state="veryHidden" r:id="rId7"/>
    <sheet name="DS_INTERNAL_DOCUMENT_STORAGE" sheetId="11" state="veryHidden" r:id="rId8"/>
    <sheet name="DS_INTERNAL_SNIP_STORAGE" sheetId="12" state="very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orkje" localSheetId="0" hidden="1">{"'Eng (page2)'!$A$1:$D$52"}</definedName>
    <definedName name="\orkje" localSheetId="4" hidden="1">{"'Eng (page2)'!$A$1:$D$52"}</definedName>
    <definedName name="\orkje" localSheetId="3" hidden="1">{"'Eng (page2)'!$A$1:$D$52"}</definedName>
    <definedName name="\orkje" localSheetId="2" hidden="1">{"'Eng (page2)'!$A$1:$D$52"}</definedName>
    <definedName name="\orkje" localSheetId="1" hidden="1">{"'Eng (page2)'!$A$1:$D$52"}</definedName>
    <definedName name="\orkje" hidden="1">{"'Eng (page2)'!$A$1:$D$52"}</definedName>
    <definedName name="__________FG5" localSheetId="0" hidden="1">{"cashflow",#N/A,FALSE,"cash flow"}</definedName>
    <definedName name="__________FG5" localSheetId="4" hidden="1">{"cashflow",#N/A,FALSE,"cash flow"}</definedName>
    <definedName name="__________FG5" localSheetId="3" hidden="1">{"cashflow",#N/A,FALSE,"cash flow"}</definedName>
    <definedName name="__________FG5" localSheetId="2" hidden="1">{"cashflow",#N/A,FALSE,"cash flow"}</definedName>
    <definedName name="__________FG5" localSheetId="1" hidden="1">{"cashflow",#N/A,FALSE,"cash flow"}</definedName>
    <definedName name="__________FG5" hidden="1">{"cashflow",#N/A,FALSE,"cash flow"}</definedName>
    <definedName name="__________kkk1" hidden="1">#REF!</definedName>
    <definedName name="_________FG5" localSheetId="0" hidden="1">{"cashflow",#N/A,FALSE,"cash flow"}</definedName>
    <definedName name="_________FG5" localSheetId="4" hidden="1">{"cashflow",#N/A,FALSE,"cash flow"}</definedName>
    <definedName name="_________FG5" localSheetId="3" hidden="1">{"cashflow",#N/A,FALSE,"cash flow"}</definedName>
    <definedName name="_________FG5" localSheetId="2" hidden="1">{"cashflow",#N/A,FALSE,"cash flow"}</definedName>
    <definedName name="_________FG5" localSheetId="1" hidden="1">{"cashflow",#N/A,FALSE,"cash flow"}</definedName>
    <definedName name="_________FG5" hidden="1">{"cashflow",#N/A,FALSE,"cash flow"}</definedName>
    <definedName name="_________kkk1" hidden="1">#REF!</definedName>
    <definedName name="________FG5" localSheetId="0" hidden="1">{"cashflow",#N/A,FALSE,"cash flow"}</definedName>
    <definedName name="________FG5" localSheetId="4" hidden="1">{"cashflow",#N/A,FALSE,"cash flow"}</definedName>
    <definedName name="________FG5" localSheetId="3" hidden="1">{"cashflow",#N/A,FALSE,"cash flow"}</definedName>
    <definedName name="________FG5" localSheetId="2" hidden="1">{"cashflow",#N/A,FALSE,"cash flow"}</definedName>
    <definedName name="________FG5" localSheetId="1" hidden="1">{"cashflow",#N/A,FALSE,"cash flow"}</definedName>
    <definedName name="________FG5" hidden="1">{"cashflow",#N/A,FALSE,"cash flow"}</definedName>
    <definedName name="________kkk1" hidden="1">#REF!</definedName>
    <definedName name="_______FG5" localSheetId="0" hidden="1">{"cashflow",#N/A,FALSE,"cash flow"}</definedName>
    <definedName name="_______FG5" localSheetId="4" hidden="1">{"cashflow",#N/A,FALSE,"cash flow"}</definedName>
    <definedName name="_______FG5" localSheetId="3" hidden="1">{"cashflow",#N/A,FALSE,"cash flow"}</definedName>
    <definedName name="_______FG5" localSheetId="2" hidden="1">{"cashflow",#N/A,FALSE,"cash flow"}</definedName>
    <definedName name="_______FG5" localSheetId="1" hidden="1">{"cashflow",#N/A,FALSE,"cash flow"}</definedName>
    <definedName name="_______FG5" hidden="1">{"cashflow",#N/A,FALSE,"cash flow"}</definedName>
    <definedName name="_______kkk1" hidden="1">#REF!</definedName>
    <definedName name="______FG5" localSheetId="0" hidden="1">{"cashflow",#N/A,FALSE,"cash flow"}</definedName>
    <definedName name="______FG5" localSheetId="4" hidden="1">{"cashflow",#N/A,FALSE,"cash flow"}</definedName>
    <definedName name="______FG5" localSheetId="3" hidden="1">{"cashflow",#N/A,FALSE,"cash flow"}</definedName>
    <definedName name="______FG5" localSheetId="2" hidden="1">{"cashflow",#N/A,FALSE,"cash flow"}</definedName>
    <definedName name="______FG5" localSheetId="1" hidden="1">{"cashflow",#N/A,FALSE,"cash flow"}</definedName>
    <definedName name="______FG5" hidden="1">{"cashflow",#N/A,FALSE,"cash flow"}</definedName>
    <definedName name="______kkk1" hidden="1">#REF!</definedName>
    <definedName name="_____FG5" localSheetId="0" hidden="1">{"cashflow",#N/A,FALSE,"cash flow"}</definedName>
    <definedName name="_____FG5" localSheetId="4" hidden="1">{"cashflow",#N/A,FALSE,"cash flow"}</definedName>
    <definedName name="_____FG5" localSheetId="3" hidden="1">{"cashflow",#N/A,FALSE,"cash flow"}</definedName>
    <definedName name="_____FG5" localSheetId="2" hidden="1">{"cashflow",#N/A,FALSE,"cash flow"}</definedName>
    <definedName name="_____FG5" localSheetId="1" hidden="1">{"cashflow",#N/A,FALSE,"cash flow"}</definedName>
    <definedName name="_____FG5" hidden="1">{"cashflow",#N/A,FALSE,"cash flow"}</definedName>
    <definedName name="_____kkk1" hidden="1">#REF!</definedName>
    <definedName name="____FG5" localSheetId="0" hidden="1">{"cashflow",#N/A,FALSE,"cash flow"}</definedName>
    <definedName name="____FG5" localSheetId="4" hidden="1">{"cashflow",#N/A,FALSE,"cash flow"}</definedName>
    <definedName name="____FG5" localSheetId="3" hidden="1">{"cashflow",#N/A,FALSE,"cash flow"}</definedName>
    <definedName name="____FG5" localSheetId="2" hidden="1">{"cashflow",#N/A,FALSE,"cash flow"}</definedName>
    <definedName name="____FG5" localSheetId="1" hidden="1">{"cashflow",#N/A,FALSE,"cash flow"}</definedName>
    <definedName name="____FG5" hidden="1">{"cashflow",#N/A,FALSE,"cash flow"}</definedName>
    <definedName name="____kkk1" hidden="1">#REF!</definedName>
    <definedName name="___FG5" localSheetId="0" hidden="1">{"cashflow",#N/A,FALSE,"cash flow"}</definedName>
    <definedName name="___FG5" localSheetId="4" hidden="1">{"cashflow",#N/A,FALSE,"cash flow"}</definedName>
    <definedName name="___FG5" localSheetId="3" hidden="1">{"cashflow",#N/A,FALSE,"cash flow"}</definedName>
    <definedName name="___FG5" localSheetId="2" hidden="1">{"cashflow",#N/A,FALSE,"cash flow"}</definedName>
    <definedName name="___FG5" localSheetId="1" hidden="1">{"cashflow",#N/A,FALSE,"cash flow"}</definedName>
    <definedName name="___FG5" hidden="1">{"cashflow",#N/A,FALSE,"cash flow"}</definedName>
    <definedName name="___kkk1" hidden="1">#REF!</definedName>
    <definedName name="___xlfn.IFERROR" hidden="1">#NAME?</definedName>
    <definedName name="__123Graph_A" hidden="1">'[1]3A STD'!$D$15:$O$15</definedName>
    <definedName name="__123Graph_B" hidden="1">'[1]3A STD'!$D$16:$O$16</definedName>
    <definedName name="__123Graph_C" hidden="1">'[1]3A STD'!$D$22:$O$22</definedName>
    <definedName name="__123Graph_D" hidden="1">[2]A!#REF!</definedName>
    <definedName name="__123Graph_X" hidden="1">'[1]3A STD'!$D$5:$N$5</definedName>
    <definedName name="__FG5" localSheetId="0" hidden="1">{"cashflow",#N/A,FALSE,"cash flow"}</definedName>
    <definedName name="__FG5" localSheetId="4" hidden="1">{"cashflow",#N/A,FALSE,"cash flow"}</definedName>
    <definedName name="__FG5" localSheetId="3" hidden="1">{"cashflow",#N/A,FALSE,"cash flow"}</definedName>
    <definedName name="__FG5" localSheetId="2" hidden="1">{"cashflow",#N/A,FALSE,"cash flow"}</definedName>
    <definedName name="__FG5" localSheetId="1" hidden="1">{"cashflow",#N/A,FALSE,"cash flow"}</definedName>
    <definedName name="__FG5" hidden="1">{"cashflow",#N/A,FALSE,"cash flow"}</definedName>
    <definedName name="__IntlFixup" hidden="1">TRUE</definedName>
    <definedName name="__kkk1" hidden="1">#REF!</definedName>
    <definedName name="__Q41110" localSheetId="0" hidden="1">{"'Model'!$A$1:$N$53"}</definedName>
    <definedName name="__Q41110" localSheetId="4" hidden="1">{"'Model'!$A$1:$N$53"}</definedName>
    <definedName name="__Q41110" localSheetId="3" hidden="1">{"'Model'!$A$1:$N$53"}</definedName>
    <definedName name="__Q41110" localSheetId="2" hidden="1">{"'Model'!$A$1:$N$53"}</definedName>
    <definedName name="__Q41110" localSheetId="1" hidden="1">{"'Model'!$A$1:$N$53"}</definedName>
    <definedName name="__Q41110" hidden="1">{"'Model'!$A$1:$N$53"}</definedName>
    <definedName name="__xlfn.BAHTTEXT" hidden="1">#NAME?</definedName>
    <definedName name="__xlfn.IFERROR" hidden="1">#NAME?</definedName>
    <definedName name="_1102" hidden="1">'[3]stat local'!$D$769:$D$3475</definedName>
    <definedName name="_d1" localSheetId="0" hidden="1">{"'Model'!$A$1:$N$53"}</definedName>
    <definedName name="_d1" localSheetId="4" hidden="1">{"'Model'!$A$1:$N$53"}</definedName>
    <definedName name="_d1" localSheetId="3" hidden="1">{"'Model'!$A$1:$N$53"}</definedName>
    <definedName name="_d1" localSheetId="2" hidden="1">{"'Model'!$A$1:$N$53"}</definedName>
    <definedName name="_d1" localSheetId="1" hidden="1">{"'Model'!$A$1:$N$53"}</definedName>
    <definedName name="_d1" hidden="1">{"'Model'!$A$1:$N$53"}</definedName>
    <definedName name="_FG5" localSheetId="0" hidden="1">{"cashflow",#N/A,FALSE,"cash flow"}</definedName>
    <definedName name="_FG5" localSheetId="4" hidden="1">{"cashflow",#N/A,FALSE,"cash flow"}</definedName>
    <definedName name="_FG5" localSheetId="3" hidden="1">{"cashflow",#N/A,FALSE,"cash flow"}</definedName>
    <definedName name="_FG5" localSheetId="2" hidden="1">{"cashflow",#N/A,FALSE,"cash flow"}</definedName>
    <definedName name="_FG5" localSheetId="1" hidden="1">{"cashflow",#N/A,FALSE,"cash flow"}</definedName>
    <definedName name="_FG5" hidden="1">{"cashflow",#N/A,FALSE,"cash flow"}</definedName>
    <definedName name="_FG5_1" localSheetId="0" hidden="1">{"cashflow",#N/A,FALSE,"cash flow"}</definedName>
    <definedName name="_FG5_1" localSheetId="4" hidden="1">{"cashflow",#N/A,FALSE,"cash flow"}</definedName>
    <definedName name="_FG5_1" localSheetId="3" hidden="1">{"cashflow",#N/A,FALSE,"cash flow"}</definedName>
    <definedName name="_FG5_1" localSheetId="2" hidden="1">{"cashflow",#N/A,FALSE,"cash flow"}</definedName>
    <definedName name="_FG5_1" localSheetId="1" hidden="1">{"cashflow",#N/A,FALSE,"cash flow"}</definedName>
    <definedName name="_FG5_1" hidden="1">{"cashflow",#N/A,FALSE,"cash flow"}</definedName>
    <definedName name="_Fill" hidden="1">#REF!</definedName>
    <definedName name="_G1" localSheetId="0" hidden="1">{"'Eng (page2)'!$A$1:$D$52"}</definedName>
    <definedName name="_G1" localSheetId="4" hidden="1">{"'Eng (page2)'!$A$1:$D$52"}</definedName>
    <definedName name="_G1" localSheetId="3" hidden="1">{"'Eng (page2)'!$A$1:$D$52"}</definedName>
    <definedName name="_G1" localSheetId="2" hidden="1">{"'Eng (page2)'!$A$1:$D$52"}</definedName>
    <definedName name="_G1" localSheetId="1" hidden="1">{"'Eng (page2)'!$A$1:$D$52"}</definedName>
    <definedName name="_G1" hidden="1">{"'Eng (page2)'!$A$1:$D$52"}</definedName>
    <definedName name="_K306" localSheetId="0" hidden="1">{"'Eng (page2)'!$A$1:$D$52"}</definedName>
    <definedName name="_K306" localSheetId="4" hidden="1">{"'Eng (page2)'!$A$1:$D$52"}</definedName>
    <definedName name="_K306" localSheetId="3" hidden="1">{"'Eng (page2)'!$A$1:$D$52"}</definedName>
    <definedName name="_K306" localSheetId="2" hidden="1">{"'Eng (page2)'!$A$1:$D$52"}</definedName>
    <definedName name="_K306" localSheetId="1" hidden="1">{"'Eng (page2)'!$A$1:$D$52"}</definedName>
    <definedName name="_K306" hidden="1">{"'Eng (page2)'!$A$1:$D$52"}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0</definedName>
    <definedName name="_Parse_In" hidden="1">#REF!</definedName>
    <definedName name="_Parse_Out" hidden="1">[4]total!#REF!</definedName>
    <definedName name="_pp30" hidden="1">#REF!</definedName>
    <definedName name="_Q41110" localSheetId="0" hidden="1">{"'Model'!$A$1:$N$53"}</definedName>
    <definedName name="_Q41110" localSheetId="4" hidden="1">{"'Model'!$A$1:$N$53"}</definedName>
    <definedName name="_Q41110" localSheetId="3" hidden="1">{"'Model'!$A$1:$N$53"}</definedName>
    <definedName name="_Q41110" localSheetId="2" hidden="1">{"'Model'!$A$1:$N$53"}</definedName>
    <definedName name="_Q41110" localSheetId="1" hidden="1">{"'Model'!$A$1:$N$53"}</definedName>
    <definedName name="_Q41110" hidden="1">{"'Model'!$A$1:$N$53"}</definedName>
    <definedName name="_Sort" hidden="1">#REF!</definedName>
    <definedName name="_Table2_Out" hidden="1">#REF!</definedName>
    <definedName name="_Tic30" localSheetId="0" hidden="1">{"'Eng (page2)'!$A$1:$D$52"}</definedName>
    <definedName name="_Tic30" localSheetId="4" hidden="1">{"'Eng (page2)'!$A$1:$D$52"}</definedName>
    <definedName name="_Tic30" localSheetId="3" hidden="1">{"'Eng (page2)'!$A$1:$D$52"}</definedName>
    <definedName name="_Tic30" localSheetId="2" hidden="1">{"'Eng (page2)'!$A$1:$D$52"}</definedName>
    <definedName name="_Tic30" localSheetId="1" hidden="1">{"'Eng (page2)'!$A$1:$D$52"}</definedName>
    <definedName name="_Tic30" hidden="1">{"'Eng (page2)'!$A$1:$D$52"}</definedName>
    <definedName name="_u645" localSheetId="0" hidden="1">{"'Eng (page2)'!$A$1:$D$52"}</definedName>
    <definedName name="_u645" localSheetId="4" hidden="1">{"'Eng (page2)'!$A$1:$D$52"}</definedName>
    <definedName name="_u645" localSheetId="3" hidden="1">{"'Eng (page2)'!$A$1:$D$52"}</definedName>
    <definedName name="_u645" localSheetId="2" hidden="1">{"'Eng (page2)'!$A$1:$D$52"}</definedName>
    <definedName name="_u645" localSheetId="1" hidden="1">{"'Eng (page2)'!$A$1:$D$52"}</definedName>
    <definedName name="_u645" hidden="1">{"'Eng (page2)'!$A$1:$D$52"}</definedName>
    <definedName name="_X2" localSheetId="0" hidden="1">{"'Eng (page2)'!$A$1:$D$52"}</definedName>
    <definedName name="_X2" localSheetId="4" hidden="1">{"'Eng (page2)'!$A$1:$D$52"}</definedName>
    <definedName name="_X2" localSheetId="3" hidden="1">{"'Eng (page2)'!$A$1:$D$52"}</definedName>
    <definedName name="_X2" localSheetId="2" hidden="1">{"'Eng (page2)'!$A$1:$D$52"}</definedName>
    <definedName name="_X2" localSheetId="1" hidden="1">{"'Eng (page2)'!$A$1:$D$52"}</definedName>
    <definedName name="_X2" hidden="1">{"'Eng (page2)'!$A$1:$D$52"}</definedName>
    <definedName name="_y4" localSheetId="0" hidden="1">{"'Eng (page2)'!$A$1:$D$52"}</definedName>
    <definedName name="_y4" localSheetId="4" hidden="1">{"'Eng (page2)'!$A$1:$D$52"}</definedName>
    <definedName name="_y4" localSheetId="3" hidden="1">{"'Eng (page2)'!$A$1:$D$52"}</definedName>
    <definedName name="_y4" localSheetId="2" hidden="1">{"'Eng (page2)'!$A$1:$D$52"}</definedName>
    <definedName name="_y4" localSheetId="1" hidden="1">{"'Eng (page2)'!$A$1:$D$52"}</definedName>
    <definedName name="_y4" hidden="1">{"'Eng (page2)'!$A$1:$D$52"}</definedName>
    <definedName name="aaa_1" localSheetId="0" hidden="1">{"conso",#N/A,FALSE,"cash flow"}</definedName>
    <definedName name="aaa_1" localSheetId="4" hidden="1">{"conso",#N/A,FALSE,"cash flow"}</definedName>
    <definedName name="aaa_1" localSheetId="3" hidden="1">{"conso",#N/A,FALSE,"cash flow"}</definedName>
    <definedName name="aaa_1" localSheetId="2" hidden="1">{"conso",#N/A,FALSE,"cash flow"}</definedName>
    <definedName name="aaa_1" localSheetId="1" hidden="1">{"conso",#N/A,FALSE,"cash flow"}</definedName>
    <definedName name="aaa_1" hidden="1">{"conso",#N/A,FALSE,"cash flow"}</definedName>
    <definedName name="aaa_2" localSheetId="0" hidden="1">{"conso",#N/A,FALSE,"cash flow"}</definedName>
    <definedName name="aaa_2" localSheetId="4" hidden="1">{"conso",#N/A,FALSE,"cash flow"}</definedName>
    <definedName name="aaa_2" localSheetId="3" hidden="1">{"conso",#N/A,FALSE,"cash flow"}</definedName>
    <definedName name="aaa_2" localSheetId="2" hidden="1">{"conso",#N/A,FALSE,"cash flow"}</definedName>
    <definedName name="aaa_2" localSheetId="1" hidden="1">{"conso",#N/A,FALSE,"cash flow"}</definedName>
    <definedName name="aaa_2" hidden="1">{"conso",#N/A,FALSE,"cash flow"}</definedName>
    <definedName name="aaaa_1" localSheetId="0" hidden="1">{"cashflow",#N/A,FALSE,"cash flow"}</definedName>
    <definedName name="aaaa_1" localSheetId="4" hidden="1">{"cashflow",#N/A,FALSE,"cash flow"}</definedName>
    <definedName name="aaaa_1" localSheetId="3" hidden="1">{"cashflow",#N/A,FALSE,"cash flow"}</definedName>
    <definedName name="aaaa_1" localSheetId="2" hidden="1">{"cashflow",#N/A,FALSE,"cash flow"}</definedName>
    <definedName name="aaaa_1" localSheetId="1" hidden="1">{"cashflow",#N/A,FALSE,"cash flow"}</definedName>
    <definedName name="aaaa_1" hidden="1">{"cashflow",#N/A,FALSE,"cash flow"}</definedName>
    <definedName name="aaaa_2" localSheetId="0" hidden="1">{"cashflow",#N/A,FALSE,"cash flow"}</definedName>
    <definedName name="aaaa_2" localSheetId="4" hidden="1">{"cashflow",#N/A,FALSE,"cash flow"}</definedName>
    <definedName name="aaaa_2" localSheetId="3" hidden="1">{"cashflow",#N/A,FALSE,"cash flow"}</definedName>
    <definedName name="aaaa_2" localSheetId="2" hidden="1">{"cashflow",#N/A,FALSE,"cash flow"}</definedName>
    <definedName name="aaaa_2" localSheetId="1" hidden="1">{"cashflow",#N/A,FALSE,"cash flow"}</definedName>
    <definedName name="aaaa_2" hidden="1">{"cashflow",#N/A,FALSE,"cash flow"}</definedName>
    <definedName name="aaaaa_1" localSheetId="0" hidden="1">{"conso",#N/A,FALSE,"cash flow"}</definedName>
    <definedName name="aaaaa_1" localSheetId="4" hidden="1">{"conso",#N/A,FALSE,"cash flow"}</definedName>
    <definedName name="aaaaa_1" localSheetId="3" hidden="1">{"conso",#N/A,FALSE,"cash flow"}</definedName>
    <definedName name="aaaaa_1" localSheetId="2" hidden="1">{"conso",#N/A,FALSE,"cash flow"}</definedName>
    <definedName name="aaaaa_1" localSheetId="1" hidden="1">{"conso",#N/A,FALSE,"cash flow"}</definedName>
    <definedName name="aaaaa_1" hidden="1">{"conso",#N/A,FALSE,"cash flow"}</definedName>
    <definedName name="aaaaaaaa" localSheetId="0" hidden="1">{"'Eng (page2)'!$A$1:$D$52"}</definedName>
    <definedName name="aaaaaaaa" localSheetId="4" hidden="1">{"'Eng (page2)'!$A$1:$D$52"}</definedName>
    <definedName name="aaaaaaaa" localSheetId="3" hidden="1">{"'Eng (page2)'!$A$1:$D$52"}</definedName>
    <definedName name="aaaaaaaa" localSheetId="2" hidden="1">{"'Eng (page2)'!$A$1:$D$52"}</definedName>
    <definedName name="aaaaaaaa" localSheetId="1" hidden="1">{"'Eng (page2)'!$A$1:$D$52"}</definedName>
    <definedName name="aaaaaaaa" hidden="1">{"'Eng (page2)'!$A$1:$D$52"}</definedName>
    <definedName name="AccessDatabase" hidden="1">"C:\MSOffice\Office\aut\WAREHOUSE.mdb"</definedName>
    <definedName name="ada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s" localSheetId="0" hidden="1">{"'Model'!$A$1:$N$53"}</definedName>
    <definedName name="adas" localSheetId="4" hidden="1">{"'Model'!$A$1:$N$53"}</definedName>
    <definedName name="adas" localSheetId="3" hidden="1">{"'Model'!$A$1:$N$53"}</definedName>
    <definedName name="adas" localSheetId="2" hidden="1">{"'Model'!$A$1:$N$53"}</definedName>
    <definedName name="adas" localSheetId="1" hidden="1">{"'Model'!$A$1:$N$53"}</definedName>
    <definedName name="adas" hidden="1">{"'Model'!$A$1:$N$53"}</definedName>
    <definedName name="adera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ke" hidden="1">#REF!</definedName>
    <definedName name="ammmmmmmmm" localSheetId="0" hidden="1">{"'Eng (page2)'!$A$1:$D$52"}</definedName>
    <definedName name="ammmmmmmmm" localSheetId="4" hidden="1">{"'Eng (page2)'!$A$1:$D$52"}</definedName>
    <definedName name="ammmmmmmmm" localSheetId="3" hidden="1">{"'Eng (page2)'!$A$1:$D$52"}</definedName>
    <definedName name="ammmmmmmmm" localSheetId="2" hidden="1">{"'Eng (page2)'!$A$1:$D$52"}</definedName>
    <definedName name="ammmmmmmmm" localSheetId="1" hidden="1">{"'Eng (page2)'!$A$1:$D$52"}</definedName>
    <definedName name="ammmmmmmmm" hidden="1">{"'Eng (page2)'!$A$1:$D$52"}</definedName>
    <definedName name="anscount" hidden="1">1</definedName>
    <definedName name="aoe" localSheetId="0" hidden="1">{"'Model'!$A$1:$N$53"}</definedName>
    <definedName name="aoe" localSheetId="4" hidden="1">{"'Model'!$A$1:$N$53"}</definedName>
    <definedName name="aoe" localSheetId="3" hidden="1">{"'Model'!$A$1:$N$53"}</definedName>
    <definedName name="aoe" localSheetId="2" hidden="1">{"'Model'!$A$1:$N$53"}</definedName>
    <definedName name="aoe" localSheetId="1" hidden="1">{"'Model'!$A$1:$N$53"}</definedName>
    <definedName name="aoe" hidden="1">{"'Model'!$A$1:$N$53"}</definedName>
    <definedName name="aoee" localSheetId="0" hidden="1">{"'Model'!$A$1:$N$53"}</definedName>
    <definedName name="aoee" localSheetId="4" hidden="1">{"'Model'!$A$1:$N$53"}</definedName>
    <definedName name="aoee" localSheetId="3" hidden="1">{"'Model'!$A$1:$N$53"}</definedName>
    <definedName name="aoee" localSheetId="2" hidden="1">{"'Model'!$A$1:$N$53"}</definedName>
    <definedName name="aoee" localSheetId="1" hidden="1">{"'Model'!$A$1:$N$53"}</definedName>
    <definedName name="aoee" hidden="1">{"'Model'!$A$1:$N$53"}</definedName>
    <definedName name="aqaq" localSheetId="0" hidden="1">{"cashflow",#N/A,FALSE,"cash flow"}</definedName>
    <definedName name="aqaq" localSheetId="4" hidden="1">{"cashflow",#N/A,FALSE,"cash flow"}</definedName>
    <definedName name="aqaq" localSheetId="3" hidden="1">{"cashflow",#N/A,FALSE,"cash flow"}</definedName>
    <definedName name="aqaq" localSheetId="2" hidden="1">{"cashflow",#N/A,FALSE,"cash flow"}</definedName>
    <definedName name="aqaq" localSheetId="1" hidden="1">{"cashflow",#N/A,FALSE,"cash flow"}</definedName>
    <definedName name="aqaq" hidden="1">{"cashflow",#N/A,FALSE,"cash flow"}</definedName>
    <definedName name="aqaq_1" localSheetId="0" hidden="1">{"cashflow",#N/A,FALSE,"cash flow"}</definedName>
    <definedName name="aqaq_1" localSheetId="4" hidden="1">{"cashflow",#N/A,FALSE,"cash flow"}</definedName>
    <definedName name="aqaq_1" localSheetId="3" hidden="1">{"cashflow",#N/A,FALSE,"cash flow"}</definedName>
    <definedName name="aqaq_1" localSheetId="2" hidden="1">{"cashflow",#N/A,FALSE,"cash flow"}</definedName>
    <definedName name="aqaq_1" localSheetId="1" hidden="1">{"cashflow",#N/A,FALSE,"cash flow"}</definedName>
    <definedName name="aqaq_1" hidden="1">{"cashflow",#N/A,FALSE,"cash flow"}</definedName>
    <definedName name="are" localSheetId="0" hidden="1">{"'Eng (page2)'!$A$1:$D$52"}</definedName>
    <definedName name="are" localSheetId="4" hidden="1">{"'Eng (page2)'!$A$1:$D$52"}</definedName>
    <definedName name="are" localSheetId="3" hidden="1">{"'Eng (page2)'!$A$1:$D$52"}</definedName>
    <definedName name="are" localSheetId="2" hidden="1">{"'Eng (page2)'!$A$1:$D$52"}</definedName>
    <definedName name="are" localSheetId="1" hidden="1">{"'Eng (page2)'!$A$1:$D$52"}</definedName>
    <definedName name="are" hidden="1">{"'Eng (page2)'!$A$1:$D$52"}</definedName>
    <definedName name="AS2DocOpenMode" hidden="1">"AS2DocumentEdit"</definedName>
    <definedName name="asdf" hidden="1">#REF!</definedName>
    <definedName name="asds" localSheetId="0" hidden="1">{"'Eng (page2)'!$A$1:$D$52"}</definedName>
    <definedName name="asds" localSheetId="4" hidden="1">{"'Eng (page2)'!$A$1:$D$52"}</definedName>
    <definedName name="asds" localSheetId="3" hidden="1">{"'Eng (page2)'!$A$1:$D$52"}</definedName>
    <definedName name="asds" localSheetId="2" hidden="1">{"'Eng (page2)'!$A$1:$D$52"}</definedName>
    <definedName name="asds" localSheetId="1" hidden="1">{"'Eng (page2)'!$A$1:$D$52"}</definedName>
    <definedName name="asds" hidden="1">{"'Eng (page2)'!$A$1:$D$52"}</definedName>
    <definedName name="asdsd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tyr" localSheetId="0" hidden="1">{"'Eng (page2)'!$A$1:$D$52"}</definedName>
    <definedName name="atyr" localSheetId="4" hidden="1">{"'Eng (page2)'!$A$1:$D$52"}</definedName>
    <definedName name="atyr" localSheetId="3" hidden="1">{"'Eng (page2)'!$A$1:$D$52"}</definedName>
    <definedName name="atyr" localSheetId="2" hidden="1">{"'Eng (page2)'!$A$1:$D$52"}</definedName>
    <definedName name="atyr" localSheetId="1" hidden="1">{"'Eng (page2)'!$A$1:$D$52"}</definedName>
    <definedName name="atyr" hidden="1">{"'Eng (page2)'!$A$1:$D$52"}</definedName>
    <definedName name="AuraStyleDefaultsReset" hidden="1">#N/A</definedName>
    <definedName name="awse" localSheetId="0" hidden="1">{"'Eng (page2)'!$A$1:$D$52"}</definedName>
    <definedName name="awse" localSheetId="4" hidden="1">{"'Eng (page2)'!$A$1:$D$52"}</definedName>
    <definedName name="awse" localSheetId="3" hidden="1">{"'Eng (page2)'!$A$1:$D$52"}</definedName>
    <definedName name="awse" localSheetId="2" hidden="1">{"'Eng (page2)'!$A$1:$D$52"}</definedName>
    <definedName name="awse" localSheetId="1" hidden="1">{"'Eng (page2)'!$A$1:$D$52"}</definedName>
    <definedName name="awse" hidden="1">{"'Eng (page2)'!$A$1:$D$52"}</definedName>
    <definedName name="ax" localSheetId="0" hidden="1">{"'Eng (page2)'!$A$1:$D$52"}</definedName>
    <definedName name="ax" localSheetId="4" hidden="1">{"'Eng (page2)'!$A$1:$D$52"}</definedName>
    <definedName name="ax" localSheetId="3" hidden="1">{"'Eng (page2)'!$A$1:$D$52"}</definedName>
    <definedName name="ax" localSheetId="2" hidden="1">{"'Eng (page2)'!$A$1:$D$52"}</definedName>
    <definedName name="ax" localSheetId="1" hidden="1">{"'Eng (page2)'!$A$1:$D$52"}</definedName>
    <definedName name="ax" hidden="1">{"'Eng (page2)'!$A$1:$D$52"}</definedName>
    <definedName name="axaax" localSheetId="0" hidden="1">{"cashflow",#N/A,FALSE,"cash flow"}</definedName>
    <definedName name="axaax" localSheetId="4" hidden="1">{"cashflow",#N/A,FALSE,"cash flow"}</definedName>
    <definedName name="axaax" localSheetId="3" hidden="1">{"cashflow",#N/A,FALSE,"cash flow"}</definedName>
    <definedName name="axaax" localSheetId="2" hidden="1">{"cashflow",#N/A,FALSE,"cash flow"}</definedName>
    <definedName name="axaax" localSheetId="1" hidden="1">{"cashflow",#N/A,FALSE,"cash flow"}</definedName>
    <definedName name="axaax" hidden="1">{"cashflow",#N/A,FALSE,"cash flow"}</definedName>
    <definedName name="axaax_1" localSheetId="0" hidden="1">{"cashflow",#N/A,FALSE,"cash flow"}</definedName>
    <definedName name="axaax_1" localSheetId="4" hidden="1">{"cashflow",#N/A,FALSE,"cash flow"}</definedName>
    <definedName name="axaax_1" localSheetId="3" hidden="1">{"cashflow",#N/A,FALSE,"cash flow"}</definedName>
    <definedName name="axaax_1" localSheetId="2" hidden="1">{"cashflow",#N/A,FALSE,"cash flow"}</definedName>
    <definedName name="axaax_1" localSheetId="1" hidden="1">{"cashflow",#N/A,FALSE,"cash flow"}</definedName>
    <definedName name="axaax_1" hidden="1">{"cashflow",#N/A,FALSE,"cash flow"}</definedName>
    <definedName name="axaxax" localSheetId="0" hidden="1">{"conso",#N/A,FALSE,"cash flow"}</definedName>
    <definedName name="axaxax" localSheetId="4" hidden="1">{"conso",#N/A,FALSE,"cash flow"}</definedName>
    <definedName name="axaxax" localSheetId="3" hidden="1">{"conso",#N/A,FALSE,"cash flow"}</definedName>
    <definedName name="axaxax" localSheetId="2" hidden="1">{"conso",#N/A,FALSE,"cash flow"}</definedName>
    <definedName name="axaxax" localSheetId="1" hidden="1">{"conso",#N/A,FALSE,"cash flow"}</definedName>
    <definedName name="axaxax" hidden="1">{"conso",#N/A,FALSE,"cash flow"}</definedName>
    <definedName name="axaxax_1" localSheetId="0" hidden="1">{"conso",#N/A,FALSE,"cash flow"}</definedName>
    <definedName name="axaxax_1" localSheetId="4" hidden="1">{"conso",#N/A,FALSE,"cash flow"}</definedName>
    <definedName name="axaxax_1" localSheetId="3" hidden="1">{"conso",#N/A,FALSE,"cash flow"}</definedName>
    <definedName name="axaxax_1" localSheetId="2" hidden="1">{"conso",#N/A,FALSE,"cash flow"}</definedName>
    <definedName name="axaxax_1" localSheetId="1" hidden="1">{"conso",#N/A,FALSE,"cash flow"}</definedName>
    <definedName name="axaxax_1" hidden="1">{"conso",#N/A,FALSE,"cash flow"}</definedName>
    <definedName name="AZ" localSheetId="0" hidden="1">{"cashflow",#N/A,FALSE,"cash flow"}</definedName>
    <definedName name="AZ" localSheetId="4" hidden="1">{"cashflow",#N/A,FALSE,"cash flow"}</definedName>
    <definedName name="AZ" localSheetId="3" hidden="1">{"cashflow",#N/A,FALSE,"cash flow"}</definedName>
    <definedName name="AZ" localSheetId="2" hidden="1">{"cashflow",#N/A,FALSE,"cash flow"}</definedName>
    <definedName name="AZ" localSheetId="1" hidden="1">{"cashflow",#N/A,FALSE,"cash flow"}</definedName>
    <definedName name="AZ" hidden="1">{"cashflow",#N/A,FALSE,"cash flow"}</definedName>
    <definedName name="baba" localSheetId="0" hidden="1">{"'Model'!$A$1:$N$53"}</definedName>
    <definedName name="baba" localSheetId="4" hidden="1">{"'Model'!$A$1:$N$53"}</definedName>
    <definedName name="baba" localSheetId="3" hidden="1">{"'Model'!$A$1:$N$53"}</definedName>
    <definedName name="baba" localSheetId="2" hidden="1">{"'Model'!$A$1:$N$53"}</definedName>
    <definedName name="baba" localSheetId="1" hidden="1">{"'Model'!$A$1:$N$53"}</definedName>
    <definedName name="baba" hidden="1">{"'Model'!$A$1:$N$53"}</definedName>
    <definedName name="BB" localSheetId="0" hidden="1">{"'Eng (page2)'!$A$1:$D$52"}</definedName>
    <definedName name="BB" localSheetId="4" hidden="1">{"'Eng (page2)'!$A$1:$D$52"}</definedName>
    <definedName name="BB" localSheetId="3" hidden="1">{"'Eng (page2)'!$A$1:$D$52"}</definedName>
    <definedName name="BB" localSheetId="2" hidden="1">{"'Eng (page2)'!$A$1:$D$52"}</definedName>
    <definedName name="BB" localSheetId="1" hidden="1">{"'Eng (page2)'!$A$1:$D$52"}</definedName>
    <definedName name="BB" hidden="1">{"'Eng (page2)'!$A$1:$D$52"}</definedName>
    <definedName name="bbbb" localSheetId="0" hidden="1">{"'Model'!$A$1:$N$53"}</definedName>
    <definedName name="bbbb" localSheetId="4" hidden="1">{"'Model'!$A$1:$N$53"}</definedName>
    <definedName name="bbbb" localSheetId="3" hidden="1">{"'Model'!$A$1:$N$53"}</definedName>
    <definedName name="bbbb" localSheetId="2" hidden="1">{"'Model'!$A$1:$N$53"}</definedName>
    <definedName name="bbbb" localSheetId="1" hidden="1">{"'Model'!$A$1:$N$53"}</definedName>
    <definedName name="bbbb" hidden="1">{"'Model'!$A$1:$N$53"}</definedName>
    <definedName name="bbbb_1" localSheetId="0" hidden="1">{"cashflow",#N/A,FALSE,"cash flow"}</definedName>
    <definedName name="bbbb_1" localSheetId="4" hidden="1">{"cashflow",#N/A,FALSE,"cash flow"}</definedName>
    <definedName name="bbbb_1" localSheetId="3" hidden="1">{"cashflow",#N/A,FALSE,"cash flow"}</definedName>
    <definedName name="bbbb_1" localSheetId="2" hidden="1">{"cashflow",#N/A,FALSE,"cash flow"}</definedName>
    <definedName name="bbbb_1" localSheetId="1" hidden="1">{"cashflow",#N/A,FALSE,"cash flow"}</definedName>
    <definedName name="bbbb_1" hidden="1">{"cashflow",#N/A,FALSE,"cash flow"}</definedName>
    <definedName name="bbbb_2" localSheetId="0" hidden="1">{"cashflow",#N/A,FALSE,"cash flow"}</definedName>
    <definedName name="bbbb_2" localSheetId="4" hidden="1">{"cashflow",#N/A,FALSE,"cash flow"}</definedName>
    <definedName name="bbbb_2" localSheetId="3" hidden="1">{"cashflow",#N/A,FALSE,"cash flow"}</definedName>
    <definedName name="bbbb_2" localSheetId="2" hidden="1">{"cashflow",#N/A,FALSE,"cash flow"}</definedName>
    <definedName name="bbbb_2" localSheetId="1" hidden="1">{"cashflow",#N/A,FALSE,"cash flow"}</definedName>
    <definedName name="bbbb_2" hidden="1">{"cashflow",#N/A,FALSE,"cash flow"}</definedName>
    <definedName name="beau" localSheetId="0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2" hidden="1">{"'Model'!$A$1:$N$53"}</definedName>
    <definedName name="beau" localSheetId="1" hidden="1">{"'Model'!$A$1:$N$53"}</definedName>
    <definedName name="beau" hidden="1">{"'Model'!$A$1:$N$53"}</definedName>
    <definedName name="BERW" localSheetId="0" hidden="1">{"'Eng (page2)'!$A$1:$D$52"}</definedName>
    <definedName name="BERW" localSheetId="4" hidden="1">{"'Eng (page2)'!$A$1:$D$52"}</definedName>
    <definedName name="BERW" localSheetId="3" hidden="1">{"'Eng (page2)'!$A$1:$D$52"}</definedName>
    <definedName name="BERW" localSheetId="2" hidden="1">{"'Eng (page2)'!$A$1:$D$52"}</definedName>
    <definedName name="BERW" localSheetId="1" hidden="1">{"'Eng (page2)'!$A$1:$D$52"}</definedName>
    <definedName name="BERW" hidden="1">{"'Eng (page2)'!$A$1:$D$52"}</definedName>
    <definedName name="beua" localSheetId="0" hidden="1">{"'Model'!$A$1:$N$53"}</definedName>
    <definedName name="beua" localSheetId="4" hidden="1">{"'Model'!$A$1:$N$53"}</definedName>
    <definedName name="beua" localSheetId="3" hidden="1">{"'Model'!$A$1:$N$53"}</definedName>
    <definedName name="beua" localSheetId="2" hidden="1">{"'Model'!$A$1:$N$53"}</definedName>
    <definedName name="beua" localSheetId="1" hidden="1">{"'Model'!$A$1:$N$53"}</definedName>
    <definedName name="beua" hidden="1">{"'Model'!$A$1:$N$53"}</definedName>
    <definedName name="bf" localSheetId="0" hidden="1">{"'Eng (page2)'!$A$1:$D$52"}</definedName>
    <definedName name="bf" localSheetId="4" hidden="1">{"'Eng (page2)'!$A$1:$D$52"}</definedName>
    <definedName name="bf" localSheetId="3" hidden="1">{"'Eng (page2)'!$A$1:$D$52"}</definedName>
    <definedName name="bf" localSheetId="2" hidden="1">{"'Eng (page2)'!$A$1:$D$52"}</definedName>
    <definedName name="bf" localSheetId="1" hidden="1">{"'Eng (page2)'!$A$1:$D$52"}</definedName>
    <definedName name="bf" hidden="1">{"'Eng (page2)'!$A$1:$D$52"}</definedName>
    <definedName name="bill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localSheetId="0" hidden="1">{"cashflow",#N/A,FALSE,"cash flow"}</definedName>
    <definedName name="bk" localSheetId="4" hidden="1">{"cashflow",#N/A,FALSE,"cash flow"}</definedName>
    <definedName name="bk" localSheetId="3" hidden="1">{"cashflow",#N/A,FALSE,"cash flow"}</definedName>
    <definedName name="bk" localSheetId="2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k_1" localSheetId="0" hidden="1">{"cashflow",#N/A,FALSE,"cash flow"}</definedName>
    <definedName name="bk_1" localSheetId="4" hidden="1">{"cashflow",#N/A,FALSE,"cash flow"}</definedName>
    <definedName name="bk_1" localSheetId="3" hidden="1">{"cashflow",#N/A,FALSE,"cash flow"}</definedName>
    <definedName name="bk_1" localSheetId="2" hidden="1">{"cashflow",#N/A,FALSE,"cash flow"}</definedName>
    <definedName name="bk_1" localSheetId="1" hidden="1">{"cashflow",#N/A,FALSE,"cash flow"}</definedName>
    <definedName name="bk_1" hidden="1">{"cashflow",#N/A,FALSE,"cash flow"}</definedName>
    <definedName name="bk_2" localSheetId="0" hidden="1">{"cashflow",#N/A,FALSE,"cash flow"}</definedName>
    <definedName name="bk_2" localSheetId="4" hidden="1">{"cashflow",#N/A,FALSE,"cash flow"}</definedName>
    <definedName name="bk_2" localSheetId="3" hidden="1">{"cashflow",#N/A,FALSE,"cash flow"}</definedName>
    <definedName name="bk_2" localSheetId="2" hidden="1">{"cashflow",#N/A,FALSE,"cash flow"}</definedName>
    <definedName name="bk_2" localSheetId="1" hidden="1">{"cashflow",#N/A,FALSE,"cash flow"}</definedName>
    <definedName name="bk_2" hidden="1">{"cashflow",#N/A,FALSE,"cash flow"}</definedName>
    <definedName name="bn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ok1" localSheetId="0" hidden="1">{"'Eng (page2)'!$A$1:$D$52"}</definedName>
    <definedName name="book1" localSheetId="4" hidden="1">{"'Eng (page2)'!$A$1:$D$52"}</definedName>
    <definedName name="book1" localSheetId="3" hidden="1">{"'Eng (page2)'!$A$1:$D$52"}</definedName>
    <definedName name="book1" localSheetId="2" hidden="1">{"'Eng (page2)'!$A$1:$D$52"}</definedName>
    <definedName name="book1" localSheetId="1" hidden="1">{"'Eng (page2)'!$A$1:$D$52"}</definedName>
    <definedName name="book1" hidden="1">{"'Eng (page2)'!$A$1:$D$52"}</definedName>
    <definedName name="BRFG" localSheetId="0" hidden="1">{"'Eng (page2)'!$A$1:$D$52"}</definedName>
    <definedName name="BRFG" localSheetId="4" hidden="1">{"'Eng (page2)'!$A$1:$D$52"}</definedName>
    <definedName name="BRFG" localSheetId="3" hidden="1">{"'Eng (page2)'!$A$1:$D$52"}</definedName>
    <definedName name="BRFG" localSheetId="2" hidden="1">{"'Eng (page2)'!$A$1:$D$52"}</definedName>
    <definedName name="BRFG" localSheetId="1" hidden="1">{"'Eng (page2)'!$A$1:$D$52"}</definedName>
    <definedName name="BRFG" hidden="1">{"'Eng (page2)'!$A$1:$D$52"}</definedName>
    <definedName name="BSDF" localSheetId="0" hidden="1">{"'Eng (page2)'!$A$1:$D$52"}</definedName>
    <definedName name="BSDF" localSheetId="4" hidden="1">{"'Eng (page2)'!$A$1:$D$52"}</definedName>
    <definedName name="BSDF" localSheetId="3" hidden="1">{"'Eng (page2)'!$A$1:$D$52"}</definedName>
    <definedName name="BSDF" localSheetId="2" hidden="1">{"'Eng (page2)'!$A$1:$D$52"}</definedName>
    <definedName name="BSDF" localSheetId="1" hidden="1">{"'Eng (page2)'!$A$1:$D$52"}</definedName>
    <definedName name="BSDF" hidden="1">{"'Eng (page2)'!$A$1:$D$52"}</definedName>
    <definedName name="C_note" localSheetId="0" hidden="1">{"'Eng (page2)'!$A$1:$D$52"}</definedName>
    <definedName name="C_note" localSheetId="4" hidden="1">{"'Eng (page2)'!$A$1:$D$52"}</definedName>
    <definedName name="C_note" localSheetId="3" hidden="1">{"'Eng (page2)'!$A$1:$D$52"}</definedName>
    <definedName name="C_note" localSheetId="2" hidden="1">{"'Eng (page2)'!$A$1:$D$52"}</definedName>
    <definedName name="C_note" localSheetId="1" hidden="1">{"'Eng (page2)'!$A$1:$D$52"}</definedName>
    <definedName name="C_note" hidden="1">{"'Eng (page2)'!$A$1:$D$52"}</definedName>
    <definedName name="Cal" localSheetId="0" hidden="1">{"conso",#N/A,FALSE,"cash flow"}</definedName>
    <definedName name="Cal" localSheetId="4" hidden="1">{"conso",#N/A,FALSE,"cash flow"}</definedName>
    <definedName name="Cal" localSheetId="3" hidden="1">{"conso",#N/A,FALSE,"cash flow"}</definedName>
    <definedName name="Cal" localSheetId="2" hidden="1">{"conso",#N/A,FALSE,"cash flow"}</definedName>
    <definedName name="Cal" localSheetId="1" hidden="1">{"conso",#N/A,FALSE,"cash flow"}</definedName>
    <definedName name="Cal" hidden="1">{"conso",#N/A,FALSE,"cash flow"}</definedName>
    <definedName name="Cal.Dep." localSheetId="0" hidden="1">{"cashflow",#N/A,FALSE,"cash flow"}</definedName>
    <definedName name="Cal.Dep." localSheetId="4" hidden="1">{"cashflow",#N/A,FALSE,"cash flow"}</definedName>
    <definedName name="Cal.Dep." localSheetId="3" hidden="1">{"cashflow",#N/A,FALSE,"cash flow"}</definedName>
    <definedName name="Cal.Dep." localSheetId="2" hidden="1">{"cashflow",#N/A,FALSE,"cash flow"}</definedName>
    <definedName name="Cal.Dep." localSheetId="1" hidden="1">{"cashflow",#N/A,FALSE,"cash flow"}</definedName>
    <definedName name="Cal.Dep." hidden="1">{"cashflow",#N/A,FALSE,"cash flow"}</definedName>
    <definedName name="Cal.Dep._1" localSheetId="0" hidden="1">{"cashflow",#N/A,FALSE,"cash flow"}</definedName>
    <definedName name="Cal.Dep._1" localSheetId="4" hidden="1">{"cashflow",#N/A,FALSE,"cash flow"}</definedName>
    <definedName name="Cal.Dep._1" localSheetId="3" hidden="1">{"cashflow",#N/A,FALSE,"cash flow"}</definedName>
    <definedName name="Cal.Dep._1" localSheetId="2" hidden="1">{"cashflow",#N/A,FALSE,"cash flow"}</definedName>
    <definedName name="Cal.Dep._1" localSheetId="1" hidden="1">{"cashflow",#N/A,FALSE,"cash flow"}</definedName>
    <definedName name="Cal.Dep._1" hidden="1">{"cashflow",#N/A,FALSE,"cash flow"}</definedName>
    <definedName name="Cal.Dep._2" localSheetId="0" hidden="1">{"cashflow",#N/A,FALSE,"cash flow"}</definedName>
    <definedName name="Cal.Dep._2" localSheetId="4" hidden="1">{"cashflow",#N/A,FALSE,"cash flow"}</definedName>
    <definedName name="Cal.Dep._2" localSheetId="3" hidden="1">{"cashflow",#N/A,FALSE,"cash flow"}</definedName>
    <definedName name="Cal.Dep._2" localSheetId="2" hidden="1">{"cashflow",#N/A,FALSE,"cash flow"}</definedName>
    <definedName name="Cal.Dep._2" localSheetId="1" hidden="1">{"cashflow",#N/A,FALSE,"cash flow"}</definedName>
    <definedName name="Cal.Dep._2" hidden="1">{"cashflow",#N/A,FALSE,"cash flow"}</definedName>
    <definedName name="Cal_1" localSheetId="0" hidden="1">{"conso",#N/A,FALSE,"cash flow"}</definedName>
    <definedName name="Cal_1" localSheetId="4" hidden="1">{"conso",#N/A,FALSE,"cash flow"}</definedName>
    <definedName name="Cal_1" localSheetId="3" hidden="1">{"conso",#N/A,FALSE,"cash flow"}</definedName>
    <definedName name="Cal_1" localSheetId="2" hidden="1">{"conso",#N/A,FALSE,"cash flow"}</definedName>
    <definedName name="Cal_1" localSheetId="1" hidden="1">{"conso",#N/A,FALSE,"cash flow"}</definedName>
    <definedName name="Cal_1" hidden="1">{"conso",#N/A,FALSE,"cash flow"}</definedName>
    <definedName name="Cal_2" localSheetId="0" hidden="1">{"conso",#N/A,FALSE,"cash flow"}</definedName>
    <definedName name="Cal_2" localSheetId="4" hidden="1">{"conso",#N/A,FALSE,"cash flow"}</definedName>
    <definedName name="Cal_2" localSheetId="3" hidden="1">{"conso",#N/A,FALSE,"cash flow"}</definedName>
    <definedName name="Cal_2" localSheetId="2" hidden="1">{"conso",#N/A,FALSE,"cash flow"}</definedName>
    <definedName name="Cal_2" localSheetId="1" hidden="1">{"conso",#N/A,FALSE,"cash flow"}</definedName>
    <definedName name="Cal_2" hidden="1">{"conso",#N/A,FALSE,"cash flow"}</definedName>
    <definedName name="cash" localSheetId="0" hidden="1">{"CASH FLOW",#N/A,FALSE,"A"}</definedName>
    <definedName name="cash" localSheetId="4" hidden="1">{"CASH FLOW",#N/A,FALSE,"A"}</definedName>
    <definedName name="cash" localSheetId="3" hidden="1">{"CASH FLOW",#N/A,FALSE,"A"}</definedName>
    <definedName name="cash" localSheetId="2" hidden="1">{"CASH FLOW",#N/A,FALSE,"A"}</definedName>
    <definedName name="cash" localSheetId="1" hidden="1">{"CASH FLOW",#N/A,FALSE,"A"}</definedName>
    <definedName name="cash" hidden="1">{"CASH FLOW",#N/A,FALSE,"A"}</definedName>
    <definedName name="ccc" localSheetId="0" hidden="1">{"PLANT BREAKUP",#N/A,FALSE,"E"}</definedName>
    <definedName name="ccc" localSheetId="4" hidden="1">{"PLANT BREAKUP",#N/A,FALSE,"E"}</definedName>
    <definedName name="ccc" localSheetId="3" hidden="1">{"PLANT BREAKUP",#N/A,FALSE,"E"}</definedName>
    <definedName name="ccc" localSheetId="2" hidden="1">{"PLANT BREAKUP",#N/A,FALSE,"E"}</definedName>
    <definedName name="ccc" localSheetId="1" hidden="1">{"PLANT BREAKUP",#N/A,FALSE,"E"}</definedName>
    <definedName name="ccc" hidden="1">{"PLANT BREAKUP",#N/A,FALSE,"E"}</definedName>
    <definedName name="ccf" localSheetId="0" hidden="1">{"'Eng (page2)'!$A$1:$D$52"}</definedName>
    <definedName name="ccf" localSheetId="4" hidden="1">{"'Eng (page2)'!$A$1:$D$52"}</definedName>
    <definedName name="ccf" localSheetId="3" hidden="1">{"'Eng (page2)'!$A$1:$D$52"}</definedName>
    <definedName name="ccf" localSheetId="2" hidden="1">{"'Eng (page2)'!$A$1:$D$52"}</definedName>
    <definedName name="ccf" localSheetId="1" hidden="1">{"'Eng (page2)'!$A$1:$D$52"}</definedName>
    <definedName name="ccf" hidden="1">{"'Eng (page2)'!$A$1:$D$52"}</definedName>
    <definedName name="CET" localSheetId="0" hidden="1">{"'Eng (page2)'!$A$1:$D$52"}</definedName>
    <definedName name="CET" localSheetId="4" hidden="1">{"'Eng (page2)'!$A$1:$D$52"}</definedName>
    <definedName name="CET" localSheetId="3" hidden="1">{"'Eng (page2)'!$A$1:$D$52"}</definedName>
    <definedName name="CET" localSheetId="2" hidden="1">{"'Eng (page2)'!$A$1:$D$52"}</definedName>
    <definedName name="CET" localSheetId="1" hidden="1">{"'Eng (page2)'!$A$1:$D$52"}</definedName>
    <definedName name="CET" hidden="1">{"'Eng (page2)'!$A$1:$D$52"}</definedName>
    <definedName name="cflo" localSheetId="0" hidden="1">{"CASH FLOW",#N/A,FALSE,"A"}</definedName>
    <definedName name="cflo" localSheetId="4" hidden="1">{"CASH FLOW",#N/A,FALSE,"A"}</definedName>
    <definedName name="cflo" localSheetId="3" hidden="1">{"CASH FLOW",#N/A,FALSE,"A"}</definedName>
    <definedName name="cflo" localSheetId="2" hidden="1">{"CASH FLOW",#N/A,FALSE,"A"}</definedName>
    <definedName name="cflo" localSheetId="1" hidden="1">{"CASH FLOW",#N/A,FALSE,"A"}</definedName>
    <definedName name="cflo" hidden="1">{"CASH FLOW",#N/A,FALSE,"A"}</definedName>
    <definedName name="cflow" localSheetId="0" hidden="1">{"CASH FLOW",#N/A,FALSE,"A"}</definedName>
    <definedName name="cflow" localSheetId="4" hidden="1">{"CASH FLOW",#N/A,FALSE,"A"}</definedName>
    <definedName name="cflow" localSheetId="3" hidden="1">{"CASH FLOW",#N/A,FALSE,"A"}</definedName>
    <definedName name="cflow" localSheetId="2" hidden="1">{"CASH FLOW",#N/A,FALSE,"A"}</definedName>
    <definedName name="cflow" localSheetId="1" hidden="1">{"CASH FLOW",#N/A,FALSE,"A"}</definedName>
    <definedName name="cflow" hidden="1">{"CASH FLOW",#N/A,FALSE,"A"}</definedName>
    <definedName name="chai" localSheetId="0" hidden="1">{"conso",#N/A,FALSE,"cash flow"}</definedName>
    <definedName name="chai" localSheetId="4" hidden="1">{"conso",#N/A,FALSE,"cash flow"}</definedName>
    <definedName name="chai" localSheetId="3" hidden="1">{"conso",#N/A,FALSE,"cash flow"}</definedName>
    <definedName name="chai" localSheetId="2" hidden="1">{"conso",#N/A,FALSE,"cash flow"}</definedName>
    <definedName name="chai" localSheetId="1" hidden="1">{"conso",#N/A,FALSE,"cash flow"}</definedName>
    <definedName name="chai" hidden="1">{"conso",#N/A,FALSE,"cash flow"}</definedName>
    <definedName name="chai_1" localSheetId="0" hidden="1">{"conso",#N/A,FALSE,"cash flow"}</definedName>
    <definedName name="chai_1" localSheetId="4" hidden="1">{"conso",#N/A,FALSE,"cash flow"}</definedName>
    <definedName name="chai_1" localSheetId="3" hidden="1">{"conso",#N/A,FALSE,"cash flow"}</definedName>
    <definedName name="chai_1" localSheetId="2" hidden="1">{"conso",#N/A,FALSE,"cash flow"}</definedName>
    <definedName name="chai_1" localSheetId="1" hidden="1">{"conso",#N/A,FALSE,"cash flow"}</definedName>
    <definedName name="chai_1" hidden="1">{"conso",#N/A,FALSE,"cash flow"}</definedName>
    <definedName name="chai_2" localSheetId="0" hidden="1">{"conso",#N/A,FALSE,"cash flow"}</definedName>
    <definedName name="chai_2" localSheetId="4" hidden="1">{"conso",#N/A,FALSE,"cash flow"}</definedName>
    <definedName name="chai_2" localSheetId="3" hidden="1">{"conso",#N/A,FALSE,"cash flow"}</definedName>
    <definedName name="chai_2" localSheetId="2" hidden="1">{"conso",#N/A,FALSE,"cash flow"}</definedName>
    <definedName name="chai_2" localSheetId="1" hidden="1">{"conso",#N/A,FALSE,"cash flow"}</definedName>
    <definedName name="chai_2" hidden="1">{"conso",#N/A,FALSE,"cash flow"}</definedName>
    <definedName name="chilled" localSheetId="0" hidden="1">{"'Eng (page2)'!$A$1:$D$52"}</definedName>
    <definedName name="chilled" localSheetId="4" hidden="1">{"'Eng (page2)'!$A$1:$D$52"}</definedName>
    <definedName name="chilled" localSheetId="3" hidden="1">{"'Eng (page2)'!$A$1:$D$52"}</definedName>
    <definedName name="chilled" localSheetId="2" hidden="1">{"'Eng (page2)'!$A$1:$D$52"}</definedName>
    <definedName name="chilled" localSheetId="1" hidden="1">{"'Eng (page2)'!$A$1:$D$52"}</definedName>
    <definedName name="chilled" hidden="1">{"'Eng (page2)'!$A$1:$D$52"}</definedName>
    <definedName name="Con" localSheetId="0" hidden="1">{"'Eng (page2)'!$A$1:$D$52"}</definedName>
    <definedName name="Con" localSheetId="4" hidden="1">{"'Eng (page2)'!$A$1:$D$52"}</definedName>
    <definedName name="Con" localSheetId="3" hidden="1">{"'Eng (page2)'!$A$1:$D$52"}</definedName>
    <definedName name="Con" localSheetId="2" hidden="1">{"'Eng (page2)'!$A$1:$D$52"}</definedName>
    <definedName name="Con" localSheetId="1" hidden="1">{"'Eng (page2)'!$A$1:$D$52"}</definedName>
    <definedName name="Con" hidden="1">{"'Eng (page2)'!$A$1:$D$52"}</definedName>
    <definedName name="cost2" localSheetId="0" hidden="1">{"CASH FLOW",#N/A,FALSE,"A"}</definedName>
    <definedName name="cost2" localSheetId="4" hidden="1">{"CASH FLOW",#N/A,FALSE,"A"}</definedName>
    <definedName name="cost2" localSheetId="3" hidden="1">{"CASH FLOW",#N/A,FALSE,"A"}</definedName>
    <definedName name="cost2" localSheetId="2" hidden="1">{"CASH FLOW",#N/A,FALSE,"A"}</definedName>
    <definedName name="cost2" localSheetId="1" hidden="1">{"CASH FLOW",#N/A,FALSE,"A"}</definedName>
    <definedName name="cost2" hidden="1">{"CASH FLOW",#N/A,FALSE,"A"}</definedName>
    <definedName name="CPPC2001" localSheetId="0" hidden="1">{"'Model'!$A$1:$N$53"}</definedName>
    <definedName name="CPPC2001" localSheetId="4" hidden="1">{"'Model'!$A$1:$N$53"}</definedName>
    <definedName name="CPPC2001" localSheetId="3" hidden="1">{"'Model'!$A$1:$N$53"}</definedName>
    <definedName name="CPPC2001" localSheetId="2" hidden="1">{"'Model'!$A$1:$N$53"}</definedName>
    <definedName name="CPPC2001" localSheetId="1" hidden="1">{"'Model'!$A$1:$N$53"}</definedName>
    <definedName name="CPPC2001" hidden="1">{"'Model'!$A$1:$N$53"}</definedName>
    <definedName name="csdcd" localSheetId="0" hidden="1">{"'Model'!$A$1:$N$53"}</definedName>
    <definedName name="csdcd" localSheetId="4" hidden="1">{"'Model'!$A$1:$N$53"}</definedName>
    <definedName name="csdcd" localSheetId="3" hidden="1">{"'Model'!$A$1:$N$53"}</definedName>
    <definedName name="csdcd" localSheetId="2" hidden="1">{"'Model'!$A$1:$N$53"}</definedName>
    <definedName name="csdcd" localSheetId="1" hidden="1">{"'Model'!$A$1:$N$53"}</definedName>
    <definedName name="csdcd" hidden="1">{"'Model'!$A$1:$N$53"}</definedName>
    <definedName name="cut" localSheetId="0" hidden="1">{"'Eng (page2)'!$A$1:$D$52"}</definedName>
    <definedName name="cut" localSheetId="4" hidden="1">{"'Eng (page2)'!$A$1:$D$52"}</definedName>
    <definedName name="cut" localSheetId="3" hidden="1">{"'Eng (page2)'!$A$1:$D$52"}</definedName>
    <definedName name="cut" localSheetId="2" hidden="1">{"'Eng (page2)'!$A$1:$D$52"}</definedName>
    <definedName name="cut" localSheetId="1" hidden="1">{"'Eng (page2)'!$A$1:$D$52"}</definedName>
    <definedName name="cut" hidden="1">{"'Eng (page2)'!$A$1:$D$52"}</definedName>
    <definedName name="cvcxvsvad" localSheetId="0" hidden="1">{"'Model'!$A$1:$N$53"}</definedName>
    <definedName name="cvcxvsvad" localSheetId="4" hidden="1">{"'Model'!$A$1:$N$53"}</definedName>
    <definedName name="cvcxvsvad" localSheetId="3" hidden="1">{"'Model'!$A$1:$N$53"}</definedName>
    <definedName name="cvcxvsvad" localSheetId="2" hidden="1">{"'Model'!$A$1:$N$53"}</definedName>
    <definedName name="cvcxvsvad" localSheetId="1" hidden="1">{"'Model'!$A$1:$N$53"}</definedName>
    <definedName name="cvcxvsvad" hidden="1">{"'Model'!$A$1:$N$53"}</definedName>
    <definedName name="daa" localSheetId="0" hidden="1">{"'Model'!$A$1:$N$53"}</definedName>
    <definedName name="daa" localSheetId="4" hidden="1">{"'Model'!$A$1:$N$53"}</definedName>
    <definedName name="daa" localSheetId="3" hidden="1">{"'Model'!$A$1:$N$53"}</definedName>
    <definedName name="daa" localSheetId="2" hidden="1">{"'Model'!$A$1:$N$53"}</definedName>
    <definedName name="daa" localSheetId="1" hidden="1">{"'Model'!$A$1:$N$53"}</definedName>
    <definedName name="daa" hidden="1">{"'Model'!$A$1:$N$53"}</definedName>
    <definedName name="dcds" localSheetId="0" hidden="1">{"'Model'!$A$1:$N$53"}</definedName>
    <definedName name="dcds" localSheetId="4" hidden="1">{"'Model'!$A$1:$N$53"}</definedName>
    <definedName name="dcds" localSheetId="3" hidden="1">{"'Model'!$A$1:$N$53"}</definedName>
    <definedName name="dcds" localSheetId="2" hidden="1">{"'Model'!$A$1:$N$53"}</definedName>
    <definedName name="dcds" localSheetId="1" hidden="1">{"'Model'!$A$1:$N$53"}</definedName>
    <definedName name="dcds" hidden="1">{"'Model'!$A$1:$N$53"}</definedName>
    <definedName name="Depp" localSheetId="0" hidden="1">{"cashflow",#N/A,FALSE,"cash flow"}</definedName>
    <definedName name="Depp" localSheetId="4" hidden="1">{"cashflow",#N/A,FALSE,"cash flow"}</definedName>
    <definedName name="Depp" localSheetId="3" hidden="1">{"cashflow",#N/A,FALSE,"cash flow"}</definedName>
    <definedName name="Depp" localSheetId="2" hidden="1">{"cashflow",#N/A,FALSE,"cash flow"}</definedName>
    <definedName name="Depp" localSheetId="1" hidden="1">{"cashflow",#N/A,FALSE,"cash flow"}</definedName>
    <definedName name="Depp" hidden="1">{"cashflow",#N/A,FALSE,"cash flow"}</definedName>
    <definedName name="Depp_1" localSheetId="0" hidden="1">{"cashflow",#N/A,FALSE,"cash flow"}</definedName>
    <definedName name="Depp_1" localSheetId="4" hidden="1">{"cashflow",#N/A,FALSE,"cash flow"}</definedName>
    <definedName name="Depp_1" localSheetId="3" hidden="1">{"cashflow",#N/A,FALSE,"cash flow"}</definedName>
    <definedName name="Depp_1" localSheetId="2" hidden="1">{"cashflow",#N/A,FALSE,"cash flow"}</definedName>
    <definedName name="Depp_1" localSheetId="1" hidden="1">{"cashflow",#N/A,FALSE,"cash flow"}</definedName>
    <definedName name="Depp_1" hidden="1">{"cashflow",#N/A,FALSE,"cash flow"}</definedName>
    <definedName name="Depp_2" localSheetId="0" hidden="1">{"cashflow",#N/A,FALSE,"cash flow"}</definedName>
    <definedName name="Depp_2" localSheetId="4" hidden="1">{"cashflow",#N/A,FALSE,"cash flow"}</definedName>
    <definedName name="Depp_2" localSheetId="3" hidden="1">{"cashflow",#N/A,FALSE,"cash flow"}</definedName>
    <definedName name="Depp_2" localSheetId="2" hidden="1">{"cashflow",#N/A,FALSE,"cash flow"}</definedName>
    <definedName name="Depp_2" localSheetId="1" hidden="1">{"cashflow",#N/A,FALSE,"cash flow"}</definedName>
    <definedName name="Depp_2" hidden="1">{"cashflow",#N/A,FALSE,"cash flow"}</definedName>
    <definedName name="dfep" localSheetId="0" hidden="1">{"'Eng (page2)'!$A$1:$D$52"}</definedName>
    <definedName name="dfep" localSheetId="4" hidden="1">{"'Eng (page2)'!$A$1:$D$52"}</definedName>
    <definedName name="dfep" localSheetId="3" hidden="1">{"'Eng (page2)'!$A$1:$D$52"}</definedName>
    <definedName name="dfep" localSheetId="2" hidden="1">{"'Eng (page2)'!$A$1:$D$52"}</definedName>
    <definedName name="dfep" localSheetId="1" hidden="1">{"'Eng (page2)'!$A$1:$D$52"}</definedName>
    <definedName name="dfep" hidden="1">{"'Eng (page2)'!$A$1:$D$52"}</definedName>
    <definedName name="dflo" localSheetId="0" hidden="1">{"CASH FLOW",#N/A,FALSE,"A"}</definedName>
    <definedName name="dflo" localSheetId="4" hidden="1">{"CASH FLOW",#N/A,FALSE,"A"}</definedName>
    <definedName name="dflo" localSheetId="3" hidden="1">{"CASH FLOW",#N/A,FALSE,"A"}</definedName>
    <definedName name="dflo" localSheetId="2" hidden="1">{"CASH FLOW",#N/A,FALSE,"A"}</definedName>
    <definedName name="dflo" localSheetId="1" hidden="1">{"CASH FLOW",#N/A,FALSE,"A"}</definedName>
    <definedName name="dflo" hidden="1">{"CASH FLOW",#N/A,FALSE,"A"}</definedName>
    <definedName name="DFWE" localSheetId="0" hidden="1">{"'Eng (page2)'!$A$1:$D$52"}</definedName>
    <definedName name="DFWE" localSheetId="4" hidden="1">{"'Eng (page2)'!$A$1:$D$52"}</definedName>
    <definedName name="DFWE" localSheetId="3" hidden="1">{"'Eng (page2)'!$A$1:$D$52"}</definedName>
    <definedName name="DFWE" localSheetId="2" hidden="1">{"'Eng (page2)'!$A$1:$D$52"}</definedName>
    <definedName name="DFWE" localSheetId="1" hidden="1">{"'Eng (page2)'!$A$1:$D$52"}</definedName>
    <definedName name="DFWE" hidden="1">{"'Eng (page2)'!$A$1:$D$52"}</definedName>
    <definedName name="din" localSheetId="0" hidden="1">{"CASH FLOW",#N/A,FALSE,"A"}</definedName>
    <definedName name="din" localSheetId="4" hidden="1">{"CASH FLOW",#N/A,FALSE,"A"}</definedName>
    <definedName name="din" localSheetId="3" hidden="1">{"CASH FLOW",#N/A,FALSE,"A"}</definedName>
    <definedName name="din" localSheetId="2" hidden="1">{"CASH FLOW",#N/A,FALSE,"A"}</definedName>
    <definedName name="din" localSheetId="1" hidden="1">{"CASH FLOW",#N/A,FALSE,"A"}</definedName>
    <definedName name="din" hidden="1">{"CASH FLOW",#N/A,FALSE,"A"}</definedName>
    <definedName name="dre.conso." localSheetId="0" hidden="1">{"conso",#N/A,FALSE,"cash flow"}</definedName>
    <definedName name="dre.conso." localSheetId="4" hidden="1">{"conso",#N/A,FALSE,"cash flow"}</definedName>
    <definedName name="dre.conso." localSheetId="3" hidden="1">{"conso",#N/A,FALSE,"cash flow"}</definedName>
    <definedName name="dre.conso." localSheetId="2" hidden="1">{"conso",#N/A,FALSE,"cash flow"}</definedName>
    <definedName name="dre.conso." localSheetId="1" hidden="1">{"conso",#N/A,FALSE,"cash flow"}</definedName>
    <definedName name="dre.conso." hidden="1">{"conso",#N/A,FALSE,"cash flow"}</definedName>
    <definedName name="DRFE4" localSheetId="0" hidden="1">{"'Eng (page2)'!$A$1:$D$52"}</definedName>
    <definedName name="DRFE4" localSheetId="4" hidden="1">{"'Eng (page2)'!$A$1:$D$52"}</definedName>
    <definedName name="DRFE4" localSheetId="3" hidden="1">{"'Eng (page2)'!$A$1:$D$52"}</definedName>
    <definedName name="DRFE4" localSheetId="2" hidden="1">{"'Eng (page2)'!$A$1:$D$52"}</definedName>
    <definedName name="DRFE4" localSheetId="1" hidden="1">{"'Eng (page2)'!$A$1:$D$52"}</definedName>
    <definedName name="DRFE4" hidden="1">{"'Eng (page2)'!$A$1:$D$52"}</definedName>
    <definedName name="dsad" localSheetId="0" hidden="1">{"'Model'!$A$1:$N$53"}</definedName>
    <definedName name="dsad" localSheetId="4" hidden="1">{"'Model'!$A$1:$N$53"}</definedName>
    <definedName name="dsad" localSheetId="3" hidden="1">{"'Model'!$A$1:$N$53"}</definedName>
    <definedName name="dsad" localSheetId="2" hidden="1">{"'Model'!$A$1:$N$53"}</definedName>
    <definedName name="dsad" localSheetId="1" hidden="1">{"'Model'!$A$1:$N$53"}</definedName>
    <definedName name="dsad" hidden="1">{"'Model'!$A$1:$N$53"}</definedName>
    <definedName name="dscds" localSheetId="0" hidden="1">{"'Model'!$A$1:$N$53"}</definedName>
    <definedName name="dscds" localSheetId="4" hidden="1">{"'Model'!$A$1:$N$53"}</definedName>
    <definedName name="dscds" localSheetId="3" hidden="1">{"'Model'!$A$1:$N$53"}</definedName>
    <definedName name="dscds" localSheetId="2" hidden="1">{"'Model'!$A$1:$N$53"}</definedName>
    <definedName name="dscds" localSheetId="1" hidden="1">{"'Model'!$A$1:$N$53"}</definedName>
    <definedName name="dscds" hidden="1">{"'Model'!$A$1:$N$53"}</definedName>
    <definedName name="DWA" localSheetId="0" hidden="1">{"'Eng (page2)'!$A$1:$D$52"}</definedName>
    <definedName name="DWA" localSheetId="4" hidden="1">{"'Eng (page2)'!$A$1:$D$52"}</definedName>
    <definedName name="DWA" localSheetId="3" hidden="1">{"'Eng (page2)'!$A$1:$D$52"}</definedName>
    <definedName name="DWA" localSheetId="2" hidden="1">{"'Eng (page2)'!$A$1:$D$52"}</definedName>
    <definedName name="DWA" localSheetId="1" hidden="1">{"'Eng (page2)'!$A$1:$D$52"}</definedName>
    <definedName name="DWA" hidden="1">{"'Eng (page2)'!$A$1:$D$52"}</definedName>
    <definedName name="e4e3" localSheetId="0" hidden="1">{"'Eng (page2)'!$A$1:$D$52"}</definedName>
    <definedName name="e4e3" localSheetId="4" hidden="1">{"'Eng (page2)'!$A$1:$D$52"}</definedName>
    <definedName name="e4e3" localSheetId="3" hidden="1">{"'Eng (page2)'!$A$1:$D$52"}</definedName>
    <definedName name="e4e3" localSheetId="2" hidden="1">{"'Eng (page2)'!$A$1:$D$52"}</definedName>
    <definedName name="e4e3" localSheetId="1" hidden="1">{"'Eng (page2)'!$A$1:$D$52"}</definedName>
    <definedName name="e4e3" hidden="1">{"'Eng (page2)'!$A$1:$D$52"}</definedName>
    <definedName name="e65t" localSheetId="0" hidden="1">{"'Eng (page2)'!$A$1:$D$52"}</definedName>
    <definedName name="e65t" localSheetId="4" hidden="1">{"'Eng (page2)'!$A$1:$D$52"}</definedName>
    <definedName name="e65t" localSheetId="3" hidden="1">{"'Eng (page2)'!$A$1:$D$52"}</definedName>
    <definedName name="e65t" localSheetId="2" hidden="1">{"'Eng (page2)'!$A$1:$D$52"}</definedName>
    <definedName name="e65t" localSheetId="1" hidden="1">{"'Eng (page2)'!$A$1:$D$52"}</definedName>
    <definedName name="e65t" hidden="1">{"'Eng (page2)'!$A$1:$D$52"}</definedName>
    <definedName name="eeafecs" localSheetId="0" hidden="1">{"'Eng (page2)'!$A$1:$D$52"}</definedName>
    <definedName name="eeafecs" localSheetId="4" hidden="1">{"'Eng (page2)'!$A$1:$D$52"}</definedName>
    <definedName name="eeafecs" localSheetId="3" hidden="1">{"'Eng (page2)'!$A$1:$D$52"}</definedName>
    <definedName name="eeafecs" localSheetId="2" hidden="1">{"'Eng (page2)'!$A$1:$D$52"}</definedName>
    <definedName name="eeafecs" localSheetId="1" hidden="1">{"'Eng (page2)'!$A$1:$D$52"}</definedName>
    <definedName name="eeafecs" hidden="1">{"'Eng (page2)'!$A$1:$D$52"}</definedName>
    <definedName name="eqq" localSheetId="0" hidden="1">{"cashflow",#N/A,FALSE,"cash flow"}</definedName>
    <definedName name="eqq" localSheetId="4" hidden="1">{"cashflow",#N/A,FALSE,"cash flow"}</definedName>
    <definedName name="eqq" localSheetId="3" hidden="1">{"cashflow",#N/A,FALSE,"cash flow"}</definedName>
    <definedName name="eqq" localSheetId="2" hidden="1">{"cashflow",#N/A,FALSE,"cash flow"}</definedName>
    <definedName name="eqq" localSheetId="1" hidden="1">{"cashflow",#N/A,FALSE,"cash flow"}</definedName>
    <definedName name="eqq" hidden="1">{"cashflow",#N/A,FALSE,"cash flow"}</definedName>
    <definedName name="eqq_1" localSheetId="0" hidden="1">{"cashflow",#N/A,FALSE,"cash flow"}</definedName>
    <definedName name="eqq_1" localSheetId="4" hidden="1">{"cashflow",#N/A,FALSE,"cash flow"}</definedName>
    <definedName name="eqq_1" localSheetId="3" hidden="1">{"cashflow",#N/A,FALSE,"cash flow"}</definedName>
    <definedName name="eqq_1" localSheetId="2" hidden="1">{"cashflow",#N/A,FALSE,"cash flow"}</definedName>
    <definedName name="eqq_1" localSheetId="1" hidden="1">{"cashflow",#N/A,FALSE,"cash flow"}</definedName>
    <definedName name="eqq_1" hidden="1">{"cashflow",#N/A,FALSE,"cash flow"}</definedName>
    <definedName name="ERGT" localSheetId="0" hidden="1">{"'Eng (page2)'!$A$1:$D$52"}</definedName>
    <definedName name="ERGT" localSheetId="4" hidden="1">{"'Eng (page2)'!$A$1:$D$52"}</definedName>
    <definedName name="ERGT" localSheetId="3" hidden="1">{"'Eng (page2)'!$A$1:$D$52"}</definedName>
    <definedName name="ERGT" localSheetId="2" hidden="1">{"'Eng (page2)'!$A$1:$D$52"}</definedName>
    <definedName name="ERGT" localSheetId="1" hidden="1">{"'Eng (page2)'!$A$1:$D$52"}</definedName>
    <definedName name="ERGT" hidden="1">{"'Eng (page2)'!$A$1:$D$52"}</definedName>
    <definedName name="eric" localSheetId="0" hidden="1">{#N/A,#N/A,FALSE,"Profit Status";#N/A,#N/A,FALSE,"Invest";#N/A,#N/A,FALSE,"Revenue";#N/A,#N/A,FALSE,"Variable Cost";#N/A,#N/A,FALSE,"Options &amp; Series"}</definedName>
    <definedName name="eric" localSheetId="4" hidden="1">{#N/A,#N/A,FALSE,"Profit Status";#N/A,#N/A,FALSE,"Invest";#N/A,#N/A,FALSE,"Revenue";#N/A,#N/A,FALSE,"Variable Cost";#N/A,#N/A,FALSE,"Options &amp; Series"}</definedName>
    <definedName name="eric" localSheetId="3" hidden="1">{#N/A,#N/A,FALSE,"Profit Status";#N/A,#N/A,FALSE,"Invest";#N/A,#N/A,FALSE,"Revenue";#N/A,#N/A,FALSE,"Variable Cost";#N/A,#N/A,FALSE,"Options &amp; Series"}</definedName>
    <definedName name="eric" localSheetId="2" hidden="1">{#N/A,#N/A,FALSE,"Profit Status";#N/A,#N/A,FALSE,"Invest";#N/A,#N/A,FALSE,"Revenue";#N/A,#N/A,FALSE,"Variable Cost";#N/A,#N/A,FALSE,"Options &amp; Series"}</definedName>
    <definedName name="eric" localSheetId="1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jp" localSheetId="0" hidden="1">{"'Eng (page2)'!$A$1:$D$52"}</definedName>
    <definedName name="erjp" localSheetId="4" hidden="1">{"'Eng (page2)'!$A$1:$D$52"}</definedName>
    <definedName name="erjp" localSheetId="3" hidden="1">{"'Eng (page2)'!$A$1:$D$52"}</definedName>
    <definedName name="erjp" localSheetId="2" hidden="1">{"'Eng (page2)'!$A$1:$D$52"}</definedName>
    <definedName name="erjp" localSheetId="1" hidden="1">{"'Eng (page2)'!$A$1:$D$52"}</definedName>
    <definedName name="erjp" hidden="1">{"'Eng (page2)'!$A$1:$D$52"}</definedName>
    <definedName name="erqw" localSheetId="0" hidden="1">{"'Eng (page2)'!$A$1:$D$52"}</definedName>
    <definedName name="erqw" localSheetId="4" hidden="1">{"'Eng (page2)'!$A$1:$D$52"}</definedName>
    <definedName name="erqw" localSheetId="3" hidden="1">{"'Eng (page2)'!$A$1:$D$52"}</definedName>
    <definedName name="erqw" localSheetId="2" hidden="1">{"'Eng (page2)'!$A$1:$D$52"}</definedName>
    <definedName name="erqw" localSheetId="1" hidden="1">{"'Eng (page2)'!$A$1:$D$52"}</definedName>
    <definedName name="erqw" hidden="1">{"'Eng (page2)'!$A$1:$D$52"}</definedName>
    <definedName name="erwq" localSheetId="0" hidden="1">{"'Eng (page2)'!$A$1:$D$52"}</definedName>
    <definedName name="erwq" localSheetId="4" hidden="1">{"'Eng (page2)'!$A$1:$D$52"}</definedName>
    <definedName name="erwq" localSheetId="3" hidden="1">{"'Eng (page2)'!$A$1:$D$52"}</definedName>
    <definedName name="erwq" localSheetId="2" hidden="1">{"'Eng (page2)'!$A$1:$D$52"}</definedName>
    <definedName name="erwq" localSheetId="1" hidden="1">{"'Eng (page2)'!$A$1:$D$52"}</definedName>
    <definedName name="erwq" hidden="1">{"'Eng (page2)'!$A$1:$D$52"}</definedName>
    <definedName name="ewee" localSheetId="0" hidden="1">{"'Eng (page2)'!$A$1:$D$52"}</definedName>
    <definedName name="ewee" localSheetId="4" hidden="1">{"'Eng (page2)'!$A$1:$D$52"}</definedName>
    <definedName name="ewee" localSheetId="3" hidden="1">{"'Eng (page2)'!$A$1:$D$52"}</definedName>
    <definedName name="ewee" localSheetId="2" hidden="1">{"'Eng (page2)'!$A$1:$D$52"}</definedName>
    <definedName name="ewee" localSheetId="1" hidden="1">{"'Eng (page2)'!$A$1:$D$52"}</definedName>
    <definedName name="ewee" hidden="1">{"'Eng (page2)'!$A$1:$D$52"}</definedName>
    <definedName name="ewew" localSheetId="0" hidden="1">{"cashflow",#N/A,FALSE,"cash flow"}</definedName>
    <definedName name="ewew" localSheetId="4" hidden="1">{"cashflow",#N/A,FALSE,"cash flow"}</definedName>
    <definedName name="ewew" localSheetId="3" hidden="1">{"cashflow",#N/A,FALSE,"cash flow"}</definedName>
    <definedName name="ewew" localSheetId="2" hidden="1">{"cashflow",#N/A,FALSE,"cash flow"}</definedName>
    <definedName name="ewew" localSheetId="1" hidden="1">{"cashflow",#N/A,FALSE,"cash flow"}</definedName>
    <definedName name="ewew" hidden="1">{"cashflow",#N/A,FALSE,"cash flow"}</definedName>
    <definedName name="ewew_1" localSheetId="0" hidden="1">{"cashflow",#N/A,FALSE,"cash flow"}</definedName>
    <definedName name="ewew_1" localSheetId="4" hidden="1">{"cashflow",#N/A,FALSE,"cash flow"}</definedName>
    <definedName name="ewew_1" localSheetId="3" hidden="1">{"cashflow",#N/A,FALSE,"cash flow"}</definedName>
    <definedName name="ewew_1" localSheetId="2" hidden="1">{"cashflow",#N/A,FALSE,"cash flow"}</definedName>
    <definedName name="ewew_1" localSheetId="1" hidden="1">{"cashflow",#N/A,FALSE,"cash flow"}</definedName>
    <definedName name="ewew_1" hidden="1">{"cashflow",#N/A,FALSE,"cash flow"}</definedName>
    <definedName name="ewrq" localSheetId="0" hidden="1">{"'Eng (page2)'!$A$1:$D$52"}</definedName>
    <definedName name="ewrq" localSheetId="4" hidden="1">{"'Eng (page2)'!$A$1:$D$52"}</definedName>
    <definedName name="ewrq" localSheetId="3" hidden="1">{"'Eng (page2)'!$A$1:$D$52"}</definedName>
    <definedName name="ewrq" localSheetId="2" hidden="1">{"'Eng (page2)'!$A$1:$D$52"}</definedName>
    <definedName name="ewrq" localSheetId="1" hidden="1">{"'Eng (page2)'!$A$1:$D$52"}</definedName>
    <definedName name="ewrq" hidden="1">{"'Eng (page2)'!$A$1:$D$52"}</definedName>
    <definedName name="EWSD" localSheetId="0" hidden="1">{"'Eng (page2)'!$A$1:$D$52"}</definedName>
    <definedName name="EWSD" localSheetId="4" hidden="1">{"'Eng (page2)'!$A$1:$D$52"}</definedName>
    <definedName name="EWSD" localSheetId="3" hidden="1">{"'Eng (page2)'!$A$1:$D$52"}</definedName>
    <definedName name="EWSD" localSheetId="2" hidden="1">{"'Eng (page2)'!$A$1:$D$52"}</definedName>
    <definedName name="EWSD" localSheetId="1" hidden="1">{"'Eng (page2)'!$A$1:$D$52"}</definedName>
    <definedName name="EWSD" hidden="1">{"'Eng (page2)'!$A$1:$D$52"}</definedName>
    <definedName name="exc" localSheetId="0" hidden="1">{"'Eng (page2)'!$A$1:$D$52"}</definedName>
    <definedName name="exc" localSheetId="4" hidden="1">{"'Eng (page2)'!$A$1:$D$52"}</definedName>
    <definedName name="exc" localSheetId="3" hidden="1">{"'Eng (page2)'!$A$1:$D$52"}</definedName>
    <definedName name="exc" localSheetId="2" hidden="1">{"'Eng (page2)'!$A$1:$D$52"}</definedName>
    <definedName name="exc" localSheetId="1" hidden="1">{"'Eng (page2)'!$A$1:$D$52"}</definedName>
    <definedName name="exc" hidden="1">{"'Eng (page2)'!$A$1:$D$52"}</definedName>
    <definedName name="FAT" localSheetId="0" hidden="1">{"'Eng (page2)'!$A$1:$D$52"}</definedName>
    <definedName name="FAT" localSheetId="4" hidden="1">{"'Eng (page2)'!$A$1:$D$52"}</definedName>
    <definedName name="FAT" localSheetId="3" hidden="1">{"'Eng (page2)'!$A$1:$D$52"}</definedName>
    <definedName name="FAT" localSheetId="2" hidden="1">{"'Eng (page2)'!$A$1:$D$52"}</definedName>
    <definedName name="FAT" localSheetId="1" hidden="1">{"'Eng (page2)'!$A$1:$D$52"}</definedName>
    <definedName name="FAT" hidden="1">{"'Eng (page2)'!$A$1:$D$52"}</definedName>
    <definedName name="fbf" localSheetId="0" hidden="1">{"'Model'!$A$1:$N$53"}</definedName>
    <definedName name="fbf" localSheetId="4" hidden="1">{"'Model'!$A$1:$N$53"}</definedName>
    <definedName name="fbf" localSheetId="3" hidden="1">{"'Model'!$A$1:$N$53"}</definedName>
    <definedName name="fbf" localSheetId="2" hidden="1">{"'Model'!$A$1:$N$53"}</definedName>
    <definedName name="fbf" localSheetId="1" hidden="1">{"'Model'!$A$1:$N$53"}</definedName>
    <definedName name="fbf" hidden="1">{"'Model'!$A$1:$N$53"}</definedName>
    <definedName name="FCT" localSheetId="0" hidden="1">{"'Eng (page2)'!$A$1:$D$52"}</definedName>
    <definedName name="FCT" localSheetId="4" hidden="1">{"'Eng (page2)'!$A$1:$D$52"}</definedName>
    <definedName name="FCT" localSheetId="3" hidden="1">{"'Eng (page2)'!$A$1:$D$52"}</definedName>
    <definedName name="FCT" localSheetId="2" hidden="1">{"'Eng (page2)'!$A$1:$D$52"}</definedName>
    <definedName name="FCT" localSheetId="1" hidden="1">{"'Eng (page2)'!$A$1:$D$52"}</definedName>
    <definedName name="FCT" hidden="1">{"'Eng (page2)'!$A$1:$D$52"}</definedName>
    <definedName name="ffff" localSheetId="0" hidden="1">{"conso",#N/A,FALSE,"cash flow"}</definedName>
    <definedName name="ffff" localSheetId="4" hidden="1">{"conso",#N/A,FALSE,"cash flow"}</definedName>
    <definedName name="ffff" localSheetId="3" hidden="1">{"conso",#N/A,FALSE,"cash flow"}</definedName>
    <definedName name="ffff" localSheetId="2" hidden="1">{"conso",#N/A,FALSE,"cash flow"}</definedName>
    <definedName name="ffff" localSheetId="1" hidden="1">{"conso",#N/A,FALSE,"cash flow"}</definedName>
    <definedName name="ffff" hidden="1">{"conso",#N/A,FALSE,"cash flow"}</definedName>
    <definedName name="fgdp" localSheetId="0" hidden="1">{"'Eng (page2)'!$A$1:$D$52"}</definedName>
    <definedName name="fgdp" localSheetId="4" hidden="1">{"'Eng (page2)'!$A$1:$D$52"}</definedName>
    <definedName name="fgdp" localSheetId="3" hidden="1">{"'Eng (page2)'!$A$1:$D$52"}</definedName>
    <definedName name="fgdp" localSheetId="2" hidden="1">{"'Eng (page2)'!$A$1:$D$52"}</definedName>
    <definedName name="fgdp" localSheetId="1" hidden="1">{"'Eng (page2)'!$A$1:$D$52"}</definedName>
    <definedName name="fgdp" hidden="1">{"'Eng (page2)'!$A$1:$D$52"}</definedName>
    <definedName name="FGE\" localSheetId="0" hidden="1">{"'Eng (page2)'!$A$1:$D$52"}</definedName>
    <definedName name="FGE\" localSheetId="4" hidden="1">{"'Eng (page2)'!$A$1:$D$52"}</definedName>
    <definedName name="FGE\" localSheetId="3" hidden="1">{"'Eng (page2)'!$A$1:$D$52"}</definedName>
    <definedName name="FGE\" localSheetId="2" hidden="1">{"'Eng (page2)'!$A$1:$D$52"}</definedName>
    <definedName name="FGE\" localSheetId="1" hidden="1">{"'Eng (page2)'!$A$1:$D$52"}</definedName>
    <definedName name="FGE\" hidden="1">{"'Eng (page2)'!$A$1:$D$52"}</definedName>
    <definedName name="fojwp" localSheetId="0" hidden="1">{"'Eng (page2)'!$A$1:$D$52"}</definedName>
    <definedName name="fojwp" localSheetId="4" hidden="1">{"'Eng (page2)'!$A$1:$D$52"}</definedName>
    <definedName name="fojwp" localSheetId="3" hidden="1">{"'Eng (page2)'!$A$1:$D$52"}</definedName>
    <definedName name="fojwp" localSheetId="2" hidden="1">{"'Eng (page2)'!$A$1:$D$52"}</definedName>
    <definedName name="fojwp" localSheetId="1" hidden="1">{"'Eng (page2)'!$A$1:$D$52"}</definedName>
    <definedName name="fojwp" hidden="1">{"'Eng (page2)'!$A$1:$D$52"}</definedName>
    <definedName name="ftss" localSheetId="0" hidden="1">{"FTS",#N/A,FALSE,"E"}</definedName>
    <definedName name="ftss" localSheetId="4" hidden="1">{"FTS",#N/A,FALSE,"E"}</definedName>
    <definedName name="ftss" localSheetId="3" hidden="1">{"FTS",#N/A,FALSE,"E"}</definedName>
    <definedName name="ftss" localSheetId="2" hidden="1">{"FTS",#N/A,FALSE,"E"}</definedName>
    <definedName name="ftss" localSheetId="1" hidden="1">{"FTS",#N/A,FALSE,"E"}</definedName>
    <definedName name="ftss" hidden="1">{"FTS",#N/A,FALSE,"E"}</definedName>
    <definedName name="FUGIGIULQWG" localSheetId="0" hidden="1">{"PLANT BREAKUP",#N/A,FALSE,"E"}</definedName>
    <definedName name="FUGIGIULQWG" localSheetId="4" hidden="1">{"PLANT BREAKUP",#N/A,FALSE,"E"}</definedName>
    <definedName name="FUGIGIULQWG" localSheetId="3" hidden="1">{"PLANT BREAKUP",#N/A,FALSE,"E"}</definedName>
    <definedName name="FUGIGIULQWG" localSheetId="2" hidden="1">{"PLANT BREAKUP",#N/A,FALSE,"E"}</definedName>
    <definedName name="FUGIGIULQWG" localSheetId="1" hidden="1">{"PLANT BREAKUP",#N/A,FALSE,"E"}</definedName>
    <definedName name="FUGIGIULQWG" hidden="1">{"PLANT BREAKUP",#N/A,FALSE,"E"}</definedName>
    <definedName name="FWP" localSheetId="0" hidden="1">{"'Eng (page2)'!$A$1:$D$52"}</definedName>
    <definedName name="FWP" localSheetId="4" hidden="1">{"'Eng (page2)'!$A$1:$D$52"}</definedName>
    <definedName name="FWP" localSheetId="3" hidden="1">{"'Eng (page2)'!$A$1:$D$52"}</definedName>
    <definedName name="FWP" localSheetId="2" hidden="1">{"'Eng (page2)'!$A$1:$D$52"}</definedName>
    <definedName name="FWP" localSheetId="1" hidden="1">{"'Eng (page2)'!$A$1:$D$52"}</definedName>
    <definedName name="FWP" hidden="1">{"'Eng (page2)'!$A$1:$D$52"}</definedName>
    <definedName name="gdgwg" localSheetId="0" hidden="1">{"FTS",#N/A,FALSE,"E"}</definedName>
    <definedName name="gdgwg" localSheetId="4" hidden="1">{"FTS",#N/A,FALSE,"E"}</definedName>
    <definedName name="gdgwg" localSheetId="3" hidden="1">{"FTS",#N/A,FALSE,"E"}</definedName>
    <definedName name="gdgwg" localSheetId="2" hidden="1">{"FTS",#N/A,FALSE,"E"}</definedName>
    <definedName name="gdgwg" localSheetId="1" hidden="1">{"FTS",#N/A,FALSE,"E"}</definedName>
    <definedName name="gdgwg" hidden="1">{"FTS",#N/A,FALSE,"E"}</definedName>
    <definedName name="gdwilugi" localSheetId="0" hidden="1">{"CASH FLOW",#N/A,FALSE,"A"}</definedName>
    <definedName name="gdwilugi" localSheetId="4" hidden="1">{"CASH FLOW",#N/A,FALSE,"A"}</definedName>
    <definedName name="gdwilugi" localSheetId="3" hidden="1">{"CASH FLOW",#N/A,FALSE,"A"}</definedName>
    <definedName name="gdwilugi" localSheetId="2" hidden="1">{"CASH FLOW",#N/A,FALSE,"A"}</definedName>
    <definedName name="gdwilugi" localSheetId="1" hidden="1">{"CASH FLOW",#N/A,FALSE,"A"}</definedName>
    <definedName name="gdwilugi" hidden="1">{"CASH FLOW",#N/A,FALSE,"A"}</definedName>
    <definedName name="ge.conso." localSheetId="0" hidden="1">{"conso",#N/A,FALSE,"cash flow"}</definedName>
    <definedName name="ge.conso." localSheetId="4" hidden="1">{"conso",#N/A,FALSE,"cash flow"}</definedName>
    <definedName name="ge.conso." localSheetId="3" hidden="1">{"conso",#N/A,FALSE,"cash flow"}</definedName>
    <definedName name="ge.conso." localSheetId="2" hidden="1">{"conso",#N/A,FALSE,"cash flow"}</definedName>
    <definedName name="ge.conso." localSheetId="1" hidden="1">{"conso",#N/A,FALSE,"cash flow"}</definedName>
    <definedName name="ge.conso." hidden="1">{"conso",#N/A,FALSE,"cash flow"}</definedName>
    <definedName name="gfg" localSheetId="0" hidden="1">{"'Eng (page2)'!$A$1:$D$52"}</definedName>
    <definedName name="gfg" localSheetId="4" hidden="1">{"'Eng (page2)'!$A$1:$D$52"}</definedName>
    <definedName name="gfg" localSheetId="3" hidden="1">{"'Eng (page2)'!$A$1:$D$52"}</definedName>
    <definedName name="gfg" localSheetId="2" hidden="1">{"'Eng (page2)'!$A$1:$D$52"}</definedName>
    <definedName name="gfg" localSheetId="1" hidden="1">{"'Eng (page2)'!$A$1:$D$52"}</definedName>
    <definedName name="gfg" hidden="1">{"'Eng (page2)'!$A$1:$D$52"}</definedName>
    <definedName name="gkw" localSheetId="0" hidden="1">{"'Eng (page2)'!$A$1:$D$52"}</definedName>
    <definedName name="gkw" localSheetId="4" hidden="1">{"'Eng (page2)'!$A$1:$D$52"}</definedName>
    <definedName name="gkw" localSheetId="3" hidden="1">{"'Eng (page2)'!$A$1:$D$52"}</definedName>
    <definedName name="gkw" localSheetId="2" hidden="1">{"'Eng (page2)'!$A$1:$D$52"}</definedName>
    <definedName name="gkw" localSheetId="1" hidden="1">{"'Eng (page2)'!$A$1:$D$52"}</definedName>
    <definedName name="gkw" hidden="1">{"'Eng (page2)'!$A$1:$D$52"}</definedName>
    <definedName name="GV" localSheetId="0" hidden="1">{"'Eng (page2)'!$A$1:$D$52"}</definedName>
    <definedName name="GV" localSheetId="4" hidden="1">{"'Eng (page2)'!$A$1:$D$52"}</definedName>
    <definedName name="GV" localSheetId="3" hidden="1">{"'Eng (page2)'!$A$1:$D$52"}</definedName>
    <definedName name="GV" localSheetId="2" hidden="1">{"'Eng (page2)'!$A$1:$D$52"}</definedName>
    <definedName name="GV" localSheetId="1" hidden="1">{"'Eng (page2)'!$A$1:$D$52"}</definedName>
    <definedName name="GV" hidden="1">{"'Eng (page2)'!$A$1:$D$52"}</definedName>
    <definedName name="GWRT" localSheetId="0" hidden="1">{"'Eng (page2)'!$A$1:$D$52"}</definedName>
    <definedName name="GWRT" localSheetId="4" hidden="1">{"'Eng (page2)'!$A$1:$D$52"}</definedName>
    <definedName name="GWRT" localSheetId="3" hidden="1">{"'Eng (page2)'!$A$1:$D$52"}</definedName>
    <definedName name="GWRT" localSheetId="2" hidden="1">{"'Eng (page2)'!$A$1:$D$52"}</definedName>
    <definedName name="GWRT" localSheetId="1" hidden="1">{"'Eng (page2)'!$A$1:$D$52"}</definedName>
    <definedName name="GWRT" hidden="1">{"'Eng (page2)'!$A$1:$D$52"}</definedName>
    <definedName name="HHK" localSheetId="0" hidden="1">{"'Eng (page2)'!$A$1:$D$52"}</definedName>
    <definedName name="HHK" localSheetId="4" hidden="1">{"'Eng (page2)'!$A$1:$D$52"}</definedName>
    <definedName name="HHK" localSheetId="3" hidden="1">{"'Eng (page2)'!$A$1:$D$52"}</definedName>
    <definedName name="HHK" localSheetId="2" hidden="1">{"'Eng (page2)'!$A$1:$D$52"}</definedName>
    <definedName name="HHK" localSheetId="1" hidden="1">{"'Eng (page2)'!$A$1:$D$52"}</definedName>
    <definedName name="HHK" hidden="1">{"'Eng (page2)'!$A$1:$D$52"}</definedName>
    <definedName name="HIIU" localSheetId="0" hidden="1">{"'Eng (page2)'!$A$1:$D$52"}</definedName>
    <definedName name="HIIU" localSheetId="4" hidden="1">{"'Eng (page2)'!$A$1:$D$52"}</definedName>
    <definedName name="HIIU" localSheetId="3" hidden="1">{"'Eng (page2)'!$A$1:$D$52"}</definedName>
    <definedName name="HIIU" localSheetId="2" hidden="1">{"'Eng (page2)'!$A$1:$D$52"}</definedName>
    <definedName name="HIIU" localSheetId="1" hidden="1">{"'Eng (page2)'!$A$1:$D$52"}</definedName>
    <definedName name="HIIU" hidden="1">{"'Eng (page2)'!$A$1:$D$52"}</definedName>
    <definedName name="hijo" localSheetId="0" hidden="1">{"'Eng (page2)'!$A$1:$D$52"}</definedName>
    <definedName name="hijo" localSheetId="4" hidden="1">{"'Eng (page2)'!$A$1:$D$52"}</definedName>
    <definedName name="hijo" localSheetId="3" hidden="1">{"'Eng (page2)'!$A$1:$D$52"}</definedName>
    <definedName name="hijo" localSheetId="2" hidden="1">{"'Eng (page2)'!$A$1:$D$52"}</definedName>
    <definedName name="hijo" localSheetId="1" hidden="1">{"'Eng (page2)'!$A$1:$D$52"}</definedName>
    <definedName name="hijo" hidden="1">{"'Eng (page2)'!$A$1:$D$52"}</definedName>
    <definedName name="HIO" localSheetId="0" hidden="1">{"'Eng (page2)'!$A$1:$D$52"}</definedName>
    <definedName name="HIO" localSheetId="4" hidden="1">{"'Eng (page2)'!$A$1:$D$52"}</definedName>
    <definedName name="HIO" localSheetId="3" hidden="1">{"'Eng (page2)'!$A$1:$D$52"}</definedName>
    <definedName name="HIO" localSheetId="2" hidden="1">{"'Eng (page2)'!$A$1:$D$52"}</definedName>
    <definedName name="HIO" localSheetId="1" hidden="1">{"'Eng (page2)'!$A$1:$D$52"}</definedName>
    <definedName name="HIO" hidden="1">{"'Eng (page2)'!$A$1:$D$52"}</definedName>
    <definedName name="hitech" hidden="1">#REF!</definedName>
    <definedName name="HRTW" localSheetId="0" hidden="1">{"'Eng (page2)'!$A$1:$D$52"}</definedName>
    <definedName name="HRTW" localSheetId="4" hidden="1">{"'Eng (page2)'!$A$1:$D$52"}</definedName>
    <definedName name="HRTW" localSheetId="3" hidden="1">{"'Eng (page2)'!$A$1:$D$52"}</definedName>
    <definedName name="HRTW" localSheetId="2" hidden="1">{"'Eng (page2)'!$A$1:$D$52"}</definedName>
    <definedName name="HRTW" localSheetId="1" hidden="1">{"'Eng (page2)'!$A$1:$D$52"}</definedName>
    <definedName name="HRTW" hidden="1">{"'Eng (page2)'!$A$1:$D$52"}</definedName>
    <definedName name="HTML" localSheetId="0" hidden="1">{"'Eng (page2)'!$A$1:$D$52"}</definedName>
    <definedName name="HTML" localSheetId="4" hidden="1">{"'Eng (page2)'!$A$1:$D$52"}</definedName>
    <definedName name="HTML" localSheetId="3" hidden="1">{"'Eng (page2)'!$A$1:$D$52"}</definedName>
    <definedName name="HTML" localSheetId="2" hidden="1">{"'Eng (page2)'!$A$1:$D$52"}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Control_1" localSheetId="0" hidden="1">{"'Summary'!$A$5:$H$42"}</definedName>
    <definedName name="HTML_Control_1" localSheetId="4" hidden="1">{"'Summary'!$A$5:$H$42"}</definedName>
    <definedName name="HTML_Control_1" localSheetId="3" hidden="1">{"'Summary'!$A$5:$H$42"}</definedName>
    <definedName name="HTML_Control_1" localSheetId="2" hidden="1">{"'Summary'!$A$5:$H$42"}</definedName>
    <definedName name="HTML_Control_1" localSheetId="1" hidden="1">{"'Summary'!$A$5:$H$42"}</definedName>
    <definedName name="HTML_Control_1" hidden="1">{"'Summary'!$A$5:$H$42"}</definedName>
    <definedName name="HTML_Control_2" localSheetId="0" hidden="1">{"'Summary'!$A$5:$H$42"}</definedName>
    <definedName name="HTML_Control_2" localSheetId="4" hidden="1">{"'Summary'!$A$5:$H$42"}</definedName>
    <definedName name="HTML_Control_2" localSheetId="3" hidden="1">{"'Summary'!$A$5:$H$42"}</definedName>
    <definedName name="HTML_Control_2" localSheetId="2" hidden="1">{"'Summary'!$A$5:$H$42"}</definedName>
    <definedName name="HTML_Control_2" localSheetId="1" hidden="1">{"'Summary'!$A$5:$H$42"}</definedName>
    <definedName name="HTML_Control_2" hidden="1">{"'Summary'!$A$5:$H$42"}</definedName>
    <definedName name="HTML_Control_3" localSheetId="0" hidden="1">{"'Summary'!$A$5:$H$42"}</definedName>
    <definedName name="HTML_Control_3" localSheetId="4" hidden="1">{"'Summary'!$A$5:$H$42"}</definedName>
    <definedName name="HTML_Control_3" localSheetId="3" hidden="1">{"'Summary'!$A$5:$H$42"}</definedName>
    <definedName name="HTML_Control_3" localSheetId="2" hidden="1">{"'Summary'!$A$5:$H$42"}</definedName>
    <definedName name="HTML_Control_3" localSheetId="1" hidden="1">{"'Summary'!$A$5:$H$42"}</definedName>
    <definedName name="HTML_Control_3" hidden="1">{"'Summary'!$A$5:$H$42"}</definedName>
    <definedName name="HTML_Control_4" localSheetId="0" hidden="1">{"'Summary'!$A$5:$H$42"}</definedName>
    <definedName name="HTML_Control_4" localSheetId="4" hidden="1">{"'Summary'!$A$5:$H$42"}</definedName>
    <definedName name="HTML_Control_4" localSheetId="3" hidden="1">{"'Summary'!$A$5:$H$42"}</definedName>
    <definedName name="HTML_Control_4" localSheetId="2" hidden="1">{"'Summary'!$A$5:$H$42"}</definedName>
    <definedName name="HTML_Control_4" localSheetId="1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WERTW" localSheetId="0" hidden="1">{"'Eng (page2)'!$A$1:$D$52"}</definedName>
    <definedName name="HWERTW" localSheetId="4" hidden="1">{"'Eng (page2)'!$A$1:$D$52"}</definedName>
    <definedName name="HWERTW" localSheetId="3" hidden="1">{"'Eng (page2)'!$A$1:$D$52"}</definedName>
    <definedName name="HWERTW" localSheetId="2" hidden="1">{"'Eng (page2)'!$A$1:$D$52"}</definedName>
    <definedName name="HWERTW" localSheetId="1" hidden="1">{"'Eng (page2)'!$A$1:$D$52"}</definedName>
    <definedName name="HWERTW" hidden="1">{"'Eng (page2)'!$A$1:$D$52"}</definedName>
    <definedName name="HWET" localSheetId="0" hidden="1">{"'Eng (page2)'!$A$1:$D$52"}</definedName>
    <definedName name="HWET" localSheetId="4" hidden="1">{"'Eng (page2)'!$A$1:$D$52"}</definedName>
    <definedName name="HWET" localSheetId="3" hidden="1">{"'Eng (page2)'!$A$1:$D$52"}</definedName>
    <definedName name="HWET" localSheetId="2" hidden="1">{"'Eng (page2)'!$A$1:$D$52"}</definedName>
    <definedName name="HWET" localSheetId="1" hidden="1">{"'Eng (page2)'!$A$1:$D$52"}</definedName>
    <definedName name="HWET" hidden="1">{"'Eng (page2)'!$A$1:$D$52"}</definedName>
    <definedName name="hy" localSheetId="0" hidden="1">{"CASH FLOW",#N/A,FALSE,"A"}</definedName>
    <definedName name="hy" localSheetId="4" hidden="1">{"CASH FLOW",#N/A,FALSE,"A"}</definedName>
    <definedName name="hy" localSheetId="3" hidden="1">{"CASH FLOW",#N/A,FALSE,"A"}</definedName>
    <definedName name="hy" localSheetId="2" hidden="1">{"CASH FLOW",#N/A,FALSE,"A"}</definedName>
    <definedName name="hy" localSheetId="1" hidden="1">{"CASH FLOW",#N/A,FALSE,"A"}</definedName>
    <definedName name="hy" hidden="1">{"CASH FLOW",#N/A,FALSE,"A"}</definedName>
    <definedName name="hyhd" localSheetId="0" hidden="1">{"'Eng (page2)'!$A$1:$D$52"}</definedName>
    <definedName name="hyhd" localSheetId="4" hidden="1">{"'Eng (page2)'!$A$1:$D$52"}</definedName>
    <definedName name="hyhd" localSheetId="3" hidden="1">{"'Eng (page2)'!$A$1:$D$52"}</definedName>
    <definedName name="hyhd" localSheetId="2" hidden="1">{"'Eng (page2)'!$A$1:$D$52"}</definedName>
    <definedName name="hyhd" localSheetId="1" hidden="1">{"'Eng (page2)'!$A$1:$D$52"}</definedName>
    <definedName name="hyhd" hidden="1">{"'Eng (page2)'!$A$1:$D$52"}</definedName>
    <definedName name="ier" localSheetId="0" hidden="1">{"'Eng (page2)'!$A$1:$D$52"}</definedName>
    <definedName name="ier" localSheetId="4" hidden="1">{"'Eng (page2)'!$A$1:$D$52"}</definedName>
    <definedName name="ier" localSheetId="3" hidden="1">{"'Eng (page2)'!$A$1:$D$52"}</definedName>
    <definedName name="ier" localSheetId="2" hidden="1">{"'Eng (page2)'!$A$1:$D$52"}</definedName>
    <definedName name="ier" localSheetId="1" hidden="1">{"'Eng (page2)'!$A$1:$D$52"}</definedName>
    <definedName name="ier" hidden="1">{"'Eng (page2)'!$A$1:$D$52"}</definedName>
    <definedName name="IIII" localSheetId="0" hidden="1">{"cashflow",#N/A,FALSE,"cash flow"}</definedName>
    <definedName name="IIII" localSheetId="4" hidden="1">{"cashflow",#N/A,FALSE,"cash flow"}</definedName>
    <definedName name="IIII" localSheetId="3" hidden="1">{"cashflow",#N/A,FALSE,"cash flow"}</definedName>
    <definedName name="IIII" localSheetId="2" hidden="1">{"cashflow",#N/A,FALSE,"cash flow"}</definedName>
    <definedName name="IIII" localSheetId="1" hidden="1">{"cashflow",#N/A,FALSE,"cash flow"}</definedName>
    <definedName name="IIII" hidden="1">{"cashflow",#N/A,FALSE,"cash flow"}</definedName>
    <definedName name="io" localSheetId="0" hidden="1">{"'Eng (page2)'!$A$1:$D$52"}</definedName>
    <definedName name="io" localSheetId="4" hidden="1">{"'Eng (page2)'!$A$1:$D$52"}</definedName>
    <definedName name="io" localSheetId="3" hidden="1">{"'Eng (page2)'!$A$1:$D$52"}</definedName>
    <definedName name="io" localSheetId="2" hidden="1">{"'Eng (page2)'!$A$1:$D$52"}</definedName>
    <definedName name="io" localSheetId="1" hidden="1">{"'Eng (page2)'!$A$1:$D$52"}</definedName>
    <definedName name="io" hidden="1">{"'Eng (page2)'!$A$1:$D$52"}</definedName>
    <definedName name="IOP" localSheetId="0" hidden="1">{"'Eng (page2)'!$A$1:$D$52"}</definedName>
    <definedName name="IOP" localSheetId="4" hidden="1">{"'Eng (page2)'!$A$1:$D$52"}</definedName>
    <definedName name="IOP" localSheetId="3" hidden="1">{"'Eng (page2)'!$A$1:$D$52"}</definedName>
    <definedName name="IOP" localSheetId="2" hidden="1">{"'Eng (page2)'!$A$1:$D$52"}</definedName>
    <definedName name="IOP" localSheetId="1" hidden="1">{"'Eng (page2)'!$A$1:$D$52"}</definedName>
    <definedName name="IOP" hidden="1">{"'Eng (page2)'!$A$1:$D$52"}</definedName>
    <definedName name="iopo" localSheetId="0" hidden="1">{"'Model'!$A$1:$N$53"}</definedName>
    <definedName name="iopo" localSheetId="4" hidden="1">{"'Model'!$A$1:$N$53"}</definedName>
    <definedName name="iopo" localSheetId="3" hidden="1">{"'Model'!$A$1:$N$53"}</definedName>
    <definedName name="iopo" localSheetId="2" hidden="1">{"'Model'!$A$1:$N$53"}</definedName>
    <definedName name="iopo" localSheetId="1" hidden="1">{"'Model'!$A$1:$N$53"}</definedName>
    <definedName name="iopo" hidden="1">{"'Model'!$A$1:$N$53"}</definedName>
    <definedName name="IUE" localSheetId="0" hidden="1">{"'Eng (page2)'!$A$1:$D$52"}</definedName>
    <definedName name="IUE" localSheetId="4" hidden="1">{"'Eng (page2)'!$A$1:$D$52"}</definedName>
    <definedName name="IUE" localSheetId="3" hidden="1">{"'Eng (page2)'!$A$1:$D$52"}</definedName>
    <definedName name="IUE" localSheetId="2" hidden="1">{"'Eng (page2)'!$A$1:$D$52"}</definedName>
    <definedName name="IUE" localSheetId="1" hidden="1">{"'Eng (page2)'!$A$1:$D$52"}</definedName>
    <definedName name="IUE" hidden="1">{"'Eng (page2)'!$A$1:$D$52"}</definedName>
    <definedName name="IUY" localSheetId="0" hidden="1">{"'Eng (page2)'!$A$1:$D$52"}</definedName>
    <definedName name="IUY" localSheetId="4" hidden="1">{"'Eng (page2)'!$A$1:$D$52"}</definedName>
    <definedName name="IUY" localSheetId="3" hidden="1">{"'Eng (page2)'!$A$1:$D$52"}</definedName>
    <definedName name="IUY" localSheetId="2" hidden="1">{"'Eng (page2)'!$A$1:$D$52"}</definedName>
    <definedName name="IUY" localSheetId="1" hidden="1">{"'Eng (page2)'!$A$1:$D$52"}</definedName>
    <definedName name="IUY" hidden="1">{"'Eng (page2)'!$A$1:$D$52"}</definedName>
    <definedName name="jap" localSheetId="0" hidden="1">{"FTS",#N/A,FALSE,"E"}</definedName>
    <definedName name="jap" localSheetId="4" hidden="1">{"FTS",#N/A,FALSE,"E"}</definedName>
    <definedName name="jap" localSheetId="3" hidden="1">{"FTS",#N/A,FALSE,"E"}</definedName>
    <definedName name="jap" localSheetId="2" hidden="1">{"FTS",#N/A,FALSE,"E"}</definedName>
    <definedName name="jap" localSheetId="1" hidden="1">{"FTS",#N/A,FALSE,"E"}</definedName>
    <definedName name="jap" hidden="1">{"FTS",#N/A,FALSE,"E"}</definedName>
    <definedName name="jdfpe" localSheetId="0" hidden="1">{"'Eng (page2)'!$A$1:$D$52"}</definedName>
    <definedName name="jdfpe" localSheetId="4" hidden="1">{"'Eng (page2)'!$A$1:$D$52"}</definedName>
    <definedName name="jdfpe" localSheetId="3" hidden="1">{"'Eng (page2)'!$A$1:$D$52"}</definedName>
    <definedName name="jdfpe" localSheetId="2" hidden="1">{"'Eng (page2)'!$A$1:$D$52"}</definedName>
    <definedName name="jdfpe" localSheetId="1" hidden="1">{"'Eng (page2)'!$A$1:$D$52"}</definedName>
    <definedName name="jdfpe" hidden="1">{"'Eng (page2)'!$A$1:$D$52"}</definedName>
    <definedName name="jerr" localSheetId="0" hidden="1">{"'Eng (page2)'!$A$1:$D$52"}</definedName>
    <definedName name="jerr" localSheetId="4" hidden="1">{"'Eng (page2)'!$A$1:$D$52"}</definedName>
    <definedName name="jerr" localSheetId="3" hidden="1">{"'Eng (page2)'!$A$1:$D$52"}</definedName>
    <definedName name="jerr" localSheetId="2" hidden="1">{"'Eng (page2)'!$A$1:$D$52"}</definedName>
    <definedName name="jerr" localSheetId="1" hidden="1">{"'Eng (page2)'!$A$1:$D$52"}</definedName>
    <definedName name="jerr" hidden="1">{"'Eng (page2)'!$A$1:$D$52"}</definedName>
    <definedName name="jfjeo" localSheetId="0" hidden="1">{"'Eng (page2)'!$A$1:$D$52"}</definedName>
    <definedName name="jfjeo" localSheetId="4" hidden="1">{"'Eng (page2)'!$A$1:$D$52"}</definedName>
    <definedName name="jfjeo" localSheetId="3" hidden="1">{"'Eng (page2)'!$A$1:$D$52"}</definedName>
    <definedName name="jfjeo" localSheetId="2" hidden="1">{"'Eng (page2)'!$A$1:$D$52"}</definedName>
    <definedName name="jfjeo" localSheetId="1" hidden="1">{"'Eng (page2)'!$A$1:$D$52"}</definedName>
    <definedName name="jfjeo" hidden="1">{"'Eng (page2)'!$A$1:$D$52"}</definedName>
    <definedName name="jfkd" localSheetId="0" hidden="1">{"'Eng (page2)'!$A$1:$D$52"}</definedName>
    <definedName name="jfkd" localSheetId="4" hidden="1">{"'Eng (page2)'!$A$1:$D$52"}</definedName>
    <definedName name="jfkd" localSheetId="3" hidden="1">{"'Eng (page2)'!$A$1:$D$52"}</definedName>
    <definedName name="jfkd" localSheetId="2" hidden="1">{"'Eng (page2)'!$A$1:$D$52"}</definedName>
    <definedName name="jfkd" localSheetId="1" hidden="1">{"'Eng (page2)'!$A$1:$D$52"}</definedName>
    <definedName name="jfkd" hidden="1">{"'Eng (page2)'!$A$1:$D$52"}</definedName>
    <definedName name="jfpwe" localSheetId="0" hidden="1">{"'Eng (page2)'!$A$1:$D$52"}</definedName>
    <definedName name="jfpwe" localSheetId="4" hidden="1">{"'Eng (page2)'!$A$1:$D$52"}</definedName>
    <definedName name="jfpwe" localSheetId="3" hidden="1">{"'Eng (page2)'!$A$1:$D$52"}</definedName>
    <definedName name="jfpwe" localSheetId="2" hidden="1">{"'Eng (page2)'!$A$1:$D$52"}</definedName>
    <definedName name="jfpwe" localSheetId="1" hidden="1">{"'Eng (page2)'!$A$1:$D$52"}</definedName>
    <definedName name="jfpwe" hidden="1">{"'Eng (page2)'!$A$1:$D$52"}</definedName>
    <definedName name="jin" localSheetId="0" hidden="1">{"'Eng (page2)'!$A$1:$D$52"}</definedName>
    <definedName name="jin" localSheetId="4" hidden="1">{"'Eng (page2)'!$A$1:$D$52"}</definedName>
    <definedName name="jin" localSheetId="3" hidden="1">{"'Eng (page2)'!$A$1:$D$52"}</definedName>
    <definedName name="jin" localSheetId="2" hidden="1">{"'Eng (page2)'!$A$1:$D$52"}</definedName>
    <definedName name="jin" localSheetId="1" hidden="1">{"'Eng (page2)'!$A$1:$D$52"}</definedName>
    <definedName name="jin" hidden="1">{"'Eng (page2)'!$A$1:$D$52"}</definedName>
    <definedName name="JIO" localSheetId="0" hidden="1">{"'Eng (page2)'!$A$1:$D$52"}</definedName>
    <definedName name="JIO" localSheetId="4" hidden="1">{"'Eng (page2)'!$A$1:$D$52"}</definedName>
    <definedName name="JIO" localSheetId="3" hidden="1">{"'Eng (page2)'!$A$1:$D$52"}</definedName>
    <definedName name="JIO" localSheetId="2" hidden="1">{"'Eng (page2)'!$A$1:$D$52"}</definedName>
    <definedName name="JIO" localSheetId="1" hidden="1">{"'Eng (page2)'!$A$1:$D$52"}</definedName>
    <definedName name="JIO" hidden="1">{"'Eng (page2)'!$A$1:$D$52"}</definedName>
    <definedName name="JKL" localSheetId="0" hidden="1">{"'Eng (page2)'!$A$1:$D$52"}</definedName>
    <definedName name="JKL" localSheetId="4" hidden="1">{"'Eng (page2)'!$A$1:$D$52"}</definedName>
    <definedName name="JKL" localSheetId="3" hidden="1">{"'Eng (page2)'!$A$1:$D$52"}</definedName>
    <definedName name="JKL" localSheetId="2" hidden="1">{"'Eng (page2)'!$A$1:$D$52"}</definedName>
    <definedName name="JKL" localSheetId="1" hidden="1">{"'Eng (page2)'!$A$1:$D$52"}</definedName>
    <definedName name="JKL" hidden="1">{"'Eng (page2)'!$A$1:$D$52"}</definedName>
    <definedName name="jkmhcd" localSheetId="0" hidden="1">{"'Eng (page2)'!$A$1:$D$52"}</definedName>
    <definedName name="jkmhcd" localSheetId="4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localSheetId="1" hidden="1">{"'Eng (page2)'!$A$1:$D$52"}</definedName>
    <definedName name="jkmhcd" hidden="1">{"'Eng (page2)'!$A$1:$D$52"}</definedName>
    <definedName name="JL" localSheetId="0" hidden="1">{"'Eng (page2)'!$A$1:$D$52"}</definedName>
    <definedName name="JL" localSheetId="4" hidden="1">{"'Eng (page2)'!$A$1:$D$52"}</definedName>
    <definedName name="JL" localSheetId="3" hidden="1">{"'Eng (page2)'!$A$1:$D$52"}</definedName>
    <definedName name="JL" localSheetId="2" hidden="1">{"'Eng (page2)'!$A$1:$D$52"}</definedName>
    <definedName name="JL" localSheetId="1" hidden="1">{"'Eng (page2)'!$A$1:$D$52"}</definedName>
    <definedName name="JL" hidden="1">{"'Eng (page2)'!$A$1:$D$52"}</definedName>
    <definedName name="jner" localSheetId="0" hidden="1">{"'Eng (page2)'!$A$1:$D$52"}</definedName>
    <definedName name="jner" localSheetId="4" hidden="1">{"'Eng (page2)'!$A$1:$D$52"}</definedName>
    <definedName name="jner" localSheetId="3" hidden="1">{"'Eng (page2)'!$A$1:$D$52"}</definedName>
    <definedName name="jner" localSheetId="2" hidden="1">{"'Eng (page2)'!$A$1:$D$52"}</definedName>
    <definedName name="jner" localSheetId="1" hidden="1">{"'Eng (page2)'!$A$1:$D$52"}</definedName>
    <definedName name="jner" hidden="1">{"'Eng (page2)'!$A$1:$D$52"}</definedName>
    <definedName name="JOOST3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0" hidden="1">{#N/A,#N/A,FALSE,"Profit Status";#N/A,#N/A,FALSE,"Invest";#N/A,#N/A,FALSE,"Revenue";#N/A,#N/A,FALSE,"Variable Cost";#N/A,#N/A,FALSE,"Options &amp; Series"}</definedName>
    <definedName name="JOOST4" localSheetId="4" hidden="1">{#N/A,#N/A,FALSE,"Profit Status";#N/A,#N/A,FALSE,"Invest";#N/A,#N/A,FALSE,"Revenue";#N/A,#N/A,FALSE,"Variable Cost";#N/A,#N/A,FALSE,"Options &amp; Series"}</definedName>
    <definedName name="JOOST4" localSheetId="3" hidden="1">{#N/A,#N/A,FALSE,"Profit Status";#N/A,#N/A,FALSE,"Invest";#N/A,#N/A,FALSE,"Revenue";#N/A,#N/A,FALSE,"Variable Cost";#N/A,#N/A,FALSE,"Options &amp; Series"}</definedName>
    <definedName name="JOOST4" localSheetId="2" hidden="1">{#N/A,#N/A,FALSE,"Profit Status";#N/A,#N/A,FALSE,"Invest";#N/A,#N/A,FALSE,"Revenue";#N/A,#N/A,FALSE,"Variable Cost";#N/A,#N/A,FALSE,"Options &amp; Series"}</definedName>
    <definedName name="JOOST4" localSheetId="1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P" localSheetId="0" hidden="1">{"'Eng (page2)'!$A$1:$D$52"}</definedName>
    <definedName name="JOP" localSheetId="4" hidden="1">{"'Eng (page2)'!$A$1:$D$52"}</definedName>
    <definedName name="JOP" localSheetId="3" hidden="1">{"'Eng (page2)'!$A$1:$D$52"}</definedName>
    <definedName name="JOP" localSheetId="2" hidden="1">{"'Eng (page2)'!$A$1:$D$52"}</definedName>
    <definedName name="JOP" localSheetId="1" hidden="1">{"'Eng (page2)'!$A$1:$D$52"}</definedName>
    <definedName name="JOP" hidden="1">{"'Eng (page2)'!$A$1:$D$52"}</definedName>
    <definedName name="jper" localSheetId="0" hidden="1">{"'Eng (page2)'!$A$1:$D$52"}</definedName>
    <definedName name="jper" localSheetId="4" hidden="1">{"'Eng (page2)'!$A$1:$D$52"}</definedName>
    <definedName name="jper" localSheetId="3" hidden="1">{"'Eng (page2)'!$A$1:$D$52"}</definedName>
    <definedName name="jper" localSheetId="2" hidden="1">{"'Eng (page2)'!$A$1:$D$52"}</definedName>
    <definedName name="jper" localSheetId="1" hidden="1">{"'Eng (page2)'!$A$1:$D$52"}</definedName>
    <definedName name="jper" hidden="1">{"'Eng (page2)'!$A$1:$D$52"}</definedName>
    <definedName name="JPP" localSheetId="0" hidden="1">{"'Eng (page2)'!$A$1:$D$52"}</definedName>
    <definedName name="JPP" localSheetId="4" hidden="1">{"'Eng (page2)'!$A$1:$D$52"}</definedName>
    <definedName name="JPP" localSheetId="3" hidden="1">{"'Eng (page2)'!$A$1:$D$52"}</definedName>
    <definedName name="JPP" localSheetId="2" hidden="1">{"'Eng (page2)'!$A$1:$D$52"}</definedName>
    <definedName name="JPP" localSheetId="1" hidden="1">{"'Eng (page2)'!$A$1:$D$52"}</definedName>
    <definedName name="JPP" hidden="1">{"'Eng (page2)'!$A$1:$D$52"}</definedName>
    <definedName name="jrewp" localSheetId="0" hidden="1">{"'Eng (page2)'!$A$1:$D$52"}</definedName>
    <definedName name="jrewp" localSheetId="4" hidden="1">{"'Eng (page2)'!$A$1:$D$52"}</definedName>
    <definedName name="jrewp" localSheetId="3" hidden="1">{"'Eng (page2)'!$A$1:$D$52"}</definedName>
    <definedName name="jrewp" localSheetId="2" hidden="1">{"'Eng (page2)'!$A$1:$D$52"}</definedName>
    <definedName name="jrewp" localSheetId="1" hidden="1">{"'Eng (page2)'!$A$1:$D$52"}</definedName>
    <definedName name="jrewp" hidden="1">{"'Eng (page2)'!$A$1:$D$52"}</definedName>
    <definedName name="jrp" localSheetId="0" hidden="1">{"'Eng (page2)'!$A$1:$D$52"}</definedName>
    <definedName name="jrp" localSheetId="4" hidden="1">{"'Eng (page2)'!$A$1:$D$52"}</definedName>
    <definedName name="jrp" localSheetId="3" hidden="1">{"'Eng (page2)'!$A$1:$D$52"}</definedName>
    <definedName name="jrp" localSheetId="2" hidden="1">{"'Eng (page2)'!$A$1:$D$52"}</definedName>
    <definedName name="jrp" localSheetId="1" hidden="1">{"'Eng (page2)'!$A$1:$D$52"}</definedName>
    <definedName name="jrp" hidden="1">{"'Eng (page2)'!$A$1:$D$52"}</definedName>
    <definedName name="K400_1" hidden="1">#REF!</definedName>
    <definedName name="K400CF" hidden="1">#REF!</definedName>
    <definedName name="KBVF" localSheetId="0" hidden="1">{"'Eng (page2)'!$A$1:$D$52"}</definedName>
    <definedName name="KBVF" localSheetId="4" hidden="1">{"'Eng (page2)'!$A$1:$D$52"}</definedName>
    <definedName name="KBVF" localSheetId="3" hidden="1">{"'Eng (page2)'!$A$1:$D$52"}</definedName>
    <definedName name="KBVF" localSheetId="2" hidden="1">{"'Eng (page2)'!$A$1:$D$52"}</definedName>
    <definedName name="KBVF" localSheetId="1" hidden="1">{"'Eng (page2)'!$A$1:$D$52"}</definedName>
    <definedName name="KBVF" hidden="1">{"'Eng (page2)'!$A$1:$D$52"}</definedName>
    <definedName name="KCFE" localSheetId="0" hidden="1">{"'Eng (page2)'!$A$1:$D$52"}</definedName>
    <definedName name="KCFE" localSheetId="4" hidden="1">{"'Eng (page2)'!$A$1:$D$52"}</definedName>
    <definedName name="KCFE" localSheetId="3" hidden="1">{"'Eng (page2)'!$A$1:$D$52"}</definedName>
    <definedName name="KCFE" localSheetId="2" hidden="1">{"'Eng (page2)'!$A$1:$D$52"}</definedName>
    <definedName name="KCFE" localSheetId="1" hidden="1">{"'Eng (page2)'!$A$1:$D$52"}</definedName>
    <definedName name="KCFE" hidden="1">{"'Eng (page2)'!$A$1:$D$52"}</definedName>
    <definedName name="ked" localSheetId="0" hidden="1">{"'Model'!$A$1:$N$53"}</definedName>
    <definedName name="ked" localSheetId="4" hidden="1">{"'Model'!$A$1:$N$53"}</definedName>
    <definedName name="ked" localSheetId="3" hidden="1">{"'Model'!$A$1:$N$53"}</definedName>
    <definedName name="ked" localSheetId="2" hidden="1">{"'Model'!$A$1:$N$53"}</definedName>
    <definedName name="ked" localSheetId="1" hidden="1">{"'Model'!$A$1:$N$53"}</definedName>
    <definedName name="ked" hidden="1">{"'Model'!$A$1:$N$53"}</definedName>
    <definedName name="kele" localSheetId="0" hidden="1">{"'Eng (page2)'!$A$1:$D$52"}</definedName>
    <definedName name="kele" localSheetId="4" hidden="1">{"'Eng (page2)'!$A$1:$D$52"}</definedName>
    <definedName name="kele" localSheetId="3" hidden="1">{"'Eng (page2)'!$A$1:$D$52"}</definedName>
    <definedName name="kele" localSheetId="2" hidden="1">{"'Eng (page2)'!$A$1:$D$52"}</definedName>
    <definedName name="kele" localSheetId="1" hidden="1">{"'Eng (page2)'!$A$1:$D$52"}</definedName>
    <definedName name="kele" hidden="1">{"'Eng (page2)'!$A$1:$D$52"}</definedName>
    <definedName name="KHF" localSheetId="0" hidden="1">{"PLANNING",#N/A,FALSE,"A"}</definedName>
    <definedName name="KHF" localSheetId="4" hidden="1">{"PLANNING",#N/A,FALSE,"A"}</definedName>
    <definedName name="KHF" localSheetId="3" hidden="1">{"PLANNING",#N/A,FALSE,"A"}</definedName>
    <definedName name="KHF" localSheetId="2" hidden="1">{"PLANNING",#N/A,FALSE,"A"}</definedName>
    <definedName name="KHF" localSheetId="1" hidden="1">{"PLANNING",#N/A,FALSE,"A"}</definedName>
    <definedName name="KHF" hidden="1">{"PLANNING",#N/A,FALSE,"A"}</definedName>
    <definedName name="KHJGDFGFHGHJ" localSheetId="0" hidden="1">{"cashflow",#N/A,FALSE,"cash flow"}</definedName>
    <definedName name="KHJGDFGFHGHJ" localSheetId="4" hidden="1">{"cashflow",#N/A,FALSE,"cash flow"}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HJGDFGFHGHJ_1" localSheetId="0" hidden="1">{"cashflow",#N/A,FALSE,"cash flow"}</definedName>
    <definedName name="KHJGDFGFHGHJ_1" localSheetId="4" hidden="1">{"cashflow",#N/A,FALSE,"cash flow"}</definedName>
    <definedName name="KHJGDFGFHGHJ_1" localSheetId="3" hidden="1">{"cashflow",#N/A,FALSE,"cash flow"}</definedName>
    <definedName name="KHJGDFGFHGHJ_1" localSheetId="2" hidden="1">{"cashflow",#N/A,FALSE,"cash flow"}</definedName>
    <definedName name="KHJGDFGFHGHJ_1" localSheetId="1" hidden="1">{"cashflow",#N/A,FALSE,"cash flow"}</definedName>
    <definedName name="KHJGDFGFHGHJ_1" hidden="1">{"cashflow",#N/A,FALSE,"cash flow"}</definedName>
    <definedName name="KHJGDFGFHGHJ_2" localSheetId="0" hidden="1">{"cashflow",#N/A,FALSE,"cash flow"}</definedName>
    <definedName name="KHJGDFGFHGHJ_2" localSheetId="4" hidden="1">{"cashflow",#N/A,FALSE,"cash flow"}</definedName>
    <definedName name="KHJGDFGFHGHJ_2" localSheetId="3" hidden="1">{"cashflow",#N/A,FALSE,"cash flow"}</definedName>
    <definedName name="KHJGDFGFHGHJ_2" localSheetId="2" hidden="1">{"cashflow",#N/A,FALSE,"cash flow"}</definedName>
    <definedName name="KHJGDFGFHGHJ_2" localSheetId="1" hidden="1">{"cashflow",#N/A,FALSE,"cash flow"}</definedName>
    <definedName name="KHJGDFGFHGHJ_2" hidden="1">{"cashflow",#N/A,FALSE,"cash flow"}</definedName>
    <definedName name="KIL" localSheetId="0" hidden="1">{"PLANT BREAKUP",#N/A,FALSE,"E"}</definedName>
    <definedName name="KIL" localSheetId="4" hidden="1">{"PLANT BREAKUP",#N/A,FALSE,"E"}</definedName>
    <definedName name="KIL" localSheetId="3" hidden="1">{"PLANT BREAKUP",#N/A,FALSE,"E"}</definedName>
    <definedName name="KIL" localSheetId="2" hidden="1">{"PLANT BREAKUP",#N/A,FALSE,"E"}</definedName>
    <definedName name="KIL" localSheetId="1" hidden="1">{"PLANT BREAKUP",#N/A,FALSE,"E"}</definedName>
    <definedName name="KIL" hidden="1">{"PLANT BREAKUP",#N/A,FALSE,"E"}</definedName>
    <definedName name="kjyt" localSheetId="0" hidden="1">{"'Eng (page2)'!$A$1:$D$52"}</definedName>
    <definedName name="kjyt" localSheetId="4" hidden="1">{"'Eng (page2)'!$A$1:$D$52"}</definedName>
    <definedName name="kjyt" localSheetId="3" hidden="1">{"'Eng (page2)'!$A$1:$D$52"}</definedName>
    <definedName name="kjyt" localSheetId="2" hidden="1">{"'Eng (page2)'!$A$1:$D$52"}</definedName>
    <definedName name="kjyt" localSheetId="1" hidden="1">{"'Eng (page2)'!$A$1:$D$52"}</definedName>
    <definedName name="kjyt" hidden="1">{"'Eng (page2)'!$A$1:$D$52"}</definedName>
    <definedName name="kkkk" localSheetId="0" hidden="1">{"cashflow",#N/A,FALSE,"cash flow"}</definedName>
    <definedName name="kkkk" localSheetId="4" hidden="1">{"cashflow",#N/A,FALSE,"cash flow"}</definedName>
    <definedName name="kkkk" localSheetId="3" hidden="1">{"cashflow",#N/A,FALSE,"cash flow"}</definedName>
    <definedName name="kkkk" localSheetId="2" hidden="1">{"cashflow",#N/A,FALSE,"cash flow"}</definedName>
    <definedName name="kkkk" localSheetId="1" hidden="1">{"cashflow",#N/A,FALSE,"cash flow"}</definedName>
    <definedName name="kkkk" hidden="1">{"cashflow",#N/A,FALSE,"cash flow"}</definedName>
    <definedName name="kkkk_1" localSheetId="0" hidden="1">{"cashflow",#N/A,FALSE,"cash flow"}</definedName>
    <definedName name="kkkk_1" localSheetId="4" hidden="1">{"cashflow",#N/A,FALSE,"cash flow"}</definedName>
    <definedName name="kkkk_1" localSheetId="3" hidden="1">{"cashflow",#N/A,FALSE,"cash flow"}</definedName>
    <definedName name="kkkk_1" localSheetId="2" hidden="1">{"cashflow",#N/A,FALSE,"cash flow"}</definedName>
    <definedName name="kkkk_1" localSheetId="1" hidden="1">{"cashflow",#N/A,FALSE,"cash flow"}</definedName>
    <definedName name="kkkk_1" hidden="1">{"cashflow",#N/A,FALSE,"cash flow"}</definedName>
    <definedName name="kkkk_2" localSheetId="0" hidden="1">{"cashflow",#N/A,FALSE,"cash flow"}</definedName>
    <definedName name="kkkk_2" localSheetId="4" hidden="1">{"cashflow",#N/A,FALSE,"cash flow"}</definedName>
    <definedName name="kkkk_2" localSheetId="3" hidden="1">{"cashflow",#N/A,FALSE,"cash flow"}</definedName>
    <definedName name="kkkk_2" localSheetId="2" hidden="1">{"cashflow",#N/A,FALSE,"cash flow"}</definedName>
    <definedName name="kkkk_2" localSheetId="1" hidden="1">{"cashflow",#N/A,FALSE,"cash flow"}</definedName>
    <definedName name="kkkk_2" hidden="1">{"cashflow",#N/A,FALSE,"cash flow"}</definedName>
    <definedName name="KOEW" localSheetId="0" hidden="1">{"'Eng (page2)'!$A$1:$D$52"}</definedName>
    <definedName name="KOEW" localSheetId="4" hidden="1">{"'Eng (page2)'!$A$1:$D$52"}</definedName>
    <definedName name="KOEW" localSheetId="3" hidden="1">{"'Eng (page2)'!$A$1:$D$52"}</definedName>
    <definedName name="KOEW" localSheetId="2" hidden="1">{"'Eng (page2)'!$A$1:$D$52"}</definedName>
    <definedName name="KOEW" localSheetId="1" hidden="1">{"'Eng (page2)'!$A$1:$D$52"}</definedName>
    <definedName name="KOEW" hidden="1">{"'Eng (page2)'!$A$1:$D$52"}</definedName>
    <definedName name="KOL" localSheetId="0" hidden="1">{"'Eng (page2)'!$A$1:$D$52"}</definedName>
    <definedName name="KOL" localSheetId="4" hidden="1">{"'Eng (page2)'!$A$1:$D$52"}</definedName>
    <definedName name="KOL" localSheetId="3" hidden="1">{"'Eng (page2)'!$A$1:$D$52"}</definedName>
    <definedName name="KOL" localSheetId="2" hidden="1">{"'Eng (page2)'!$A$1:$D$52"}</definedName>
    <definedName name="KOL" localSheetId="1" hidden="1">{"'Eng (page2)'!$A$1:$D$52"}</definedName>
    <definedName name="KOL" hidden="1">{"'Eng (page2)'!$A$1:$D$52"}</definedName>
    <definedName name="kow" localSheetId="0" hidden="1">{"'Eng (page2)'!$A$1:$D$52"}</definedName>
    <definedName name="kow" localSheetId="4" hidden="1">{"'Eng (page2)'!$A$1:$D$52"}</definedName>
    <definedName name="kow" localSheetId="3" hidden="1">{"'Eng (page2)'!$A$1:$D$52"}</definedName>
    <definedName name="kow" localSheetId="2" hidden="1">{"'Eng (page2)'!$A$1:$D$52"}</definedName>
    <definedName name="kow" localSheetId="1" hidden="1">{"'Eng (page2)'!$A$1:$D$52"}</definedName>
    <definedName name="kow" hidden="1">{"'Eng (page2)'!$A$1:$D$52"}</definedName>
    <definedName name="kp" localSheetId="0" hidden="1">{"'Eng (page2)'!$A$1:$D$52"}</definedName>
    <definedName name="kp" localSheetId="4" hidden="1">{"'Eng (page2)'!$A$1:$D$52"}</definedName>
    <definedName name="kp" localSheetId="3" hidden="1">{"'Eng (page2)'!$A$1:$D$52"}</definedName>
    <definedName name="kp" localSheetId="2" hidden="1">{"'Eng (page2)'!$A$1:$D$52"}</definedName>
    <definedName name="kp" localSheetId="1" hidden="1">{"'Eng (page2)'!$A$1:$D$52"}</definedName>
    <definedName name="kp" hidden="1">{"'Eng (page2)'!$A$1:$D$52"}</definedName>
    <definedName name="kue" localSheetId="0" hidden="1">{"'Model'!$A$1:$N$53"}</definedName>
    <definedName name="kue" localSheetId="4" hidden="1">{"'Model'!$A$1:$N$53"}</definedName>
    <definedName name="kue" localSheetId="3" hidden="1">{"'Model'!$A$1:$N$53"}</definedName>
    <definedName name="kue" localSheetId="2" hidden="1">{"'Model'!$A$1:$N$53"}</definedName>
    <definedName name="kue" localSheetId="1" hidden="1">{"'Model'!$A$1:$N$53"}</definedName>
    <definedName name="kue" hidden="1">{"'Model'!$A$1:$N$53"}</definedName>
    <definedName name="ledr" localSheetId="0" hidden="1">{"'Eng (page2)'!$A$1:$D$52"}</definedName>
    <definedName name="ledr" localSheetId="4" hidden="1">{"'Eng (page2)'!$A$1:$D$52"}</definedName>
    <definedName name="ledr" localSheetId="3" hidden="1">{"'Eng (page2)'!$A$1:$D$52"}</definedName>
    <definedName name="ledr" localSheetId="2" hidden="1">{"'Eng (page2)'!$A$1:$D$52"}</definedName>
    <definedName name="ledr" localSheetId="1" hidden="1">{"'Eng (page2)'!$A$1:$D$52"}</definedName>
    <definedName name="ledr" hidden="1">{"'Eng (page2)'!$A$1:$D$52"}</definedName>
    <definedName name="lhin" localSheetId="0" hidden="1">{"'Eng (page2)'!$A$1:$D$52"}</definedName>
    <definedName name="lhin" localSheetId="4" hidden="1">{"'Eng (page2)'!$A$1:$D$52"}</definedName>
    <definedName name="lhin" localSheetId="3" hidden="1">{"'Eng (page2)'!$A$1:$D$52"}</definedName>
    <definedName name="lhin" localSheetId="2" hidden="1">{"'Eng (page2)'!$A$1:$D$52"}</definedName>
    <definedName name="lhin" localSheetId="1" hidden="1">{"'Eng (page2)'!$A$1:$D$52"}</definedName>
    <definedName name="lhin" hidden="1">{"'Eng (page2)'!$A$1:$D$52"}</definedName>
    <definedName name="lklkljl" localSheetId="0" hidden="1">{"SUMMARY",#N/A,FALSE,"C"}</definedName>
    <definedName name="lklkljl" localSheetId="4" hidden="1">{"SUMMARY",#N/A,FALSE,"C"}</definedName>
    <definedName name="lklkljl" localSheetId="3" hidden="1">{"SUMMARY",#N/A,FALSE,"C"}</definedName>
    <definedName name="lklkljl" localSheetId="2" hidden="1">{"SUMMARY",#N/A,FALSE,"C"}</definedName>
    <definedName name="lklkljl" localSheetId="1" hidden="1">{"SUMMARY",#N/A,FALSE,"C"}</definedName>
    <definedName name="lklkljl" hidden="1">{"SUMMARY",#N/A,FALSE,"C"}</definedName>
    <definedName name="ll.cashflow." localSheetId="0" hidden="1">{"cashflow",#N/A,FALSE,"cash flow"}</definedName>
    <definedName name="ll.cashflow." localSheetId="4" hidden="1">{"cashflow",#N/A,FALSE,"cash flow"}</definedName>
    <definedName name="ll.cashflow." localSheetId="3" hidden="1">{"cashflow",#N/A,FALSE,"cash flow"}</definedName>
    <definedName name="ll.cashflow." localSheetId="2" hidden="1">{"cashflow",#N/A,FALSE,"cash flow"}</definedName>
    <definedName name="ll.cashflow." localSheetId="1" hidden="1">{"cashflow",#N/A,FALSE,"cash flow"}</definedName>
    <definedName name="ll.cashflow." hidden="1">{"cashflow",#N/A,FALSE,"cash flow"}</definedName>
    <definedName name="LLP" localSheetId="0" hidden="1">{"'Eng (page2)'!$A$1:$D$52"}</definedName>
    <definedName name="LLP" localSheetId="4" hidden="1">{"'Eng (page2)'!$A$1:$D$52"}</definedName>
    <definedName name="LLP" localSheetId="3" hidden="1">{"'Eng (page2)'!$A$1:$D$52"}</definedName>
    <definedName name="LLP" localSheetId="2" hidden="1">{"'Eng (page2)'!$A$1:$D$52"}</definedName>
    <definedName name="LLP" localSheetId="1" hidden="1">{"'Eng (page2)'!$A$1:$D$52"}</definedName>
    <definedName name="LLP" hidden="1">{"'Eng (page2)'!$A$1:$D$52"}</definedName>
    <definedName name="lo" localSheetId="0" hidden="1">{"PLANT BREAKUP",#N/A,FALSE,"E"}</definedName>
    <definedName name="lo" localSheetId="4" hidden="1">{"PLANT BREAKUP",#N/A,FALSE,"E"}</definedName>
    <definedName name="lo" localSheetId="3" hidden="1">{"PLANT BREAKUP",#N/A,FALSE,"E"}</definedName>
    <definedName name="lo" localSheetId="2" hidden="1">{"PLANT BREAKUP",#N/A,FALSE,"E"}</definedName>
    <definedName name="lo" localSheetId="1" hidden="1">{"PLANT BREAKUP",#N/A,FALSE,"E"}</definedName>
    <definedName name="lo" hidden="1">{"PLANT BREAKUP",#N/A,FALSE,"E"}</definedName>
    <definedName name="lop" localSheetId="0" hidden="1">{"'Eng (page2)'!$A$1:$D$52"}</definedName>
    <definedName name="lop" localSheetId="4" hidden="1">{"'Eng (page2)'!$A$1:$D$52"}</definedName>
    <definedName name="lop" localSheetId="3" hidden="1">{"'Eng (page2)'!$A$1:$D$52"}</definedName>
    <definedName name="lop" localSheetId="2" hidden="1">{"'Eng (page2)'!$A$1:$D$52"}</definedName>
    <definedName name="lop" localSheetId="1" hidden="1">{"'Eng (page2)'!$A$1:$D$52"}</definedName>
    <definedName name="lop" hidden="1">{"'Eng (page2)'!$A$1:$D$52"}</definedName>
    <definedName name="LOW" localSheetId="0" hidden="1">{"'Eng (page2)'!$A$1:$D$52"}</definedName>
    <definedName name="LOW" localSheetId="4" hidden="1">{"'Eng (page2)'!$A$1:$D$52"}</definedName>
    <definedName name="LOW" localSheetId="3" hidden="1">{"'Eng (page2)'!$A$1:$D$52"}</definedName>
    <definedName name="LOW" localSheetId="2" hidden="1">{"'Eng (page2)'!$A$1:$D$52"}</definedName>
    <definedName name="LOW" localSheetId="1" hidden="1">{"'Eng (page2)'!$A$1:$D$52"}</definedName>
    <definedName name="LOW" hidden="1">{"'Eng (page2)'!$A$1:$D$52"}</definedName>
    <definedName name="LV" localSheetId="0" hidden="1">{"'Eng (page2)'!$A$1:$D$52"}</definedName>
    <definedName name="LV" localSheetId="4" hidden="1">{"'Eng (page2)'!$A$1:$D$52"}</definedName>
    <definedName name="LV" localSheetId="3" hidden="1">{"'Eng (page2)'!$A$1:$D$52"}</definedName>
    <definedName name="LV" localSheetId="2" hidden="1">{"'Eng (page2)'!$A$1:$D$52"}</definedName>
    <definedName name="LV" localSheetId="1" hidden="1">{"'Eng (page2)'!$A$1:$D$52"}</definedName>
    <definedName name="LV" hidden="1">{"'Eng (page2)'!$A$1:$D$52"}</definedName>
    <definedName name="MCOP" localSheetId="0" hidden="1">{"'Eng (page2)'!$A$1:$D$52"}</definedName>
    <definedName name="MCOP" localSheetId="4" hidden="1">{"'Eng (page2)'!$A$1:$D$52"}</definedName>
    <definedName name="MCOP" localSheetId="3" hidden="1">{"'Eng (page2)'!$A$1:$D$52"}</definedName>
    <definedName name="MCOP" localSheetId="2" hidden="1">{"'Eng (page2)'!$A$1:$D$52"}</definedName>
    <definedName name="MCOP" localSheetId="1" hidden="1">{"'Eng (page2)'!$A$1:$D$52"}</definedName>
    <definedName name="MCOP" hidden="1">{"'Eng (page2)'!$A$1:$D$52"}</definedName>
    <definedName name="MFPW" localSheetId="0" hidden="1">{"'Eng (page2)'!$A$1:$D$52"}</definedName>
    <definedName name="MFPW" localSheetId="4" hidden="1">{"'Eng (page2)'!$A$1:$D$52"}</definedName>
    <definedName name="MFPW" localSheetId="3" hidden="1">{"'Eng (page2)'!$A$1:$D$52"}</definedName>
    <definedName name="MFPW" localSheetId="2" hidden="1">{"'Eng (page2)'!$A$1:$D$52"}</definedName>
    <definedName name="MFPW" localSheetId="1" hidden="1">{"'Eng (page2)'!$A$1:$D$52"}</definedName>
    <definedName name="MFPW" hidden="1">{"'Eng (page2)'!$A$1:$D$52"}</definedName>
    <definedName name="mi" localSheetId="0" hidden="1">{"FTS",#N/A,FALSE,"E"}</definedName>
    <definedName name="mi" localSheetId="4" hidden="1">{"FTS",#N/A,FALSE,"E"}</definedName>
    <definedName name="mi" localSheetId="3" hidden="1">{"FTS",#N/A,FALSE,"E"}</definedName>
    <definedName name="mi" localSheetId="2" hidden="1">{"FTS",#N/A,FALSE,"E"}</definedName>
    <definedName name="mi" localSheetId="1" hidden="1">{"FTS",#N/A,FALSE,"E"}</definedName>
    <definedName name="mi" hidden="1">{"FTS",#N/A,FALSE,"E"}</definedName>
    <definedName name="mimim" localSheetId="0" hidden="1">{"CASH FLOW",#N/A,FALSE,"A"}</definedName>
    <definedName name="mimim" localSheetId="4" hidden="1">{"CASH FLOW",#N/A,FALSE,"A"}</definedName>
    <definedName name="mimim" localSheetId="3" hidden="1">{"CASH FLOW",#N/A,FALSE,"A"}</definedName>
    <definedName name="mimim" localSheetId="2" hidden="1">{"CASH FLOW",#N/A,FALSE,"A"}</definedName>
    <definedName name="mimim" localSheetId="1" hidden="1">{"CASH FLOW",#N/A,FALSE,"A"}</definedName>
    <definedName name="mimim" hidden="1">{"CASH FLOW",#N/A,FALSE,"A"}</definedName>
    <definedName name="minute" localSheetId="0" hidden="1">{"'Eng (page2)'!$A$1:$D$52"}</definedName>
    <definedName name="minute" localSheetId="4" hidden="1">{"'Eng (page2)'!$A$1:$D$52"}</definedName>
    <definedName name="minute" localSheetId="3" hidden="1">{"'Eng (page2)'!$A$1:$D$52"}</definedName>
    <definedName name="minute" localSheetId="2" hidden="1">{"'Eng (page2)'!$A$1:$D$52"}</definedName>
    <definedName name="minute" localSheetId="1" hidden="1">{"'Eng (page2)'!$A$1:$D$52"}</definedName>
    <definedName name="minute" hidden="1">{"'Eng (page2)'!$A$1:$D$52"}</definedName>
    <definedName name="MKO" localSheetId="0" hidden="1">{"'Eng (page2)'!$A$1:$D$52"}</definedName>
    <definedName name="MKO" localSheetId="4" hidden="1">{"'Eng (page2)'!$A$1:$D$52"}</definedName>
    <definedName name="MKO" localSheetId="3" hidden="1">{"'Eng (page2)'!$A$1:$D$52"}</definedName>
    <definedName name="MKO" localSheetId="2" hidden="1">{"'Eng (page2)'!$A$1:$D$52"}</definedName>
    <definedName name="MKO" localSheetId="1" hidden="1">{"'Eng (page2)'!$A$1:$D$52"}</definedName>
    <definedName name="MKO" hidden="1">{"'Eng (page2)'!$A$1:$D$52"}</definedName>
    <definedName name="mmkj" localSheetId="0" hidden="1">{"'Model'!$A$1:$N$53"}</definedName>
    <definedName name="mmkj" localSheetId="4" hidden="1">{"'Model'!$A$1:$N$53"}</definedName>
    <definedName name="mmkj" localSheetId="3" hidden="1">{"'Model'!$A$1:$N$53"}</definedName>
    <definedName name="mmkj" localSheetId="2" hidden="1">{"'Model'!$A$1:$N$53"}</definedName>
    <definedName name="mmkj" localSheetId="1" hidden="1">{"'Model'!$A$1:$N$53"}</definedName>
    <definedName name="mmkj" hidden="1">{"'Model'!$A$1:$N$53"}</definedName>
    <definedName name="MOL" localSheetId="0" hidden="1">{"'Eng (page2)'!$A$1:$D$52"}</definedName>
    <definedName name="MOL" localSheetId="4" hidden="1">{"'Eng (page2)'!$A$1:$D$52"}</definedName>
    <definedName name="MOL" localSheetId="3" hidden="1">{"'Eng (page2)'!$A$1:$D$52"}</definedName>
    <definedName name="MOL" localSheetId="2" hidden="1">{"'Eng (page2)'!$A$1:$D$52"}</definedName>
    <definedName name="MOL" localSheetId="1" hidden="1">{"'Eng (page2)'!$A$1:$D$52"}</definedName>
    <definedName name="MOL" hidden="1">{"'Eng (page2)'!$A$1:$D$52"}</definedName>
    <definedName name="MWEP" localSheetId="0" hidden="1">{"'Eng (page2)'!$A$1:$D$52"}</definedName>
    <definedName name="MWEP" localSheetId="4" hidden="1">{"'Eng (page2)'!$A$1:$D$52"}</definedName>
    <definedName name="MWEP" localSheetId="3" hidden="1">{"'Eng (page2)'!$A$1:$D$52"}</definedName>
    <definedName name="MWEP" localSheetId="2" hidden="1">{"'Eng (page2)'!$A$1:$D$52"}</definedName>
    <definedName name="MWEP" localSheetId="1" hidden="1">{"'Eng (page2)'!$A$1:$D$52"}</definedName>
    <definedName name="MWEP" hidden="1">{"'Eng (page2)'!$A$1:$D$52"}</definedName>
    <definedName name="myrtet" localSheetId="0" hidden="1">{"PLANT BREAKUP",#N/A,FALSE,"E"}</definedName>
    <definedName name="myrtet" localSheetId="4" hidden="1">{"PLANT BREAKUP",#N/A,FALSE,"E"}</definedName>
    <definedName name="myrtet" localSheetId="3" hidden="1">{"PLANT BREAKUP",#N/A,FALSE,"E"}</definedName>
    <definedName name="myrtet" localSheetId="2" hidden="1">{"PLANT BREAKUP",#N/A,FALSE,"E"}</definedName>
    <definedName name="myrtet" localSheetId="1" hidden="1">{"PLANT BREAKUP",#N/A,FALSE,"E"}</definedName>
    <definedName name="myrtet" hidden="1">{"PLANT BREAKUP",#N/A,FALSE,"E"}</definedName>
    <definedName name="nan" localSheetId="0" hidden="1">{"'Model'!$A$1:$N$53"}</definedName>
    <definedName name="nan" localSheetId="4" hidden="1">{"'Model'!$A$1:$N$53"}</definedName>
    <definedName name="nan" localSheetId="3" hidden="1">{"'Model'!$A$1:$N$53"}</definedName>
    <definedName name="nan" localSheetId="2" hidden="1">{"'Model'!$A$1:$N$53"}</definedName>
    <definedName name="nan" localSheetId="1" hidden="1">{"'Model'!$A$1:$N$53"}</definedName>
    <definedName name="nan" hidden="1">{"'Model'!$A$1:$N$53"}</definedName>
    <definedName name="ne" localSheetId="0" hidden="1">{"'Eng (page2)'!$A$1:$D$52"}</definedName>
    <definedName name="ne" localSheetId="4" hidden="1">{"'Eng (page2)'!$A$1:$D$52"}</definedName>
    <definedName name="ne" localSheetId="3" hidden="1">{"'Eng (page2)'!$A$1:$D$52"}</definedName>
    <definedName name="ne" localSheetId="2" hidden="1">{"'Eng (page2)'!$A$1:$D$52"}</definedName>
    <definedName name="ne" localSheetId="1" hidden="1">{"'Eng (page2)'!$A$1:$D$52"}</definedName>
    <definedName name="ne" hidden="1">{"'Eng (page2)'!$A$1:$D$52"}</definedName>
    <definedName name="neg" localSheetId="0" hidden="1">{"'Eng (page2)'!$A$1:$D$52"}</definedName>
    <definedName name="neg" localSheetId="4" hidden="1">{"'Eng (page2)'!$A$1:$D$52"}</definedName>
    <definedName name="neg" localSheetId="3" hidden="1">{"'Eng (page2)'!$A$1:$D$52"}</definedName>
    <definedName name="neg" localSheetId="2" hidden="1">{"'Eng (page2)'!$A$1:$D$52"}</definedName>
    <definedName name="neg" localSheetId="1" hidden="1">{"'Eng (page2)'!$A$1:$D$52"}</definedName>
    <definedName name="neg" hidden="1">{"'Eng (page2)'!$A$1:$D$52"}</definedName>
    <definedName name="new" localSheetId="0" hidden="1">{"'Model'!$A$1:$N$53"}</definedName>
    <definedName name="new" localSheetId="4" hidden="1">{"'Model'!$A$1:$N$53"}</definedName>
    <definedName name="new" localSheetId="3" hidden="1">{"'Model'!$A$1:$N$53"}</definedName>
    <definedName name="new" localSheetId="2" hidden="1">{"'Model'!$A$1:$N$53"}</definedName>
    <definedName name="new" localSheetId="1" hidden="1">{"'Model'!$A$1:$N$53"}</definedName>
    <definedName name="new" hidden="1">{"'Model'!$A$1:$N$53"}</definedName>
    <definedName name="ni_1" localSheetId="0" hidden="1">{"conso",#N/A,FALSE,"cash flow"}</definedName>
    <definedName name="ni_1" localSheetId="4" hidden="1">{"conso",#N/A,FALSE,"cash flow"}</definedName>
    <definedName name="ni_1" localSheetId="3" hidden="1">{"conso",#N/A,FALSE,"cash flow"}</definedName>
    <definedName name="ni_1" localSheetId="2" hidden="1">{"conso",#N/A,FALSE,"cash flow"}</definedName>
    <definedName name="ni_1" localSheetId="1" hidden="1">{"conso",#N/A,FALSE,"cash flow"}</definedName>
    <definedName name="ni_1" hidden="1">{"conso",#N/A,FALSE,"cash flow"}</definedName>
    <definedName name="ni_2" localSheetId="0" hidden="1">{"conso",#N/A,FALSE,"cash flow"}</definedName>
    <definedName name="ni_2" localSheetId="4" hidden="1">{"conso",#N/A,FALSE,"cash flow"}</definedName>
    <definedName name="ni_2" localSheetId="3" hidden="1">{"conso",#N/A,FALSE,"cash flow"}</definedName>
    <definedName name="ni_2" localSheetId="2" hidden="1">{"conso",#N/A,FALSE,"cash flow"}</definedName>
    <definedName name="ni_2" localSheetId="1" hidden="1">{"conso",#N/A,FALSE,"cash flow"}</definedName>
    <definedName name="ni_2" hidden="1">{"conso",#N/A,FALSE,"cash flow"}</definedName>
    <definedName name="nu" localSheetId="0" hidden="1">{"cashflow",#N/A,FALSE,"cash flow"}</definedName>
    <definedName name="nu" localSheetId="4" hidden="1">{"cashflow",#N/A,FALSE,"cash flow"}</definedName>
    <definedName name="nu" localSheetId="3" hidden="1">{"cashflow",#N/A,FALSE,"cash flow"}</definedName>
    <definedName name="nu" localSheetId="2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_1" localSheetId="0" hidden="1">{"cashflow",#N/A,FALSE,"cash flow"}</definedName>
    <definedName name="nu_1" localSheetId="4" hidden="1">{"cashflow",#N/A,FALSE,"cash flow"}</definedName>
    <definedName name="nu_1" localSheetId="3" hidden="1">{"cashflow",#N/A,FALSE,"cash flow"}</definedName>
    <definedName name="nu_1" localSheetId="2" hidden="1">{"cashflow",#N/A,FALSE,"cash flow"}</definedName>
    <definedName name="nu_1" localSheetId="1" hidden="1">{"cashflow",#N/A,FALSE,"cash flow"}</definedName>
    <definedName name="nu_1" hidden="1">{"cashflow",#N/A,FALSE,"cash flow"}</definedName>
    <definedName name="nu_2" localSheetId="0" hidden="1">{"cashflow",#N/A,FALSE,"cash flow"}</definedName>
    <definedName name="nu_2" localSheetId="4" hidden="1">{"cashflow",#N/A,FALSE,"cash flow"}</definedName>
    <definedName name="nu_2" localSheetId="3" hidden="1">{"cashflow",#N/A,FALSE,"cash flow"}</definedName>
    <definedName name="nu_2" localSheetId="2" hidden="1">{"cashflow",#N/A,FALSE,"cash flow"}</definedName>
    <definedName name="nu_2" localSheetId="1" hidden="1">{"cashflow",#N/A,FALSE,"cash flow"}</definedName>
    <definedName name="nu_2" hidden="1">{"cashflow",#N/A,FALSE,"cash flow"}</definedName>
    <definedName name="nut" hidden="1">[5]A!#REF!</definedName>
    <definedName name="oer" localSheetId="0" hidden="1">{"'Eng (page2)'!$A$1:$D$52"}</definedName>
    <definedName name="oer" localSheetId="4" hidden="1">{"'Eng (page2)'!$A$1:$D$52"}</definedName>
    <definedName name="oer" localSheetId="3" hidden="1">{"'Eng (page2)'!$A$1:$D$52"}</definedName>
    <definedName name="oer" localSheetId="2" hidden="1">{"'Eng (page2)'!$A$1:$D$52"}</definedName>
    <definedName name="oer" localSheetId="1" hidden="1">{"'Eng (page2)'!$A$1:$D$52"}</definedName>
    <definedName name="oer" hidden="1">{"'Eng (page2)'!$A$1:$D$52"}</definedName>
    <definedName name="ohtori" hidden="1">#REF!</definedName>
    <definedName name="ohwiohw" localSheetId="0" hidden="1">{"PLANT BREAKUP",#N/A,FALSE,"E"}</definedName>
    <definedName name="ohwiohw" localSheetId="4" hidden="1">{"PLANT BREAKUP",#N/A,FALSE,"E"}</definedName>
    <definedName name="ohwiohw" localSheetId="3" hidden="1">{"PLANT BREAKUP",#N/A,FALSE,"E"}</definedName>
    <definedName name="ohwiohw" localSheetId="2" hidden="1">{"PLANT BREAKUP",#N/A,FALSE,"E"}</definedName>
    <definedName name="ohwiohw" localSheetId="1" hidden="1">{"PLANT BREAKUP",#N/A,FALSE,"E"}</definedName>
    <definedName name="ohwiohw" hidden="1">{"PLANT BREAKUP",#N/A,FALSE,"E"}</definedName>
    <definedName name="oi" localSheetId="0" hidden="1">{"FTS",#N/A,FALSE,"E"}</definedName>
    <definedName name="oi" localSheetId="4" hidden="1">{"FTS",#N/A,FALSE,"E"}</definedName>
    <definedName name="oi" localSheetId="3" hidden="1">{"FTS",#N/A,FALSE,"E"}</definedName>
    <definedName name="oi" localSheetId="2" hidden="1">{"FTS",#N/A,FALSE,"E"}</definedName>
    <definedName name="oi" localSheetId="1" hidden="1">{"FTS",#N/A,FALSE,"E"}</definedName>
    <definedName name="oi" hidden="1">{"FTS",#N/A,FALSE,"E"}</definedName>
    <definedName name="OIE" localSheetId="0" hidden="1">{"'Eng (page2)'!$A$1:$D$52"}</definedName>
    <definedName name="OIE" localSheetId="4" hidden="1">{"'Eng (page2)'!$A$1:$D$52"}</definedName>
    <definedName name="OIE" localSheetId="3" hidden="1">{"'Eng (page2)'!$A$1:$D$52"}</definedName>
    <definedName name="OIE" localSheetId="2" hidden="1">{"'Eng (page2)'!$A$1:$D$52"}</definedName>
    <definedName name="OIE" localSheetId="1" hidden="1">{"'Eng (page2)'!$A$1:$D$52"}</definedName>
    <definedName name="OIE" hidden="1">{"'Eng (page2)'!$A$1:$D$52"}</definedName>
    <definedName name="OIFHWIOQGH" localSheetId="0" hidden="1">{"SUMMARY",#N/A,FALSE,"C"}</definedName>
    <definedName name="OIFHWIOQGH" localSheetId="4" hidden="1">{"SUMMARY",#N/A,FALSE,"C"}</definedName>
    <definedName name="OIFHWIOQGH" localSheetId="3" hidden="1">{"SUMMARY",#N/A,FALSE,"C"}</definedName>
    <definedName name="OIFHWIOQGH" localSheetId="2" hidden="1">{"SUMMARY",#N/A,FALSE,"C"}</definedName>
    <definedName name="OIFHWIOQGH" localSheetId="1" hidden="1">{"SUMMARY",#N/A,FALSE,"C"}</definedName>
    <definedName name="OIFHWIOQGH" hidden="1">{"SUMMARY",#N/A,FALSE,"C"}</definedName>
    <definedName name="OIKM" localSheetId="0" hidden="1">{"'Eng (page2)'!$A$1:$D$52"}</definedName>
    <definedName name="OIKM" localSheetId="4" hidden="1">{"'Eng (page2)'!$A$1:$D$52"}</definedName>
    <definedName name="OIKM" localSheetId="3" hidden="1">{"'Eng (page2)'!$A$1:$D$52"}</definedName>
    <definedName name="OIKM" localSheetId="2" hidden="1">{"'Eng (page2)'!$A$1:$D$52"}</definedName>
    <definedName name="OIKM" localSheetId="1" hidden="1">{"'Eng (page2)'!$A$1:$D$52"}</definedName>
    <definedName name="OIKM" hidden="1">{"'Eng (page2)'!$A$1:$D$52"}</definedName>
    <definedName name="olj" localSheetId="0" hidden="1">{"'Eng (page2)'!$A$1:$D$52"}</definedName>
    <definedName name="olj" localSheetId="4" hidden="1">{"'Eng (page2)'!$A$1:$D$52"}</definedName>
    <definedName name="olj" localSheetId="3" hidden="1">{"'Eng (page2)'!$A$1:$D$52"}</definedName>
    <definedName name="olj" localSheetId="2" hidden="1">{"'Eng (page2)'!$A$1:$D$52"}</definedName>
    <definedName name="olj" localSheetId="1" hidden="1">{"'Eng (page2)'!$A$1:$D$52"}</definedName>
    <definedName name="olj" hidden="1">{"'Eng (page2)'!$A$1:$D$52"}</definedName>
    <definedName name="OLK" localSheetId="0" hidden="1">{"'Eng (page2)'!$A$1:$D$52"}</definedName>
    <definedName name="OLK" localSheetId="4" hidden="1">{"'Eng (page2)'!$A$1:$D$52"}</definedName>
    <definedName name="OLK" localSheetId="3" hidden="1">{"'Eng (page2)'!$A$1:$D$52"}</definedName>
    <definedName name="OLK" localSheetId="2" hidden="1">{"'Eng (page2)'!$A$1:$D$52"}</definedName>
    <definedName name="OLK" localSheetId="1" hidden="1">{"'Eng (page2)'!$A$1:$D$52"}</definedName>
    <definedName name="OLK" hidden="1">{"'Eng (page2)'!$A$1:$D$52"}</definedName>
    <definedName name="oll" localSheetId="0" hidden="1">{"'Eng (page2)'!$A$1:$D$52"}</definedName>
    <definedName name="oll" localSheetId="4" hidden="1">{"'Eng (page2)'!$A$1:$D$52"}</definedName>
    <definedName name="oll" localSheetId="3" hidden="1">{"'Eng (page2)'!$A$1:$D$52"}</definedName>
    <definedName name="oll" localSheetId="2" hidden="1">{"'Eng (page2)'!$A$1:$D$52"}</definedName>
    <definedName name="oll" localSheetId="1" hidden="1">{"'Eng (page2)'!$A$1:$D$52"}</definedName>
    <definedName name="oll" hidden="1">{"'Eng (page2)'!$A$1:$D$52"}</definedName>
    <definedName name="olop" localSheetId="0" hidden="1">{"'Eng (page2)'!$A$1:$D$52"}</definedName>
    <definedName name="olop" localSheetId="4" hidden="1">{"'Eng (page2)'!$A$1:$D$52"}</definedName>
    <definedName name="olop" localSheetId="3" hidden="1">{"'Eng (page2)'!$A$1:$D$52"}</definedName>
    <definedName name="olop" localSheetId="2" hidden="1">{"'Eng (page2)'!$A$1:$D$52"}</definedName>
    <definedName name="olop" localSheetId="1" hidden="1">{"'Eng (page2)'!$A$1:$D$52"}</definedName>
    <definedName name="olop" hidden="1">{"'Eng (page2)'!$A$1:$D$52"}</definedName>
    <definedName name="olrlk\" localSheetId="0" hidden="1">{"'Eng (page2)'!$A$1:$D$52"}</definedName>
    <definedName name="olrlk\" localSheetId="4" hidden="1">{"'Eng (page2)'!$A$1:$D$52"}</definedName>
    <definedName name="olrlk\" localSheetId="3" hidden="1">{"'Eng (page2)'!$A$1:$D$52"}</definedName>
    <definedName name="olrlk\" localSheetId="2" hidden="1">{"'Eng (page2)'!$A$1:$D$52"}</definedName>
    <definedName name="olrlk\" localSheetId="1" hidden="1">{"'Eng (page2)'!$A$1:$D$52"}</definedName>
    <definedName name="olrlk\" hidden="1">{"'Eng (page2)'!$A$1:$D$52"}</definedName>
    <definedName name="one" localSheetId="0" hidden="1">{"'Eng (page2)'!$A$1:$D$52"}</definedName>
    <definedName name="one" localSheetId="4" hidden="1">{"'Eng (page2)'!$A$1:$D$52"}</definedName>
    <definedName name="one" localSheetId="3" hidden="1">{"'Eng (page2)'!$A$1:$D$52"}</definedName>
    <definedName name="one" localSheetId="2" hidden="1">{"'Eng (page2)'!$A$1:$D$52"}</definedName>
    <definedName name="one" localSheetId="1" hidden="1">{"'Eng (page2)'!$A$1:$D$52"}</definedName>
    <definedName name="one" hidden="1">{"'Eng (page2)'!$A$1:$D$52"}</definedName>
    <definedName name="op" localSheetId="0" hidden="1">{"PLANT BREAKUP",#N/A,FALSE,"E"}</definedName>
    <definedName name="op" localSheetId="4" hidden="1">{"PLANT BREAKUP",#N/A,FALSE,"E"}</definedName>
    <definedName name="op" localSheetId="3" hidden="1">{"PLANT BREAKUP",#N/A,FALSE,"E"}</definedName>
    <definedName name="op" localSheetId="2" hidden="1">{"PLANT BREAKUP",#N/A,FALSE,"E"}</definedName>
    <definedName name="op" localSheetId="1" hidden="1">{"PLANT BREAKUP",#N/A,FALSE,"E"}</definedName>
    <definedName name="op" hidden="1">{"PLANT BREAKUP",#N/A,FALSE,"E"}</definedName>
    <definedName name="opgw" localSheetId="0" hidden="1">{"'Eng (page2)'!$A$1:$D$52"}</definedName>
    <definedName name="opgw" localSheetId="4" hidden="1">{"'Eng (page2)'!$A$1:$D$52"}</definedName>
    <definedName name="opgw" localSheetId="3" hidden="1">{"'Eng (page2)'!$A$1:$D$52"}</definedName>
    <definedName name="opgw" localSheetId="2" hidden="1">{"'Eng (page2)'!$A$1:$D$52"}</definedName>
    <definedName name="opgw" localSheetId="1" hidden="1">{"'Eng (page2)'!$A$1:$D$52"}</definedName>
    <definedName name="opgw" hidden="1">{"'Eng (page2)'!$A$1:$D$52"}</definedName>
    <definedName name="OPLL" localSheetId="0" hidden="1">{"'Eng (page2)'!$A$1:$D$52"}</definedName>
    <definedName name="OPLL" localSheetId="4" hidden="1">{"'Eng (page2)'!$A$1:$D$52"}</definedName>
    <definedName name="OPLL" localSheetId="3" hidden="1">{"'Eng (page2)'!$A$1:$D$52"}</definedName>
    <definedName name="OPLL" localSheetId="2" hidden="1">{"'Eng (page2)'!$A$1:$D$52"}</definedName>
    <definedName name="OPLL" localSheetId="1" hidden="1">{"'Eng (page2)'!$A$1:$D$52"}</definedName>
    <definedName name="OPLL" hidden="1">{"'Eng (page2)'!$A$1:$D$52"}</definedName>
    <definedName name="PART" localSheetId="0" hidden="1">{"REVISED",#N/A,FALSE,"Sheet1"}</definedName>
    <definedName name="PART" localSheetId="4" hidden="1">{"REVISED",#N/A,FALSE,"Sheet1"}</definedName>
    <definedName name="PART" localSheetId="3" hidden="1">{"REVISED",#N/A,FALSE,"Sheet1"}</definedName>
    <definedName name="PART" localSheetId="2" hidden="1">{"REVISED",#N/A,FALSE,"Sheet1"}</definedName>
    <definedName name="PART" localSheetId="1" hidden="1">{"REVISED",#N/A,FALSE,"Sheet1"}</definedName>
    <definedName name="PART" hidden="1">{"REVISED",#N/A,FALSE,"Sheet1"}</definedName>
    <definedName name="Part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fwe" localSheetId="0" hidden="1">{"'Eng (page2)'!$A$1:$D$52"}</definedName>
    <definedName name="pfwe" localSheetId="4" hidden="1">{"'Eng (page2)'!$A$1:$D$52"}</definedName>
    <definedName name="pfwe" localSheetId="3" hidden="1">{"'Eng (page2)'!$A$1:$D$52"}</definedName>
    <definedName name="pfwe" localSheetId="2" hidden="1">{"'Eng (page2)'!$A$1:$D$52"}</definedName>
    <definedName name="pfwe" localSheetId="1" hidden="1">{"'Eng (page2)'!$A$1:$D$52"}</definedName>
    <definedName name="pfwe" hidden="1">{"'Eng (page2)'!$A$1:$D$52"}</definedName>
    <definedName name="pl" localSheetId="0" hidden="1">{"PLANT BREAKUP",#N/A,FALSE,"E"}</definedName>
    <definedName name="pl" localSheetId="4" hidden="1">{"PLANT BREAKUP",#N/A,FALSE,"E"}</definedName>
    <definedName name="pl" localSheetId="3" hidden="1">{"PLANT BREAKUP",#N/A,FALSE,"E"}</definedName>
    <definedName name="pl" localSheetId="2" hidden="1">{"PLANT BREAKUP",#N/A,FALSE,"E"}</definedName>
    <definedName name="pl" localSheetId="1" hidden="1">{"PLANT BREAKUP",#N/A,FALSE,"E"}</definedName>
    <definedName name="pl" hidden="1">{"PLANT BREAKUP",#N/A,FALSE,"E"}</definedName>
    <definedName name="ple" localSheetId="0" hidden="1">{"'Eng (page2)'!$A$1:$D$52"}</definedName>
    <definedName name="ple" localSheetId="4" hidden="1">{"'Eng (page2)'!$A$1:$D$52"}</definedName>
    <definedName name="ple" localSheetId="3" hidden="1">{"'Eng (page2)'!$A$1:$D$52"}</definedName>
    <definedName name="ple" localSheetId="2" hidden="1">{"'Eng (page2)'!$A$1:$D$52"}</definedName>
    <definedName name="ple" localSheetId="1" hidden="1">{"'Eng (page2)'!$A$1:$D$52"}</definedName>
    <definedName name="ple" hidden="1">{"'Eng (page2)'!$A$1:$D$52"}</definedName>
    <definedName name="plo" localSheetId="0" hidden="1">{"'Eng (page2)'!$A$1:$D$52"}</definedName>
    <definedName name="plo" localSheetId="4" hidden="1">{"'Eng (page2)'!$A$1:$D$52"}</definedName>
    <definedName name="plo" localSheetId="3" hidden="1">{"'Eng (page2)'!$A$1:$D$52"}</definedName>
    <definedName name="plo" localSheetId="2" hidden="1">{"'Eng (page2)'!$A$1:$D$52"}</definedName>
    <definedName name="plo" localSheetId="1" hidden="1">{"'Eng (page2)'!$A$1:$D$52"}</definedName>
    <definedName name="plo" hidden="1">{"'Eng (page2)'!$A$1:$D$52"}</definedName>
    <definedName name="PLP" localSheetId="0" hidden="1">{"'Eng (page2)'!$A$1:$D$52"}</definedName>
    <definedName name="PLP" localSheetId="4" hidden="1">{"'Eng (page2)'!$A$1:$D$52"}</definedName>
    <definedName name="PLP" localSheetId="3" hidden="1">{"'Eng (page2)'!$A$1:$D$52"}</definedName>
    <definedName name="PLP" localSheetId="2" hidden="1">{"'Eng (page2)'!$A$1:$D$52"}</definedName>
    <definedName name="PLP" localSheetId="1" hidden="1">{"'Eng (page2)'!$A$1:$D$52"}</definedName>
    <definedName name="PLP" hidden="1">{"'Eng (page2)'!$A$1:$D$52"}</definedName>
    <definedName name="PO" localSheetId="0" hidden="1">{"PLANT BREAKUP",#N/A,FALSE,"E"}</definedName>
    <definedName name="PO" localSheetId="4" hidden="1">{"PLANT BREAKUP",#N/A,FALSE,"E"}</definedName>
    <definedName name="PO" localSheetId="3" hidden="1">{"PLANT BREAKUP",#N/A,FALSE,"E"}</definedName>
    <definedName name="PO" localSheetId="2" hidden="1">{"PLANT BREAKUP",#N/A,FALSE,"E"}</definedName>
    <definedName name="PO" localSheetId="1" hidden="1">{"PLANT BREAKUP",#N/A,FALSE,"E"}</definedName>
    <definedName name="PO" hidden="1">{"PLANT BREAKUP",#N/A,FALSE,"E"}</definedName>
    <definedName name="PO0" localSheetId="0" hidden="1">{"'Eng (page2)'!$A$1:$D$52"}</definedName>
    <definedName name="PO0" localSheetId="4" hidden="1">{"'Eng (page2)'!$A$1:$D$52"}</definedName>
    <definedName name="PO0" localSheetId="3" hidden="1">{"'Eng (page2)'!$A$1:$D$52"}</definedName>
    <definedName name="PO0" localSheetId="2" hidden="1">{"'Eng (page2)'!$A$1:$D$52"}</definedName>
    <definedName name="PO0" localSheetId="1" hidden="1">{"'Eng (page2)'!$A$1:$D$52"}</definedName>
    <definedName name="PO0" hidden="1">{"'Eng (page2)'!$A$1:$D$52"}</definedName>
    <definedName name="poer" localSheetId="0" hidden="1">{"'Eng (page2)'!$A$1:$D$52"}</definedName>
    <definedName name="poer" localSheetId="4" hidden="1">{"'Eng (page2)'!$A$1:$D$52"}</definedName>
    <definedName name="poer" localSheetId="3" hidden="1">{"'Eng (page2)'!$A$1:$D$52"}</definedName>
    <definedName name="poer" localSheetId="2" hidden="1">{"'Eng (page2)'!$A$1:$D$52"}</definedName>
    <definedName name="poer" localSheetId="1" hidden="1">{"'Eng (page2)'!$A$1:$D$52"}</definedName>
    <definedName name="poer" hidden="1">{"'Eng (page2)'!$A$1:$D$52"}</definedName>
    <definedName name="poio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po" localSheetId="0" hidden="1">{"CASH FLOW",#N/A,FALSE,"A"}</definedName>
    <definedName name="poipo" localSheetId="4" hidden="1">{"CASH FLOW",#N/A,FALSE,"A"}</definedName>
    <definedName name="poipo" localSheetId="3" hidden="1">{"CASH FLOW",#N/A,FALSE,"A"}</definedName>
    <definedName name="poipo" localSheetId="2" hidden="1">{"CASH FLOW",#N/A,FALSE,"A"}</definedName>
    <definedName name="poipo" localSheetId="1" hidden="1">{"CASH FLOW",#N/A,FALSE,"A"}</definedName>
    <definedName name="poipo" hidden="1">{"CASH FLOW",#N/A,FALSE,"A"}</definedName>
    <definedName name="pooiwut" localSheetId="0" hidden="1">{"PLANNING",#N/A,FALSE,"A"}</definedName>
    <definedName name="pooiwut" localSheetId="4" hidden="1">{"PLANNING",#N/A,FALSE,"A"}</definedName>
    <definedName name="pooiwut" localSheetId="3" hidden="1">{"PLANNING",#N/A,FALSE,"A"}</definedName>
    <definedName name="pooiwut" localSheetId="2" hidden="1">{"PLANNING",#N/A,FALSE,"A"}</definedName>
    <definedName name="pooiwut" localSheetId="1" hidden="1">{"PLANNING",#N/A,FALSE,"A"}</definedName>
    <definedName name="pooiwut" hidden="1">{"PLANNING",#N/A,FALSE,"A"}</definedName>
    <definedName name="pop" localSheetId="0" hidden="1">{"PLANNING",#N/A,FALSE,"A"}</definedName>
    <definedName name="pop" localSheetId="4" hidden="1">{"PLANNING",#N/A,FALSE,"A"}</definedName>
    <definedName name="pop" localSheetId="3" hidden="1">{"PLANNING",#N/A,FALSE,"A"}</definedName>
    <definedName name="pop" localSheetId="2" hidden="1">{"PLANNING",#N/A,FALSE,"A"}</definedName>
    <definedName name="pop" localSheetId="1" hidden="1">{"PLANNING",#N/A,FALSE,"A"}</definedName>
    <definedName name="pop" hidden="1">{"PLANNING",#N/A,FALSE,"A"}</definedName>
    <definedName name="pop_1" localSheetId="0" hidden="1">{"cashflow",#N/A,FALSE,"cash flow"}</definedName>
    <definedName name="pop_1" localSheetId="4" hidden="1">{"cashflow",#N/A,FALSE,"cash flow"}</definedName>
    <definedName name="pop_1" localSheetId="3" hidden="1">{"cashflow",#N/A,FALSE,"cash flow"}</definedName>
    <definedName name="pop_1" localSheetId="2" hidden="1">{"cashflow",#N/A,FALSE,"cash flow"}</definedName>
    <definedName name="pop_1" localSheetId="1" hidden="1">{"cashflow",#N/A,FALSE,"cash flow"}</definedName>
    <definedName name="pop_1" hidden="1">{"cashflow",#N/A,FALSE,"cash flow"}</definedName>
    <definedName name="pop_2" localSheetId="0" hidden="1">{"cashflow",#N/A,FALSE,"cash flow"}</definedName>
    <definedName name="pop_2" localSheetId="4" hidden="1">{"cashflow",#N/A,FALSE,"cash flow"}</definedName>
    <definedName name="pop_2" localSheetId="3" hidden="1">{"cashflow",#N/A,FALSE,"cash flow"}</definedName>
    <definedName name="pop_2" localSheetId="2" hidden="1">{"cashflow",#N/A,FALSE,"cash flow"}</definedName>
    <definedName name="pop_2" localSheetId="1" hidden="1">{"cashflow",#N/A,FALSE,"cash flow"}</definedName>
    <definedName name="pop_2" hidden="1">{"cashflow",#N/A,FALSE,"cash flow"}</definedName>
    <definedName name="popo" hidden="1">#REF!</definedName>
    <definedName name="POPUH1IPO" localSheetId="0" hidden="1">{"PLANNING",#N/A,FALSE,"A"}</definedName>
    <definedName name="POPUH1IPO" localSheetId="4" hidden="1">{"PLANNING",#N/A,FALSE,"A"}</definedName>
    <definedName name="POPUH1IPO" localSheetId="3" hidden="1">{"PLANNING",#N/A,FALSE,"A"}</definedName>
    <definedName name="POPUH1IPO" localSheetId="2" hidden="1">{"PLANNING",#N/A,FALSE,"A"}</definedName>
    <definedName name="POPUH1IPO" localSheetId="1" hidden="1">{"PLANNING",#N/A,FALSE,"A"}</definedName>
    <definedName name="POPUH1IPO" hidden="1">{"PLANNING",#N/A,FALSE,"A"}</definedName>
    <definedName name="popuoy" localSheetId="0" hidden="1">{"FTS",#N/A,FALSE,"E"}</definedName>
    <definedName name="popuoy" localSheetId="4" hidden="1">{"FTS",#N/A,FALSE,"E"}</definedName>
    <definedName name="popuoy" localSheetId="3" hidden="1">{"FTS",#N/A,FALSE,"E"}</definedName>
    <definedName name="popuoy" localSheetId="2" hidden="1">{"FTS",#N/A,FALSE,"E"}</definedName>
    <definedName name="popuoy" localSheetId="1" hidden="1">{"FTS",#N/A,FALSE,"E"}</definedName>
    <definedName name="popuoy" hidden="1">{"FTS",#N/A,FALSE,"E"}</definedName>
    <definedName name="pratds" localSheetId="0" hidden="1">#REF!,#REF!,#REF!</definedName>
    <definedName name="pratds" localSheetId="4" hidden="1">#REF!,#REF!,#REF!</definedName>
    <definedName name="pratds" localSheetId="3" hidden="1">#REF!,#REF!,#REF!</definedName>
    <definedName name="pratds" localSheetId="2" hidden="1">#REF!,#REF!,#REF!</definedName>
    <definedName name="pratds" localSheetId="1" hidden="1">#REF!,#REF!,#REF!</definedName>
    <definedName name="pratds" hidden="1">#REF!,#REF!,#REF!</definedName>
    <definedName name="_xlnm.Print_Area" localSheetId="0">BS!$A$1:$M$96</definedName>
    <definedName name="_xlnm.Print_Area" localSheetId="2">Conso!$A$1:$R$34</definedName>
    <definedName name="_xlnm.Print_Area" localSheetId="1">PL!$A$1:$L$93</definedName>
    <definedName name="PRJE1" localSheetId="0" hidden="1">{"'Eng (page2)'!$A$1:$D$52"}</definedName>
    <definedName name="PRJE1" localSheetId="4" hidden="1">{"'Eng (page2)'!$A$1:$D$52"}</definedName>
    <definedName name="PRJE1" localSheetId="3" hidden="1">{"'Eng (page2)'!$A$1:$D$52"}</definedName>
    <definedName name="PRJE1" localSheetId="2" hidden="1">{"'Eng (page2)'!$A$1:$D$52"}</definedName>
    <definedName name="PRJE1" localSheetId="1" hidden="1">{"'Eng (page2)'!$A$1:$D$52"}</definedName>
    <definedName name="PRJE1" hidden="1">{"'Eng (page2)'!$A$1:$D$52"}</definedName>
    <definedName name="PSD" localSheetId="0" hidden="1">{"'Eng (page2)'!$A$1:$D$52"}</definedName>
    <definedName name="PSD" localSheetId="4" hidden="1">{"'Eng (page2)'!$A$1:$D$52"}</definedName>
    <definedName name="PSD" localSheetId="3" hidden="1">{"'Eng (page2)'!$A$1:$D$52"}</definedName>
    <definedName name="PSD" localSheetId="2" hidden="1">{"'Eng (page2)'!$A$1:$D$52"}</definedName>
    <definedName name="PSD" localSheetId="1" hidden="1">{"'Eng (page2)'!$A$1:$D$52"}</definedName>
    <definedName name="PSD" hidden="1">{"'Eng (page2)'!$A$1:$D$52"}</definedName>
    <definedName name="ptrn" localSheetId="0" hidden="1">{"REVISED",#N/A,FALSE,"Sheet1"}</definedName>
    <definedName name="ptrn" localSheetId="4" hidden="1">{"REVISED",#N/A,FALSE,"Sheet1"}</definedName>
    <definedName name="ptrn" localSheetId="3" hidden="1">{"REVISED",#N/A,FALSE,"Sheet1"}</definedName>
    <definedName name="ptrn" localSheetId="2" hidden="1">{"REVISED",#N/A,FALSE,"Sheet1"}</definedName>
    <definedName name="ptrn" localSheetId="1" hidden="1">{"REVISED",#N/A,FALSE,"Sheet1"}</definedName>
    <definedName name="ptrn" hidden="1">{"REVISED",#N/A,FALSE,"Sheet1"}</definedName>
    <definedName name="ptrn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" localSheetId="0" hidden="1">{"'Sell_Office'!$C$5:$D$6"}</definedName>
    <definedName name="pu" localSheetId="4" hidden="1">{"'Sell_Office'!$C$5:$D$6"}</definedName>
    <definedName name="pu" localSheetId="3" hidden="1">{"'Sell_Office'!$C$5:$D$6"}</definedName>
    <definedName name="pu" localSheetId="2" hidden="1">{"'Sell_Office'!$C$5:$D$6"}</definedName>
    <definedName name="pu" localSheetId="1" hidden="1">{"'Sell_Office'!$C$5:$D$6"}</definedName>
    <definedName name="pu" hidden="1">{"'Sell_Office'!$C$5:$D$6"}</definedName>
    <definedName name="Q1kka" localSheetId="0" hidden="1">{"'Eng (page2)'!$A$1:$D$52"}</definedName>
    <definedName name="Q1kka" localSheetId="4" hidden="1">{"'Eng (page2)'!$A$1:$D$52"}</definedName>
    <definedName name="Q1kka" localSheetId="3" hidden="1">{"'Eng (page2)'!$A$1:$D$52"}</definedName>
    <definedName name="Q1kka" localSheetId="2" hidden="1">{"'Eng (page2)'!$A$1:$D$52"}</definedName>
    <definedName name="Q1kka" localSheetId="1" hidden="1">{"'Eng (page2)'!$A$1:$D$52"}</definedName>
    <definedName name="Q1kka" hidden="1">{"'Eng (page2)'!$A$1:$D$52"}</definedName>
    <definedName name="qaqa" localSheetId="0" hidden="1">{"conso",#N/A,FALSE,"cash flow"}</definedName>
    <definedName name="qaqa" localSheetId="4" hidden="1">{"conso",#N/A,FALSE,"cash flow"}</definedName>
    <definedName name="qaqa" localSheetId="3" hidden="1">{"conso",#N/A,FALSE,"cash flow"}</definedName>
    <definedName name="qaqa" localSheetId="2" hidden="1">{"conso",#N/A,FALSE,"cash flow"}</definedName>
    <definedName name="qaqa" localSheetId="1" hidden="1">{"conso",#N/A,FALSE,"cash flow"}</definedName>
    <definedName name="qaqa" hidden="1">{"conso",#N/A,FALSE,"cash flow"}</definedName>
    <definedName name="qaqa_1" localSheetId="0" hidden="1">{"conso",#N/A,FALSE,"cash flow"}</definedName>
    <definedName name="qaqa_1" localSheetId="4" hidden="1">{"conso",#N/A,FALSE,"cash flow"}</definedName>
    <definedName name="qaqa_1" localSheetId="3" hidden="1">{"conso",#N/A,FALSE,"cash flow"}</definedName>
    <definedName name="qaqa_1" localSheetId="2" hidden="1">{"conso",#N/A,FALSE,"cash flow"}</definedName>
    <definedName name="qaqa_1" localSheetId="1" hidden="1">{"conso",#N/A,FALSE,"cash flow"}</definedName>
    <definedName name="qaqa_1" hidden="1">{"conso",#N/A,FALSE,"cash flow"}</definedName>
    <definedName name="qaqas" localSheetId="0" hidden="1">{"cashflow",#N/A,FALSE,"cash flow"}</definedName>
    <definedName name="qaqas" localSheetId="4" hidden="1">{"cashflow",#N/A,FALSE,"cash flow"}</definedName>
    <definedName name="qaqas" localSheetId="3" hidden="1">{"cashflow",#N/A,FALSE,"cash flow"}</definedName>
    <definedName name="qaqas" localSheetId="2" hidden="1">{"cashflow",#N/A,FALSE,"cash flow"}</definedName>
    <definedName name="qaqas" localSheetId="1" hidden="1">{"cashflow",#N/A,FALSE,"cash flow"}</definedName>
    <definedName name="qaqas" hidden="1">{"cashflow",#N/A,FALSE,"cash flow"}</definedName>
    <definedName name="qaqas_1" localSheetId="0" hidden="1">{"cashflow",#N/A,FALSE,"cash flow"}</definedName>
    <definedName name="qaqas_1" localSheetId="4" hidden="1">{"cashflow",#N/A,FALSE,"cash flow"}</definedName>
    <definedName name="qaqas_1" localSheetId="3" hidden="1">{"cashflow",#N/A,FALSE,"cash flow"}</definedName>
    <definedName name="qaqas_1" localSheetId="2" hidden="1">{"cashflow",#N/A,FALSE,"cash flow"}</definedName>
    <definedName name="qaqas_1" localSheetId="1" hidden="1">{"cashflow",#N/A,FALSE,"cash flow"}</definedName>
    <definedName name="qaqas_1" hidden="1">{"cashflow",#N/A,FALSE,"cash flow"}</definedName>
    <definedName name="qaqasa" localSheetId="0" hidden="1">{"conso",#N/A,FALSE,"cash flow"}</definedName>
    <definedName name="qaqasa" localSheetId="4" hidden="1">{"conso",#N/A,FALSE,"cash flow"}</definedName>
    <definedName name="qaqasa" localSheetId="3" hidden="1">{"conso",#N/A,FALSE,"cash flow"}</definedName>
    <definedName name="qaqasa" localSheetId="2" hidden="1">{"conso",#N/A,FALSE,"cash flow"}</definedName>
    <definedName name="qaqasa" localSheetId="1" hidden="1">{"conso",#N/A,FALSE,"cash flow"}</definedName>
    <definedName name="qaqasa" hidden="1">{"conso",#N/A,FALSE,"cash flow"}</definedName>
    <definedName name="qaqasa_1" localSheetId="0" hidden="1">{"conso",#N/A,FALSE,"cash flow"}</definedName>
    <definedName name="qaqasa_1" localSheetId="4" hidden="1">{"conso",#N/A,FALSE,"cash flow"}</definedName>
    <definedName name="qaqasa_1" localSheetId="3" hidden="1">{"conso",#N/A,FALSE,"cash flow"}</definedName>
    <definedName name="qaqasa_1" localSheetId="2" hidden="1">{"conso",#N/A,FALSE,"cash flow"}</definedName>
    <definedName name="qaqasa_1" localSheetId="1" hidden="1">{"conso",#N/A,FALSE,"cash flow"}</definedName>
    <definedName name="qaqasa_1" hidden="1">{"conso",#N/A,FALSE,"cash flow"}</definedName>
    <definedName name="qaqass" localSheetId="0" hidden="1">{"conso",#N/A,FALSE,"cash flow"}</definedName>
    <definedName name="qaqass" localSheetId="4" hidden="1">{"conso",#N/A,FALSE,"cash flow"}</definedName>
    <definedName name="qaqass" localSheetId="3" hidden="1">{"conso",#N/A,FALSE,"cash flow"}</definedName>
    <definedName name="qaqass" localSheetId="2" hidden="1">{"conso",#N/A,FALSE,"cash flow"}</definedName>
    <definedName name="qaqass" localSheetId="1" hidden="1">{"conso",#N/A,FALSE,"cash flow"}</definedName>
    <definedName name="qaqass" hidden="1">{"conso",#N/A,FALSE,"cash flow"}</definedName>
    <definedName name="qaqass_1" localSheetId="0" hidden="1">{"conso",#N/A,FALSE,"cash flow"}</definedName>
    <definedName name="qaqass_1" localSheetId="4" hidden="1">{"conso",#N/A,FALSE,"cash flow"}</definedName>
    <definedName name="qaqass_1" localSheetId="3" hidden="1">{"conso",#N/A,FALSE,"cash flow"}</definedName>
    <definedName name="qaqass_1" localSheetId="2" hidden="1">{"conso",#N/A,FALSE,"cash flow"}</definedName>
    <definedName name="qaqass_1" localSheetId="1" hidden="1">{"conso",#N/A,FALSE,"cash flow"}</definedName>
    <definedName name="qaqass_1" hidden="1">{"conso",#N/A,FALSE,"cash flow"}</definedName>
    <definedName name="QER" localSheetId="0" hidden="1">{"'Eng (page2)'!$A$1:$D$52"}</definedName>
    <definedName name="QER" localSheetId="4" hidden="1">{"'Eng (page2)'!$A$1:$D$52"}</definedName>
    <definedName name="QER" localSheetId="3" hidden="1">{"'Eng (page2)'!$A$1:$D$52"}</definedName>
    <definedName name="QER" localSheetId="2" hidden="1">{"'Eng (page2)'!$A$1:$D$52"}</definedName>
    <definedName name="QER" localSheetId="1" hidden="1">{"'Eng (page2)'!$A$1:$D$52"}</definedName>
    <definedName name="QER" hidden="1">{"'Eng (page2)'!$A$1:$D$52"}</definedName>
    <definedName name="qqqqq" localSheetId="0" hidden="1">{"cashflow",#N/A,FALSE,"cash flow"}</definedName>
    <definedName name="qqqqq" localSheetId="4" hidden="1">{"cashflow",#N/A,FALSE,"cash flow"}</definedName>
    <definedName name="qqqqq" localSheetId="3" hidden="1">{"cashflow",#N/A,FALSE,"cash flow"}</definedName>
    <definedName name="qqqqq" localSheetId="2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qqqqq_1" localSheetId="0" hidden="1">{"cashflow",#N/A,FALSE,"cash flow"}</definedName>
    <definedName name="qqqqq_1" localSheetId="4" hidden="1">{"cashflow",#N/A,FALSE,"cash flow"}</definedName>
    <definedName name="qqqqq_1" localSheetId="3" hidden="1">{"cashflow",#N/A,FALSE,"cash flow"}</definedName>
    <definedName name="qqqqq_1" localSheetId="2" hidden="1">{"cashflow",#N/A,FALSE,"cash flow"}</definedName>
    <definedName name="qqqqq_1" localSheetId="1" hidden="1">{"cashflow",#N/A,FALSE,"cash flow"}</definedName>
    <definedName name="qqqqq_1" hidden="1">{"cashflow",#N/A,FALSE,"cash flow"}</definedName>
    <definedName name="qqqqq_2" localSheetId="0" hidden="1">{"cashflow",#N/A,FALSE,"cash flow"}</definedName>
    <definedName name="qqqqq_2" localSheetId="4" hidden="1">{"cashflow",#N/A,FALSE,"cash flow"}</definedName>
    <definedName name="qqqqq_2" localSheetId="3" hidden="1">{"cashflow",#N/A,FALSE,"cash flow"}</definedName>
    <definedName name="qqqqq_2" localSheetId="2" hidden="1">{"cashflow",#N/A,FALSE,"cash flow"}</definedName>
    <definedName name="qqqqq_2" localSheetId="1" hidden="1">{"cashflow",#N/A,FALSE,"cash flow"}</definedName>
    <definedName name="qqqqq_2" hidden="1">{"cashflow",#N/A,FALSE,"cash flow"}</definedName>
    <definedName name="qqqqqq" localSheetId="0" hidden="1">{"cashflow",#N/A,FALSE,"cash flow"}</definedName>
    <definedName name="qqqqqq" localSheetId="4" hidden="1">{"cashflow",#N/A,FALSE,"cash flow"}</definedName>
    <definedName name="qqqqqq" localSheetId="3" hidden="1">{"cashflow",#N/A,FALSE,"cash flow"}</definedName>
    <definedName name="qqqqqq" localSheetId="2" hidden="1">{"cashflow",#N/A,FALSE,"cash flow"}</definedName>
    <definedName name="qqqqqq" localSheetId="1" hidden="1">{"cashflow",#N/A,FALSE,"cash flow"}</definedName>
    <definedName name="qqqqqq" hidden="1">{"cashflow",#N/A,FALSE,"cash flow"}</definedName>
    <definedName name="qqqqqq_1" localSheetId="0" hidden="1">{"cashflow",#N/A,FALSE,"cash flow"}</definedName>
    <definedName name="qqqqqq_1" localSheetId="4" hidden="1">{"cashflow",#N/A,FALSE,"cash flow"}</definedName>
    <definedName name="qqqqqq_1" localSheetId="3" hidden="1">{"cashflow",#N/A,FALSE,"cash flow"}</definedName>
    <definedName name="qqqqqq_1" localSheetId="2" hidden="1">{"cashflow",#N/A,FALSE,"cash flow"}</definedName>
    <definedName name="qqqqqq_1" localSheetId="1" hidden="1">{"cashflow",#N/A,FALSE,"cash flow"}</definedName>
    <definedName name="qqqqqq_1" hidden="1">{"cashflow",#N/A,FALSE,"cash flow"}</definedName>
    <definedName name="qwertyu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localSheetId="0" hidden="1">{"cashflow",#N/A,FALSE,"cash flow"}</definedName>
    <definedName name="qwqwq" localSheetId="4" hidden="1">{"cashflow",#N/A,FALSE,"cash flow"}</definedName>
    <definedName name="qwqwq" localSheetId="3" hidden="1">{"cashflow",#N/A,FALSE,"cash flow"}</definedName>
    <definedName name="qwqwq" localSheetId="2" hidden="1">{"cashflow",#N/A,FALSE,"cash flow"}</definedName>
    <definedName name="qwqwq" localSheetId="1" hidden="1">{"cashflow",#N/A,FALSE,"cash flow"}</definedName>
    <definedName name="qwqwq" hidden="1">{"cashflow",#N/A,FALSE,"cash flow"}</definedName>
    <definedName name="qwqwq_1" localSheetId="0" hidden="1">{"cashflow",#N/A,FALSE,"cash flow"}</definedName>
    <definedName name="qwqwq_1" localSheetId="4" hidden="1">{"cashflow",#N/A,FALSE,"cash flow"}</definedName>
    <definedName name="qwqwq_1" localSheetId="3" hidden="1">{"cashflow",#N/A,FALSE,"cash flow"}</definedName>
    <definedName name="qwqwq_1" localSheetId="2" hidden="1">{"cashflow",#N/A,FALSE,"cash flow"}</definedName>
    <definedName name="qwqwq_1" localSheetId="1" hidden="1">{"cashflow",#N/A,FALSE,"cash flow"}</definedName>
    <definedName name="qwqwq_1" hidden="1">{"cashflow",#N/A,FALSE,"cash flow"}</definedName>
    <definedName name="QYI" localSheetId="0" hidden="1">{"'Eng (page2)'!$A$1:$D$52"}</definedName>
    <definedName name="QYI" localSheetId="4" hidden="1">{"'Eng (page2)'!$A$1:$D$52"}</definedName>
    <definedName name="QYI" localSheetId="3" hidden="1">{"'Eng (page2)'!$A$1:$D$52"}</definedName>
    <definedName name="QYI" localSheetId="2" hidden="1">{"'Eng (page2)'!$A$1:$D$52"}</definedName>
    <definedName name="QYI" localSheetId="1" hidden="1">{"'Eng (page2)'!$A$1:$D$52"}</definedName>
    <definedName name="QYI" hidden="1">{"'Eng (page2)'!$A$1:$D$52"}</definedName>
    <definedName name="regi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localSheetId="0" hidden="1">{"cashflow",#N/A,FALSE,"cash flow"}</definedName>
    <definedName name="rer" localSheetId="4" hidden="1">{"cashflow",#N/A,FALSE,"cash flow"}</definedName>
    <definedName name="rer" localSheetId="3" hidden="1">{"cashflow",#N/A,FALSE,"cash flow"}</definedName>
    <definedName name="rer" localSheetId="2" hidden="1">{"cashflow",#N/A,FALSE,"cash flow"}</definedName>
    <definedName name="rer" localSheetId="1" hidden="1">{"cashflow",#N/A,FALSE,"cash flow"}</definedName>
    <definedName name="rer" hidden="1">{"cashflow",#N/A,FALSE,"cash flow"}</definedName>
    <definedName name="rer_1" localSheetId="0" hidden="1">{"cashflow",#N/A,FALSE,"cash flow"}</definedName>
    <definedName name="rer_1" localSheetId="4" hidden="1">{"cashflow",#N/A,FALSE,"cash flow"}</definedName>
    <definedName name="rer_1" localSheetId="3" hidden="1">{"cashflow",#N/A,FALSE,"cash flow"}</definedName>
    <definedName name="rer_1" localSheetId="2" hidden="1">{"cashflow",#N/A,FALSE,"cash flow"}</definedName>
    <definedName name="rer_1" localSheetId="1" hidden="1">{"cashflow",#N/A,FALSE,"cash flow"}</definedName>
    <definedName name="rer_1" hidden="1">{"cashflow",#N/A,FALSE,"cash flow"}</definedName>
    <definedName name="rere" localSheetId="0" hidden="1">{"conso",#N/A,FALSE,"cash flow"}</definedName>
    <definedName name="rere" localSheetId="4" hidden="1">{"conso",#N/A,FALSE,"cash flow"}</definedName>
    <definedName name="rere" localSheetId="3" hidden="1">{"conso",#N/A,FALSE,"cash flow"}</definedName>
    <definedName name="rere" localSheetId="2" hidden="1">{"conso",#N/A,FALSE,"cash flow"}</definedName>
    <definedName name="rere" localSheetId="1" hidden="1">{"conso",#N/A,FALSE,"cash flow"}</definedName>
    <definedName name="rere" hidden="1">{"conso",#N/A,FALSE,"cash flow"}</definedName>
    <definedName name="rere_1" localSheetId="0" hidden="1">{"conso",#N/A,FALSE,"cash flow"}</definedName>
    <definedName name="rere_1" localSheetId="4" hidden="1">{"conso",#N/A,FALSE,"cash flow"}</definedName>
    <definedName name="rere_1" localSheetId="3" hidden="1">{"conso",#N/A,FALSE,"cash flow"}</definedName>
    <definedName name="rere_1" localSheetId="2" hidden="1">{"conso",#N/A,FALSE,"cash flow"}</definedName>
    <definedName name="rere_1" localSheetId="1" hidden="1">{"conso",#N/A,FALSE,"cash flow"}</definedName>
    <definedName name="rere_1" hidden="1">{"conso",#N/A,FALSE,"cash flow"}</definedName>
    <definedName name="rewfre" localSheetId="0" hidden="1">{"'Model'!$A$1:$N$53"}</definedName>
    <definedName name="rewfre" localSheetId="4" hidden="1">{"'Model'!$A$1:$N$53"}</definedName>
    <definedName name="rewfre" localSheetId="3" hidden="1">{"'Model'!$A$1:$N$53"}</definedName>
    <definedName name="rewfre" localSheetId="2" hidden="1">{"'Model'!$A$1:$N$53"}</definedName>
    <definedName name="rewfre" localSheetId="1" hidden="1">{"'Model'!$A$1:$N$53"}</definedName>
    <definedName name="rewfre" hidden="1">{"'Model'!$A$1:$N$53"}</definedName>
    <definedName name="RJO" localSheetId="0" hidden="1">{"'Eng (page2)'!$A$1:$D$52"}</definedName>
    <definedName name="RJO" localSheetId="4" hidden="1">{"'Eng (page2)'!$A$1:$D$52"}</definedName>
    <definedName name="RJO" localSheetId="3" hidden="1">{"'Eng (page2)'!$A$1:$D$52"}</definedName>
    <definedName name="RJO" localSheetId="2" hidden="1">{"'Eng (page2)'!$A$1:$D$52"}</definedName>
    <definedName name="RJO" localSheetId="1" hidden="1">{"'Eng (page2)'!$A$1:$D$52"}</definedName>
    <definedName name="RJO" hidden="1">{"'Eng (page2)'!$A$1:$D$52"}</definedName>
    <definedName name="rqr" localSheetId="0" hidden="1">{"'Eng (page2)'!$A$1:$D$52"}</definedName>
    <definedName name="rqr" localSheetId="4" hidden="1">{"'Eng (page2)'!$A$1:$D$52"}</definedName>
    <definedName name="rqr" localSheetId="3" hidden="1">{"'Eng (page2)'!$A$1:$D$52"}</definedName>
    <definedName name="rqr" localSheetId="2" hidden="1">{"'Eng (page2)'!$A$1:$D$52"}</definedName>
    <definedName name="rqr" localSheetId="1" hidden="1">{"'Eng (page2)'!$A$1:$D$52"}</definedName>
    <definedName name="rqr" hidden="1">{"'Eng (page2)'!$A$1:$D$52"}</definedName>
    <definedName name="rttyy" localSheetId="0" hidden="1">{#N/A,#N/A,FALSE,"Cover";#N/A,#N/A,FALSE,"Profits";#N/A,#N/A,FALSE,"ABS";#N/A,#N/A,FALSE,"TFLE Detail";#N/A,#N/A,FALSE,"TFLE Walk";#N/A,#N/A,FALSE,"Variable Cost";#N/A,#N/A,FALSE,"V.C. Walk"}</definedName>
    <definedName name="rttyy" localSheetId="4" hidden="1">{#N/A,#N/A,FALSE,"Cover";#N/A,#N/A,FALSE,"Profits";#N/A,#N/A,FALSE,"ABS";#N/A,#N/A,FALSE,"TFLE Detail";#N/A,#N/A,FALSE,"TFLE Walk";#N/A,#N/A,FALSE,"Variable Cost";#N/A,#N/A,FALSE,"V.C. Walk"}</definedName>
    <definedName name="rttyy" localSheetId="3" hidden="1">{#N/A,#N/A,FALSE,"Cover";#N/A,#N/A,FALSE,"Profits";#N/A,#N/A,FALSE,"ABS";#N/A,#N/A,FALSE,"TFLE Detail";#N/A,#N/A,FALSE,"TFLE Walk";#N/A,#N/A,FALSE,"Variable Cost";#N/A,#N/A,FALSE,"V.C. Walk"}</definedName>
    <definedName name="rttyy" localSheetId="2" hidden="1">{#N/A,#N/A,FALSE,"Cover";#N/A,#N/A,FALSE,"Profits";#N/A,#N/A,FALSE,"ABS";#N/A,#N/A,FALSE,"TFLE Detail";#N/A,#N/A,FALSE,"TFLE Walk";#N/A,#N/A,FALSE,"Variable Cost";#N/A,#N/A,FALSE,"V.C. Walk"}</definedName>
    <definedName name="rttyy" localSheetId="1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localSheetId="0" hidden="1">{#N/A,#N/A,FALSE,"Profit Status";#N/A,#N/A,FALSE,"Invest";#N/A,#N/A,FALSE,"Revenue";#N/A,#N/A,FALSE,"Variable Cost";#N/A,#N/A,FALSE,"Options &amp; Series"}</definedName>
    <definedName name="rtyty" localSheetId="4" hidden="1">{#N/A,#N/A,FALSE,"Profit Status";#N/A,#N/A,FALSE,"Invest";#N/A,#N/A,FALSE,"Revenue";#N/A,#N/A,FALSE,"Variable Cost";#N/A,#N/A,FALSE,"Options &amp; Series"}</definedName>
    <definedName name="rtyty" localSheetId="3" hidden="1">{#N/A,#N/A,FALSE,"Profit Status";#N/A,#N/A,FALSE,"Invest";#N/A,#N/A,FALSE,"Revenue";#N/A,#N/A,FALSE,"Variable Cost";#N/A,#N/A,FALSE,"Options &amp; Series"}</definedName>
    <definedName name="rtyty" localSheetId="2" hidden="1">{#N/A,#N/A,FALSE,"Profit Status";#N/A,#N/A,FALSE,"Invest";#N/A,#N/A,FALSE,"Revenue";#N/A,#N/A,FALSE,"Variable Cost";#N/A,#N/A,FALSE,"Options &amp; Series"}</definedName>
    <definedName name="rtyty" localSheetId="1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saaas" localSheetId="0" hidden="1">{"PLANNING",#N/A,FALSE,"A"}</definedName>
    <definedName name="saaas" localSheetId="4" hidden="1">{"PLANNING",#N/A,FALSE,"A"}</definedName>
    <definedName name="saaas" localSheetId="3" hidden="1">{"PLANNING",#N/A,FALSE,"A"}</definedName>
    <definedName name="saaas" localSheetId="2" hidden="1">{"PLANNING",#N/A,FALSE,"A"}</definedName>
    <definedName name="saaas" localSheetId="1" hidden="1">{"PLANNING",#N/A,FALSE,"A"}</definedName>
    <definedName name="saaas" hidden="1">{"PLANNING",#N/A,FALSE,"A"}</definedName>
    <definedName name="sal" localSheetId="0" hidden="1">{"CASH FLOW",#N/A,FALSE,"A"}</definedName>
    <definedName name="sal" localSheetId="4" hidden="1">{"CASH FLOW",#N/A,FALSE,"A"}</definedName>
    <definedName name="sal" localSheetId="3" hidden="1">{"CASH FLOW",#N/A,FALSE,"A"}</definedName>
    <definedName name="sal" localSheetId="2" hidden="1">{"CASH FLOW",#N/A,FALSE,"A"}</definedName>
    <definedName name="sal" localSheetId="1" hidden="1">{"CASH FLOW",#N/A,FALSE,"A"}</definedName>
    <definedName name="sal" hidden="1">{"CASH FLOW",#N/A,FALSE,"A"}</definedName>
    <definedName name="sam" localSheetId="0" hidden="1">{"PLANT BREAKUP",#N/A,FALSE,"E"}</definedName>
    <definedName name="sam" localSheetId="4" hidden="1">{"PLANT BREAKUP",#N/A,FALSE,"E"}</definedName>
    <definedName name="sam" localSheetId="3" hidden="1">{"PLANT BREAKUP",#N/A,FALSE,"E"}</definedName>
    <definedName name="sam" localSheetId="2" hidden="1">{"PLANT BREAKUP",#N/A,FALSE,"E"}</definedName>
    <definedName name="sam" localSheetId="1" hidden="1">{"PLANT BREAKUP",#N/A,FALSE,"E"}</definedName>
    <definedName name="sam" hidden="1">{"PLANT BREAKUP",#N/A,FALSE,"E"}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 localSheetId="0" hidden="1">{"'Eng (page2)'!$A$1:$D$52"}</definedName>
    <definedName name="SAS" localSheetId="4" hidden="1">{"'Eng (page2)'!$A$1:$D$52"}</definedName>
    <definedName name="SAS" localSheetId="3" hidden="1">{"'Eng (page2)'!$A$1:$D$52"}</definedName>
    <definedName name="SAS" localSheetId="2" hidden="1">{"'Eng (page2)'!$A$1:$D$52"}</definedName>
    <definedName name="SAS" localSheetId="1" hidden="1">{"'Eng (page2)'!$A$1:$D$52"}</definedName>
    <definedName name="SAS" hidden="1">{"'Eng (page2)'!$A$1:$D$52"}</definedName>
    <definedName name="SC" localSheetId="0" hidden="1">{"'Eng (page2)'!$A$1:$D$52"}</definedName>
    <definedName name="SC" localSheetId="4" hidden="1">{"'Eng (page2)'!$A$1:$D$52"}</definedName>
    <definedName name="SC" localSheetId="3" hidden="1">{"'Eng (page2)'!$A$1:$D$52"}</definedName>
    <definedName name="SC" localSheetId="2" hidden="1">{"'Eng (page2)'!$A$1:$D$52"}</definedName>
    <definedName name="SC" localSheetId="1" hidden="1">{"'Eng (page2)'!$A$1:$D$52"}</definedName>
    <definedName name="SC" hidden="1">{"'Eng (page2)'!$A$1:$D$52"}</definedName>
    <definedName name="sdr" localSheetId="0" hidden="1">{"'Eng (page2)'!$A$1:$D$52"}</definedName>
    <definedName name="sdr" localSheetId="4" hidden="1">{"'Eng (page2)'!$A$1:$D$52"}</definedName>
    <definedName name="sdr" localSheetId="3" hidden="1">{"'Eng (page2)'!$A$1:$D$52"}</definedName>
    <definedName name="sdr" localSheetId="2" hidden="1">{"'Eng (page2)'!$A$1:$D$52"}</definedName>
    <definedName name="sdr" localSheetId="1" hidden="1">{"'Eng (page2)'!$A$1:$D$52"}</definedName>
    <definedName name="sdr" hidden="1">{"'Eng (page2)'!$A$1:$D$52"}</definedName>
    <definedName name="sell" localSheetId="0" hidden="1">{"'Eng (page2)'!$A$1:$D$52"}</definedName>
    <definedName name="sell" localSheetId="4" hidden="1">{"'Eng (page2)'!$A$1:$D$52"}</definedName>
    <definedName name="sell" localSheetId="3" hidden="1">{"'Eng (page2)'!$A$1:$D$52"}</definedName>
    <definedName name="sell" localSheetId="2" hidden="1">{"'Eng (page2)'!$A$1:$D$52"}</definedName>
    <definedName name="sell" localSheetId="1" hidden="1">{"'Eng (page2)'!$A$1:$D$52"}</definedName>
    <definedName name="sell" hidden="1">{"'Eng (page2)'!$A$1:$D$52"}</definedName>
    <definedName name="sencount" hidden="1">1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oftware" localSheetId="0" hidden="1">{"'Eng (page2)'!$A$1:$D$52"}</definedName>
    <definedName name="software" localSheetId="4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localSheetId="1" hidden="1">{"'Eng (page2)'!$A$1:$D$52"}</definedName>
    <definedName name="software" hidden="1">{"'Eng (page2)'!$A$1:$D$52"}</definedName>
    <definedName name="Sort" hidden="1">#REF!</definedName>
    <definedName name="srd" localSheetId="0" hidden="1">{"'Eng (page2)'!$A$1:$D$52"}</definedName>
    <definedName name="srd" localSheetId="4" hidden="1">{"'Eng (page2)'!$A$1:$D$52"}</definedName>
    <definedName name="srd" localSheetId="3" hidden="1">{"'Eng (page2)'!$A$1:$D$52"}</definedName>
    <definedName name="srd" localSheetId="2" hidden="1">{"'Eng (page2)'!$A$1:$D$52"}</definedName>
    <definedName name="srd" localSheetId="1" hidden="1">{"'Eng (page2)'!$A$1:$D$52"}</definedName>
    <definedName name="srd" hidden="1">{"'Eng (page2)'!$A$1:$D$52"}</definedName>
    <definedName name="SS_1" localSheetId="0" hidden="1">{"Physical Count Securities",#N/A,FALSE,"BFIT B&amp;D Valuation"}</definedName>
    <definedName name="SS_1" localSheetId="4" hidden="1">{"Physical Count Securities",#N/A,FALSE,"BFIT B&amp;D Valuation"}</definedName>
    <definedName name="SS_1" localSheetId="3" hidden="1">{"Physical Count Securities",#N/A,FALSE,"BFIT B&amp;D Valuation"}</definedName>
    <definedName name="SS_1" localSheetId="2" hidden="1">{"Physical Count Securities",#N/A,FALSE,"BFIT B&amp;D Valuation"}</definedName>
    <definedName name="SS_1" localSheetId="1" hidden="1">{"Physical Count Securities",#N/A,FALSE,"BFIT B&amp;D Valuation"}</definedName>
    <definedName name="SS_1" hidden="1">{"Physical Count Securities",#N/A,FALSE,"BFIT B&amp;D Valuation"}</definedName>
    <definedName name="ssssssssssssssss" localSheetId="0" hidden="1">{"'Eng (page2)'!$A$1:$D$52"}</definedName>
    <definedName name="ssssssssssssssss" localSheetId="4" hidden="1">{"'Eng (page2)'!$A$1:$D$52"}</definedName>
    <definedName name="ssssssssssssssss" localSheetId="3" hidden="1">{"'Eng (page2)'!$A$1:$D$52"}</definedName>
    <definedName name="ssssssssssssssss" localSheetId="2" hidden="1">{"'Eng (page2)'!$A$1:$D$52"}</definedName>
    <definedName name="ssssssssssssssss" localSheetId="1" hidden="1">{"'Eng (page2)'!$A$1:$D$52"}</definedName>
    <definedName name="ssssssssssssssss" hidden="1">{"'Eng (page2)'!$A$1:$D$52"}</definedName>
    <definedName name="stamp" localSheetId="0" hidden="1">{"'Eng (page2)'!$A$1:$D$52"}</definedName>
    <definedName name="stamp" localSheetId="4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localSheetId="1" hidden="1">{"'Eng (page2)'!$A$1:$D$52"}</definedName>
    <definedName name="stamp" hidden="1">{"'Eng (page2)'!$A$1:$D$52"}</definedName>
    <definedName name="STEW" localSheetId="0" hidden="1">{"'Eng (page2)'!$A$1:$D$52"}</definedName>
    <definedName name="STEW" localSheetId="4" hidden="1">{"'Eng (page2)'!$A$1:$D$52"}</definedName>
    <definedName name="STEW" localSheetId="3" hidden="1">{"'Eng (page2)'!$A$1:$D$52"}</definedName>
    <definedName name="STEW" localSheetId="2" hidden="1">{"'Eng (page2)'!$A$1:$D$52"}</definedName>
    <definedName name="STEW" localSheetId="1" hidden="1">{"'Eng (page2)'!$A$1:$D$52"}</definedName>
    <definedName name="STEW" hidden="1">{"'Eng (page2)'!$A$1:$D$52"}</definedName>
    <definedName name="TB_group" localSheetId="0" hidden="1">{"'Sell_Office'!$C$5:$D$6"}</definedName>
    <definedName name="TB_group" localSheetId="4" hidden="1">{"'Sell_Office'!$C$5:$D$6"}</definedName>
    <definedName name="TB_group" localSheetId="3" hidden="1">{"'Sell_Office'!$C$5:$D$6"}</definedName>
    <definedName name="TB_group" localSheetId="2" hidden="1">{"'Sell_Office'!$C$5:$D$6"}</definedName>
    <definedName name="TB_group" localSheetId="1" hidden="1">{"'Sell_Office'!$C$5:$D$6"}</definedName>
    <definedName name="TB_group" hidden="1">{"'Sell_Office'!$C$5:$D$6"}</definedName>
    <definedName name="TB_June" hidden="1">#REF!</definedName>
    <definedName name="TB_print" localSheetId="0" hidden="1">{"'Sell_Office'!$C$5:$D$6"}</definedName>
    <definedName name="TB_print" localSheetId="4" hidden="1">{"'Sell_Office'!$C$5:$D$6"}</definedName>
    <definedName name="TB_print" localSheetId="3" hidden="1">{"'Sell_Office'!$C$5:$D$6"}</definedName>
    <definedName name="TB_print" localSheetId="2" hidden="1">{"'Sell_Office'!$C$5:$D$6"}</definedName>
    <definedName name="TB_print" localSheetId="1" hidden="1">{"'Sell_Office'!$C$5:$D$6"}</definedName>
    <definedName name="TB_print" hidden="1">{"'Sell_Office'!$C$5:$D$6"}</definedName>
    <definedName name="Tea" localSheetId="0" hidden="1">{"'Sell_Office'!$C$5:$D$6"}</definedName>
    <definedName name="Tea" localSheetId="4" hidden="1">{"'Sell_Office'!$C$5:$D$6"}</definedName>
    <definedName name="Tea" localSheetId="3" hidden="1">{"'Sell_Office'!$C$5:$D$6"}</definedName>
    <definedName name="Tea" localSheetId="2" hidden="1">{"'Sell_Office'!$C$5:$D$6"}</definedName>
    <definedName name="Tea" localSheetId="1" hidden="1">{"'Sell_Office'!$C$5:$D$6"}</definedName>
    <definedName name="Tea" hidden="1">{"'Sell_Office'!$C$5:$D$6"}</definedName>
    <definedName name="te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0" hidden="1">{"'Model'!$A$1:$N$53"}</definedName>
    <definedName name="test" localSheetId="4" hidden="1">{"'Model'!$A$1:$N$53"}</definedName>
    <definedName name="test" localSheetId="3" hidden="1">{"'Model'!$A$1:$N$53"}</definedName>
    <definedName name="test" localSheetId="2" hidden="1">{"'Model'!$A$1:$N$53"}</definedName>
    <definedName name="test" localSheetId="1" hidden="1">{"'Model'!$A$1:$N$53"}</definedName>
    <definedName name="test" hidden="1">{"'Model'!$A$1:$N$53"}</definedName>
    <definedName name="test34" localSheetId="0" hidden="1">{#N/A,#N/A,FALSE,"Profit Status";#N/A,#N/A,FALSE,"Invest";#N/A,#N/A,FALSE,"Revenue";#N/A,#N/A,FALSE,"Variable Cost";#N/A,#N/A,FALSE,"Options &amp; Series"}</definedName>
    <definedName name="test34" localSheetId="4" hidden="1">{#N/A,#N/A,FALSE,"Profit Status";#N/A,#N/A,FALSE,"Invest";#N/A,#N/A,FALSE,"Revenue";#N/A,#N/A,FALSE,"Variable Cost";#N/A,#N/A,FALSE,"Options &amp; Series"}</definedName>
    <definedName name="test34" localSheetId="3" hidden="1">{#N/A,#N/A,FALSE,"Profit Status";#N/A,#N/A,FALSE,"Invest";#N/A,#N/A,FALSE,"Revenue";#N/A,#N/A,FALSE,"Variable Cost";#N/A,#N/A,FALSE,"Options &amp; Series"}</definedName>
    <definedName name="test34" localSheetId="2" hidden="1">{#N/A,#N/A,FALSE,"Profit Status";#N/A,#N/A,FALSE,"Invest";#N/A,#N/A,FALSE,"Revenue";#N/A,#N/A,FALSE,"Variable Cost";#N/A,#N/A,FALSE,"Options &amp; Series"}</definedName>
    <definedName name="test34" localSheetId="1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ss" localSheetId="0" hidden="1">{#N/A,#N/A,FALSE,"Profit Status";#N/A,#N/A,FALSE,"Invest";#N/A,#N/A,FALSE,"Revenue";#N/A,#N/A,FALSE,"Variable Cost";#N/A,#N/A,FALSE,"Options &amp; Series"}</definedName>
    <definedName name="testss" localSheetId="4" hidden="1">{#N/A,#N/A,FALSE,"Profit Status";#N/A,#N/A,FALSE,"Invest";#N/A,#N/A,FALSE,"Revenue";#N/A,#N/A,FALSE,"Variable Cost";#N/A,#N/A,FALSE,"Options &amp; Series"}</definedName>
    <definedName name="testss" localSheetId="3" hidden="1">{#N/A,#N/A,FALSE,"Profit Status";#N/A,#N/A,FALSE,"Invest";#N/A,#N/A,FALSE,"Revenue";#N/A,#N/A,FALSE,"Variable Cost";#N/A,#N/A,FALSE,"Options &amp; Series"}</definedName>
    <definedName name="testss" localSheetId="2" hidden="1">{#N/A,#N/A,FALSE,"Profit Status";#N/A,#N/A,FALSE,"Invest";#N/A,#N/A,FALSE,"Revenue";#N/A,#N/A,FALSE,"Variable Cost";#N/A,#N/A,FALSE,"Options &amp; Series"}</definedName>
    <definedName name="testss" localSheetId="1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localSheetId="0" hidden="1">{"conso",#N/A,FALSE,"cash flow"}</definedName>
    <definedName name="too" localSheetId="4" hidden="1">{"conso",#N/A,FALSE,"cash flow"}</definedName>
    <definedName name="too" localSheetId="3" hidden="1">{"conso",#N/A,FALSE,"cash flow"}</definedName>
    <definedName name="too" localSheetId="2" hidden="1">{"conso",#N/A,FALSE,"cash flow"}</definedName>
    <definedName name="too" localSheetId="1" hidden="1">{"conso",#N/A,FALSE,"cash flow"}</definedName>
    <definedName name="too" hidden="1">{"conso",#N/A,FALSE,"cash flow"}</definedName>
    <definedName name="too_1" localSheetId="0" hidden="1">{"conso",#N/A,FALSE,"cash flow"}</definedName>
    <definedName name="too_1" localSheetId="4" hidden="1">{"conso",#N/A,FALSE,"cash flow"}</definedName>
    <definedName name="too_1" localSheetId="3" hidden="1">{"conso",#N/A,FALSE,"cash flow"}</definedName>
    <definedName name="too_1" localSheetId="2" hidden="1">{"conso",#N/A,FALSE,"cash flow"}</definedName>
    <definedName name="too_1" localSheetId="1" hidden="1">{"conso",#N/A,FALSE,"cash flow"}</definedName>
    <definedName name="too_1" hidden="1">{"conso",#N/A,FALSE,"cash flow"}</definedName>
    <definedName name="too_2" localSheetId="0" hidden="1">{"conso",#N/A,FALSE,"cash flow"}</definedName>
    <definedName name="too_2" localSheetId="4" hidden="1">{"conso",#N/A,FALSE,"cash flow"}</definedName>
    <definedName name="too_2" localSheetId="3" hidden="1">{"conso",#N/A,FALSE,"cash flow"}</definedName>
    <definedName name="too_2" localSheetId="2" hidden="1">{"conso",#N/A,FALSE,"cash flow"}</definedName>
    <definedName name="too_2" localSheetId="1" hidden="1">{"conso",#N/A,FALSE,"cash flow"}</definedName>
    <definedName name="too_2" hidden="1">{"conso",#N/A,FALSE,"cash flow"}</definedName>
    <definedName name="too_pop" localSheetId="0" hidden="1">{"conso",#N/A,FALSE,"cash flow"}</definedName>
    <definedName name="too_pop" localSheetId="4" hidden="1">{"conso",#N/A,FALSE,"cash flow"}</definedName>
    <definedName name="too_pop" localSheetId="3" hidden="1">{"conso",#N/A,FALSE,"cash flow"}</definedName>
    <definedName name="too_pop" localSheetId="2" hidden="1">{"conso",#N/A,FALSE,"cash flow"}</definedName>
    <definedName name="too_pop" localSheetId="1" hidden="1">{"conso",#N/A,FALSE,"cash flow"}</definedName>
    <definedName name="too_pop" hidden="1">{"conso",#N/A,FALSE,"cash flow"}</definedName>
    <definedName name="too_pop_1" localSheetId="0" hidden="1">{"conso",#N/A,FALSE,"cash flow"}</definedName>
    <definedName name="too_pop_1" localSheetId="4" hidden="1">{"conso",#N/A,FALSE,"cash flow"}</definedName>
    <definedName name="too_pop_1" localSheetId="3" hidden="1">{"conso",#N/A,FALSE,"cash flow"}</definedName>
    <definedName name="too_pop_1" localSheetId="2" hidden="1">{"conso",#N/A,FALSE,"cash flow"}</definedName>
    <definedName name="too_pop_1" localSheetId="1" hidden="1">{"conso",#N/A,FALSE,"cash flow"}</definedName>
    <definedName name="too_pop_1" hidden="1">{"conso",#N/A,FALSE,"cash flow"}</definedName>
    <definedName name="too_pop_2" localSheetId="0" hidden="1">{"conso",#N/A,FALSE,"cash flow"}</definedName>
    <definedName name="too_pop_2" localSheetId="4" hidden="1">{"conso",#N/A,FALSE,"cash flow"}</definedName>
    <definedName name="too_pop_2" localSheetId="3" hidden="1">{"conso",#N/A,FALSE,"cash flow"}</definedName>
    <definedName name="too_pop_2" localSheetId="2" hidden="1">{"conso",#N/A,FALSE,"cash flow"}</definedName>
    <definedName name="too_pop_2" localSheetId="1" hidden="1">{"conso",#N/A,FALSE,"cash flow"}</definedName>
    <definedName name="too_pop_2" hidden="1">{"conso",#N/A,FALSE,"cash flow"}</definedName>
    <definedName name="toooo" localSheetId="0" hidden="1">{"conso",#N/A,FALSE,"cash flow"}</definedName>
    <definedName name="toooo" localSheetId="4" hidden="1">{"conso",#N/A,FALSE,"cash flow"}</definedName>
    <definedName name="toooo" localSheetId="3" hidden="1">{"conso",#N/A,FALSE,"cash flow"}</definedName>
    <definedName name="toooo" localSheetId="2" hidden="1">{"conso",#N/A,FALSE,"cash flow"}</definedName>
    <definedName name="toooo" localSheetId="1" hidden="1">{"conso",#N/A,FALSE,"cash flow"}</definedName>
    <definedName name="toooo" hidden="1">{"conso",#N/A,FALSE,"cash flow"}</definedName>
    <definedName name="toooo_1" localSheetId="0" hidden="1">{"conso",#N/A,FALSE,"cash flow"}</definedName>
    <definedName name="toooo_1" localSheetId="4" hidden="1">{"conso",#N/A,FALSE,"cash flow"}</definedName>
    <definedName name="toooo_1" localSheetId="3" hidden="1">{"conso",#N/A,FALSE,"cash flow"}</definedName>
    <definedName name="toooo_1" localSheetId="2" hidden="1">{"conso",#N/A,FALSE,"cash flow"}</definedName>
    <definedName name="toooo_1" localSheetId="1" hidden="1">{"conso",#N/A,FALSE,"cash flow"}</definedName>
    <definedName name="toooo_1" hidden="1">{"conso",#N/A,FALSE,"cash flow"}</definedName>
    <definedName name="toooo_2" localSheetId="0" hidden="1">{"conso",#N/A,FALSE,"cash flow"}</definedName>
    <definedName name="toooo_2" localSheetId="4" hidden="1">{"conso",#N/A,FALSE,"cash flow"}</definedName>
    <definedName name="toooo_2" localSheetId="3" hidden="1">{"conso",#N/A,FALSE,"cash flow"}</definedName>
    <definedName name="toooo_2" localSheetId="2" hidden="1">{"conso",#N/A,FALSE,"cash flow"}</definedName>
    <definedName name="toooo_2" localSheetId="1" hidden="1">{"conso",#N/A,FALSE,"cash flow"}</definedName>
    <definedName name="toooo_2" hidden="1">{"conso",#N/A,FALSE,"cash flow"}</definedName>
    <definedName name="TRE" localSheetId="0" hidden="1">{"'Eng (page2)'!$A$1:$D$52"}</definedName>
    <definedName name="TRE" localSheetId="4" hidden="1">{"'Eng (page2)'!$A$1:$D$52"}</definedName>
    <definedName name="TRE" localSheetId="3" hidden="1">{"'Eng (page2)'!$A$1:$D$52"}</definedName>
    <definedName name="TRE" localSheetId="2" hidden="1">{"'Eng (page2)'!$A$1:$D$52"}</definedName>
    <definedName name="TRE" localSheetId="1" hidden="1">{"'Eng (page2)'!$A$1:$D$52"}</definedName>
    <definedName name="TRE" hidden="1">{"'Eng (page2)'!$A$1:$D$52"}</definedName>
    <definedName name="tre4r564t" localSheetId="0" hidden="1">{"'Eng (page2)'!$A$1:$D$52"}</definedName>
    <definedName name="tre4r564t" localSheetId="4" hidden="1">{"'Eng (page2)'!$A$1:$D$52"}</definedName>
    <definedName name="tre4r564t" localSheetId="3" hidden="1">{"'Eng (page2)'!$A$1:$D$52"}</definedName>
    <definedName name="tre4r564t" localSheetId="2" hidden="1">{"'Eng (page2)'!$A$1:$D$52"}</definedName>
    <definedName name="tre4r564t" localSheetId="1" hidden="1">{"'Eng (page2)'!$A$1:$D$52"}</definedName>
    <definedName name="tre4r564t" hidden="1">{"'Eng (page2)'!$A$1:$D$52"}</definedName>
    <definedName name="ttt_1" localSheetId="0" hidden="1">{"conso",#N/A,FALSE,"cash flow"}</definedName>
    <definedName name="ttt_1" localSheetId="4" hidden="1">{"conso",#N/A,FALSE,"cash flow"}</definedName>
    <definedName name="ttt_1" localSheetId="3" hidden="1">{"conso",#N/A,FALSE,"cash flow"}</definedName>
    <definedName name="ttt_1" localSheetId="2" hidden="1">{"conso",#N/A,FALSE,"cash flow"}</definedName>
    <definedName name="ttt_1" localSheetId="1" hidden="1">{"conso",#N/A,FALSE,"cash flow"}</definedName>
    <definedName name="ttt_1" hidden="1">{"conso",#N/A,FALSE,"cash flow"}</definedName>
    <definedName name="ttt_2" localSheetId="0" hidden="1">{"conso",#N/A,FALSE,"cash flow"}</definedName>
    <definedName name="ttt_2" localSheetId="4" hidden="1">{"conso",#N/A,FALSE,"cash flow"}</definedName>
    <definedName name="ttt_2" localSheetId="3" hidden="1">{"conso",#N/A,FALSE,"cash flow"}</definedName>
    <definedName name="ttt_2" localSheetId="2" hidden="1">{"conso",#N/A,FALSE,"cash flow"}</definedName>
    <definedName name="ttt_2" localSheetId="1" hidden="1">{"conso",#N/A,FALSE,"cash flow"}</definedName>
    <definedName name="ttt_2" hidden="1">{"conso",#N/A,FALSE,"cash flow"}</definedName>
    <definedName name="tun" localSheetId="0" hidden="1">{"'Model'!$A$1:$N$53"}</definedName>
    <definedName name="tun" localSheetId="4" hidden="1">{"'Model'!$A$1:$N$53"}</definedName>
    <definedName name="tun" localSheetId="3" hidden="1">{"'Model'!$A$1:$N$53"}</definedName>
    <definedName name="tun" localSheetId="2" hidden="1">{"'Model'!$A$1:$N$53"}</definedName>
    <definedName name="tun" localSheetId="1" hidden="1">{"'Model'!$A$1:$N$53"}</definedName>
    <definedName name="tun" hidden="1">{"'Model'!$A$1:$N$53"}</definedName>
    <definedName name="tyr" localSheetId="0" hidden="1">{"FTS",#N/A,FALSE,"E"}</definedName>
    <definedName name="tyr" localSheetId="4" hidden="1">{"FTS",#N/A,FALSE,"E"}</definedName>
    <definedName name="tyr" localSheetId="3" hidden="1">{"FTS",#N/A,FALSE,"E"}</definedName>
    <definedName name="tyr" localSheetId="2" hidden="1">{"FTS",#N/A,FALSE,"E"}</definedName>
    <definedName name="tyr" localSheetId="1" hidden="1">{"FTS",#N/A,FALSE,"E"}</definedName>
    <definedName name="tyr" hidden="1">{"FTS",#N/A,FALSE,"E"}</definedName>
    <definedName name="ty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jj" localSheetId="0" hidden="1">{"'Eng (page2)'!$A$1:$D$52"}</definedName>
    <definedName name="ujj" localSheetId="4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localSheetId="1" hidden="1">{"'Eng (page2)'!$A$1:$D$52"}</definedName>
    <definedName name="ujj" hidden="1">{"'Eng (page2)'!$A$1:$D$52"}</definedName>
    <definedName name="UKL" localSheetId="0" hidden="1">{"'Eng (page2)'!$A$1:$D$52"}</definedName>
    <definedName name="UKL" localSheetId="4" hidden="1">{"'Eng (page2)'!$A$1:$D$52"}</definedName>
    <definedName name="UKL" localSheetId="3" hidden="1">{"'Eng (page2)'!$A$1:$D$52"}</definedName>
    <definedName name="UKL" localSheetId="2" hidden="1">{"'Eng (page2)'!$A$1:$D$52"}</definedName>
    <definedName name="UKL" localSheetId="1" hidden="1">{"'Eng (page2)'!$A$1:$D$52"}</definedName>
    <definedName name="UKL" hidden="1">{"'Eng (page2)'!$A$1:$D$52"}</definedName>
    <definedName name="UOO" localSheetId="0" hidden="1">{"'Eng (page2)'!$A$1:$D$52"}</definedName>
    <definedName name="UOO" localSheetId="4" hidden="1">{"'Eng (page2)'!$A$1:$D$52"}</definedName>
    <definedName name="UOO" localSheetId="3" hidden="1">{"'Eng (page2)'!$A$1:$D$52"}</definedName>
    <definedName name="UOO" localSheetId="2" hidden="1">{"'Eng (page2)'!$A$1:$D$52"}</definedName>
    <definedName name="UOO" localSheetId="1" hidden="1">{"'Eng (page2)'!$A$1:$D$52"}</definedName>
    <definedName name="UOO" hidden="1">{"'Eng (page2)'!$A$1:$D$52"}</definedName>
    <definedName name="Uor" localSheetId="0" hidden="1">{"'Eng (page2)'!$A$1:$D$52"}</definedName>
    <definedName name="Uor" localSheetId="4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localSheetId="1" hidden="1">{"'Eng (page2)'!$A$1:$D$52"}</definedName>
    <definedName name="Uor" hidden="1">{"'Eng (page2)'!$A$1:$D$52"}</definedName>
    <definedName name="uot" localSheetId="0" hidden="1">{"SUMMARY",#N/A,FALSE,"C"}</definedName>
    <definedName name="uot" localSheetId="4" hidden="1">{"SUMMARY",#N/A,FALSE,"C"}</definedName>
    <definedName name="uot" localSheetId="3" hidden="1">{"SUMMARY",#N/A,FALSE,"C"}</definedName>
    <definedName name="uot" localSheetId="2" hidden="1">{"SUMMARY",#N/A,FALSE,"C"}</definedName>
    <definedName name="uot" localSheetId="1" hidden="1">{"SUMMARY",#N/A,FALSE,"C"}</definedName>
    <definedName name="uot" hidden="1">{"SUMMARY",#N/A,FALSE,"C"}</definedName>
    <definedName name="vcx" localSheetId="0" hidden="1">{"'Model'!$A$1:$N$53"}</definedName>
    <definedName name="vcx" localSheetId="4" hidden="1">{"'Model'!$A$1:$N$53"}</definedName>
    <definedName name="vcx" localSheetId="3" hidden="1">{"'Model'!$A$1:$N$53"}</definedName>
    <definedName name="vcx" localSheetId="2" hidden="1">{"'Model'!$A$1:$N$53"}</definedName>
    <definedName name="vcx" localSheetId="1" hidden="1">{"'Model'!$A$1:$N$53"}</definedName>
    <definedName name="vcx" hidden="1">{"'Model'!$A$1:$N$53"}</definedName>
    <definedName name="VDF" localSheetId="0" hidden="1">{"'Eng (page2)'!$A$1:$D$52"}</definedName>
    <definedName name="VDF" localSheetId="4" hidden="1">{"'Eng (page2)'!$A$1:$D$52"}</definedName>
    <definedName name="VDF" localSheetId="3" hidden="1">{"'Eng (page2)'!$A$1:$D$52"}</definedName>
    <definedName name="VDF" localSheetId="2" hidden="1">{"'Eng (page2)'!$A$1:$D$52"}</definedName>
    <definedName name="VDF" localSheetId="1" hidden="1">{"'Eng (page2)'!$A$1:$D$52"}</definedName>
    <definedName name="VDF" hidden="1">{"'Eng (page2)'!$A$1:$D$52"}</definedName>
    <definedName name="VPOPO" localSheetId="0" hidden="1">{"PLANT BREAKUP",#N/A,FALSE,"E"}</definedName>
    <definedName name="VPOPO" localSheetId="4" hidden="1">{"PLANT BREAKUP",#N/A,FALSE,"E"}</definedName>
    <definedName name="VPOPO" localSheetId="3" hidden="1">{"PLANT BREAKUP",#N/A,FALSE,"E"}</definedName>
    <definedName name="VPOPO" localSheetId="2" hidden="1">{"PLANT BREAKUP",#N/A,FALSE,"E"}</definedName>
    <definedName name="VPOPO" localSheetId="1" hidden="1">{"PLANT BREAKUP",#N/A,FALSE,"E"}</definedName>
    <definedName name="VPOPO" hidden="1">{"PLANT BREAKUP",#N/A,FALSE,"E"}</definedName>
    <definedName name="vxvx" localSheetId="0" hidden="1">{"'Eng (page2)'!$A$1:$D$52"}</definedName>
    <definedName name="vxvx" localSheetId="4" hidden="1">{"'Eng (page2)'!$A$1:$D$52"}</definedName>
    <definedName name="vxvx" localSheetId="3" hidden="1">{"'Eng (page2)'!$A$1:$D$52"}</definedName>
    <definedName name="vxvx" localSheetId="2" hidden="1">{"'Eng (page2)'!$A$1:$D$52"}</definedName>
    <definedName name="vxvx" localSheetId="1" hidden="1">{"'Eng (page2)'!$A$1:$D$52"}</definedName>
    <definedName name="vxvx" hidden="1">{"'Eng (page2)'!$A$1:$D$52"}</definedName>
    <definedName name="walkthrough" localSheetId="0" hidden="1">{"'Eng (page2)'!$A$1:$D$52"}</definedName>
    <definedName name="walkthrough" localSheetId="4" hidden="1">{"'Eng (page2)'!$A$1:$D$52"}</definedName>
    <definedName name="walkthrough" localSheetId="3" hidden="1">{"'Eng (page2)'!$A$1:$D$52"}</definedName>
    <definedName name="walkthrough" localSheetId="2" hidden="1">{"'Eng (page2)'!$A$1:$D$52"}</definedName>
    <definedName name="walkthrough" localSheetId="1" hidden="1">{"'Eng (page2)'!$A$1:$D$52"}</definedName>
    <definedName name="walkthrough" hidden="1">{"'Eng (page2)'!$A$1:$D$52"}</definedName>
    <definedName name="WDR.CONSO." localSheetId="0" hidden="1">{"conso",#N/A,FALSE,"cash flow"}</definedName>
    <definedName name="WDR.CONSO." localSheetId="4" hidden="1">{"conso",#N/A,FALSE,"cash flow"}</definedName>
    <definedName name="WDR.CONSO." localSheetId="3" hidden="1">{"conso",#N/A,FALSE,"cash flow"}</definedName>
    <definedName name="WDR.CONSO." localSheetId="2" hidden="1">{"conso",#N/A,FALSE,"cash flow"}</definedName>
    <definedName name="WDR.CONSO." localSheetId="1" hidden="1">{"conso",#N/A,FALSE,"cash flow"}</definedName>
    <definedName name="WDR.CONSO." hidden="1">{"conso",#N/A,FALSE,"cash flow"}</definedName>
    <definedName name="WED" localSheetId="0" hidden="1">{"'Eng (page2)'!$A$1:$D$52"}</definedName>
    <definedName name="WED" localSheetId="4" hidden="1">{"'Eng (page2)'!$A$1:$D$52"}</definedName>
    <definedName name="WED" localSheetId="3" hidden="1">{"'Eng (page2)'!$A$1:$D$52"}</definedName>
    <definedName name="WED" localSheetId="2" hidden="1">{"'Eng (page2)'!$A$1:$D$52"}</definedName>
    <definedName name="WED" localSheetId="1" hidden="1">{"'Eng (page2)'!$A$1:$D$52"}</definedName>
    <definedName name="WED" hidden="1">{"'Eng (page2)'!$A$1:$D$52"}</definedName>
    <definedName name="weee" localSheetId="0" hidden="1">{"'Eng (page2)'!$A$1:$D$52"}</definedName>
    <definedName name="weee" localSheetId="4" hidden="1">{"'Eng (page2)'!$A$1:$D$52"}</definedName>
    <definedName name="weee" localSheetId="3" hidden="1">{"'Eng (page2)'!$A$1:$D$52"}</definedName>
    <definedName name="weee" localSheetId="2" hidden="1">{"'Eng (page2)'!$A$1:$D$52"}</definedName>
    <definedName name="weee" localSheetId="1" hidden="1">{"'Eng (page2)'!$A$1:$D$52"}</definedName>
    <definedName name="weee" hidden="1">{"'Eng (page2)'!$A$1:$D$52"}</definedName>
    <definedName name="wfqhofoo" localSheetId="0" hidden="1">{"PLANT BREAKUP",#N/A,FALSE,"E"}</definedName>
    <definedName name="wfqhofoo" localSheetId="4" hidden="1">{"PLANT BREAKUP",#N/A,FALSE,"E"}</definedName>
    <definedName name="wfqhofoo" localSheetId="3" hidden="1">{"PLANT BREAKUP",#N/A,FALSE,"E"}</definedName>
    <definedName name="wfqhofoo" localSheetId="2" hidden="1">{"PLANT BREAKUP",#N/A,FALSE,"E"}</definedName>
    <definedName name="wfqhofoo" localSheetId="1" hidden="1">{"PLANT BREAKUP",#N/A,FALSE,"E"}</definedName>
    <definedName name="wfqhofoo" hidden="1">{"PLANT BREAKUP",#N/A,FALSE,"E"}</definedName>
    <definedName name="wgkjqklgw" localSheetId="0" hidden="1">{"PLANT BREAKUP",#N/A,FALSE,"E"}</definedName>
    <definedName name="wgkjqklgw" localSheetId="4" hidden="1">{"PLANT BREAKUP",#N/A,FALSE,"E"}</definedName>
    <definedName name="wgkjqklgw" localSheetId="3" hidden="1">{"PLANT BREAKUP",#N/A,FALSE,"E"}</definedName>
    <definedName name="wgkjqklgw" localSheetId="2" hidden="1">{"PLANT BREAKUP",#N/A,FALSE,"E"}</definedName>
    <definedName name="wgkjqklgw" localSheetId="1" hidden="1">{"PLANT BREAKUP",#N/A,FALSE,"E"}</definedName>
    <definedName name="wgkjqklgw" hidden="1">{"PLANT BREAKUP",#N/A,FALSE,"E"}</definedName>
    <definedName name="wqwqw" localSheetId="0" hidden="1">{"cashflow",#N/A,FALSE,"cash flow"}</definedName>
    <definedName name="wqwqw" localSheetId="4" hidden="1">{"cashflow",#N/A,FALSE,"cash flow"}</definedName>
    <definedName name="wqwqw" localSheetId="3" hidden="1">{"cashflow",#N/A,FALSE,"cash flow"}</definedName>
    <definedName name="wqwqw" localSheetId="2" hidden="1">{"cashflow",#N/A,FALSE,"cash flow"}</definedName>
    <definedName name="wqwqw" localSheetId="1" hidden="1">{"cashflow",#N/A,FALSE,"cash flow"}</definedName>
    <definedName name="wqwqw" hidden="1">{"cashflow",#N/A,FALSE,"cash flow"}</definedName>
    <definedName name="wqwqw_1" localSheetId="0" hidden="1">{"cashflow",#N/A,FALSE,"cash flow"}</definedName>
    <definedName name="wqwqw_1" localSheetId="4" hidden="1">{"cashflow",#N/A,FALSE,"cash flow"}</definedName>
    <definedName name="wqwqw_1" localSheetId="3" hidden="1">{"cashflow",#N/A,FALSE,"cash flow"}</definedName>
    <definedName name="wqwqw_1" localSheetId="2" hidden="1">{"cashflow",#N/A,FALSE,"cash flow"}</definedName>
    <definedName name="wqwqw_1" localSheetId="1" hidden="1">{"cashflow",#N/A,FALSE,"cash flow"}</definedName>
    <definedName name="wqwqw_1" hidden="1">{"cashflow",#N/A,FALSE,"cash flow"}</definedName>
    <definedName name="wqwrr" localSheetId="0" hidden="1">{"'Eng (page2)'!$A$1:$D$52"}</definedName>
    <definedName name="wqwrr" localSheetId="4" hidden="1">{"'Eng (page2)'!$A$1:$D$52"}</definedName>
    <definedName name="wqwrr" localSheetId="3" hidden="1">{"'Eng (page2)'!$A$1:$D$52"}</definedName>
    <definedName name="wqwrr" localSheetId="2" hidden="1">{"'Eng (page2)'!$A$1:$D$52"}</definedName>
    <definedName name="wqwrr" localSheetId="1" hidden="1">{"'Eng (page2)'!$A$1:$D$52"}</definedName>
    <definedName name="wqwrr" hidden="1">{"'Eng (page2)'!$A$1:$D$52"}</definedName>
    <definedName name="wrn.CASH._.FLOW." localSheetId="0" hidden="1">{"CASH FLOW",#N/A,FALSE,"A"}</definedName>
    <definedName name="wrn.CASH._.FLOW." localSheetId="4" hidden="1">{"CASH FLOW",#N/A,FALSE,"A"}</definedName>
    <definedName name="wrn.CASH._.FLOW." localSheetId="3" hidden="1">{"CASH FLOW",#N/A,FALSE,"A"}</definedName>
    <definedName name="wrn.CASH._.FLOW." localSheetId="2" hidden="1">{"CASH FLOW",#N/A,FALSE,"A"}</definedName>
    <definedName name="wrn.CASH._.FLOW." localSheetId="1" hidden="1">{"CASH FLOW",#N/A,FALSE,"A"}</definedName>
    <definedName name="wrn.CASH._.FLOW." hidden="1">{"CASH FLOW",#N/A,FALSE,"A"}</definedName>
    <definedName name="wrn.Cashflow." localSheetId="0" hidden="1">{"cashflow",#N/A,FALSE,"cash flow"}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ashflow._1" localSheetId="0" hidden="1">{"cashflow",#N/A,FALSE,"cash flow"}</definedName>
    <definedName name="wrn.Cashflow._1" localSheetId="4" hidden="1">{"cashflow",#N/A,FALSE,"cash flow"}</definedName>
    <definedName name="wrn.Cashflow._1" localSheetId="3" hidden="1">{"cashflow",#N/A,FALSE,"cash flow"}</definedName>
    <definedName name="wrn.Cashflow._1" localSheetId="2" hidden="1">{"cashflow",#N/A,FALSE,"cash flow"}</definedName>
    <definedName name="wrn.Cashflow._1" localSheetId="1" hidden="1">{"cashflow",#N/A,FALSE,"cash flow"}</definedName>
    <definedName name="wrn.Cashflow._1" hidden="1">{"cashflow",#N/A,FALSE,"cash flow"}</definedName>
    <definedName name="wrn.Cashflow._2" localSheetId="0" hidden="1">{"cashflow",#N/A,FALSE,"cash flow"}</definedName>
    <definedName name="wrn.Cashflow._2" localSheetId="4" hidden="1">{"cashflow",#N/A,FALSE,"cash flow"}</definedName>
    <definedName name="wrn.Cashflow._2" localSheetId="3" hidden="1">{"cashflow",#N/A,FALSE,"cash flow"}</definedName>
    <definedName name="wrn.Cashflow._2" localSheetId="2" hidden="1">{"cashflow",#N/A,FALSE,"cash flow"}</definedName>
    <definedName name="wrn.Cashflow._2" localSheetId="1" hidden="1">{"cashflow",#N/A,FALSE,"cash flow"}</definedName>
    <definedName name="wrn.Cashflow._2" hidden="1">{"cashflow",#N/A,FALSE,"cash flow"}</definedName>
    <definedName name="wrn.COMPARISON." localSheetId="0" hidden="1">{"COMPARISON",#N/A,FALSE,"Sheet1"}</definedName>
    <definedName name="wrn.COMPARISON." localSheetId="4" hidden="1">{"COMPARISON",#N/A,FALSE,"Sheet1"}</definedName>
    <definedName name="wrn.COMPARISON." localSheetId="3" hidden="1">{"COMPARISON",#N/A,FALSE,"Sheet1"}</definedName>
    <definedName name="wrn.COMPARISON." localSheetId="2" hidden="1">{"COMPARISON",#N/A,FALSE,"Sheet1"}</definedName>
    <definedName name="wrn.COMPARISON." localSheetId="1" hidden="1">{"COMPARISON",#N/A,FALSE,"Sheet1"}</definedName>
    <definedName name="wrn.COMPARISON." hidden="1">{"COMPARISON",#N/A,FALSE,"Sheet1"}</definedName>
    <definedName name="wrn.conso." localSheetId="0" hidden="1">{"conso",#N/A,FALSE,"cash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rn.conso._1" localSheetId="0" hidden="1">{"conso",#N/A,FALSE,"cash flow"}</definedName>
    <definedName name="wrn.conso._1" localSheetId="4" hidden="1">{"conso",#N/A,FALSE,"cash flow"}</definedName>
    <definedName name="wrn.conso._1" localSheetId="3" hidden="1">{"conso",#N/A,FALSE,"cash flow"}</definedName>
    <definedName name="wrn.conso._1" localSheetId="2" hidden="1">{"conso",#N/A,FALSE,"cash flow"}</definedName>
    <definedName name="wrn.conso._1" localSheetId="1" hidden="1">{"conso",#N/A,FALSE,"cash flow"}</definedName>
    <definedName name="wrn.conso._1" hidden="1">{"conso",#N/A,FALSE,"cash flow"}</definedName>
    <definedName name="wrn.conso._2" localSheetId="0" hidden="1">{"conso",#N/A,FALSE,"cash flow"}</definedName>
    <definedName name="wrn.conso._2" localSheetId="4" hidden="1">{"conso",#N/A,FALSE,"cash flow"}</definedName>
    <definedName name="wrn.conso._2" localSheetId="3" hidden="1">{"conso",#N/A,FALSE,"cash flow"}</definedName>
    <definedName name="wrn.conso._2" localSheetId="2" hidden="1">{"conso",#N/A,FALSE,"cash flow"}</definedName>
    <definedName name="wrn.conso._2" localSheetId="1" hidden="1">{"conso",#N/A,FALSE,"cash flow"}</definedName>
    <definedName name="wrn.conso._2" hidden="1">{"conso",#N/A,FALSE,"cash flow"}</definedName>
    <definedName name="wrn.DENNIS." localSheetId="0" hidden="1">{"DENNIS",#N/A,FALSE}</definedName>
    <definedName name="wrn.DENNIS." localSheetId="4" hidden="1">{"DENNIS",#N/A,FALSE}</definedName>
    <definedName name="wrn.DENNIS." localSheetId="3" hidden="1">{"DENNIS",#N/A,FALSE}</definedName>
    <definedName name="wrn.DENNIS." localSheetId="2" hidden="1">{"DENNIS",#N/A,FALSE}</definedName>
    <definedName name="wrn.DENNIS." localSheetId="1" hidden="1">{"DENNIS",#N/A,FALSE}</definedName>
    <definedName name="wrn.DENNIS." hidden="1">{"DENNIS",#N/A,FALSE}</definedName>
    <definedName name="wrn.FTS." localSheetId="0" hidden="1">{"FTS",#N/A,FALSE,"E"}</definedName>
    <definedName name="wrn.FTS." localSheetId="4" hidden="1">{"FTS",#N/A,FALSE,"E"}</definedName>
    <definedName name="wrn.FTS." localSheetId="3" hidden="1">{"FTS",#N/A,FALSE,"E"}</definedName>
    <definedName name="wrn.FTS." localSheetId="2" hidden="1">{"FTS",#N/A,FALSE,"E"}</definedName>
    <definedName name="wrn.FTS." localSheetId="1" hidden="1">{"FTS",#N/A,FALSE,"E"}</definedName>
    <definedName name="wrn.FTS." hidden="1">{"FTS",#N/A,FALSE,"E"}</definedName>
    <definedName name="wrn.FTS._.PLANT._.BREAKUP." localSheetId="0" hidden="1">{"PLANT BREAKUP",#N/A,FALSE,"E"}</definedName>
    <definedName name="wrn.FTS._.PLANT._.BREAKUP." localSheetId="4" hidden="1">{"PLANT BREAKUP",#N/A,FALSE,"E"}</definedName>
    <definedName name="wrn.FTS._.PLANT._.BREAKUP." localSheetId="3" hidden="1">{"PLANT BREAKUP",#N/A,FALSE,"E"}</definedName>
    <definedName name="wrn.FTS._.PLANT._.BREAKUP." localSheetId="2" hidden="1">{"PLANT BREAKUP",#N/A,FALSE,"E"}</definedName>
    <definedName name="wrn.FTS._.PLANT._.BREAKUP." localSheetId="1" hidden="1">{"PLANT BREAKUP",#N/A,FALSE,"E"}</definedName>
    <definedName name="wrn.FTS._.PLANT._.BREAKUP." hidden="1">{"PLANT BREAKUP",#N/A,FALSE,"E"}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localSheetId="4" hidden="1">{#N/A,#N/A,FALSE,"Cover";#N/A,#N/A,FALSE,"Profits";#N/A,#N/A,FALSE,"ABS";#N/A,#N/A,FALSE,"TFLE Detail";#N/A,#N/A,FALSE,"TFLE Walk";#N/A,#N/A,FALSE,"Variable Cost";#N/A,#N/A,FALSE,"V.C. Walk"}</definedName>
    <definedName name="wrn.KKK._.Review." localSheetId="3" hidden="1">{#N/A,#N/A,FALSE,"Cover";#N/A,#N/A,FALSE,"Profits";#N/A,#N/A,FALSE,"ABS";#N/A,#N/A,FALSE,"TFLE Detail";#N/A,#N/A,FALSE,"TFLE Walk";#N/A,#N/A,FALSE,"Variable Cost";#N/A,#N/A,FALSE,"V.C. Walk"}</definedName>
    <definedName name="wrn.KKK._.Review." localSheetId="2" hidden="1">{#N/A,#N/A,FALSE,"Cover";#N/A,#N/A,FALSE,"Profits";#N/A,#N/A,FALSE,"ABS";#N/A,#N/A,FALSE,"TFLE Detail";#N/A,#N/A,FALSE,"TFLE Walk";#N/A,#N/A,FALSE,"Variable Cost";#N/A,#N/A,FALSE,"V.C. Walk"}</definedName>
    <definedName name="wrn.KKK._.Review." localSheetId="1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localSheetId="0" hidden="1">{"M.GOH",#N/A,FALSE}</definedName>
    <definedName name="wrn.M.GOH." localSheetId="4" hidden="1">{"M.GOH",#N/A,FALSE}</definedName>
    <definedName name="wrn.M.GOH." localSheetId="3" hidden="1">{"M.GOH",#N/A,FALSE}</definedName>
    <definedName name="wrn.M.GOH." localSheetId="2" hidden="1">{"M.GOH",#N/A,FALSE}</definedName>
    <definedName name="wrn.M.GOH." localSheetId="1" hidden="1">{"M.GOH",#N/A,FALSE}</definedName>
    <definedName name="wrn.M.GOH." hidden="1">{"M.GOH",#N/A,FALSE}</definedName>
    <definedName name="wrn.MODEL." localSheetId="0" hidden="1">{"MODEL",#N/A,FALSE}</definedName>
    <definedName name="wrn.MODEL." localSheetId="4" hidden="1">{"MODEL",#N/A,FALSE}</definedName>
    <definedName name="wrn.MODEL." localSheetId="3" hidden="1">{"MODEL",#N/A,FALSE}</definedName>
    <definedName name="wrn.MODEL." localSheetId="2" hidden="1">{"MODEL",#N/A,FALSE}</definedName>
    <definedName name="wrn.MODEL." localSheetId="1" hidden="1">{"MODEL",#N/A,FALSE}</definedName>
    <definedName name="wrn.MODEL." hidden="1">{"MODEL",#N/A,FALSE}</definedName>
    <definedName name="wrn.Physical._.Count._.Securities." localSheetId="0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localSheetId="3" hidden="1">{"Physical Count Securities",#N/A,FALSE,"BFIT B&amp;D Valuation"}</definedName>
    <definedName name="wrn.Physical._.Count._.Securities." localSheetId="2" hidden="1">{"Physical Count Securities",#N/A,FALSE,"BFIT B&amp;D Valuation"}</definedName>
    <definedName name="wrn.Physical._.Count._.Securities." localSheetId="1" hidden="1">{"Physical Count Securities",#N/A,FALSE,"BFIT B&amp;D Valuation"}</definedName>
    <definedName name="wrn.Physical._.Count._.Securities." hidden="1">{"Physical Count Securities",#N/A,FALSE,"BFIT B&amp;D Valuation"}</definedName>
    <definedName name="wrn.Physical._.Count._.Securities._1" localSheetId="0" hidden="1">{"Physical Count Securities",#N/A,FALSE,"BFIT B&amp;D Valuation"}</definedName>
    <definedName name="wrn.Physical._.Count._.Securities._1" localSheetId="4" hidden="1">{"Physical Count Securities",#N/A,FALSE,"BFIT B&amp;D Valuation"}</definedName>
    <definedName name="wrn.Physical._.Count._.Securities._1" localSheetId="3" hidden="1">{"Physical Count Securities",#N/A,FALSE,"BFIT B&amp;D Valuation"}</definedName>
    <definedName name="wrn.Physical._.Count._.Securities._1" localSheetId="2" hidden="1">{"Physical Count Securities",#N/A,FALSE,"BFIT B&amp;D Valuation"}</definedName>
    <definedName name="wrn.Physical._.Count._.Securities._1" localSheetId="1" hidden="1">{"Physical Count Securities",#N/A,FALSE,"BFIT B&amp;D Valuation"}</definedName>
    <definedName name="wrn.Physical._.Count._.Securities._1" hidden="1">{"Physical Count Securities",#N/A,FALSE,"BFIT B&amp;D Valuation"}</definedName>
    <definedName name="wrn.PLANNING." localSheetId="0" hidden="1">{"PLANNING",#N/A,FALSE,"A"}</definedName>
    <definedName name="wrn.PLANNING." localSheetId="4" hidden="1">{"PLANNING",#N/A,FALSE,"A"}</definedName>
    <definedName name="wrn.PLANNING." localSheetId="3" hidden="1">{"PLANNING",#N/A,FALSE,"A"}</definedName>
    <definedName name="wrn.PLANNING." localSheetId="2" hidden="1">{"PLANNING",#N/A,FALSE,"A"}</definedName>
    <definedName name="wrn.PLANNING." localSheetId="1" hidden="1">{"PLANNING",#N/A,FALSE,"A"}</definedName>
    <definedName name="wrn.PLANNING." hidden="1">{"PLANNING",#N/A,FALSE,"A"}</definedName>
    <definedName name="wrn.profit" localSheetId="0" hidden="1">{#N/A,#N/A,FALSE,"Profit Status";#N/A,#N/A,FALSE,"Invest";#N/A,#N/A,FALSE,"Revenue";#N/A,#N/A,FALSE,"Variable Cost";#N/A,#N/A,FALSE,"Options &amp; Series"}</definedName>
    <definedName name="wrn.profit" localSheetId="4" hidden="1">{#N/A,#N/A,FALSE,"Profit Status";#N/A,#N/A,FALSE,"Invest";#N/A,#N/A,FALSE,"Revenue";#N/A,#N/A,FALSE,"Variable Cost";#N/A,#N/A,FALSE,"Options &amp; Series"}</definedName>
    <definedName name="wrn.profit" localSheetId="3" hidden="1">{#N/A,#N/A,FALSE,"Profit Status";#N/A,#N/A,FALSE,"Invest";#N/A,#N/A,FALSE,"Revenue";#N/A,#N/A,FALSE,"Variable Cost";#N/A,#N/A,FALSE,"Options &amp; Series"}</definedName>
    <definedName name="wrn.profit" localSheetId="2" hidden="1">{#N/A,#N/A,FALSE,"Profit Status";#N/A,#N/A,FALSE,"Invest";#N/A,#N/A,FALSE,"Revenue";#N/A,#N/A,FALSE,"Variable Cost";#N/A,#N/A,FALSE,"Options &amp; Series"}</definedName>
    <definedName name="wrn.profit" localSheetId="1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localSheetId="4" hidden="1">{#N/A,#N/A,FALSE,"Profit Status";#N/A,#N/A,FALSE,"Invest";#N/A,#N/A,FALSE,"Revenue";#N/A,#N/A,FALSE,"Variable Cost";#N/A,#N/A,FALSE,"Options &amp; Series"}</definedName>
    <definedName name="wrn.Profit._.Analysis." localSheetId="3" hidden="1">{#N/A,#N/A,FALSE,"Profit Status";#N/A,#N/A,FALSE,"Invest";#N/A,#N/A,FALSE,"Revenue";#N/A,#N/A,FALSE,"Variable Cost";#N/A,#N/A,FALSE,"Options &amp; Series"}</definedName>
    <definedName name="wrn.Profit._.Analysis." localSheetId="2" hidden="1">{#N/A,#N/A,FALSE,"Profit Status";#N/A,#N/A,FALSE,"Invest";#N/A,#N/A,FALSE,"Revenue";#N/A,#N/A,FALSE,"Variable Cost";#N/A,#N/A,FALSE,"Options &amp; Series"}</definedName>
    <definedName name="wrn.Profit._.Analysis." localSheetId="1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localSheetId="0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4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3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2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localSheetId="0" hidden="1">{"REVISED",#N/A,FALSE,"Sheet1"}</definedName>
    <definedName name="wrn.REVISED." localSheetId="4" hidden="1">{"REVISED",#N/A,FALSE,"Sheet1"}</definedName>
    <definedName name="wrn.REVISED." localSheetId="3" hidden="1">{"REVISED",#N/A,FALSE,"Sheet1"}</definedName>
    <definedName name="wrn.REVISED." localSheetId="2" hidden="1">{"REVISED",#N/A,FALSE,"Sheet1"}</definedName>
    <definedName name="wrn.REVISED." localSheetId="1" hidden="1">{"REVISED",#N/A,FALSE,"Sheet1"}</definedName>
    <definedName name="wrn.REVISED." hidden="1">{"REVISED",#N/A,FALSE,"Sheet1"}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mary." localSheetId="0" hidden="1">{"SUMMARY",#N/A,FALSE,"C"}</definedName>
    <definedName name="wrn.summary." localSheetId="4" hidden="1">{"SUMMARY",#N/A,FALSE,"C"}</definedName>
    <definedName name="wrn.summary." localSheetId="3" hidden="1">{"SUMMARY",#N/A,FALSE,"C"}</definedName>
    <definedName name="wrn.summary." localSheetId="2" hidden="1">{"SUMMARY",#N/A,FALSE,"C"}</definedName>
    <definedName name="wrn.summary." localSheetId="1" hidden="1">{"SUMMARY",#N/A,FALSE,"C"}</definedName>
    <definedName name="wrn.summary." hidden="1">{"SUMMARY",#N/A,FALSE,"C"}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localSheetId="0" hidden="1">{"COMPARISON",#N/A,FALSE,"Sheet1"}</definedName>
    <definedName name="wrn1.comparison" localSheetId="4" hidden="1">{"COMPARISON",#N/A,FALSE,"Sheet1"}</definedName>
    <definedName name="wrn1.comparison" localSheetId="3" hidden="1">{"COMPARISON",#N/A,FALSE,"Sheet1"}</definedName>
    <definedName name="wrn1.comparison" localSheetId="2" hidden="1">{"COMPARISON",#N/A,FALSE,"Sheet1"}</definedName>
    <definedName name="wrn1.comparison" localSheetId="1" hidden="1">{"COMPARISON",#N/A,FALSE,"Sheet1"}</definedName>
    <definedName name="wrn1.comparison" hidden="1">{"COMPARISON",#N/A,FALSE,"Sheet1"}</definedName>
    <definedName name="wvu.MODEL." localSheetId="0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4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3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2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E" localSheetId="0" hidden="1">{"'Eng (page2)'!$A$1:$D$52"}</definedName>
    <definedName name="WWE" localSheetId="4" hidden="1">{"'Eng (page2)'!$A$1:$D$52"}</definedName>
    <definedName name="WWE" localSheetId="3" hidden="1">{"'Eng (page2)'!$A$1:$D$52"}</definedName>
    <definedName name="WWE" localSheetId="2" hidden="1">{"'Eng (page2)'!$A$1:$D$52"}</definedName>
    <definedName name="WWE" localSheetId="1" hidden="1">{"'Eng (page2)'!$A$1:$D$52"}</definedName>
    <definedName name="WWE" hidden="1">{"'Eng (page2)'!$A$1:$D$52"}</definedName>
    <definedName name="wwqq" localSheetId="0" hidden="1">{"cashflow",#N/A,FALSE,"cash flow"}</definedName>
    <definedName name="wwqq" localSheetId="4" hidden="1">{"cashflow",#N/A,FALSE,"cash flow"}</definedName>
    <definedName name="wwqq" localSheetId="3" hidden="1">{"cashflow",#N/A,FALSE,"cash flow"}</definedName>
    <definedName name="wwqq" localSheetId="2" hidden="1">{"cashflow",#N/A,FALSE,"cash flow"}</definedName>
    <definedName name="wwqq" localSheetId="1" hidden="1">{"cashflow",#N/A,FALSE,"cash flow"}</definedName>
    <definedName name="wwqq" hidden="1">{"cashflow",#N/A,FALSE,"cash flow"}</definedName>
    <definedName name="wwqq_1" localSheetId="0" hidden="1">{"cashflow",#N/A,FALSE,"cash flow"}</definedName>
    <definedName name="wwqq_1" localSheetId="4" hidden="1">{"cashflow",#N/A,FALSE,"cash flow"}</definedName>
    <definedName name="wwqq_1" localSheetId="3" hidden="1">{"cashflow",#N/A,FALSE,"cash flow"}</definedName>
    <definedName name="wwqq_1" localSheetId="2" hidden="1">{"cashflow",#N/A,FALSE,"cash flow"}</definedName>
    <definedName name="wwqq_1" localSheetId="1" hidden="1">{"cashflow",#N/A,FALSE,"cash flow"}</definedName>
    <definedName name="wwqq_1" hidden="1">{"cashflow",#N/A,FALSE,"cash flow"}</definedName>
    <definedName name="xaxa" localSheetId="0" hidden="1">{"cashflow",#N/A,FALSE,"cash flow"}</definedName>
    <definedName name="xaxa" localSheetId="4" hidden="1">{"cashflow",#N/A,FALSE,"cash flow"}</definedName>
    <definedName name="xaxa" localSheetId="3" hidden="1">{"cashflow",#N/A,FALSE,"cash flow"}</definedName>
    <definedName name="xaxa" localSheetId="2" hidden="1">{"cashflow",#N/A,FALSE,"cash flow"}</definedName>
    <definedName name="xaxa" localSheetId="1" hidden="1">{"cashflow",#N/A,FALSE,"cash flow"}</definedName>
    <definedName name="xaxa" hidden="1">{"cashflow",#N/A,FALSE,"cash flow"}</definedName>
    <definedName name="xaxa_1" localSheetId="0" hidden="1">{"cashflow",#N/A,FALSE,"cash flow"}</definedName>
    <definedName name="xaxa_1" localSheetId="4" hidden="1">{"cashflow",#N/A,FALSE,"cash flow"}</definedName>
    <definedName name="xaxa_1" localSheetId="3" hidden="1">{"cashflow",#N/A,FALSE,"cash flow"}</definedName>
    <definedName name="xaxa_1" localSheetId="2" hidden="1">{"cashflow",#N/A,FALSE,"cash flow"}</definedName>
    <definedName name="xaxa_1" localSheetId="1" hidden="1">{"cashflow",#N/A,FALSE,"cash flow"}</definedName>
    <definedName name="xaxa_1" hidden="1">{"cashflow",#N/A,FALSE,"cash flow"}</definedName>
    <definedName name="xaxasa" localSheetId="0" hidden="1">{"cashflow",#N/A,FALSE,"cash flow"}</definedName>
    <definedName name="xaxasa" localSheetId="4" hidden="1">{"cashflow",#N/A,FALSE,"cash flow"}</definedName>
    <definedName name="xaxasa" localSheetId="3" hidden="1">{"cashflow",#N/A,FALSE,"cash flow"}</definedName>
    <definedName name="xaxasa" localSheetId="2" hidden="1">{"cashflow",#N/A,FALSE,"cash flow"}</definedName>
    <definedName name="xaxasa" localSheetId="1" hidden="1">{"cashflow",#N/A,FALSE,"cash flow"}</definedName>
    <definedName name="xaxasa" hidden="1">{"cashflow",#N/A,FALSE,"cash flow"}</definedName>
    <definedName name="xaxasa_1" localSheetId="0" hidden="1">{"cashflow",#N/A,FALSE,"cash flow"}</definedName>
    <definedName name="xaxasa_1" localSheetId="4" hidden="1">{"cashflow",#N/A,FALSE,"cash flow"}</definedName>
    <definedName name="xaxasa_1" localSheetId="3" hidden="1">{"cashflow",#N/A,FALSE,"cash flow"}</definedName>
    <definedName name="xaxasa_1" localSheetId="2" hidden="1">{"cashflow",#N/A,FALSE,"cash flow"}</definedName>
    <definedName name="xaxasa_1" localSheetId="1" hidden="1">{"cashflow",#N/A,FALSE,"cash flow"}</definedName>
    <definedName name="xaxasa_1" hidden="1">{"cashflow",#N/A,FALSE,"cash flow"}</definedName>
    <definedName name="xaxax" localSheetId="0" hidden="1">{"cashflow",#N/A,FALSE,"cash flow"}</definedName>
    <definedName name="xaxax" localSheetId="4" hidden="1">{"cashflow",#N/A,FALSE,"cash flow"}</definedName>
    <definedName name="xaxax" localSheetId="3" hidden="1">{"cashflow",#N/A,FALSE,"cash flow"}</definedName>
    <definedName name="xaxax" localSheetId="2" hidden="1">{"cashflow",#N/A,FALSE,"cash flow"}</definedName>
    <definedName name="xaxax" localSheetId="1" hidden="1">{"cashflow",#N/A,FALSE,"cash flow"}</definedName>
    <definedName name="xaxax" hidden="1">{"cashflow",#N/A,FALSE,"cash flow"}</definedName>
    <definedName name="xaxax_1" localSheetId="0" hidden="1">{"cashflow",#N/A,FALSE,"cash flow"}</definedName>
    <definedName name="xaxax_1" localSheetId="4" hidden="1">{"cashflow",#N/A,FALSE,"cash flow"}</definedName>
    <definedName name="xaxax_1" localSheetId="3" hidden="1">{"cashflow",#N/A,FALSE,"cash flow"}</definedName>
    <definedName name="xaxax_1" localSheetId="2" hidden="1">{"cashflow",#N/A,FALSE,"cash flow"}</definedName>
    <definedName name="xaxax_1" localSheetId="1" hidden="1">{"cashflow",#N/A,FALSE,"cash flow"}</definedName>
    <definedName name="xaxax_1" hidden="1">{"cashflow",#N/A,FALSE,"cash flow"}</definedName>
    <definedName name="xazz" localSheetId="0" hidden="1">{"cashflow",#N/A,FALSE,"cash flow"}</definedName>
    <definedName name="xazz" localSheetId="4" hidden="1">{"cashflow",#N/A,FALSE,"cash flow"}</definedName>
    <definedName name="xazz" localSheetId="3" hidden="1">{"cashflow",#N/A,FALSE,"cash flow"}</definedName>
    <definedName name="xazz" localSheetId="2" hidden="1">{"cashflow",#N/A,FALSE,"cash flow"}</definedName>
    <definedName name="xazz" localSheetId="1" hidden="1">{"cashflow",#N/A,FALSE,"cash flow"}</definedName>
    <definedName name="xazz" hidden="1">{"cashflow",#N/A,FALSE,"cash flow"}</definedName>
    <definedName name="xazz_1" localSheetId="0" hidden="1">{"cashflow",#N/A,FALSE,"cash flow"}</definedName>
    <definedName name="xazz_1" localSheetId="4" hidden="1">{"cashflow",#N/A,FALSE,"cash flow"}</definedName>
    <definedName name="xazz_1" localSheetId="3" hidden="1">{"cashflow",#N/A,FALSE,"cash flow"}</definedName>
    <definedName name="xazz_1" localSheetId="2" hidden="1">{"cashflow",#N/A,FALSE,"cash flow"}</definedName>
    <definedName name="xazz_1" localSheetId="1" hidden="1">{"cashflow",#N/A,FALSE,"cash flow"}</definedName>
    <definedName name="xazz_1" hidden="1">{"cashflow",#N/A,FALSE,"cash flow"}</definedName>
    <definedName name="XRefCopyRangeCount" hidden="1">1</definedName>
    <definedName name="y" localSheetId="0" hidden="1">{"'Model'!$A$1:$N$53"}</definedName>
    <definedName name="y" localSheetId="4" hidden="1">{"'Model'!$A$1:$N$53"}</definedName>
    <definedName name="y" localSheetId="3" hidden="1">{"'Model'!$A$1:$N$53"}</definedName>
    <definedName name="y" localSheetId="2" hidden="1">{"'Model'!$A$1:$N$53"}</definedName>
    <definedName name="y" localSheetId="1" hidden="1">{"'Model'!$A$1:$N$53"}</definedName>
    <definedName name="y" hidden="1">{"'Model'!$A$1:$N$53"}</definedName>
    <definedName name="YTU" localSheetId="0" hidden="1">{"'Eng (page2)'!$A$1:$D$52"}</definedName>
    <definedName name="YTU" localSheetId="4" hidden="1">{"'Eng (page2)'!$A$1:$D$52"}</definedName>
    <definedName name="YTU" localSheetId="3" hidden="1">{"'Eng (page2)'!$A$1:$D$52"}</definedName>
    <definedName name="YTU" localSheetId="2" hidden="1">{"'Eng (page2)'!$A$1:$D$52"}</definedName>
    <definedName name="YTU" localSheetId="1" hidden="1">{"'Eng (page2)'!$A$1:$D$52"}</definedName>
    <definedName name="YTU" hidden="1">{"'Eng (page2)'!$A$1:$D$52"}</definedName>
    <definedName name="yuio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wer" localSheetId="0" hidden="1">{"'Eng (page2)'!$A$1:$D$52"}</definedName>
    <definedName name="ywer" localSheetId="4" hidden="1">{"'Eng (page2)'!$A$1:$D$52"}</definedName>
    <definedName name="ywer" localSheetId="3" hidden="1">{"'Eng (page2)'!$A$1:$D$52"}</definedName>
    <definedName name="ywer" localSheetId="2" hidden="1">{"'Eng (page2)'!$A$1:$D$52"}</definedName>
    <definedName name="ywer" localSheetId="1" hidden="1">{"'Eng (page2)'!$A$1:$D$52"}</definedName>
    <definedName name="ywer" hidden="1">{"'Eng (page2)'!$A$1:$D$52"}</definedName>
    <definedName name="YWRW" localSheetId="0" hidden="1">{"'Eng (page2)'!$A$1:$D$52"}</definedName>
    <definedName name="YWRW" localSheetId="4" hidden="1">{"'Eng (page2)'!$A$1:$D$52"}</definedName>
    <definedName name="YWRW" localSheetId="3" hidden="1">{"'Eng (page2)'!$A$1:$D$52"}</definedName>
    <definedName name="YWRW" localSheetId="2" hidden="1">{"'Eng (page2)'!$A$1:$D$52"}</definedName>
    <definedName name="YWRW" localSheetId="1" hidden="1">{"'Eng (page2)'!$A$1:$D$52"}</definedName>
    <definedName name="YWRW" hidden="1">{"'Eng (page2)'!$A$1:$D$52"}</definedName>
    <definedName name="Z_0CCEA51C_6B5A_492A_905D_2F185A7C043A_.wvu.PrintArea" hidden="1">#REF!</definedName>
    <definedName name="Z_87FC2C73_120F_4A0A_A49E_0CF96AAB3E9C_.wvu.FilterData" hidden="1">#REF!</definedName>
    <definedName name="Z_AB004A4F_858A_4AC9_ADF0_FD624C01378E_.wvu.PrintArea" hidden="1">#REF!</definedName>
    <definedName name="Z_AB004A4F_858A_4AC9_ADF0_FD624C01378E_.wvu.Rows" localSheetId="0" hidden="1">#REF!,#REF!,#REF!</definedName>
    <definedName name="Z_AB004A4F_858A_4AC9_ADF0_FD624C01378E_.wvu.Rows" localSheetId="4" hidden="1">#REF!,#REF!,#REF!</definedName>
    <definedName name="Z_AB004A4F_858A_4AC9_ADF0_FD624C01378E_.wvu.Rows" localSheetId="3" hidden="1">#REF!,#REF!,#REF!</definedName>
    <definedName name="Z_AB004A4F_858A_4AC9_ADF0_FD624C01378E_.wvu.Rows" localSheetId="2" hidden="1">#REF!,#REF!,#REF!</definedName>
    <definedName name="Z_AB004A4F_858A_4AC9_ADF0_FD624C01378E_.wvu.Rows" localSheetId="1" hidden="1">#REF!,#REF!,#REF!</definedName>
    <definedName name="Z_AB004A4F_858A_4AC9_ADF0_FD624C01378E_.wvu.Rows" hidden="1">#REF!,#REF!,#REF!</definedName>
    <definedName name="zaxa" localSheetId="0" hidden="1">{"conso",#N/A,FALSE,"cash flow"}</definedName>
    <definedName name="zaxa" localSheetId="4" hidden="1">{"conso",#N/A,FALSE,"cash flow"}</definedName>
    <definedName name="zaxa" localSheetId="3" hidden="1">{"conso",#N/A,FALSE,"cash flow"}</definedName>
    <definedName name="zaxa" localSheetId="2" hidden="1">{"conso",#N/A,FALSE,"cash flow"}</definedName>
    <definedName name="zaxa" localSheetId="1" hidden="1">{"conso",#N/A,FALSE,"cash flow"}</definedName>
    <definedName name="zaxa" hidden="1">{"conso",#N/A,FALSE,"cash flow"}</definedName>
    <definedName name="zaxa_1" localSheetId="0" hidden="1">{"conso",#N/A,FALSE,"cash flow"}</definedName>
    <definedName name="zaxa_1" localSheetId="4" hidden="1">{"conso",#N/A,FALSE,"cash flow"}</definedName>
    <definedName name="zaxa_1" localSheetId="3" hidden="1">{"conso",#N/A,FALSE,"cash flow"}</definedName>
    <definedName name="zaxa_1" localSheetId="2" hidden="1">{"conso",#N/A,FALSE,"cash flow"}</definedName>
    <definedName name="zaxa_1" localSheetId="1" hidden="1">{"conso",#N/A,FALSE,"cash flow"}</definedName>
    <definedName name="zaxa_1" hidden="1">{"conso",#N/A,FALSE,"cash flow"}</definedName>
    <definedName name="zaza" localSheetId="0" hidden="1">{"conso",#N/A,FALSE,"cash flow"}</definedName>
    <definedName name="zaza" localSheetId="4" hidden="1">{"conso",#N/A,FALSE,"cash flow"}</definedName>
    <definedName name="zaza" localSheetId="3" hidden="1">{"conso",#N/A,FALSE,"cash flow"}</definedName>
    <definedName name="zaza" localSheetId="2" hidden="1">{"conso",#N/A,FALSE,"cash flow"}</definedName>
    <definedName name="zaza" localSheetId="1" hidden="1">{"conso",#N/A,FALSE,"cash flow"}</definedName>
    <definedName name="zaza" hidden="1">{"conso",#N/A,FALSE,"cash flow"}</definedName>
    <definedName name="zaza_1" localSheetId="0" hidden="1">{"conso",#N/A,FALSE,"cash flow"}</definedName>
    <definedName name="zaza_1" localSheetId="4" hidden="1">{"conso",#N/A,FALSE,"cash flow"}</definedName>
    <definedName name="zaza_1" localSheetId="3" hidden="1">{"conso",#N/A,FALSE,"cash flow"}</definedName>
    <definedName name="zaza_1" localSheetId="2" hidden="1">{"conso",#N/A,FALSE,"cash flow"}</definedName>
    <definedName name="zaza_1" localSheetId="1" hidden="1">{"conso",#N/A,FALSE,"cash flow"}</definedName>
    <definedName name="zaza_1" hidden="1">{"conso",#N/A,FALSE,"cash flow"}</definedName>
    <definedName name="ZD" localSheetId="0" hidden="1">{"'Eng (page2)'!$A$1:$D$52"}</definedName>
    <definedName name="ZD" localSheetId="4" hidden="1">{"'Eng (page2)'!$A$1:$D$52"}</definedName>
    <definedName name="ZD" localSheetId="3" hidden="1">{"'Eng (page2)'!$A$1:$D$52"}</definedName>
    <definedName name="ZD" localSheetId="2" hidden="1">{"'Eng (page2)'!$A$1:$D$52"}</definedName>
    <definedName name="ZD" localSheetId="1" hidden="1">{"'Eng (page2)'!$A$1:$D$52"}</definedName>
    <definedName name="ZD" hidden="1">{"'Eng (page2)'!$A$1:$D$52"}</definedName>
    <definedName name="ZD1copy" localSheetId="0" hidden="1">{"'Eng (page2)'!$A$1:$D$52"}</definedName>
    <definedName name="ZD1copy" localSheetId="4" hidden="1">{"'Eng (page2)'!$A$1:$D$52"}</definedName>
    <definedName name="ZD1copy" localSheetId="3" hidden="1">{"'Eng (page2)'!$A$1:$D$52"}</definedName>
    <definedName name="ZD1copy" localSheetId="2" hidden="1">{"'Eng (page2)'!$A$1:$D$52"}</definedName>
    <definedName name="ZD1copy" localSheetId="1" hidden="1">{"'Eng (page2)'!$A$1:$D$52"}</definedName>
    <definedName name="ZD1copy" hidden="1">{"'Eng (page2)'!$A$1:$D$52"}</definedName>
    <definedName name="zz_1" localSheetId="0" hidden="1">{"cashflow",#N/A,FALSE,"cash flow"}</definedName>
    <definedName name="zz_1" localSheetId="4" hidden="1">{"cashflow",#N/A,FALSE,"cash flow"}</definedName>
    <definedName name="zz_1" localSheetId="3" hidden="1">{"cashflow",#N/A,FALSE,"cash flow"}</definedName>
    <definedName name="zz_1" localSheetId="2" hidden="1">{"cashflow",#N/A,FALSE,"cash flow"}</definedName>
    <definedName name="zz_1" localSheetId="1" hidden="1">{"cashflow",#N/A,FALSE,"cash flow"}</definedName>
    <definedName name="zz_1" hidden="1">{"cashflow",#N/A,FALSE,"cash flow"}</definedName>
    <definedName name="zz_2" localSheetId="0" hidden="1">{"cashflow",#N/A,FALSE,"cash flow"}</definedName>
    <definedName name="zz_2" localSheetId="4" hidden="1">{"cashflow",#N/A,FALSE,"cash flow"}</definedName>
    <definedName name="zz_2" localSheetId="3" hidden="1">{"cashflow",#N/A,FALSE,"cash flow"}</definedName>
    <definedName name="zz_2" localSheetId="2" hidden="1">{"cashflow",#N/A,FALSE,"cash flow"}</definedName>
    <definedName name="zz_2" localSheetId="1" hidden="1">{"cashflow",#N/A,FALSE,"cash flow"}</definedName>
    <definedName name="zz_2" hidden="1">{"cashflow",#N/A,FALSE,"cash flow"}</definedName>
    <definedName name="เงินเดือน" localSheetId="0" hidden="1">{"'Eng (page2)'!$A$1:$D$52"}</definedName>
    <definedName name="เงินเดือน" localSheetId="4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  <definedName name="ก" localSheetId="0" hidden="1">{"'Model'!$A$1:$N$53"}</definedName>
    <definedName name="ก" localSheetId="4" hidden="1">{"'Model'!$A$1:$N$53"}</definedName>
    <definedName name="ก" localSheetId="3" hidden="1">{"'Model'!$A$1:$N$53"}</definedName>
    <definedName name="ก" localSheetId="2" hidden="1">{"'Model'!$A$1:$N$53"}</definedName>
    <definedName name="ก" localSheetId="1" hidden="1">{"'Model'!$A$1:$N$53"}</definedName>
    <definedName name="ก" hidden="1">{"'Model'!$A$1:$N$53"}</definedName>
    <definedName name="กุ้ง" localSheetId="0" hidden="1">{"cashflow",#N/A,FALSE,"cash flow"}</definedName>
    <definedName name="กุ้ง" localSheetId="4" hidden="1">{"cashflow",#N/A,FALSE,"cash flow"}</definedName>
    <definedName name="กุ้ง" localSheetId="3" hidden="1">{"cashflow",#N/A,FALSE,"cash flow"}</definedName>
    <definedName name="กุ้ง" localSheetId="2" hidden="1">{"cashflow",#N/A,FALSE,"cash flow"}</definedName>
    <definedName name="กุ้ง" localSheetId="1" hidden="1">{"cashflow",#N/A,FALSE,"cash flow"}</definedName>
    <definedName name="กุ้ง" hidden="1">{"cashflow",#N/A,FALSE,"cash flow"}</definedName>
    <definedName name="กุ้ง_1" localSheetId="0" hidden="1">{"cashflow",#N/A,FALSE,"cash flow"}</definedName>
    <definedName name="กุ้ง_1" localSheetId="4" hidden="1">{"cashflow",#N/A,FALSE,"cash flow"}</definedName>
    <definedName name="กุ้ง_1" localSheetId="3" hidden="1">{"cashflow",#N/A,FALSE,"cash flow"}</definedName>
    <definedName name="กุ้ง_1" localSheetId="2" hidden="1">{"cashflow",#N/A,FALSE,"cash flow"}</definedName>
    <definedName name="กุ้ง_1" localSheetId="1" hidden="1">{"cashflow",#N/A,FALSE,"cash flow"}</definedName>
    <definedName name="กุ้ง_1" hidden="1">{"cashflow",#N/A,FALSE,"cash flow"}</definedName>
    <definedName name="ฟ_1" localSheetId="0" hidden="1">{"conso",#N/A,FALSE,"cash flow"}</definedName>
    <definedName name="ฟ_1" localSheetId="4" hidden="1">{"conso",#N/A,FALSE,"cash flow"}</definedName>
    <definedName name="ฟ_1" localSheetId="3" hidden="1">{"conso",#N/A,FALSE,"cash flow"}</definedName>
    <definedName name="ฟ_1" localSheetId="2" hidden="1">{"conso",#N/A,FALSE,"cash flow"}</definedName>
    <definedName name="ฟ_1" localSheetId="1" hidden="1">{"conso",#N/A,FALSE,"cash flow"}</definedName>
    <definedName name="ฟ_1" hidden="1">{"conso",#N/A,FALSE,"cash flow"}</definedName>
    <definedName name="ฟ_2" localSheetId="0" hidden="1">{"conso",#N/A,FALSE,"cash flow"}</definedName>
    <definedName name="ฟ_2" localSheetId="4" hidden="1">{"conso",#N/A,FALSE,"cash flow"}</definedName>
    <definedName name="ฟ_2" localSheetId="3" hidden="1">{"conso",#N/A,FALSE,"cash flow"}</definedName>
    <definedName name="ฟ_2" localSheetId="2" hidden="1">{"conso",#N/A,FALSE,"cash flow"}</definedName>
    <definedName name="ฟ_2" localSheetId="1" hidden="1">{"conso",#N/A,FALSE,"cash flow"}</definedName>
    <definedName name="ฟ_2" hidden="1">{"conso",#N/A,FALSE,"cash flow"}</definedName>
    <definedName name="สสส" localSheetId="0" hidden="1">{"'Eng (page2)'!$A$1:$D$52"}</definedName>
    <definedName name="สสส" localSheetId="4" hidden="1">{"'Eng (page2)'!$A$1:$D$52"}</definedName>
    <definedName name="สสส" localSheetId="3" hidden="1">{"'Eng (page2)'!$A$1:$D$52"}</definedName>
    <definedName name="สสส" localSheetId="2" hidden="1">{"'Eng (page2)'!$A$1:$D$52"}</definedName>
    <definedName name="สสส" localSheetId="1" hidden="1">{"'Eng (page2)'!$A$1:$D$52"}</definedName>
    <definedName name="สสส" hidden="1">{"'Eng (page2)'!$A$1:$D$52"}</definedName>
    <definedName name="าาา" localSheetId="0" hidden="1">{"'Model'!$A$1:$N$53"}</definedName>
    <definedName name="าาา" localSheetId="4" hidden="1">{"'Model'!$A$1:$N$53"}</definedName>
    <definedName name="าาา" localSheetId="3" hidden="1">{"'Model'!$A$1:$N$53"}</definedName>
    <definedName name="าาา" localSheetId="2" hidden="1">{"'Model'!$A$1:$N$53"}</definedName>
    <definedName name="าาา" localSheetId="1" hidden="1">{"'Model'!$A$1:$N$53"}</definedName>
    <definedName name="าาา" hidden="1">{"'Model'!$A$1:$N$53"}</definedName>
    <definedName name="าาาา" localSheetId="0" hidden="1">{"'Model'!$A$1:$N$53"}</definedName>
    <definedName name="าาาา" localSheetId="4" hidden="1">{"'Model'!$A$1:$N$53"}</definedName>
    <definedName name="าาาา" localSheetId="3" hidden="1">{"'Model'!$A$1:$N$53"}</definedName>
    <definedName name="าาาา" localSheetId="2" hidden="1">{"'Model'!$A$1:$N$53"}</definedName>
    <definedName name="าาาา" localSheetId="1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6" i="2" l="1"/>
  <c r="J74" i="13"/>
  <c r="H74" i="13"/>
  <c r="F74" i="13"/>
  <c r="D74" i="13"/>
  <c r="J66" i="13"/>
  <c r="H66" i="13"/>
  <c r="F66" i="13"/>
  <c r="D66" i="13"/>
  <c r="J8" i="13"/>
  <c r="J24" i="13" s="1"/>
  <c r="J42" i="13" s="1"/>
  <c r="J44" i="13" s="1"/>
  <c r="H8" i="13"/>
  <c r="H24" i="13" s="1"/>
  <c r="H42" i="13" s="1"/>
  <c r="H44" i="13" s="1"/>
  <c r="F8" i="13"/>
  <c r="F24" i="13" s="1"/>
  <c r="F42" i="13" s="1"/>
  <c r="F44" i="13" s="1"/>
  <c r="D8" i="13"/>
  <c r="D24" i="13" s="1"/>
  <c r="D42" i="13" s="1"/>
  <c r="D44" i="13" s="1"/>
  <c r="F75" i="13" l="1"/>
  <c r="F77" i="13" s="1"/>
  <c r="F78" i="13" s="1"/>
  <c r="D75" i="13"/>
  <c r="D77" i="13" s="1"/>
  <c r="D78" i="13" s="1"/>
  <c r="H75" i="13"/>
  <c r="H77" i="13" s="1"/>
  <c r="H78" i="13" s="1"/>
  <c r="J75" i="13"/>
  <c r="J77" i="13" s="1"/>
  <c r="J78" i="13" s="1"/>
  <c r="M9" i="5"/>
  <c r="N16" i="4"/>
  <c r="R16" i="4" s="1"/>
  <c r="N11" i="4"/>
  <c r="I12" i="5" l="1"/>
  <c r="I14" i="5" s="1"/>
  <c r="G12" i="5"/>
  <c r="G14" i="5" s="1"/>
  <c r="E12" i="5"/>
  <c r="E14" i="5" s="1"/>
  <c r="P14" i="4"/>
  <c r="P17" i="4" s="1"/>
  <c r="P19" i="4" s="1"/>
  <c r="J14" i="4"/>
  <c r="J17" i="4" s="1"/>
  <c r="H14" i="4"/>
  <c r="H17" i="4" s="1"/>
  <c r="F14" i="4"/>
  <c r="F17" i="4" s="1"/>
  <c r="D14" i="4"/>
  <c r="D17" i="4" s="1"/>
  <c r="N13" i="4"/>
  <c r="R13" i="4" s="1"/>
  <c r="P20" i="4" l="1"/>
  <c r="P22" i="4" s="1"/>
  <c r="P25" i="4" s="1"/>
  <c r="G87" i="2" s="1"/>
  <c r="H61" i="7" l="1"/>
  <c r="M66" i="2"/>
  <c r="K66" i="2"/>
  <c r="I66" i="2"/>
  <c r="L36" i="7" l="1"/>
  <c r="K11" i="5" s="1"/>
  <c r="M11" i="5" s="1"/>
  <c r="L23" i="7"/>
  <c r="L15" i="7"/>
  <c r="L11" i="7"/>
  <c r="H36" i="7"/>
  <c r="H23" i="7"/>
  <c r="H15" i="7"/>
  <c r="H11" i="7"/>
  <c r="M86" i="2"/>
  <c r="M88" i="2" s="1"/>
  <c r="M73" i="2"/>
  <c r="I86" i="2"/>
  <c r="I88" i="2" s="1"/>
  <c r="I73" i="2"/>
  <c r="I74" i="2" s="1"/>
  <c r="M33" i="2"/>
  <c r="M19" i="2"/>
  <c r="I33" i="2"/>
  <c r="I19" i="2"/>
  <c r="I34" i="2" l="1"/>
  <c r="I89" i="2"/>
  <c r="L16" i="7"/>
  <c r="L20" i="7" s="1"/>
  <c r="L24" i="7" s="1"/>
  <c r="L28" i="7" s="1"/>
  <c r="M34" i="2"/>
  <c r="H16" i="7"/>
  <c r="H20" i="7" s="1"/>
  <c r="H24" i="7" s="1"/>
  <c r="H28" i="7" s="1"/>
  <c r="M74" i="2"/>
  <c r="M89" i="2" s="1"/>
  <c r="L66" i="2"/>
  <c r="L63" i="4"/>
  <c r="J66" i="2"/>
  <c r="J63" i="4"/>
  <c r="H66" i="2"/>
  <c r="H63" i="4"/>
  <c r="F63" i="4"/>
  <c r="K33" i="2"/>
  <c r="N23" i="4"/>
  <c r="R23" i="4" s="1"/>
  <c r="N15" i="4"/>
  <c r="R15" i="4" s="1"/>
  <c r="I90" i="2" l="1"/>
  <c r="M90" i="2"/>
  <c r="L30" i="7"/>
  <c r="L38" i="7" s="1"/>
  <c r="H30" i="7"/>
  <c r="H38" i="7" l="1"/>
  <c r="H62" i="7" s="1"/>
  <c r="H60" i="7" s="1"/>
  <c r="H57" i="7"/>
  <c r="H55" i="7" s="1"/>
  <c r="H65" i="7" l="1"/>
  <c r="L12" i="4"/>
  <c r="L14" i="4" s="1"/>
  <c r="L17" i="4" s="1"/>
  <c r="L21" i="4"/>
  <c r="N21" i="4" s="1"/>
  <c r="R21" i="4" s="1"/>
  <c r="J36" i="7"/>
  <c r="K18" i="5" s="1"/>
  <c r="F36" i="7"/>
  <c r="J23" i="7"/>
  <c r="F23" i="7"/>
  <c r="J15" i="7"/>
  <c r="F15" i="7"/>
  <c r="J11" i="7"/>
  <c r="F11" i="7"/>
  <c r="L26" i="4" l="1"/>
  <c r="L19" i="4"/>
  <c r="J16" i="7"/>
  <c r="J20" i="7" s="1"/>
  <c r="J24" i="7" s="1"/>
  <c r="J28" i="7" s="1"/>
  <c r="F16" i="7"/>
  <c r="F20" i="7" s="1"/>
  <c r="F24" i="7" s="1"/>
  <c r="F28" i="7" s="1"/>
  <c r="J22" i="4"/>
  <c r="J25" i="4" s="1"/>
  <c r="H22" i="4"/>
  <c r="H25" i="4" s="1"/>
  <c r="F22" i="4"/>
  <c r="F25" i="4" s="1"/>
  <c r="F27" i="4" s="1"/>
  <c r="D22" i="4"/>
  <c r="I22" i="5"/>
  <c r="G22" i="5"/>
  <c r="E22" i="5"/>
  <c r="D25" i="4" l="1"/>
  <c r="J30" i="7"/>
  <c r="J55" i="7" s="1"/>
  <c r="J65" i="7" s="1"/>
  <c r="L55" i="7"/>
  <c r="L65" i="7" s="1"/>
  <c r="F30" i="7"/>
  <c r="F38" i="7" l="1"/>
  <c r="F62" i="7" s="1"/>
  <c r="F60" i="7" s="1"/>
  <c r="L60" i="7"/>
  <c r="K10" i="5"/>
  <c r="K12" i="5" s="1"/>
  <c r="K14" i="5" s="1"/>
  <c r="K16" i="5" s="1"/>
  <c r="K22" i="5" s="1"/>
  <c r="F57" i="7"/>
  <c r="F55" i="7" s="1"/>
  <c r="F65" i="7" s="1"/>
  <c r="N12" i="4"/>
  <c r="N14" i="4" s="1"/>
  <c r="N17" i="4" s="1"/>
  <c r="N19" i="4" s="1"/>
  <c r="J38" i="7"/>
  <c r="J60" i="7" s="1"/>
  <c r="K17" i="5"/>
  <c r="L20" i="4" l="1"/>
  <c r="N20" i="4" s="1"/>
  <c r="N22" i="4" s="1"/>
  <c r="R22" i="4" s="1"/>
  <c r="R12" i="4"/>
  <c r="H27" i="4"/>
  <c r="M20" i="5"/>
  <c r="I19" i="5"/>
  <c r="I21" i="5" s="1"/>
  <c r="I23" i="5" s="1"/>
  <c r="G19" i="5"/>
  <c r="G21" i="5" s="1"/>
  <c r="G23" i="5" s="1"/>
  <c r="E19" i="5"/>
  <c r="E21" i="5" s="1"/>
  <c r="E23" i="5" s="1"/>
  <c r="M13" i="5"/>
  <c r="M10" i="5"/>
  <c r="M12" i="5" s="1"/>
  <c r="J26" i="4"/>
  <c r="H26" i="4"/>
  <c r="F26" i="4"/>
  <c r="D26" i="4"/>
  <c r="M18" i="5"/>
  <c r="K73" i="2"/>
  <c r="G73" i="2"/>
  <c r="G33" i="2"/>
  <c r="K19" i="2"/>
  <c r="G19" i="2"/>
  <c r="M14" i="5" l="1"/>
  <c r="M16" i="5" s="1"/>
  <c r="M22" i="5" s="1"/>
  <c r="R14" i="4"/>
  <c r="N25" i="4"/>
  <c r="R20" i="4"/>
  <c r="N26" i="4"/>
  <c r="D27" i="4"/>
  <c r="J27" i="4"/>
  <c r="K74" i="2"/>
  <c r="K34" i="2"/>
  <c r="G34" i="2"/>
  <c r="G74" i="2"/>
  <c r="R17" i="4" l="1"/>
  <c r="K19" i="5"/>
  <c r="K21" i="5" s="1"/>
  <c r="K23" i="5" s="1"/>
  <c r="M17" i="5"/>
  <c r="M19" i="5" s="1"/>
  <c r="M21" i="5" s="1"/>
  <c r="R26" i="4" l="1"/>
  <c r="R19" i="4"/>
  <c r="K86" i="2"/>
  <c r="K88" i="2" s="1"/>
  <c r="M23" i="5" s="1"/>
  <c r="L22" i="4"/>
  <c r="L25" i="4" l="1"/>
  <c r="K89" i="2"/>
  <c r="K90" i="2" s="1"/>
  <c r="G85" i="2" l="1"/>
  <c r="G86" i="2" s="1"/>
  <c r="N27" i="4" s="1"/>
  <c r="L27" i="4" l="1"/>
  <c r="G88" i="2" l="1"/>
  <c r="G89" i="2" s="1"/>
  <c r="G90" i="2" s="1"/>
  <c r="R24" i="4"/>
  <c r="R25" i="4" s="1"/>
  <c r="R27" i="4" l="1"/>
</calcChain>
</file>

<file path=xl/sharedStrings.xml><?xml version="1.0" encoding="utf-8"?>
<sst xmlns="http://schemas.openxmlformats.org/spreadsheetml/2006/main" count="363" uniqueCount="226">
  <si>
    <t>บริษัท คิวทีซี เอนเนอร์ยี่ จำกัด (มหาชน) และบริษัทย่อย</t>
  </si>
  <si>
    <t>งบฐานะการเงิน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</si>
  <si>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</si>
  <si>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</si>
  <si>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</si>
  <si>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</si>
  <si>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</si>
  <si>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</si>
  <si>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</si>
  <si>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</si>
  <si>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ลูกหนี้การค้าและสินทรัพย์ที่เกิดจากสัญญา</t>
  </si>
  <si>
    <t>7, 8, 22</t>
  </si>
  <si>
    <t>สินค้าคงเหลือ</t>
  </si>
  <si>
    <t>ภาษีมูลค่าเพิ่มรอเรียกคืน</t>
  </si>
  <si>
    <t>ค่าใช้จ่ายจ่ายล่วงหน้า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</si>
  <si>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</si>
  <si>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</si>
  <si>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</si>
  <si>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</si>
  <si>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</si>
  <si>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</si>
  <si>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</si>
  <si>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</si>
  <si>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สินทรัพย์สิทธิการใช้</t>
  </si>
  <si>
    <t>โปรแกรมคอมพิวเตอร์</t>
  </si>
  <si>
    <t>ค่าบริการเชื่อมต่อโครงข่ายกระแสไฟฟ้า</t>
  </si>
  <si>
    <t>สัญญาขายไฟฟ้า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</si>
  <si>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</si>
  <si>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</si>
  <si>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</si>
  <si>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</si>
  <si>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</si>
  <si>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</si>
  <si>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</si>
  <si>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</si>
  <si>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</si>
  <si>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</si>
  <si>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ค่าใช้จ่ายค้างจ่าย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</si>
  <si>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</si>
  <si>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</si>
  <si>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</si>
  <si>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</si>
  <si>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หนี้สินตามสัญญาเช่าสุทธิ</t>
  </si>
  <si>
    <t>จากส่วนที่ถึงกำหนดชำระภายในหนึ่งปี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</si>
  <si>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</si>
  <si>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</si>
  <si>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</si>
  <si>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</si>
  <si>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</si>
  <si>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</si>
  <si>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341,092,557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</si>
  <si>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</si>
  <si>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</si>
  <si>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ส่วนเกินมูลค่าหุ้นจากการรวมธุรกิจ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</si>
  <si>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</si>
  <si>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</si>
  <si>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</si>
  <si>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</si>
  <si>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</si>
  <si>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</si>
  <si>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</si>
  <si>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</si>
  <si>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รายได้จากการขายและการให้บริการ</t>
  </si>
  <si>
    <t>รายได้จากการขาย</t>
  </si>
  <si>
    <t>รายได้จากการให้บริการ</t>
  </si>
  <si>
    <t>รวมรายได้จากการขายและการให้บริการ</t>
  </si>
  <si>
    <t>ต้นทุนขายและบริการ</t>
  </si>
  <si>
    <t>ต้นทุนขาย</t>
  </si>
  <si>
    <t>ต้นทุนบริการ</t>
  </si>
  <si>
    <t>รวมต้นทุนขายและบริการ</t>
  </si>
  <si>
    <t>กำไรขั้นต้น</t>
  </si>
  <si>
    <t>กำไรจากอัตราแลกเปลี่ยน</t>
  </si>
  <si>
    <t>รายได้อื่น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</si>
  <si>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</si>
  <si>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</si>
  <si>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</si>
  <si>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</si>
  <si>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กำไรสำหรับปี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</si>
  <si>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</si>
  <si>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</si>
  <si>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>กำไรขาดทุนเบ็ดเสร็จอื่นสำหรับปี</t>
  </si>
  <si>
    <t>กำไรขาดทุนเบ็ดเสร็จรวมสำหรับปี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</si>
  <si>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</si>
  <si>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</si>
  <si>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</si>
  <si>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</si>
  <si>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งบการเปลี่ยนแปลงส่วนของผู้ถือหุ้น</t>
  </si>
  <si>
    <t>ส่วนของ</t>
  </si>
  <si>
    <t>รวม</t>
  </si>
  <si>
    <t>ผู้มีส่วนได้เสีย</t>
  </si>
  <si>
    <t>ที่ออกจำหน่าย</t>
  </si>
  <si>
    <t>ส่วนเกินมูลค่า</t>
  </si>
  <si>
    <t>ส่วนเกินมูลค่าหุ้น</t>
  </si>
  <si>
    <t>จัดสรรแล้ว -</t>
  </si>
  <si>
    <t>ที่ไม่มีอำนาจควบคุม</t>
  </si>
  <si>
    <t>และชำระแล้ว</t>
  </si>
  <si>
    <t>หุ้นสามัญ</t>
  </si>
  <si>
    <t>จากการรวมธุรกิจ</t>
  </si>
  <si>
    <t>สำรองตามกฎหมาย</t>
  </si>
  <si>
    <t>ยังไม่ได้จัดสรร</t>
  </si>
  <si>
    <t>ของบริษัทฯ</t>
  </si>
  <si>
    <t>ของบริษัทย่อย</t>
  </si>
  <si>
    <t>ยอดคงเหลือ ณ วันที่ 1 มกราคม 2567</t>
  </si>
  <si>
    <t>ยอดคงเหลือ ณ วันที่ 31 ธันวาคม 2567</t>
  </si>
  <si>
    <t>____________________________ กรรมการ</t>
  </si>
  <si>
    <t xml:space="preserve">      (นายพูลพิพัฒน์  ตันธนสิน) </t>
  </si>
  <si>
    <t>งบการเปลี่ยนแปลงส่วนของผู้ถือหุ้น (ต่อ)</t>
  </si>
  <si>
    <t>(หน่วย : บาท)</t>
  </si>
  <si>
    <t xml:space="preserve">จัดสรรแล้ว - </t>
  </si>
  <si>
    <t xml:space="preserve">       ____________________________ กรรมการ</t>
  </si>
  <si>
    <t>งบกระแสเงินสด</t>
  </si>
  <si>
    <t xml:space="preserve">กระแสเงินสดจากกิจกรรมดำเนินงาน </t>
  </si>
  <si>
    <t>จากกิจกรรมดำเนินงาน</t>
  </si>
  <si>
    <t>ค่าเสื่อมราคาและค่าตัดจำหน่าย</t>
  </si>
  <si>
    <t>รายได้ดอกเบี้ย</t>
  </si>
  <si>
    <t>ค่าใช้จ่ายดอกเบี้ย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</si>
  <si>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</si>
  <si>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</si>
  <si>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 xml:space="preserve">สินทรัพย์ดำเนินงานลดลง (เพิ่มขึ้น) </t>
  </si>
  <si>
    <t xml:space="preserve">สินค้าคงเหลือ </t>
  </si>
  <si>
    <t>หนี้สินดำเนินงานเพิ่มขึ้น (ลดลง)</t>
  </si>
  <si>
    <t>จ่ายผลประโยชน์พนักงาน</t>
  </si>
  <si>
    <t>งบกระแสเงินสด (ต่อ)</t>
  </si>
  <si>
    <t>จ่ายภาษีเงินได้</t>
  </si>
  <si>
    <t>กระแสเงินสดจากกิจกรรมลงทุน</t>
  </si>
  <si>
    <t>สินทรัพย์ทางการเงินหมุนเวียนอื่นลดลง (เพิ่มขึ้น)</t>
  </si>
  <si>
    <t>เงินลงทุนในบริษัทย่อยเพิ่มขึ้น</t>
  </si>
  <si>
    <t>เงินฝากธนาคารที่มีข้อจำกัดในการใช้เพิ่มขึ้น</t>
  </si>
  <si>
    <t>เงินสดรับจากการจำหน่ายอุปกรณ์</t>
  </si>
  <si>
    <t>เงินสดสุทธิจาก (ใช้ไปใน) กิจกรรมลงทุน</t>
  </si>
  <si>
    <t>จ่ายชำระหนี้สินตามสัญญาเช่า</t>
  </si>
  <si>
    <t>จ่ายเงินปันผล</t>
  </si>
  <si>
    <t>เงินสดรับจากส่วนได้เสียที่ไม่มีอำนาจควบคุมของบริษัทย่อย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</si>
  <si>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</si>
  <si>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</si>
  <si>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</si>
  <si>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</si>
  <si>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</t>
  </si>
  <si>
    <t>เงินปันผลค้างจ่ายเพิ่มขึ้น</t>
  </si>
  <si>
    <t>โอนสินทรัพย์สิทธิการใช้ไปเป็นที่ดิน อาคารและอุปกรณ์</t>
  </si>
  <si>
    <t>เจ้าหนี้จากการซื้อสินทรัพย์เพิ่มขึ้น</t>
  </si>
  <si>
    <t>ขาดทุน (กำไร) จากการจำหน่าย/ตัดจำหน่ายอุปกรณ์</t>
  </si>
  <si>
    <t>กระแสเงินสดจากกิจกรรมจัดหาเงิน</t>
  </si>
  <si>
    <t>ณ วันที่ 31 ธันวาคม 2568</t>
  </si>
  <si>
    <t>2568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</si>
  <si>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</si>
  <si>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</si>
  <si>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</si>
  <si>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ลูกหนี้หมุนเวียนอื่น</t>
  </si>
  <si>
    <t>เจ้าหนี้หมุนเวียนอื่น</t>
  </si>
  <si>
    <t>ภาษีเงินได้นิติบุคคลค้างจ่าย</t>
  </si>
  <si>
    <t>เงินสดจ่ายซื้อที่ดิน อาคารและอุปกรณ์</t>
  </si>
  <si>
    <t>เงินสดจ่ายซื้อโปรแกรมคอมพิวเตอร์</t>
  </si>
  <si>
    <t>QAHZ10S3D8TK5QQ3QWJG40V98Y35PFWVG2DA118KEF7ABAH122Q0</t>
  </si>
  <si>
    <t>Chayada Faungchan</t>
  </si>
  <si>
    <t>Create</t>
  </si>
  <si>
    <t>455dc3ba-6b92-4c59-ac0f-25e63c48cb44</t>
  </si>
  <si>
    <t>{"id":"455dc3ba-6b92-4c59-ac0f-25e63c48cb44","type":1,"name":"workbookId","value":"c39f5cc3-fb6a-4071-8480-ff5045fef757"}</t>
  </si>
  <si>
    <t>f306565d-828a-4772-af01-e2b2836d955c</t>
  </si>
  <si>
    <t>{"id":"f306565d-828a-4772-af01-e2b2836d955c","type":0,"name":"dataSnipperSheetDeleted","value":"false"}</t>
  </si>
  <si>
    <t>2ff96332-8b1e-4251-b29b-3d45035c5fd3</t>
  </si>
  <si>
    <t>{"id":"2ff96332-8b1e-4251-b29b-3d45035c5fd3","type":0,"name":"embed-documents","value":"true"}</t>
  </si>
  <si>
    <t>1d503178-2205-4dea-8dfe-087aba75f599</t>
  </si>
  <si>
    <t>{"id":"1d503178-2205-4dea-8dfe-087aba75f599","type":0,"name":"table-snip-suggestions","value":"true"}</t>
  </si>
  <si>
    <t>462c89b1-3dd5-4eb3-9fcc-8ed3537cb051</t>
  </si>
  <si>
    <t>{"id":"462c89b1-3dd5-4eb3-9fcc-8ed3537cb051","type":1,"name":"migratedFssProjectId","value":""}</t>
  </si>
  <si>
    <t>8e1c71d7-569a-4620-b888-95f9fb6348c4</t>
  </si>
  <si>
    <t>{"id":"8e1c71d7-569a-4620-b888-95f9fb6348c4","type":1,"name":"migratedFssProjectPath","value":""}</t>
  </si>
  <si>
    <t>หนี้สินตามสัญญาเช่าส่วนที่ถึงกำหนดชำระภายในหนึ่งปี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</si>
  <si>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</si>
  <si>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รายได้เงินปันผล</t>
  </si>
  <si>
    <t>เงินสดรับจากเงินปันผล</t>
  </si>
  <si>
    <t>เงินสดรับดอกเบี้ย</t>
  </si>
  <si>
    <t>เงินกู้ยืมระยะสั้นจากสถาบันการเงินเพิ่มขึ้น</t>
  </si>
  <si>
    <t>เงินกู้ยืมระยะสั้นจากบุคคลที่เกี่ยวข้องกันเพิ่มขึ้น</t>
  </si>
  <si>
    <t>เงินสดจ่ายดอกเบี้ย</t>
  </si>
  <si>
    <t>โอนสินทรัพย์ไปเป็นวัตถุดิบ</t>
  </si>
  <si>
    <t>เงินลงทุนในการร่วมค้า</t>
  </si>
  <si>
    <t>ประมาณการหนี้สินไม่หมุนเวียนสำหรับ</t>
  </si>
  <si>
    <t xml:space="preserve">   </t>
  </si>
  <si>
    <t>ผลประโยชน์พนักงาน</t>
  </si>
  <si>
    <t>8, 21</t>
  </si>
  <si>
    <t>จ่ายเงินปันผล (หมายเหตุ 25)</t>
  </si>
  <si>
    <t>F7ZK25RFR3N4586ABDFX1E5Z72V5054JMJZCR5SETT90R7N6ZS90</t>
  </si>
  <si>
    <t>Nattiya Boonpa</t>
  </si>
  <si>
    <t>เงินกู้ยืมระยะสั้นจากบุคคลที่เกี่ยวข้องกัน</t>
  </si>
  <si>
    <t>ลูกหนี้ตามสัญญาเช่าส่วนที่ถึงกำหนดชำระภายในหนึ่งปี</t>
  </si>
  <si>
    <t>ลูกหนี้ตามสัญญาเช่าสุทธิจากส่วนที่ถึงกำหนดชำระภายในหนึ่งปี</t>
  </si>
  <si>
    <t>กำไรหรือขาดทุน:</t>
  </si>
  <si>
    <t>8, 22, 28</t>
  </si>
  <si>
    <t>12, 13</t>
  </si>
  <si>
    <t xml:space="preserve">   ผลขาดทุนจากการวัดมูลค่าใหม่ของผลประโยชน์</t>
  </si>
  <si>
    <t xml:space="preserve">      พนักงานที่กำหนดไว้ - สุทธิจากภาษีเงินได้</t>
  </si>
  <si>
    <t>การแบ่งปันกำไร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</si>
  <si>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</si>
  <si>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</si>
  <si>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 (บาทต่อหุ้น)</t>
  </si>
  <si>
    <t>กำไรก่อนภาษีเงินได้</t>
  </si>
  <si>
    <t>รายการปรับกระทบยอดกำไรก่อนภาษีเป็นเงินสดรับ (จ่าย)</t>
  </si>
  <si>
    <t>โอนประมาณการหนี้สินผลประโยชน์พนักงานไปบริษัทย่อย</t>
  </si>
  <si>
    <t xml:space="preserve">ส่วนแบ่งขาดทุน (กำไร) จากเงินลงทุนในการร่วมค้าและบริษัทร่วม </t>
  </si>
  <si>
    <t>การเพิ่มขึ้นของสินทรัพย์สิทธิการใช้และหนี้สินตามสัญญาเช่า</t>
  </si>
  <si>
    <t>กำไรก่อนค่าใช้จ่าย</t>
  </si>
  <si>
    <t>กำไรจากการดำเนินงาน</t>
  </si>
  <si>
    <t>ส่วนแบ่งกำไร (ขาดทุน) จากเงินลงทุนในการร่วมค้าและ</t>
  </si>
  <si>
    <t xml:space="preserve">   บริษัทร่วม </t>
  </si>
  <si>
    <t>กำไรก่อนค่าใช้จ่ายภาษีเงินได้</t>
  </si>
  <si>
    <t>ค่าใช้จ่ายภาษีเงินได้</t>
  </si>
  <si>
    <t>ลูกหนี้ตามสัญญาเช่า</t>
  </si>
  <si>
    <t xml:space="preserve">ขาดทุนจากการประมาณการตามหลักคณิตศาสตร์ประกันภัย </t>
  </si>
  <si>
    <t xml:space="preserve">   - สุทธิจากภาษีเงินได้</t>
  </si>
  <si>
    <t>เงินให้กู้ยืมระยะสั้นแก่กิจการที่เกี่ยวข้องกัน</t>
  </si>
  <si>
    <t>ผลขาดทุนด้านเครดิตที่คาดว่าจะเกิดขึ้นของลูกหนี้การค้า</t>
  </si>
  <si>
    <t xml:space="preserve">   และสินทรัพย์ที่เกิดจากสัญญา (โอนกลับ)</t>
  </si>
  <si>
    <t>การปรับลดสินค้าคงเหลือเป็นมูลค่าสุทธิที่จะได้รับ (โอนกลับ)</t>
  </si>
  <si>
    <t>ขาดทุนที่ยังไม่เกิดขึ้นจากอัตราแลกเปลี่ยน</t>
  </si>
  <si>
    <t>ประมาณการหนี้สินสำหรับผลประโยชน์พนักงาน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</si>
  <si>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</si>
  <si>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</si>
  <si>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เงินให้กู้ยืมระยะสั้นแก่กิจการที่เกี่ยวข้องลดลง (เพิ่มขึ้น)</t>
  </si>
  <si>
    <t>เงินลงทุนในการร่วมค้าเพิ่มขึ้น</t>
  </si>
  <si>
    <t>เงินสดสุทธิจาก (ใช้ไปใน) กิจกรรมจัดหาเงิน</t>
  </si>
  <si>
    <t xml:space="preserve">  (นางสาวศศิกาญจน์ ตันธนสิน)</t>
  </si>
  <si>
    <t xml:space="preserve">    (นางสาวศศิกาญจน์ ตันธนสิน)</t>
  </si>
  <si>
    <t>ลงทุนในบริษัทย่อยเพิ่มขึ้น</t>
  </si>
  <si>
    <t>ลงทุนในบริษัทย่อยเพิ่มขึ้น (หมายเหตุ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</si>
</sst>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-* #,##0_-;\-* #,##0_-;_-* &quot;-&quot;??_-;_-@_-"/>
    <numFmt numFmtId="167" formatCode="_(* #,##0_);_(* \(#,##0\);_(* &quot;-&quot;??_);_(@_)"/>
    <numFmt numFmtId="168" formatCode="_(* #,##0.000_);_(* \(#,##0.000\);_(* &quot;-&quot;??_);_(@_)"/>
    <numFmt numFmtId="169" formatCode="_-* #,##0.0000_-;\-* #,##0.0000_-;_-* &quot;-&quot;??_-;_-@_-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8"/>
      <color theme="1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u/>
      <sz val="18"/>
      <name val="Angsana New"/>
      <family val="1"/>
    </font>
    <font>
      <b/>
      <u/>
      <sz val="18"/>
      <name val="Angsana New"/>
      <family val="1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20"/>
      <color theme="1"/>
      <name val="Angsana New"/>
      <family val="1"/>
    </font>
    <font>
      <sz val="20"/>
      <name val="Angsana New"/>
      <family val="1"/>
    </font>
    <font>
      <b/>
      <sz val="20"/>
      <name val="Angsana New"/>
      <family val="1"/>
    </font>
    <font>
      <b/>
      <sz val="20"/>
      <color indexed="8"/>
      <name val="Angsana New"/>
      <family val="1"/>
    </font>
    <font>
      <b/>
      <u/>
      <sz val="20"/>
      <name val="Angsana New"/>
      <family val="1"/>
    </font>
    <font>
      <u/>
      <sz val="20"/>
      <name val="Angsana New"/>
      <family val="1"/>
    </font>
    <font>
      <sz val="20"/>
      <color indexed="8"/>
      <name val="Angsana New"/>
      <family val="1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sz val="16"/>
      <color rgb="FFFF0000"/>
      <name val="Angsana New"/>
      <family val="1"/>
    </font>
    <font>
      <sz val="16"/>
      <color theme="0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b/>
      <sz val="17"/>
      <name val="Angsana New"/>
      <family val="1"/>
    </font>
    <font>
      <sz val="17"/>
      <color theme="1"/>
      <name val="Angsana New"/>
      <family val="1"/>
    </font>
    <font>
      <sz val="17"/>
      <name val="Angsana New"/>
      <family val="1"/>
    </font>
    <font>
      <i/>
      <sz val="17"/>
      <color theme="1"/>
      <name val="Angsana New"/>
      <family val="1"/>
    </font>
    <font>
      <i/>
      <sz val="17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43" fontId="7" fillId="0" borderId="0" applyFont="0" applyFill="0" applyBorder="0" applyAlignment="0" applyProtection="0"/>
    <xf numFmtId="0" fontId="8" fillId="0" borderId="0"/>
    <xf numFmtId="0" fontId="14" fillId="0" borderId="0"/>
    <xf numFmtId="0" fontId="15" fillId="0" borderId="0"/>
    <xf numFmtId="0" fontId="6" fillId="0" borderId="0"/>
    <xf numFmtId="43" fontId="1" fillId="0" borderId="0" applyFont="0" applyFill="0" applyBorder="0" applyAlignment="0" applyProtection="0"/>
  </cellStyleXfs>
  <cellXfs count="264">
    <xf numFmtId="0" fontId="0" fillId="0" borderId="0" xfId="0"/>
    <xf numFmtId="166" fontId="3" fillId="0" borderId="0" xfId="2" applyNumberFormat="1" applyFont="1" applyFill="1" applyAlignment="1">
      <alignment vertical="center"/>
    </xf>
    <xf numFmtId="41" fontId="3" fillId="0" borderId="0" xfId="2" applyNumberFormat="1" applyFont="1" applyFill="1" applyAlignment="1">
      <alignment horizontal="right" vertical="center"/>
    </xf>
    <xf numFmtId="41" fontId="3" fillId="0" borderId="0" xfId="3" applyNumberFormat="1" applyFont="1" applyFill="1" applyBorder="1" applyAlignment="1">
      <alignment vertical="center"/>
    </xf>
    <xf numFmtId="167" fontId="3" fillId="0" borderId="0" xfId="6" applyNumberFormat="1" applyFont="1" applyFill="1" applyAlignment="1">
      <alignment vertical="center"/>
    </xf>
    <xf numFmtId="41" fontId="3" fillId="0" borderId="2" xfId="3" applyNumberFormat="1" applyFont="1" applyFill="1" applyBorder="1" applyAlignment="1">
      <alignment vertical="center"/>
    </xf>
    <xf numFmtId="41" fontId="3" fillId="0" borderId="3" xfId="3" applyNumberFormat="1" applyFont="1" applyFill="1" applyBorder="1" applyAlignment="1">
      <alignment vertical="center"/>
    </xf>
    <xf numFmtId="1" fontId="10" fillId="0" borderId="0" xfId="3" applyNumberFormat="1" applyFont="1" applyFill="1" applyAlignment="1">
      <alignment horizontal="center" vertical="center"/>
    </xf>
    <xf numFmtId="1" fontId="10" fillId="0" borderId="1" xfId="3" applyNumberFormat="1" applyFont="1" applyFill="1" applyBorder="1" applyAlignment="1">
      <alignment horizontal="center" vertical="center"/>
    </xf>
    <xf numFmtId="37" fontId="10" fillId="0" borderId="0" xfId="3" applyNumberFormat="1" applyFont="1" applyFill="1" applyBorder="1" applyAlignment="1">
      <alignment vertical="center"/>
    </xf>
    <xf numFmtId="37" fontId="10" fillId="0" borderId="0" xfId="2" applyNumberFormat="1" applyFont="1" applyFill="1" applyBorder="1" applyAlignment="1">
      <alignment vertical="center"/>
    </xf>
    <xf numFmtId="41" fontId="10" fillId="0" borderId="0" xfId="3" applyNumberFormat="1" applyFont="1" applyFill="1" applyAlignment="1">
      <alignment vertical="center"/>
    </xf>
    <xf numFmtId="37" fontId="10" fillId="0" borderId="0" xfId="3" applyNumberFormat="1" applyFont="1" applyFill="1" applyAlignment="1">
      <alignment vertical="center"/>
    </xf>
    <xf numFmtId="41" fontId="10" fillId="0" borderId="1" xfId="3" applyNumberFormat="1" applyFont="1" applyFill="1" applyBorder="1" applyAlignment="1">
      <alignment vertical="center"/>
    </xf>
    <xf numFmtId="41" fontId="10" fillId="0" borderId="0" xfId="3" applyNumberFormat="1" applyFont="1" applyFill="1" applyBorder="1" applyAlignment="1">
      <alignment vertical="center"/>
    </xf>
    <xf numFmtId="37" fontId="10" fillId="0" borderId="3" xfId="3" applyNumberFormat="1" applyFont="1" applyFill="1" applyBorder="1" applyAlignment="1">
      <alignment vertical="center"/>
    </xf>
    <xf numFmtId="37" fontId="10" fillId="0" borderId="0" xfId="3" applyNumberFormat="1" applyFont="1" applyFill="1" applyAlignment="1">
      <alignment horizontal="center" vertical="center"/>
    </xf>
    <xf numFmtId="41" fontId="10" fillId="0" borderId="3" xfId="3" applyNumberFormat="1" applyFont="1" applyFill="1" applyBorder="1" applyAlignment="1">
      <alignment vertical="center"/>
    </xf>
    <xf numFmtId="164" fontId="10" fillId="0" borderId="0" xfId="2" applyFont="1" applyFill="1" applyAlignment="1">
      <alignment vertical="center"/>
    </xf>
    <xf numFmtId="164" fontId="10" fillId="0" borderId="0" xfId="2" applyFont="1" applyFill="1" applyAlignment="1">
      <alignment horizontal="center" vertical="center"/>
    </xf>
    <xf numFmtId="166" fontId="10" fillId="0" borderId="0" xfId="3" applyNumberFormat="1" applyFont="1" applyFill="1" applyAlignment="1">
      <alignment vertical="center"/>
    </xf>
    <xf numFmtId="1" fontId="17" fillId="0" borderId="0" xfId="3" applyNumberFormat="1" applyFont="1" applyFill="1" applyAlignment="1">
      <alignment horizontal="center" vertical="center"/>
    </xf>
    <xf numFmtId="1" fontId="17" fillId="0" borderId="1" xfId="3" applyNumberFormat="1" applyFont="1" applyFill="1" applyBorder="1" applyAlignment="1">
      <alignment horizontal="center" vertical="center"/>
    </xf>
    <xf numFmtId="167" fontId="17" fillId="0" borderId="0" xfId="2" applyNumberFormat="1" applyFont="1" applyFill="1" applyBorder="1" applyAlignment="1">
      <alignment vertical="center"/>
    </xf>
    <xf numFmtId="41" fontId="17" fillId="0" borderId="1" xfId="3" applyNumberFormat="1" applyFont="1" applyFill="1" applyBorder="1" applyAlignment="1">
      <alignment vertical="center"/>
    </xf>
    <xf numFmtId="166" fontId="17" fillId="0" borderId="0" xfId="2" applyNumberFormat="1" applyFont="1" applyFill="1" applyBorder="1" applyAlignment="1">
      <alignment vertical="center"/>
    </xf>
    <xf numFmtId="166" fontId="17" fillId="0" borderId="0" xfId="2" applyNumberFormat="1" applyFont="1" applyFill="1" applyBorder="1" applyAlignment="1">
      <alignment horizontal="center" vertical="center"/>
    </xf>
    <xf numFmtId="41" fontId="17" fillId="0" borderId="0" xfId="3" applyNumberFormat="1" applyFont="1" applyFill="1" applyAlignment="1">
      <alignment vertical="center"/>
    </xf>
    <xf numFmtId="166" fontId="17" fillId="0" borderId="0" xfId="2" applyNumberFormat="1" applyFont="1" applyFill="1" applyAlignment="1">
      <alignment vertical="center"/>
    </xf>
    <xf numFmtId="167" fontId="17" fillId="0" borderId="1" xfId="2" applyNumberFormat="1" applyFont="1" applyFill="1" applyBorder="1" applyAlignment="1">
      <alignment vertical="center"/>
    </xf>
    <xf numFmtId="41" fontId="17" fillId="0" borderId="0" xfId="3" applyNumberFormat="1" applyFont="1" applyFill="1" applyBorder="1" applyAlignment="1">
      <alignment vertical="center"/>
    </xf>
    <xf numFmtId="166" fontId="17" fillId="0" borderId="0" xfId="2" applyNumberFormat="1" applyFont="1" applyFill="1" applyAlignment="1">
      <alignment horizontal="center" vertical="center"/>
    </xf>
    <xf numFmtId="166" fontId="17" fillId="0" borderId="3" xfId="2" applyNumberFormat="1" applyFont="1" applyFill="1" applyBorder="1" applyAlignment="1">
      <alignment vertical="center"/>
    </xf>
    <xf numFmtId="41" fontId="17" fillId="0" borderId="3" xfId="3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5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Continuous" vertical="center"/>
    </xf>
    <xf numFmtId="167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9" fillId="0" borderId="0" xfId="0" applyFont="1"/>
    <xf numFmtId="165" fontId="12" fillId="0" borderId="0" xfId="0" applyNumberFormat="1" applyFont="1" applyAlignment="1">
      <alignment horizontal="left" vertical="center"/>
    </xf>
    <xf numFmtId="165" fontId="10" fillId="0" borderId="0" xfId="0" applyNumberFormat="1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4" fontId="10" fillId="0" borderId="0" xfId="0" applyNumberFormat="1" applyFont="1" applyAlignment="1">
      <alignment horizontal="right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5" fontId="13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41" fontId="10" fillId="0" borderId="0" xfId="0" applyNumberFormat="1" applyFont="1" applyAlignment="1">
      <alignment vertical="center"/>
    </xf>
    <xf numFmtId="165" fontId="10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/>
    </xf>
    <xf numFmtId="0" fontId="18" fillId="0" borderId="0" xfId="0" applyFont="1" applyAlignment="1">
      <alignment vertical="center"/>
    </xf>
    <xf numFmtId="0" fontId="16" fillId="0" borderId="0" xfId="0" applyFont="1"/>
    <xf numFmtId="165" fontId="19" fillId="0" borderId="0" xfId="0" applyNumberFormat="1" applyFont="1"/>
    <xf numFmtId="165" fontId="20" fillId="0" borderId="0" xfId="0" applyNumberFormat="1" applyFont="1" applyAlignment="1">
      <alignment horizontal="left" vertical="center"/>
    </xf>
    <xf numFmtId="167" fontId="19" fillId="0" borderId="0" xfId="0" applyNumberFormat="1" applyFont="1" applyAlignment="1">
      <alignment vertical="center"/>
    </xf>
    <xf numFmtId="167" fontId="19" fillId="0" borderId="0" xfId="0" applyNumberFormat="1" applyFont="1" applyAlignment="1">
      <alignment horizontal="right" vertical="center"/>
    </xf>
    <xf numFmtId="0" fontId="17" fillId="0" borderId="0" xfId="0" applyFont="1" applyAlignment="1">
      <alignment vertical="center"/>
    </xf>
    <xf numFmtId="165" fontId="21" fillId="0" borderId="0" xfId="0" applyNumberFormat="1" applyFont="1" applyAlignment="1">
      <alignment horizontal="left" vertical="center"/>
    </xf>
    <xf numFmtId="167" fontId="22" fillId="0" borderId="0" xfId="0" applyNumberFormat="1" applyFont="1" applyAlignment="1">
      <alignment horizontal="center" vertical="center"/>
    </xf>
    <xf numFmtId="4" fontId="17" fillId="0" borderId="0" xfId="0" applyNumberFormat="1" applyFont="1" applyAlignment="1">
      <alignment horizontal="right"/>
    </xf>
    <xf numFmtId="167" fontId="22" fillId="0" borderId="0" xfId="0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167" fontId="22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41" fontId="17" fillId="0" borderId="0" xfId="0" applyNumberFormat="1" applyFont="1" applyAlignment="1">
      <alignment vertical="center"/>
    </xf>
    <xf numFmtId="165" fontId="17" fillId="0" borderId="0" xfId="0" applyNumberFormat="1" applyFont="1" applyAlignment="1">
      <alignment vertical="center"/>
    </xf>
    <xf numFmtId="41" fontId="17" fillId="0" borderId="1" xfId="2" applyNumberFormat="1" applyFont="1" applyFill="1" applyBorder="1" applyAlignment="1">
      <alignment vertical="center"/>
    </xf>
    <xf numFmtId="41" fontId="17" fillId="0" borderId="3" xfId="2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quotePrefix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165" fontId="23" fillId="0" borderId="0" xfId="0" applyNumberFormat="1" applyFont="1" applyAlignment="1">
      <alignment horizontal="left" vertical="center"/>
    </xf>
    <xf numFmtId="165" fontId="23" fillId="0" borderId="0" xfId="0" applyNumberFormat="1" applyFont="1" applyAlignment="1">
      <alignment horizontal="centerContinuous" vertical="center"/>
    </xf>
    <xf numFmtId="167" fontId="23" fillId="0" borderId="0" xfId="0" applyNumberFormat="1" applyFont="1" applyAlignment="1">
      <alignment horizontal="centerContinuous" vertical="center"/>
    </xf>
    <xf numFmtId="164" fontId="23" fillId="0" borderId="0" xfId="0" applyNumberFormat="1" applyFont="1" applyAlignment="1">
      <alignment horizontal="centerContinuous" vertical="center"/>
    </xf>
    <xf numFmtId="166" fontId="23" fillId="0" borderId="0" xfId="3" applyNumberFormat="1" applyFont="1" applyFill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centerContinuous" vertical="center"/>
    </xf>
    <xf numFmtId="3" fontId="5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41" fontId="3" fillId="0" borderId="0" xfId="3" applyNumberFormat="1" applyFont="1" applyFill="1" applyAlignment="1">
      <alignment vertical="center"/>
    </xf>
    <xf numFmtId="0" fontId="25" fillId="0" borderId="0" xfId="0" applyFont="1" applyAlignment="1">
      <alignment vertical="center"/>
    </xf>
    <xf numFmtId="0" fontId="5" fillId="0" borderId="0" xfId="8" applyFont="1" applyAlignment="1">
      <alignment vertical="center"/>
    </xf>
    <xf numFmtId="0" fontId="5" fillId="0" borderId="0" xfId="9" applyFont="1" applyAlignment="1">
      <alignment vertical="center"/>
    </xf>
    <xf numFmtId="40" fontId="5" fillId="0" borderId="0" xfId="3" applyNumberFormat="1" applyFont="1" applyFill="1" applyAlignment="1">
      <alignment vertical="center"/>
    </xf>
    <xf numFmtId="0" fontId="3" fillId="0" borderId="0" xfId="0" quotePrefix="1" applyFont="1" applyAlignment="1">
      <alignment vertical="center"/>
    </xf>
    <xf numFmtId="0" fontId="5" fillId="0" borderId="0" xfId="0" quotePrefix="1" applyFont="1" applyAlignment="1">
      <alignment vertical="center"/>
    </xf>
    <xf numFmtId="0" fontId="5" fillId="0" borderId="0" xfId="0" applyFont="1" applyAlignment="1">
      <alignment horizontal="center" vertical="center"/>
    </xf>
    <xf numFmtId="49" fontId="5" fillId="0" borderId="0" xfId="0" quotePrefix="1" applyNumberFormat="1" applyFont="1" applyAlignment="1">
      <alignment vertical="center"/>
    </xf>
    <xf numFmtId="41" fontId="3" fillId="0" borderId="1" xfId="3" applyNumberFormat="1" applyFont="1" applyFill="1" applyBorder="1" applyAlignment="1">
      <alignment vertical="center"/>
    </xf>
    <xf numFmtId="167" fontId="5" fillId="0" borderId="5" xfId="0" applyNumberFormat="1" applyFont="1" applyBorder="1" applyAlignment="1">
      <alignment vertical="center"/>
    </xf>
    <xf numFmtId="165" fontId="5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horizontal="centerContinuous" vertical="center"/>
    </xf>
    <xf numFmtId="166" fontId="2" fillId="0" borderId="0" xfId="3" applyNumberFormat="1" applyFont="1" applyFill="1" applyAlignment="1">
      <alignment vertical="center" wrapText="1"/>
    </xf>
    <xf numFmtId="164" fontId="2" fillId="0" borderId="0" xfId="0" applyNumberFormat="1" applyFont="1" applyAlignment="1">
      <alignment horizontal="centerContinuous" vertical="center"/>
    </xf>
    <xf numFmtId="41" fontId="3" fillId="0" borderId="5" xfId="3" applyNumberFormat="1" applyFont="1" applyFill="1" applyBorder="1" applyAlignment="1">
      <alignment vertical="center"/>
    </xf>
    <xf numFmtId="167" fontId="3" fillId="0" borderId="0" xfId="3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centerContinuous" vertical="center"/>
    </xf>
    <xf numFmtId="167" fontId="26" fillId="0" borderId="0" xfId="6" applyNumberFormat="1" applyFont="1" applyFill="1" applyAlignment="1">
      <alignment vertical="center"/>
    </xf>
    <xf numFmtId="167" fontId="25" fillId="0" borderId="0" xfId="6" applyNumberFormat="1" applyFont="1" applyFill="1" applyAlignment="1">
      <alignment vertical="center"/>
    </xf>
    <xf numFmtId="167" fontId="3" fillId="0" borderId="0" xfId="0" applyNumberFormat="1" applyFont="1" applyAlignment="1">
      <alignment vertical="center"/>
    </xf>
    <xf numFmtId="169" fontId="17" fillId="0" borderId="0" xfId="2" applyNumberFormat="1" applyFont="1" applyFill="1" applyBorder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6" fontId="2" fillId="0" borderId="0" xfId="2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27" fillId="0" borderId="0" xfId="0" applyNumberFormat="1" applyFont="1" applyAlignment="1">
      <alignment vertical="center"/>
    </xf>
    <xf numFmtId="165" fontId="27" fillId="0" borderId="0" xfId="0" applyNumberFormat="1" applyFont="1" applyAlignment="1">
      <alignment horizontal="center" vertical="center"/>
    </xf>
    <xf numFmtId="166" fontId="27" fillId="0" borderId="0" xfId="2" applyNumberFormat="1" applyFont="1" applyFill="1" applyAlignment="1">
      <alignment horizontal="center" vertical="center"/>
    </xf>
    <xf numFmtId="166" fontId="3" fillId="0" borderId="0" xfId="2" applyNumberFormat="1" applyFont="1" applyFill="1" applyAlignment="1">
      <alignment horizontal="right" vertical="center"/>
    </xf>
    <xf numFmtId="165" fontId="28" fillId="0" borderId="0" xfId="0" applyNumberFormat="1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166" fontId="2" fillId="0" borderId="0" xfId="2" applyNumberFormat="1" applyFont="1" applyFill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1" xfId="2" quotePrefix="1" applyNumberFormat="1" applyFont="1" applyFill="1" applyBorder="1" applyAlignment="1">
      <alignment horizontal="center" vertical="center" wrapText="1"/>
    </xf>
    <xf numFmtId="166" fontId="3" fillId="0" borderId="0" xfId="2" applyNumberFormat="1" applyFont="1" applyFill="1" applyAlignment="1">
      <alignment horizontal="center" vertical="center"/>
    </xf>
    <xf numFmtId="166" fontId="3" fillId="0" borderId="0" xfId="2" applyNumberFormat="1" applyFont="1" applyFill="1" applyAlignment="1">
      <alignment horizontal="center" vertical="center" wrapText="1"/>
    </xf>
    <xf numFmtId="165" fontId="2" fillId="0" borderId="0" xfId="0" applyNumberFormat="1" applyFont="1" applyAlignment="1">
      <alignment vertical="center"/>
    </xf>
    <xf numFmtId="166" fontId="28" fillId="0" borderId="0" xfId="2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3" fillId="0" borderId="0" xfId="0" quotePrefix="1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166" fontId="3" fillId="0" borderId="1" xfId="2" applyNumberFormat="1" applyFont="1" applyFill="1" applyBorder="1" applyAlignment="1">
      <alignment horizontal="right" vertical="center"/>
    </xf>
    <xf numFmtId="41" fontId="3" fillId="0" borderId="1" xfId="2" applyNumberFormat="1" applyFont="1" applyFill="1" applyBorder="1" applyAlignment="1">
      <alignment vertical="center"/>
    </xf>
    <xf numFmtId="166" fontId="3" fillId="0" borderId="1" xfId="2" applyNumberFormat="1" applyFont="1" applyFill="1" applyBorder="1" applyAlignment="1">
      <alignment vertical="center"/>
    </xf>
    <xf numFmtId="1" fontId="4" fillId="0" borderId="0" xfId="0" applyNumberFormat="1" applyFont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166" fontId="3" fillId="0" borderId="3" xfId="2" applyNumberFormat="1" applyFont="1" applyFill="1" applyBorder="1" applyAlignment="1">
      <alignment vertical="center"/>
    </xf>
    <xf numFmtId="166" fontId="3" fillId="0" borderId="0" xfId="2" applyNumberFormat="1" applyFont="1" applyFill="1" applyAlignment="1">
      <alignment horizontal="left" vertical="center"/>
    </xf>
    <xf numFmtId="166" fontId="2" fillId="0" borderId="0" xfId="2" applyNumberFormat="1" applyFont="1" applyFill="1" applyAlignment="1">
      <alignment horizontal="centerContinuous" vertical="center"/>
    </xf>
    <xf numFmtId="49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166" fontId="3" fillId="0" borderId="0" xfId="2" applyNumberFormat="1" applyFont="1" applyFill="1" applyAlignment="1">
      <alignment horizontal="centerContinuous" vertical="center"/>
    </xf>
    <xf numFmtId="0" fontId="3" fillId="0" borderId="0" xfId="0" quotePrefix="1" applyFont="1" applyAlignment="1">
      <alignment horizontal="center" vertical="center"/>
    </xf>
    <xf numFmtId="166" fontId="3" fillId="0" borderId="0" xfId="2" quotePrefix="1" applyNumberFormat="1" applyFont="1" applyFill="1" applyAlignment="1">
      <alignment vertical="center"/>
    </xf>
    <xf numFmtId="4" fontId="4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43" fontId="3" fillId="0" borderId="0" xfId="4" applyNumberFormat="1" applyFont="1" applyAlignment="1">
      <alignment vertical="center"/>
    </xf>
    <xf numFmtId="166" fontId="3" fillId="0" borderId="4" xfId="2" applyNumberFormat="1" applyFont="1" applyFill="1" applyBorder="1" applyAlignment="1">
      <alignment vertical="center"/>
    </xf>
    <xf numFmtId="166" fontId="5" fillId="0" borderId="0" xfId="2" applyNumberFormat="1" applyFont="1" applyFill="1" applyAlignment="1">
      <alignment vertical="center"/>
    </xf>
    <xf numFmtId="166" fontId="3" fillId="0" borderId="0" xfId="2" applyNumberFormat="1" applyFont="1" applyFill="1" applyBorder="1" applyAlignment="1">
      <alignment vertical="center"/>
    </xf>
    <xf numFmtId="0" fontId="29" fillId="0" borderId="0" xfId="0" applyFont="1" applyAlignment="1">
      <alignment vertical="center"/>
    </xf>
    <xf numFmtId="165" fontId="29" fillId="0" borderId="0" xfId="4" applyNumberFormat="1" applyFont="1" applyAlignment="1">
      <alignment horizontal="right" vertical="center"/>
    </xf>
    <xf numFmtId="165" fontId="29" fillId="0" borderId="0" xfId="4" applyNumberFormat="1" applyFont="1" applyAlignment="1">
      <alignment horizontal="left" vertical="center"/>
    </xf>
    <xf numFmtId="165" fontId="29" fillId="0" borderId="0" xfId="4" applyNumberFormat="1" applyFont="1" applyAlignment="1">
      <alignment horizontal="centerContinuous" vertical="center"/>
    </xf>
    <xf numFmtId="164" fontId="29" fillId="0" borderId="0" xfId="2" applyFont="1" applyFill="1" applyAlignment="1">
      <alignment horizontal="right" vertical="center"/>
    </xf>
    <xf numFmtId="0" fontId="30" fillId="0" borderId="0" xfId="0" applyFont="1" applyAlignment="1">
      <alignment vertical="center"/>
    </xf>
    <xf numFmtId="166" fontId="31" fillId="0" borderId="0" xfId="2" applyNumberFormat="1" applyFont="1" applyFill="1" applyAlignment="1">
      <alignment vertical="center"/>
    </xf>
    <xf numFmtId="164" fontId="29" fillId="0" borderId="0" xfId="2" applyFont="1" applyFill="1" applyAlignment="1">
      <alignment horizontal="centerContinuous" vertical="center"/>
    </xf>
    <xf numFmtId="167" fontId="29" fillId="0" borderId="0" xfId="4" applyNumberFormat="1" applyFont="1" applyAlignment="1">
      <alignment horizontal="centerContinuous" vertical="center"/>
    </xf>
    <xf numFmtId="166" fontId="29" fillId="0" borderId="0" xfId="3" applyNumberFormat="1" applyFont="1" applyFill="1" applyAlignment="1">
      <alignment horizontal="centerContinuous" vertical="center"/>
    </xf>
    <xf numFmtId="0" fontId="29" fillId="0" borderId="0" xfId="5" applyFont="1"/>
    <xf numFmtId="0" fontId="29" fillId="0" borderId="0" xfId="4" applyFont="1" applyAlignment="1">
      <alignment vertical="center"/>
    </xf>
    <xf numFmtId="0" fontId="29" fillId="0" borderId="0" xfId="4" applyFont="1" applyAlignment="1">
      <alignment horizontal="left" vertical="center"/>
    </xf>
    <xf numFmtId="164" fontId="29" fillId="0" borderId="0" xfId="2" applyFont="1" applyFill="1" applyAlignment="1">
      <alignment vertical="center"/>
    </xf>
    <xf numFmtId="167" fontId="29" fillId="0" borderId="0" xfId="4" applyNumberFormat="1" applyFont="1" applyAlignment="1">
      <alignment vertical="center"/>
    </xf>
    <xf numFmtId="167" fontId="31" fillId="0" borderId="0" xfId="4" applyNumberFormat="1" applyFont="1" applyAlignment="1">
      <alignment horizontal="right" vertical="center"/>
    </xf>
    <xf numFmtId="0" fontId="29" fillId="0" borderId="0" xfId="0" applyFont="1" applyAlignment="1">
      <alignment horizontal="left" vertical="center" wrapText="1"/>
    </xf>
    <xf numFmtId="0" fontId="29" fillId="0" borderId="0" xfId="0" applyFont="1" applyAlignment="1">
      <alignment vertical="center" wrapText="1"/>
    </xf>
    <xf numFmtId="0" fontId="31" fillId="0" borderId="1" xfId="0" applyFont="1" applyBorder="1" applyAlignment="1">
      <alignment horizontal="center" vertical="center" wrapText="1"/>
    </xf>
    <xf numFmtId="0" fontId="31" fillId="0" borderId="0" xfId="0" applyFont="1" applyAlignment="1">
      <alignment vertical="center" wrapText="1"/>
    </xf>
    <xf numFmtId="0" fontId="31" fillId="0" borderId="1" xfId="0" quotePrefix="1" applyFont="1" applyBorder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31" fillId="0" borderId="0" xfId="0" quotePrefix="1" applyFont="1" applyAlignment="1">
      <alignment horizontal="center" vertical="center" wrapText="1"/>
    </xf>
    <xf numFmtId="0" fontId="31" fillId="0" borderId="0" xfId="4" applyFont="1" applyAlignment="1">
      <alignment vertical="center"/>
    </xf>
    <xf numFmtId="0" fontId="31" fillId="0" borderId="0" xfId="4" applyFont="1" applyAlignment="1">
      <alignment horizontal="left" vertical="center"/>
    </xf>
    <xf numFmtId="167" fontId="31" fillId="0" borderId="0" xfId="4" applyNumberFormat="1" applyFont="1" applyAlignment="1">
      <alignment vertical="center"/>
    </xf>
    <xf numFmtId="0" fontId="32" fillId="0" borderId="0" xfId="0" applyFont="1" applyAlignment="1">
      <alignment horizontal="center" vertical="center"/>
    </xf>
    <xf numFmtId="167" fontId="33" fillId="0" borderId="0" xfId="3" applyNumberFormat="1" applyFont="1" applyFill="1" applyAlignment="1">
      <alignment vertical="center"/>
    </xf>
    <xf numFmtId="167" fontId="31" fillId="0" borderId="0" xfId="6" applyNumberFormat="1" applyFont="1" applyFill="1" applyAlignment="1">
      <alignment vertical="center"/>
    </xf>
    <xf numFmtId="43" fontId="30" fillId="0" borderId="0" xfId="0" applyNumberFormat="1" applyFont="1" applyAlignment="1">
      <alignment vertical="center"/>
    </xf>
    <xf numFmtId="41" fontId="31" fillId="0" borderId="2" xfId="3" applyNumberFormat="1" applyFont="1" applyFill="1" applyBorder="1" applyAlignment="1">
      <alignment vertical="center"/>
    </xf>
    <xf numFmtId="9" fontId="31" fillId="0" borderId="0" xfId="1" applyFont="1" applyFill="1" applyAlignment="1">
      <alignment horizontal="center" vertical="center"/>
    </xf>
    <xf numFmtId="41" fontId="31" fillId="0" borderId="0" xfId="3" applyNumberFormat="1" applyFont="1" applyFill="1" applyBorder="1" applyAlignment="1">
      <alignment vertical="center"/>
    </xf>
    <xf numFmtId="41" fontId="31" fillId="0" borderId="0" xfId="2" applyNumberFormat="1" applyFont="1" applyFill="1" applyAlignment="1">
      <alignment horizontal="right" vertical="center"/>
    </xf>
    <xf numFmtId="41" fontId="31" fillId="0" borderId="0" xfId="2" applyNumberFormat="1" applyFont="1" applyFill="1" applyBorder="1" applyAlignment="1">
      <alignment horizontal="right" vertical="center"/>
    </xf>
    <xf numFmtId="167" fontId="31" fillId="0" borderId="0" xfId="6" applyNumberFormat="1" applyFont="1" applyFill="1" applyBorder="1" applyAlignment="1">
      <alignment vertical="center"/>
    </xf>
    <xf numFmtId="167" fontId="33" fillId="0" borderId="0" xfId="3" applyNumberFormat="1" applyFont="1" applyFill="1" applyBorder="1" applyAlignment="1">
      <alignment vertical="center"/>
    </xf>
    <xf numFmtId="0" fontId="31" fillId="0" borderId="0" xfId="0" applyFont="1" applyAlignment="1">
      <alignment vertical="center"/>
    </xf>
    <xf numFmtId="167" fontId="31" fillId="0" borderId="1" xfId="6" applyNumberFormat="1" applyFont="1" applyFill="1" applyBorder="1" applyAlignment="1">
      <alignment vertical="center"/>
    </xf>
    <xf numFmtId="43" fontId="31" fillId="0" borderId="0" xfId="0" applyNumberFormat="1" applyFont="1" applyAlignment="1">
      <alignment vertical="center"/>
    </xf>
    <xf numFmtId="167" fontId="33" fillId="0" borderId="0" xfId="6" applyNumberFormat="1" applyFont="1" applyFill="1" applyAlignment="1">
      <alignment horizontal="left" vertical="center"/>
    </xf>
    <xf numFmtId="0" fontId="33" fillId="0" borderId="0" xfId="4" applyFont="1" applyAlignment="1">
      <alignment vertical="center"/>
    </xf>
    <xf numFmtId="0" fontId="31" fillId="0" borderId="0" xfId="7" applyFont="1" applyAlignment="1">
      <alignment vertical="center"/>
    </xf>
    <xf numFmtId="167" fontId="31" fillId="0" borderId="0" xfId="3" applyNumberFormat="1" applyFont="1" applyFill="1" applyAlignment="1">
      <alignment vertical="center"/>
    </xf>
    <xf numFmtId="0" fontId="33" fillId="0" borderId="0" xfId="0" applyFont="1" applyAlignment="1">
      <alignment horizontal="left" vertical="center"/>
    </xf>
    <xf numFmtId="41" fontId="30" fillId="0" borderId="1" xfId="0" applyNumberFormat="1" applyFont="1" applyBorder="1" applyAlignment="1">
      <alignment horizontal="right" vertical="top"/>
    </xf>
    <xf numFmtId="167" fontId="31" fillId="0" borderId="0" xfId="6" applyNumberFormat="1" applyFont="1" applyFill="1" applyAlignment="1">
      <alignment horizontal="left" vertical="center"/>
    </xf>
    <xf numFmtId="167" fontId="31" fillId="0" borderId="0" xfId="3" applyNumberFormat="1" applyFont="1" applyFill="1" applyAlignment="1">
      <alignment horizontal="left" vertical="center"/>
    </xf>
    <xf numFmtId="41" fontId="31" fillId="0" borderId="4" xfId="3" applyNumberFormat="1" applyFont="1" applyFill="1" applyBorder="1" applyAlignment="1">
      <alignment vertical="center"/>
    </xf>
    <xf numFmtId="0" fontId="31" fillId="0" borderId="0" xfId="0" applyFont="1" applyAlignment="1">
      <alignment horizontal="left" vertical="center"/>
    </xf>
    <xf numFmtId="165" fontId="31" fillId="0" borderId="0" xfId="0" applyNumberFormat="1" applyFont="1" applyAlignment="1">
      <alignment vertical="center"/>
    </xf>
    <xf numFmtId="164" fontId="31" fillId="0" borderId="0" xfId="2" applyFont="1" applyFill="1" applyAlignment="1">
      <alignment vertical="center"/>
    </xf>
    <xf numFmtId="167" fontId="30" fillId="0" borderId="0" xfId="0" applyNumberFormat="1" applyFont="1" applyAlignment="1">
      <alignment vertical="center"/>
    </xf>
    <xf numFmtId="0" fontId="31" fillId="0" borderId="0" xfId="0" applyFont="1" applyAlignment="1">
      <alignment horizontal="right" vertical="center"/>
    </xf>
    <xf numFmtId="165" fontId="29" fillId="0" borderId="0" xfId="4" applyNumberFormat="1" applyFont="1" applyAlignment="1">
      <alignment vertical="center"/>
    </xf>
    <xf numFmtId="165" fontId="29" fillId="0" borderId="0" xfId="0" applyNumberFormat="1" applyFont="1" applyAlignment="1">
      <alignment horizontal="centerContinuous" vertical="center"/>
    </xf>
    <xf numFmtId="0" fontId="29" fillId="0" borderId="0" xfId="0" applyFont="1" applyAlignment="1">
      <alignment horizontal="centerContinuous" vertical="center"/>
    </xf>
    <xf numFmtId="4" fontId="29" fillId="0" borderId="0" xfId="0" applyNumberFormat="1" applyFont="1" applyAlignment="1">
      <alignment horizontal="centerContinuous" vertical="center"/>
    </xf>
    <xf numFmtId="0" fontId="31" fillId="0" borderId="0" xfId="0" applyFont="1" applyAlignment="1">
      <alignment horizontal="center" vertical="center" wrapText="1"/>
    </xf>
    <xf numFmtId="165" fontId="31" fillId="0" borderId="0" xfId="4" applyNumberFormat="1" applyFont="1" applyAlignment="1">
      <alignment vertical="center"/>
    </xf>
    <xf numFmtId="37" fontId="31" fillId="0" borderId="4" xfId="6" applyNumberFormat="1" applyFont="1" applyFill="1" applyBorder="1" applyAlignment="1">
      <alignment vertical="center"/>
    </xf>
    <xf numFmtId="43" fontId="30" fillId="0" borderId="0" xfId="11" applyFont="1" applyFill="1" applyAlignment="1">
      <alignment vertical="center"/>
    </xf>
    <xf numFmtId="43" fontId="31" fillId="0" borderId="0" xfId="11" applyFont="1" applyFill="1" applyAlignment="1">
      <alignment vertical="center"/>
    </xf>
    <xf numFmtId="37" fontId="31" fillId="0" borderId="3" xfId="6" applyNumberFormat="1" applyFont="1" applyFill="1" applyBorder="1" applyAlignment="1">
      <alignment vertical="center"/>
    </xf>
    <xf numFmtId="37" fontId="31" fillId="0" borderId="0" xfId="6" applyNumberFormat="1" applyFont="1" applyFill="1" applyBorder="1" applyAlignment="1">
      <alignment vertical="center"/>
    </xf>
    <xf numFmtId="37" fontId="31" fillId="0" borderId="0" xfId="6" applyNumberFormat="1" applyFont="1" applyFill="1" applyAlignment="1">
      <alignment vertical="center"/>
    </xf>
    <xf numFmtId="41" fontId="31" fillId="0" borderId="3" xfId="3" applyNumberFormat="1" applyFont="1" applyFill="1" applyBorder="1" applyAlignment="1">
      <alignment vertical="center"/>
    </xf>
    <xf numFmtId="0" fontId="29" fillId="0" borderId="0" xfId="0" applyFont="1" applyAlignment="1">
      <alignment vertical="top"/>
    </xf>
    <xf numFmtId="167" fontId="31" fillId="0" borderId="0" xfId="0" applyNumberFormat="1" applyFont="1" applyAlignment="1">
      <alignment vertical="top"/>
    </xf>
    <xf numFmtId="0" fontId="33" fillId="0" borderId="0" xfId="0" applyFont="1" applyAlignment="1">
      <alignment horizontal="center" vertical="top"/>
    </xf>
    <xf numFmtId="167" fontId="31" fillId="0" borderId="0" xfId="0" applyNumberFormat="1" applyFont="1" applyAlignment="1">
      <alignment horizontal="right" vertical="top"/>
    </xf>
    <xf numFmtId="0" fontId="31" fillId="0" borderId="0" xfId="0" applyFont="1" applyAlignment="1">
      <alignment horizontal="left" vertical="top"/>
    </xf>
    <xf numFmtId="167" fontId="31" fillId="0" borderId="0" xfId="0" quotePrefix="1" applyNumberFormat="1" applyFont="1" applyAlignment="1">
      <alignment horizontal="left" vertical="top"/>
    </xf>
    <xf numFmtId="167" fontId="31" fillId="0" borderId="0" xfId="0" applyNumberFormat="1" applyFont="1" applyAlignment="1">
      <alignment horizontal="left" vertical="top"/>
    </xf>
    <xf numFmtId="168" fontId="31" fillId="0" borderId="4" xfId="11" applyNumberFormat="1" applyFont="1" applyFill="1" applyBorder="1" applyAlignment="1">
      <alignment vertical="center"/>
    </xf>
    <xf numFmtId="168" fontId="31" fillId="0" borderId="0" xfId="11" applyNumberFormat="1" applyFont="1" applyFill="1" applyAlignment="1">
      <alignment vertical="top"/>
    </xf>
    <xf numFmtId="167" fontId="31" fillId="0" borderId="0" xfId="3" applyNumberFormat="1" applyFont="1" applyFill="1" applyBorder="1" applyAlignment="1">
      <alignment vertical="center"/>
    </xf>
    <xf numFmtId="168" fontId="31" fillId="0" borderId="0" xfId="11" applyNumberFormat="1" applyFont="1" applyFill="1" applyBorder="1" applyAlignment="1">
      <alignment vertical="center"/>
    </xf>
    <xf numFmtId="166" fontId="31" fillId="0" borderId="0" xfId="4" applyNumberFormat="1" applyFont="1" applyAlignment="1">
      <alignment vertical="center"/>
    </xf>
    <xf numFmtId="0" fontId="30" fillId="0" borderId="0" xfId="0" applyFont="1" applyAlignment="1">
      <alignment horizontal="left" vertical="center"/>
    </xf>
    <xf numFmtId="164" fontId="30" fillId="0" borderId="0" xfId="2" applyFont="1" applyFill="1" applyAlignment="1">
      <alignment vertical="center"/>
    </xf>
    <xf numFmtId="0" fontId="23" fillId="0" borderId="0" xfId="0" applyFont="1" applyAlignment="1">
      <alignment horizontal="right" vertical="center"/>
    </xf>
    <xf numFmtId="4" fontId="5" fillId="0" borderId="0" xfId="0" applyNumberFormat="1" applyFont="1" applyAlignment="1">
      <alignment horizontal="right" vertical="center"/>
    </xf>
    <xf numFmtId="0" fontId="23" fillId="0" borderId="0" xfId="0" applyFont="1" applyAlignment="1">
      <alignment vertical="center" wrapText="1"/>
    </xf>
    <xf numFmtId="165" fontId="24" fillId="0" borderId="0" xfId="0" applyNumberFormat="1" applyFont="1" applyAlignment="1">
      <alignment horizontal="centerContinuous" vertical="center"/>
    </xf>
    <xf numFmtId="167" fontId="3" fillId="0" borderId="1" xfId="0" quotePrefix="1" applyNumberFormat="1" applyFont="1" applyBorder="1" applyAlignment="1">
      <alignment horizontal="center" vertical="center" wrapText="1"/>
    </xf>
    <xf numFmtId="167" fontId="5" fillId="0" borderId="0" xfId="6" applyNumberFormat="1" applyFont="1" applyFill="1" applyAlignment="1">
      <alignment vertical="center"/>
    </xf>
    <xf numFmtId="167" fontId="5" fillId="0" borderId="1" xfId="6" applyNumberFormat="1" applyFont="1" applyFill="1" applyBorder="1" applyAlignment="1">
      <alignment vertical="center"/>
    </xf>
    <xf numFmtId="167" fontId="5" fillId="0" borderId="0" xfId="3" applyNumberFormat="1" applyFont="1" applyFill="1" applyAlignment="1">
      <alignment vertical="center"/>
    </xf>
    <xf numFmtId="41" fontId="5" fillId="0" borderId="0" xfId="0" applyNumberFormat="1" applyFont="1" applyAlignment="1">
      <alignment horizontal="right" vertical="center"/>
    </xf>
    <xf numFmtId="41" fontId="5" fillId="0" borderId="0" xfId="0" applyNumberFormat="1" applyFont="1" applyAlignment="1">
      <alignment vertical="center"/>
    </xf>
    <xf numFmtId="41" fontId="5" fillId="0" borderId="0" xfId="2" applyNumberFormat="1" applyFont="1" applyFill="1" applyAlignment="1">
      <alignment vertical="center"/>
    </xf>
    <xf numFmtId="41" fontId="3" fillId="0" borderId="0" xfId="2" applyNumberFormat="1" applyFont="1" applyFill="1" applyAlignment="1">
      <alignment horizontal="center" vertical="center"/>
    </xf>
    <xf numFmtId="41" fontId="3" fillId="0" borderId="1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Alignment="1">
      <alignment vertical="center"/>
    </xf>
    <xf numFmtId="41" fontId="3" fillId="0" borderId="3" xfId="2" applyNumberFormat="1" applyFont="1" applyFill="1" applyBorder="1" applyAlignment="1">
      <alignment vertical="center"/>
    </xf>
    <xf numFmtId="41" fontId="3" fillId="0" borderId="0" xfId="2" applyNumberFormat="1" applyFont="1" applyFill="1" applyAlignment="1">
      <alignment horizontal="left" vertical="center"/>
    </xf>
    <xf numFmtId="166" fontId="2" fillId="0" borderId="1" xfId="2" applyNumberFormat="1" applyFont="1" applyFill="1" applyBorder="1" applyAlignment="1">
      <alignment horizontal="center" vertical="center" wrapText="1"/>
    </xf>
    <xf numFmtId="0" fontId="29" fillId="0" borderId="0" xfId="0" applyFont="1" applyAlignment="1">
      <alignment horizontal="right" vertical="center"/>
    </xf>
    <xf numFmtId="0" fontId="29" fillId="0" borderId="1" xfId="0" applyFont="1" applyBorder="1" applyAlignment="1">
      <alignment horizontal="center" vertical="center" wrapText="1"/>
    </xf>
    <xf numFmtId="167" fontId="19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167" fontId="22" fillId="0" borderId="2" xfId="0" applyNumberFormat="1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165" fontId="1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23" fillId="0" borderId="0" xfId="0" applyFont="1" applyAlignment="1">
      <alignment horizontal="right" vertical="center"/>
    </xf>
    <xf numFmtId="0" fontId="23" fillId="0" borderId="1" xfId="0" applyFont="1" applyBorder="1" applyAlignment="1">
      <alignment horizontal="center" vertical="center" wrapText="1"/>
    </xf>
  </cellXfs>
  <cellStyles count="12">
    <cellStyle name="0,0_x000d__x000a_NA_x000d__x000a_" xfId="5" xr:uid="{E2E0BD99-945A-4462-A24B-806264910DD5}"/>
    <cellStyle name="Comma" xfId="11" builtinId="3"/>
    <cellStyle name="Comma 2" xfId="2" xr:uid="{76901BEA-D03B-4336-8A3F-D4CB346612FB}"/>
    <cellStyle name="Comma 2 3" xfId="3" xr:uid="{BD65F184-7185-437F-B1E2-B89CE95956C9}"/>
    <cellStyle name="Comma 9 2" xfId="6" xr:uid="{37E522EF-7A6C-4449-93AC-8101A0CB5A4C}"/>
    <cellStyle name="Normal" xfId="0" builtinId="0"/>
    <cellStyle name="Normal 52" xfId="10" xr:uid="{1A41B80A-8536-4725-879E-633BD0C97E4F}"/>
    <cellStyle name="Normal 54" xfId="7" xr:uid="{22B003DC-14F4-48CE-B80B-339BB8BF1C4B}"/>
    <cellStyle name="Normal 7 2" xfId="4" xr:uid="{81DE8564-F2A4-4A83-9B92-F7472CC26CD8}"/>
    <cellStyle name="Normal_Cashflow statement" xfId="9" xr:uid="{375729AE-21F7-40B0-9D5B-AC6BA1CFA3CA}"/>
    <cellStyle name="Normal_CF 2008" xfId="8" xr:uid="{10D8DC11-1BE4-4930-95E9-FA9D46C20F3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customXml" Target="../customXml/item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customXml" Target="../customXml/item4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108857</xdr:colOff>
      <xdr:row>91</xdr:row>
      <xdr:rowOff>122463</xdr:rowOff>
    </xdr:from>
    <xdr:to>
      <xdr:col>12</xdr:col>
      <xdr:colOff>634999</xdr:colOff>
      <xdr:row>94</xdr:row>
      <xdr:rowOff>215796</xdr:rowOff>
    </xdr:to>
    <xdr:grpSp>
      <xdr:nvGrpSpPr>
        <xdr:cNvPr id="5" name="Group 46">
          <a:extLst>
            <a:ext uri="{FF2B5EF4-FFF2-40B4-BE49-F238E27FC236}">
              <a16:creationId xmlns:a16="http://schemas.microsoft.com/office/drawing/2014/main" id="{B9CEA9DD-3342-4099-9A67-B08B62A3A422}"/>
            </a:ext>
          </a:extLst>
        </xdr:cNvPr>
        <xdr:cNvGrpSpPr>
          <a:grpSpLocks/>
        </xdr:cNvGrpSpPr>
      </xdr:nvGrpSpPr>
      <xdr:grpSpPr bwMode="auto">
        <a:xfrm>
          <a:off x="340770" y="26949833"/>
          <a:ext cx="7997055" cy="753042"/>
          <a:chOff x="542925" y="40328850"/>
          <a:chExt cx="6210438" cy="707571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E6A2885F-2C20-C80B-823A-EA8F08F1F514}"/>
              </a:ext>
            </a:extLst>
          </xdr:cNvPr>
          <xdr:cNvSpPr txBox="1"/>
        </xdr:nvSpPr>
        <xdr:spPr>
          <a:xfrm>
            <a:off x="3891161" y="40341550"/>
            <a:ext cx="2862202" cy="66765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    </a:t>
            </a:r>
            <a:r>
              <a:rPr lang="en-US" sz="16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</a:t>
            </a:r>
            <a:r>
              <a:rPr lang="th-TH" sz="16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</a:t>
            </a:r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(นางสาวศศิกาญจน์</a:t>
            </a:r>
            <a:r>
              <a:rPr lang="th-TH" sz="1600" b="0" i="0" u="none" strike="noStrike" baseline="0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ตันธนสิน</a:t>
            </a:r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)</a:t>
            </a: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23CF29FB-1556-6817-C26E-D3E4259DE70F}"/>
              </a:ext>
            </a:extLst>
          </xdr:cNvPr>
          <xdr:cNvSpPr txBox="1"/>
        </xdr:nvSpPr>
        <xdr:spPr>
          <a:xfrm>
            <a:off x="542925" y="40328850"/>
            <a:ext cx="3084458" cy="70757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6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___________________________</a:t>
            </a:r>
            <a:r>
              <a:rPr lang="th-TH" sz="16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  <a:endParaRPr lang="en-US" sz="1600" b="0" i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endParaRPr>
          </a:p>
          <a:p>
            <a:pPr algn="ctr"/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99219</xdr:colOff>
      <xdr:row>70</xdr:row>
      <xdr:rowOff>138907</xdr:rowOff>
    </xdr:from>
    <xdr:to>
      <xdr:col>11</xdr:col>
      <xdr:colOff>857250</xdr:colOff>
      <xdr:row>73</xdr:row>
      <xdr:rowOff>237343</xdr:rowOff>
    </xdr:to>
    <xdr:grpSp>
      <xdr:nvGrpSpPr>
        <xdr:cNvPr id="11" name="Group 46">
          <a:extLst>
            <a:ext uri="{FF2B5EF4-FFF2-40B4-BE49-F238E27FC236}">
              <a16:creationId xmlns:a16="http://schemas.microsoft.com/office/drawing/2014/main" id="{DF9B3CD3-5322-4B74-BACC-C2C6939DA702}"/>
            </a:ext>
          </a:extLst>
        </xdr:cNvPr>
        <xdr:cNvGrpSpPr>
          <a:grpSpLocks/>
        </xdr:cNvGrpSpPr>
      </xdr:nvGrpSpPr>
      <xdr:grpSpPr bwMode="auto">
        <a:xfrm>
          <a:off x="99219" y="21161943"/>
          <a:ext cx="8500495" cy="996507"/>
          <a:chOff x="542925" y="40328850"/>
          <a:chExt cx="6210438" cy="707571"/>
        </a:xfrm>
      </xdr:grpSpPr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DCA326E0-86AF-5086-DA68-A1A2B5A54CEE}"/>
              </a:ext>
            </a:extLst>
          </xdr:cNvPr>
          <xdr:cNvSpPr txBox="1"/>
        </xdr:nvSpPr>
        <xdr:spPr>
          <a:xfrm>
            <a:off x="3891161" y="40341550"/>
            <a:ext cx="2862202" cy="66765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6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7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</a:t>
            </a:r>
            <a:r>
              <a:rPr lang="th-TH" sz="17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7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7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</a:t>
            </a:r>
            <a:r>
              <a:rPr lang="th-TH" sz="17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(นางสาวศศิกาญจน์ ตันธนสิน)</a:t>
            </a:r>
            <a:endParaRPr lang="th-TH" sz="17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06FCF3ED-6A12-9E0C-F9FF-E98BDB291242}"/>
              </a:ext>
            </a:extLst>
          </xdr:cNvPr>
          <xdr:cNvSpPr txBox="1"/>
        </xdr:nvSpPr>
        <xdr:spPr>
          <a:xfrm>
            <a:off x="542925" y="40328850"/>
            <a:ext cx="3084458" cy="70757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</a:t>
            </a:r>
            <a:r>
              <a:rPr lang="en-US" sz="17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</a:t>
            </a:r>
            <a:r>
              <a:rPr lang="th-TH" sz="17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7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  <a:endParaRPr lang="en-US" sz="1700" b="0" i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endParaRPr>
          </a:p>
          <a:p>
            <a:pPr algn="ctr"/>
            <a:r>
              <a:rPr lang="th-TH" sz="17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7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89</xdr:row>
      <xdr:rowOff>84667</xdr:rowOff>
    </xdr:from>
    <xdr:to>
      <xdr:col>9</xdr:col>
      <xdr:colOff>984249</xdr:colOff>
      <xdr:row>94</xdr:row>
      <xdr:rowOff>0</xdr:rowOff>
    </xdr:to>
    <xdr:grpSp>
      <xdr:nvGrpSpPr>
        <xdr:cNvPr id="2" name="Group 46">
          <a:extLst>
            <a:ext uri="{FF2B5EF4-FFF2-40B4-BE49-F238E27FC236}">
              <a16:creationId xmlns:a16="http://schemas.microsoft.com/office/drawing/2014/main" id="{CFFC288C-A7E0-4E00-B02D-291CE78FA088}"/>
            </a:ext>
          </a:extLst>
        </xdr:cNvPr>
        <xdr:cNvGrpSpPr>
          <a:grpSpLocks/>
        </xdr:cNvGrpSpPr>
      </xdr:nvGrpSpPr>
      <xdr:grpSpPr bwMode="auto">
        <a:xfrm>
          <a:off x="0" y="23937988"/>
          <a:ext cx="8073570" cy="1276048"/>
          <a:chOff x="542925" y="40328850"/>
          <a:chExt cx="6210438" cy="707571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CAEB7782-23AD-8C8E-8EFD-F1864DF6094E}"/>
              </a:ext>
            </a:extLst>
          </xdr:cNvPr>
          <xdr:cNvSpPr txBox="1"/>
        </xdr:nvSpPr>
        <xdr:spPr>
          <a:xfrm>
            <a:off x="3891161" y="40341550"/>
            <a:ext cx="2862202" cy="66765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6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6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</a:t>
            </a:r>
            <a:r>
              <a:rPr lang="th-TH" sz="16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</a:t>
            </a:r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(นางสาวศศิกาญจน์</a:t>
            </a:r>
            <a:r>
              <a:rPr lang="th-TH" sz="1600" b="0" i="0" u="none" strike="noStrike" baseline="0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ตันธนสิน)</a:t>
            </a: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EB3BBB57-DF08-94E8-7C09-EF1B89F53BBA}"/>
              </a:ext>
            </a:extLst>
          </xdr:cNvPr>
          <xdr:cNvSpPr txBox="1"/>
        </xdr:nvSpPr>
        <xdr:spPr>
          <a:xfrm>
            <a:off x="542925" y="40328850"/>
            <a:ext cx="3084458" cy="70757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</a:t>
            </a:r>
            <a:r>
              <a:rPr lang="en-US" sz="16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</a:t>
            </a:r>
            <a:r>
              <a:rPr lang="th-TH" sz="16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  <a:endParaRPr lang="en-US" sz="1600" b="0" i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endParaRPr>
          </a:p>
          <a:p>
            <a:pPr algn="ctr"/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C\SYS\PLAN\YEAR-45\CEL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amolwan.Theeravetch\AppData\Local\Microsoft\Windows\INetCache\Content.Outlook\GE9Q3WW9\CF_T_QTC-Ye2025-YE-FS.xlsx" TargetMode="External"/><Relationship Id="rId1" Type="http://schemas.openxmlformats.org/officeDocument/2006/relationships/externalLinkPath" Target="file:///C:\Users\Kamolwan.Theeravetch\AppData\Local\Microsoft\Windows\INetCache\Content.Outlook\GE9Q3WW9\CF_T_QTC-Ye2025-YE-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000000"/>
      <sheetName val="XXXXX0"/>
      <sheetName val="3A STD"/>
      <sheetName val="5A STD"/>
      <sheetName val="8A STD "/>
      <sheetName val="18A STD"/>
      <sheetName val="25A STD"/>
      <sheetName val="กราฟ"/>
    </sheetNames>
    <sheetDataSet>
      <sheetData sheetId="0" refreshError="1"/>
      <sheetData sheetId="1" refreshError="1"/>
      <sheetData sheetId="2" refreshError="1"/>
      <sheetData sheetId="3" refreshError="1">
        <row r="5">
          <cell r="D5">
            <v>37257</v>
          </cell>
          <cell r="E5">
            <v>37288</v>
          </cell>
          <cell r="F5">
            <v>37316</v>
          </cell>
          <cell r="G5">
            <v>37347</v>
          </cell>
          <cell r="H5">
            <v>37377</v>
          </cell>
          <cell r="I5">
            <v>37408</v>
          </cell>
          <cell r="J5">
            <v>37438</v>
          </cell>
          <cell r="K5">
            <v>37469</v>
          </cell>
          <cell r="L5">
            <v>37500</v>
          </cell>
          <cell r="M5">
            <v>37530</v>
          </cell>
          <cell r="N5">
            <v>37561</v>
          </cell>
        </row>
        <row r="15">
          <cell r="D15">
            <v>2.1052631578947367</v>
          </cell>
          <cell r="E15">
            <v>2.3453417721518983</v>
          </cell>
          <cell r="F15">
            <v>2.6642724458204334</v>
          </cell>
          <cell r="G15">
            <v>2.9310344827586206</v>
          </cell>
          <cell r="H15">
            <v>2.4590021413276233</v>
          </cell>
          <cell r="I15">
            <v>2.1651300919842313</v>
          </cell>
          <cell r="J15">
            <v>2.0584528832630098</v>
          </cell>
          <cell r="K15">
            <v>2.7743202416918429</v>
          </cell>
          <cell r="L15">
            <v>2.282858407079646</v>
          </cell>
          <cell r="M15">
            <v>1.9979074074074075</v>
          </cell>
          <cell r="N15">
            <v>0</v>
          </cell>
        </row>
        <row r="16">
          <cell r="D16">
            <v>2.4966249999999999</v>
          </cell>
          <cell r="E16">
            <v>2.5201333333333333</v>
          </cell>
          <cell r="F16">
            <v>2.4647810218978106</v>
          </cell>
          <cell r="G16">
            <v>2.5</v>
          </cell>
          <cell r="H16">
            <v>2.5123626373626373</v>
          </cell>
          <cell r="I16">
            <v>2.4178947368421055</v>
          </cell>
          <cell r="J16">
            <v>2.5324328859060401</v>
          </cell>
          <cell r="K16">
            <v>2.3182608695652172</v>
          </cell>
          <cell r="L16">
            <v>2.5239766081871347</v>
          </cell>
          <cell r="M16">
            <v>2.5159375000000002</v>
          </cell>
          <cell r="N16">
            <v>0</v>
          </cell>
        </row>
        <row r="22">
          <cell r="D22">
            <v>2.221222222222222</v>
          </cell>
          <cell r="E22">
            <v>2.4087741935483868</v>
          </cell>
          <cell r="F22">
            <v>2.5727135678391959</v>
          </cell>
          <cell r="G22">
            <v>2.8048780487804876</v>
          </cell>
          <cell r="H22">
            <v>2.4823754512635383</v>
          </cell>
          <cell r="I22">
            <v>2.2669105180533751</v>
          </cell>
          <cell r="J22">
            <v>2.2745906656465187</v>
          </cell>
          <cell r="K22">
            <v>2.5767465753424661</v>
          </cell>
          <cell r="L22">
            <v>2.3490401284109148</v>
          </cell>
          <cell r="M22">
            <v>2.1906627906976741</v>
          </cell>
          <cell r="N22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1201"/>
      <sheetName val="stat_local"/>
      <sheetName val="CRITERIA1"/>
      <sheetName val="เงินกู้ MGC"/>
      <sheetName val="A"/>
      <sheetName val="MOTO"/>
      <sheetName val="ELEC45-01"/>
      <sheetName val="Unearned_OLD"/>
      <sheetName val="Accure"/>
      <sheetName val="TB-Oct07"/>
      <sheetName val="Overall PLATT"/>
      <sheetName val="stat_local1"/>
      <sheetName val="Total_01'05"/>
      <sheetName val="Overall_PLATT"/>
      <sheetName val="CIPA"/>
      <sheetName val="MR.MEYER"/>
      <sheetName val="Inventory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Detail of exchange rate"/>
      <sheetName val="DealerData"/>
      <sheetName val="SAP Open Items Data"/>
      <sheetName val="YQty"/>
      <sheetName val="สมุดรายวัน"/>
      <sheetName val="MAT"/>
      <sheetName val="F1"/>
      <sheetName val="Tb 31.12.15"/>
      <sheetName val="Group TB 31.10.2015"/>
      <sheetName val="#366-6E"/>
      <sheetName val="Sheet1"/>
      <sheetName val=" nfcst_py"/>
      <sheetName val="5).Action Plan BL Debon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FA Register"/>
      <sheetName val="Trial Balance"/>
      <sheetName val="BS"/>
      <sheetName val="Sheet2"/>
      <sheetName val="NSC-BS11-02"/>
      <sheetName val="3A STD"/>
      <sheetName val="4003-1 lead"/>
      <sheetName val="#REF"/>
      <sheetName val="DETAIL"/>
      <sheetName val="Calculation PS"/>
      <sheetName val="GL 2018 Q3 - ver1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คำชี้แจง"/>
      <sheetName val="TB"/>
      <sheetName val="data"/>
      <sheetName val="BATCH_M"/>
      <sheetName val="MOULD"/>
      <sheetName val="発停サイクル表"/>
      <sheetName val="Deferred tax Adjs Clo (P) Q2'18"/>
      <sheetName val="P&amp;L"/>
      <sheetName val="TFB-1998"/>
      <sheetName val="Q2 EXPECTED"/>
      <sheetName val="Database"/>
      <sheetName val="O300"/>
      <sheetName val="Master TB"/>
      <sheetName val="R300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数量"/>
      <sheetName val="Cal_help"/>
      <sheetName val="CF-C(+Graph)"/>
      <sheetName val="mapping"/>
      <sheetName val="PNT-QUOT-#3"/>
      <sheetName val="COAT&amp;WRAP-QIOT-#3"/>
      <sheetName val="AcqBS"/>
      <sheetName val="Statement-BAHT"/>
      <sheetName val="TREND"/>
      <sheetName val="損益分岐点"/>
      <sheetName val="表紙"/>
      <sheetName val="ocean voyage"/>
      <sheetName val="손익"/>
      <sheetName val="2005 DATA"/>
      <sheetName val="LCQ"/>
      <sheetName val="SCB 1 - Current"/>
      <sheetName val="SCB 2 - Curren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TOTAL"/>
      <sheetName val="L410"/>
      <sheetName val="国内HSP"/>
      <sheetName val="co"/>
      <sheetName val="WIP"/>
      <sheetName val="TBE_2004012"/>
      <sheetName val="BD"/>
      <sheetName val="ocean_voyage"/>
      <sheetName val="2005_DATA"/>
      <sheetName val="10K4"/>
      <sheetName val="donnee lct"/>
      <sheetName val="I-Données_de_base"/>
      <sheetName val="11"/>
      <sheetName val="FEBRUARY"/>
      <sheetName val="PL"/>
      <sheetName val="actlst01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SCB_1_-_Current"/>
      <sheetName val="SCB_2_-_Current"/>
      <sheetName val="10"/>
      <sheetName val="group type"/>
      <sheetName val="Margins"/>
      <sheetName val=" Code -สิทธิรักษาพยาบาล1-9-53"/>
      <sheetName val="Salary  StructureBK. 20-12- (2)"/>
      <sheetName val="REPORT"/>
      <sheetName val="MA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_Code_-สิทธิรักษาพยาบาล1-9-53"/>
      <sheetName val="Salary__StructureBK__20-12-_(2)"/>
      <sheetName val="group_type"/>
      <sheetName val="report detial"/>
      <sheetName val="iGrouping"/>
      <sheetName val="Rate"/>
      <sheetName val="detailed pl-svcs"/>
      <sheetName val="N-4.4"/>
      <sheetName val="P1"/>
      <sheetName val="MainComp"/>
      <sheetName val="exchange rate"/>
      <sheetName val="Summary"/>
      <sheetName val="donnee_lct"/>
      <sheetName val="mix"/>
      <sheetName val="เงินกู้ธนชาติ"/>
      <sheetName val="qtr3"/>
      <sheetName val="qtr4"/>
      <sheetName val="table"/>
      <sheetName val="MFA"/>
      <sheetName val="falso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1"/>
      <sheetName val="Puerto Rico"/>
      <sheetName val="graph"/>
      <sheetName val="assumption"/>
      <sheetName val="Main"/>
      <sheetName val="SUM"/>
      <sheetName val="BMCT2003"/>
      <sheetName val="ฝ่ายบัญชีและการเงิน"/>
      <sheetName val="STart"/>
      <sheetName val="NOTE 29"/>
      <sheetName val="Library Procedures"/>
      <sheetName val="Control List"/>
      <sheetName val="Control_List"/>
      <sheetName val="Control_List1"/>
      <sheetName val="J2"/>
      <sheetName val="J1"/>
      <sheetName val="基本量販店動向"/>
      <sheetName val="Data2007"/>
      <sheetName val="Prod"/>
      <sheetName val="ROOMS_ST"/>
      <sheetName val="TELEPHONE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PR4"/>
      <sheetName val="Discount"/>
      <sheetName val="Int."/>
      <sheetName val="TrialBalance Q3-2002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Puerto_Rico"/>
      <sheetName val=" TB Summaries"/>
      <sheetName val="Competitors"/>
      <sheetName val="Control_List2"/>
      <sheetName val="Amortization Table"/>
      <sheetName val="Level of Effort"/>
      <sheetName val="Rates"/>
      <sheetName val="Selection"/>
      <sheetName val="Office Space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MT_05"/>
      <sheetName val="am_cost"/>
      <sheetName val="Variables"/>
      <sheetName val="Actions &amp; Projects"/>
      <sheetName val="k-5"/>
      <sheetName val="exchange_rate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D"/>
      <sheetName val=" AE INTEGRAL VALUE MC 1"/>
      <sheetName val="Monthly"/>
      <sheetName val="Location Codes"/>
      <sheetName val="Stk"/>
      <sheetName val="A1"/>
      <sheetName val="collection external"/>
      <sheetName val="INDEX"/>
      <sheetName val="Int_"/>
      <sheetName val="3A_STD"/>
      <sheetName val="4003-1_lead"/>
      <sheetName val="Amortization_Table"/>
      <sheetName val="TrialBalance_Q3-2002"/>
      <sheetName val="Level_of_Effort"/>
      <sheetName val="Office_Space"/>
      <sheetName val="Office_Space1"/>
      <sheetName val="TB10"/>
      <sheetName val="BudgetType"/>
      <sheetName val="Plants"/>
      <sheetName val="Jan 01"/>
      <sheetName val="E-1-1"/>
      <sheetName val="Lists"/>
      <sheetName val="Tier1リスト"/>
      <sheetName val="グラフ"/>
      <sheetName val="forecast"/>
      <sheetName val="tax computation"/>
      <sheetName val="QTY &amp; AMT"/>
      <sheetName val="Codes"/>
      <sheetName val="salary &amp; pr tax"/>
      <sheetName val="Objective 1 Detail Budget ICNL"/>
      <sheetName val="Master"/>
      <sheetName val="fr"/>
      <sheetName val="office"/>
      <sheetName val="เปรียบเทียบเดือน12"/>
      <sheetName val="AccountList"/>
      <sheetName val="Menu"/>
      <sheetName val="Cover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Lead Q1 2022"/>
      <sheetName val="May-Apr 2009"/>
      <sheetName val="Link data-july"/>
      <sheetName val="bbl.43-98"/>
      <sheetName val="Furniture_Master"/>
      <sheetName val="tp"/>
      <sheetName val="Info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drop list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F-21(a)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Office_Space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_AE_INTEGRAL_VALUE_MC_1"/>
      <sheetName val="Volume"/>
      <sheetName val="working_capital"/>
      <sheetName val="Raw_Material_Cost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e-2 capital afe - carryover"/>
      <sheetName val="เงินสำรองเกษียยณอายุ"/>
      <sheetName val="O310 (A)"/>
      <sheetName val="BS-Thai"/>
      <sheetName val="6"/>
      <sheetName val="Drivers"/>
      <sheetName val="総合B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???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Wvð"/>
      <sheetName val=""/>
      <sheetName val="만기"/>
      <sheetName val="03100(SS)"/>
      <sheetName val="งบการเงิน"/>
      <sheetName val="P&amp;L-A2001DCCN"/>
      <sheetName val="chalinee ปี49"/>
      <sheetName val="Investments"/>
      <sheetName val="AssetStatus"/>
      <sheetName val="Data 2"/>
      <sheetName val="AssetType"/>
      <sheetName val="License BOI"/>
      <sheetName val="Depre. Key"/>
      <sheetName val="Asset Class"/>
      <sheetName val="Location"/>
      <sheetName val="BALANCE SHEET "/>
      <sheetName val="Standing Data"/>
      <sheetName val="Asset &amp; Liability"/>
      <sheetName val="Net asset value"/>
      <sheetName val="ของเข้า"/>
      <sheetName val="R&amp;C"/>
      <sheetName val="DPLA"/>
      <sheetName val="_TB_Summaries"/>
      <sheetName val="RATESTOT"/>
      <sheetName val="1998 meses"/>
      <sheetName val="May-Apr_2009"/>
      <sheetName val="Link_data-july"/>
      <sheetName val="bbl_43-98"/>
      <sheetName val="salary_&amp;_pr_tax"/>
      <sheetName val="Objective_1_Detail_Budget_ICNL"/>
      <sheetName val="Lead_Q1_2022"/>
      <sheetName val="Keydrv_health_nrm2"/>
      <sheetName val="Keydrv_health_pyl2"/>
      <sheetName val="TargIS"/>
      <sheetName val="시산표"/>
      <sheetName val="Trial Bal"/>
      <sheetName val="asset hdk&amp;shk"/>
      <sheetName val=" preopening budget"/>
      <sheetName val="Current Inputs"/>
      <sheetName val="Funds and Valuation"/>
      <sheetName val="Geographic Data"/>
      <sheetName val="OpEx"/>
      <sheetName val="Revenues"/>
      <sheetName val="UMTS Capex"/>
      <sheetName val="Market Inputs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detailed_pl-svcs5"/>
      <sheetName val="QOS_Graph3"/>
      <sheetName val="BU_Summary_Data3"/>
      <sheetName val="NOTE_294"/>
      <sheetName val="Library_Procedures4"/>
      <sheetName val="Puerto_Rico5"/>
      <sheetName val="15310000_(2010)5"/>
      <sheetName val="Control_List6"/>
      <sheetName val="2006_(2)1"/>
      <sheetName val="JUN"/>
      <sheetName val="JULY"/>
      <sheetName val="AUG"/>
      <sheetName val="SEP"/>
      <sheetName val="OCT"/>
      <sheetName val="NOV"/>
      <sheetName val="DEC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副3 (2)"/>
      <sheetName val="2003 Forecast"/>
      <sheetName val="2004 Risk Adjusted AOP"/>
      <sheetName val="P_2005_4511 (Rachel)"/>
      <sheetName val="อยู่รวม ORG (new)2556"/>
      <sheetName val="Date"/>
      <sheetName val="PL-D"/>
      <sheetName val="customer feed back"/>
      <sheetName val="EQUITY ITEMS"/>
      <sheetName val="Inputs"/>
      <sheetName val="IDC"/>
      <sheetName val="Revenue"/>
      <sheetName val="parameter"/>
      <sheetName val="Pick Lists"/>
      <sheetName val="EII"/>
      <sheetName val="OSHA"/>
      <sheetName val="data_opx"/>
      <sheetName val="Financing charge"/>
      <sheetName val="D-02&amp;D-03"/>
      <sheetName val="หน้า 1"/>
      <sheetName val="Manual"/>
      <sheetName val="PR1"/>
      <sheetName val="PR3"/>
      <sheetName val="PR5"/>
      <sheetName val="PR6"/>
      <sheetName val="pa group"/>
      <sheetName val="เครื่องตกแต่ง"/>
      <sheetName val="Val_Ind"/>
      <sheetName val="งบทดลอง - ต.ค.2547"/>
      <sheetName val="FA Roll to GL (p.2)"/>
      <sheetName val="Lead (p.1)"/>
      <sheetName val="XREF"/>
      <sheetName val="鮮之味搭贈"/>
      <sheetName val="ACCODE"/>
      <sheetName val="Gia_GC_Satthep"/>
      <sheetName val="EURO"/>
      <sheetName val="Itens de verificação"/>
      <sheetName val="INCOME STATEMENT 3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>
        <row r="769">
          <cell r="D76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769">
          <cell r="D769">
            <v>0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>
        <row r="769">
          <cell r="D769">
            <v>0</v>
          </cell>
        </row>
      </sheetData>
      <sheetData sheetId="338" refreshError="1"/>
      <sheetData sheetId="339" refreshError="1"/>
      <sheetData sheetId="340" refreshError="1"/>
      <sheetData sheetId="341" refreshError="1"/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 refreshError="1"/>
      <sheetData sheetId="345" refreshError="1"/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769">
          <cell r="D769">
            <v>0</v>
          </cell>
        </row>
      </sheetData>
      <sheetData sheetId="401">
        <row r="769">
          <cell r="D769">
            <v>0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>
        <row r="1">
          <cell r="A1" t="str">
            <v>Region</v>
          </cell>
        </row>
      </sheetData>
      <sheetData sheetId="412" refreshError="1"/>
      <sheetData sheetId="413" refreshError="1"/>
      <sheetData sheetId="414">
        <row r="1">
          <cell r="A1" t="str">
            <v>Region</v>
          </cell>
        </row>
      </sheetData>
      <sheetData sheetId="415">
        <row r="1">
          <cell r="A1" t="str">
            <v>Region</v>
          </cell>
        </row>
      </sheetData>
      <sheetData sheetId="416" refreshError="1"/>
      <sheetData sheetId="417">
        <row r="1">
          <cell r="A1" t="str">
            <v>Region</v>
          </cell>
        </row>
      </sheetData>
      <sheetData sheetId="418">
        <row r="1">
          <cell r="A1" t="str">
            <v>Region</v>
          </cell>
        </row>
      </sheetData>
      <sheetData sheetId="419" refreshError="1"/>
      <sheetData sheetId="420" refreshError="1"/>
      <sheetData sheetId="421" refreshError="1"/>
      <sheetData sheetId="422" refreshError="1"/>
      <sheetData sheetId="423">
        <row r="769">
          <cell r="D769">
            <v>0</v>
          </cell>
        </row>
      </sheetData>
      <sheetData sheetId="424">
        <row r="769">
          <cell r="D769">
            <v>0</v>
          </cell>
        </row>
      </sheetData>
      <sheetData sheetId="425">
        <row r="769">
          <cell r="D769">
            <v>0</v>
          </cell>
        </row>
      </sheetData>
      <sheetData sheetId="426">
        <row r="769">
          <cell r="D769">
            <v>0</v>
          </cell>
        </row>
      </sheetData>
      <sheetData sheetId="427">
        <row r="769">
          <cell r="D769">
            <v>0</v>
          </cell>
        </row>
      </sheetData>
      <sheetData sheetId="428">
        <row r="769">
          <cell r="D769">
            <v>0</v>
          </cell>
        </row>
      </sheetData>
      <sheetData sheetId="429">
        <row r="769">
          <cell r="D769">
            <v>0</v>
          </cell>
        </row>
      </sheetData>
      <sheetData sheetId="430">
        <row r="769">
          <cell r="D769">
            <v>0</v>
          </cell>
        </row>
      </sheetData>
      <sheetData sheetId="431">
        <row r="769">
          <cell r="D769">
            <v>0</v>
          </cell>
        </row>
      </sheetData>
      <sheetData sheetId="432">
        <row r="769">
          <cell r="D769">
            <v>0</v>
          </cell>
        </row>
      </sheetData>
      <sheetData sheetId="433">
        <row r="769">
          <cell r="D769">
            <v>0</v>
          </cell>
        </row>
      </sheetData>
      <sheetData sheetId="434">
        <row r="769">
          <cell r="D769">
            <v>0</v>
          </cell>
        </row>
      </sheetData>
      <sheetData sheetId="435">
        <row r="769">
          <cell r="D769">
            <v>0</v>
          </cell>
        </row>
      </sheetData>
      <sheetData sheetId="436">
        <row r="769">
          <cell r="D769">
            <v>0</v>
          </cell>
        </row>
      </sheetData>
      <sheetData sheetId="437">
        <row r="769">
          <cell r="D769">
            <v>0</v>
          </cell>
        </row>
      </sheetData>
      <sheetData sheetId="438">
        <row r="769">
          <cell r="D769">
            <v>0</v>
          </cell>
        </row>
      </sheetData>
      <sheetData sheetId="439">
        <row r="769">
          <cell r="D769">
            <v>0</v>
          </cell>
        </row>
      </sheetData>
      <sheetData sheetId="440">
        <row r="769">
          <cell r="D769">
            <v>0</v>
          </cell>
        </row>
      </sheetData>
      <sheetData sheetId="441">
        <row r="769">
          <cell r="D769">
            <v>0</v>
          </cell>
        </row>
      </sheetData>
      <sheetData sheetId="442">
        <row r="769">
          <cell r="D769">
            <v>0</v>
          </cell>
        </row>
      </sheetData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/>
      <sheetData sheetId="452" refreshError="1"/>
      <sheetData sheetId="453" refreshError="1"/>
      <sheetData sheetId="454">
        <row r="769">
          <cell r="D769">
            <v>0</v>
          </cell>
        </row>
      </sheetData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>
        <row r="769">
          <cell r="D769">
            <v>0</v>
          </cell>
        </row>
      </sheetData>
      <sheetData sheetId="483" refreshError="1"/>
      <sheetData sheetId="484" refreshError="1"/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769">
          <cell r="D769">
            <v>0</v>
          </cell>
        </row>
      </sheetData>
      <sheetData sheetId="498">
        <row r="769">
          <cell r="D769">
            <v>0</v>
          </cell>
        </row>
      </sheetData>
      <sheetData sheetId="499">
        <row r="769">
          <cell r="D769">
            <v>0</v>
          </cell>
        </row>
      </sheetData>
      <sheetData sheetId="500">
        <row r="769">
          <cell r="D769">
            <v>0</v>
          </cell>
        </row>
      </sheetData>
      <sheetData sheetId="501">
        <row r="769">
          <cell r="D769">
            <v>0</v>
          </cell>
        </row>
      </sheetData>
      <sheetData sheetId="502">
        <row r="769">
          <cell r="D769">
            <v>0</v>
          </cell>
        </row>
      </sheetData>
      <sheetData sheetId="503">
        <row r="769">
          <cell r="D769">
            <v>0</v>
          </cell>
        </row>
      </sheetData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>
        <row r="769">
          <cell r="D769">
            <v>0</v>
          </cell>
        </row>
      </sheetData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769">
          <cell r="D769">
            <v>0</v>
          </cell>
        </row>
      </sheetData>
      <sheetData sheetId="525">
        <row r="1">
          <cell r="L1" t="str">
            <v>December</v>
          </cell>
        </row>
      </sheetData>
      <sheetData sheetId="526">
        <row r="769">
          <cell r="D769">
            <v>0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>
        <row r="769">
          <cell r="D769">
            <v>0</v>
          </cell>
        </row>
      </sheetData>
      <sheetData sheetId="540">
        <row r="769">
          <cell r="D769">
            <v>0</v>
          </cell>
        </row>
      </sheetData>
      <sheetData sheetId="541">
        <row r="769">
          <cell r="D769">
            <v>0</v>
          </cell>
        </row>
      </sheetData>
      <sheetData sheetId="542">
        <row r="769">
          <cell r="D769">
            <v>0</v>
          </cell>
        </row>
      </sheetData>
      <sheetData sheetId="543">
        <row r="769">
          <cell r="D769">
            <v>0</v>
          </cell>
        </row>
      </sheetData>
      <sheetData sheetId="544">
        <row r="769">
          <cell r="D769">
            <v>0</v>
          </cell>
        </row>
      </sheetData>
      <sheetData sheetId="545">
        <row r="769">
          <cell r="D769">
            <v>0</v>
          </cell>
        </row>
      </sheetData>
      <sheetData sheetId="546">
        <row r="769">
          <cell r="D769">
            <v>0</v>
          </cell>
        </row>
      </sheetData>
      <sheetData sheetId="547">
        <row r="769">
          <cell r="D769">
            <v>0</v>
          </cell>
        </row>
      </sheetData>
      <sheetData sheetId="548">
        <row r="769">
          <cell r="D769">
            <v>0</v>
          </cell>
        </row>
      </sheetData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>
        <row r="769">
          <cell r="D769">
            <v>0</v>
          </cell>
        </row>
      </sheetData>
      <sheetData sheetId="552">
        <row r="769">
          <cell r="D769">
            <v>0</v>
          </cell>
        </row>
      </sheetData>
      <sheetData sheetId="553">
        <row r="769">
          <cell r="D769">
            <v>0</v>
          </cell>
        </row>
      </sheetData>
      <sheetData sheetId="554">
        <row r="769">
          <cell r="D769">
            <v>0</v>
          </cell>
        </row>
      </sheetData>
      <sheetData sheetId="555">
        <row r="769">
          <cell r="D769">
            <v>0</v>
          </cell>
        </row>
      </sheetData>
      <sheetData sheetId="556">
        <row r="769">
          <cell r="D769">
            <v>0</v>
          </cell>
        </row>
      </sheetData>
      <sheetData sheetId="557" refreshError="1"/>
      <sheetData sheetId="558">
        <row r="769">
          <cell r="D769">
            <v>0</v>
          </cell>
        </row>
      </sheetData>
      <sheetData sheetId="559">
        <row r="769">
          <cell r="D769">
            <v>0</v>
          </cell>
        </row>
      </sheetData>
      <sheetData sheetId="560">
        <row r="1">
          <cell r="L1" t="str">
            <v>December</v>
          </cell>
        </row>
      </sheetData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>
        <row r="1">
          <cell r="A1" t="str">
            <v>Region</v>
          </cell>
        </row>
      </sheetData>
      <sheetData sheetId="577">
        <row r="1">
          <cell r="A1" t="str">
            <v>Region</v>
          </cell>
        </row>
      </sheetData>
      <sheetData sheetId="578">
        <row r="1">
          <cell r="A1" t="str">
            <v>Region</v>
          </cell>
        </row>
      </sheetData>
      <sheetData sheetId="579">
        <row r="1">
          <cell r="L1" t="str">
            <v>December</v>
          </cell>
        </row>
      </sheetData>
      <sheetData sheetId="580">
        <row r="1">
          <cell r="L1" t="str">
            <v>December</v>
          </cell>
        </row>
      </sheetData>
      <sheetData sheetId="581">
        <row r="1">
          <cell r="A1" t="str">
            <v>Region</v>
          </cell>
        </row>
      </sheetData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/>
      <sheetData sheetId="628" refreshError="1"/>
      <sheetData sheetId="629" refreshError="1"/>
      <sheetData sheetId="630" refreshError="1"/>
      <sheetData sheetId="631">
        <row r="1">
          <cell r="A1" t="str">
            <v>Region</v>
          </cell>
        </row>
      </sheetData>
      <sheetData sheetId="632" refreshError="1"/>
      <sheetData sheetId="633">
        <row r="769">
          <cell r="D769">
            <v>0</v>
          </cell>
        </row>
      </sheetData>
      <sheetData sheetId="634">
        <row r="769">
          <cell r="D769">
            <v>0</v>
          </cell>
        </row>
      </sheetData>
      <sheetData sheetId="635"/>
      <sheetData sheetId="636">
        <row r="769">
          <cell r="D769">
            <v>0</v>
          </cell>
        </row>
      </sheetData>
      <sheetData sheetId="637">
        <row r="769">
          <cell r="D769">
            <v>0</v>
          </cell>
        </row>
      </sheetData>
      <sheetData sheetId="638">
        <row r="769">
          <cell r="D769">
            <v>0</v>
          </cell>
        </row>
      </sheetData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>
        <row r="769">
          <cell r="D769">
            <v>0</v>
          </cell>
        </row>
      </sheetData>
      <sheetData sheetId="652">
        <row r="769">
          <cell r="D769">
            <v>0</v>
          </cell>
        </row>
      </sheetData>
      <sheetData sheetId="653">
        <row r="769">
          <cell r="D769">
            <v>0</v>
          </cell>
        </row>
      </sheetData>
      <sheetData sheetId="654">
        <row r="769">
          <cell r="D769">
            <v>0</v>
          </cell>
        </row>
      </sheetData>
      <sheetData sheetId="655">
        <row r="769">
          <cell r="D769">
            <v>0</v>
          </cell>
        </row>
      </sheetData>
      <sheetData sheetId="656"/>
      <sheetData sheetId="657">
        <row r="769">
          <cell r="D769">
            <v>0</v>
          </cell>
        </row>
      </sheetData>
      <sheetData sheetId="658"/>
      <sheetData sheetId="659"/>
      <sheetData sheetId="660"/>
      <sheetData sheetId="661"/>
      <sheetData sheetId="662">
        <row r="769">
          <cell r="D769">
            <v>0</v>
          </cell>
        </row>
      </sheetData>
      <sheetData sheetId="663"/>
      <sheetData sheetId="664">
        <row r="769">
          <cell r="D769">
            <v>0</v>
          </cell>
        </row>
      </sheetData>
      <sheetData sheetId="665">
        <row r="769">
          <cell r="D769">
            <v>0</v>
          </cell>
        </row>
      </sheetData>
      <sheetData sheetId="666"/>
      <sheetData sheetId="667"/>
      <sheetData sheetId="668"/>
      <sheetData sheetId="669"/>
      <sheetData sheetId="670">
        <row r="769">
          <cell r="D769">
            <v>0</v>
          </cell>
        </row>
      </sheetData>
      <sheetData sheetId="671"/>
      <sheetData sheetId="672">
        <row r="769">
          <cell r="D769">
            <v>0</v>
          </cell>
        </row>
      </sheetData>
      <sheetData sheetId="673"/>
      <sheetData sheetId="674"/>
      <sheetData sheetId="675"/>
      <sheetData sheetId="676"/>
      <sheetData sheetId="677">
        <row r="769">
          <cell r="D769">
            <v>0</v>
          </cell>
        </row>
      </sheetData>
      <sheetData sheetId="678"/>
      <sheetData sheetId="679"/>
      <sheetData sheetId="680"/>
      <sheetData sheetId="681"/>
      <sheetData sheetId="682">
        <row r="769">
          <cell r="D769">
            <v>0</v>
          </cell>
        </row>
      </sheetData>
      <sheetData sheetId="683">
        <row r="769">
          <cell r="D769">
            <v>0</v>
          </cell>
        </row>
      </sheetData>
      <sheetData sheetId="684">
        <row r="769">
          <cell r="D769">
            <v>0</v>
          </cell>
        </row>
      </sheetData>
      <sheetData sheetId="685" refreshError="1"/>
      <sheetData sheetId="686">
        <row r="769">
          <cell r="D769">
            <v>0</v>
          </cell>
        </row>
      </sheetData>
      <sheetData sheetId="687">
        <row r="769">
          <cell r="D769">
            <v>0</v>
          </cell>
        </row>
      </sheetData>
      <sheetData sheetId="688">
        <row r="769">
          <cell r="D769">
            <v>0</v>
          </cell>
        </row>
      </sheetData>
      <sheetData sheetId="689">
        <row r="769">
          <cell r="D769">
            <v>0</v>
          </cell>
        </row>
      </sheetData>
      <sheetData sheetId="690">
        <row r="769">
          <cell r="D769">
            <v>0</v>
          </cell>
        </row>
      </sheetData>
      <sheetData sheetId="691">
        <row r="769">
          <cell r="D769">
            <v>0</v>
          </cell>
        </row>
      </sheetData>
      <sheetData sheetId="692">
        <row r="769">
          <cell r="D769">
            <v>0</v>
          </cell>
        </row>
      </sheetData>
      <sheetData sheetId="693">
        <row r="769">
          <cell r="D769">
            <v>0</v>
          </cell>
        </row>
      </sheetData>
      <sheetData sheetId="694">
        <row r="769">
          <cell r="D769">
            <v>0</v>
          </cell>
        </row>
      </sheetData>
      <sheetData sheetId="695">
        <row r="769">
          <cell r="D769">
            <v>0</v>
          </cell>
        </row>
      </sheetData>
      <sheetData sheetId="696">
        <row r="769">
          <cell r="D769">
            <v>0</v>
          </cell>
        </row>
      </sheetData>
      <sheetData sheetId="697"/>
      <sheetData sheetId="698"/>
      <sheetData sheetId="699"/>
      <sheetData sheetId="700"/>
      <sheetData sheetId="701">
        <row r="769">
          <cell r="D769">
            <v>0</v>
          </cell>
        </row>
      </sheetData>
      <sheetData sheetId="702">
        <row r="769">
          <cell r="D769">
            <v>0</v>
          </cell>
        </row>
      </sheetData>
      <sheetData sheetId="703">
        <row r="769">
          <cell r="D769">
            <v>0</v>
          </cell>
        </row>
      </sheetData>
      <sheetData sheetId="704"/>
      <sheetData sheetId="705"/>
      <sheetData sheetId="706">
        <row r="769">
          <cell r="D769">
            <v>0</v>
          </cell>
        </row>
      </sheetData>
      <sheetData sheetId="707">
        <row r="769">
          <cell r="D769">
            <v>0</v>
          </cell>
        </row>
      </sheetData>
      <sheetData sheetId="708">
        <row r="769">
          <cell r="D769">
            <v>0</v>
          </cell>
        </row>
      </sheetData>
      <sheetData sheetId="709">
        <row r="769">
          <cell r="D769">
            <v>0</v>
          </cell>
        </row>
      </sheetData>
      <sheetData sheetId="710">
        <row r="769">
          <cell r="D769">
            <v>0</v>
          </cell>
        </row>
      </sheetData>
      <sheetData sheetId="711">
        <row r="769">
          <cell r="D769">
            <v>0</v>
          </cell>
        </row>
      </sheetData>
      <sheetData sheetId="712"/>
      <sheetData sheetId="713"/>
      <sheetData sheetId="714">
        <row r="769">
          <cell r="D769">
            <v>0</v>
          </cell>
        </row>
      </sheetData>
      <sheetData sheetId="715"/>
      <sheetData sheetId="716"/>
      <sheetData sheetId="717">
        <row r="769">
          <cell r="D769">
            <v>0</v>
          </cell>
        </row>
      </sheetData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769">
          <cell r="D769">
            <v>0</v>
          </cell>
        </row>
      </sheetData>
      <sheetData sheetId="726">
        <row r="769">
          <cell r="D769">
            <v>0</v>
          </cell>
        </row>
      </sheetData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>
        <row r="769">
          <cell r="D769">
            <v>0</v>
          </cell>
        </row>
      </sheetData>
      <sheetData sheetId="755"/>
      <sheetData sheetId="756"/>
      <sheetData sheetId="757">
        <row r="769">
          <cell r="D769">
            <v>0</v>
          </cell>
        </row>
      </sheetData>
      <sheetData sheetId="758"/>
      <sheetData sheetId="759"/>
      <sheetData sheetId="760" refreshError="1"/>
      <sheetData sheetId="761"/>
      <sheetData sheetId="762"/>
      <sheetData sheetId="763"/>
      <sheetData sheetId="764"/>
      <sheetData sheetId="765"/>
      <sheetData sheetId="766">
        <row r="769">
          <cell r="D769">
            <v>0</v>
          </cell>
        </row>
      </sheetData>
      <sheetData sheetId="767">
        <row r="769">
          <cell r="D769">
            <v>0</v>
          </cell>
        </row>
      </sheetData>
      <sheetData sheetId="768">
        <row r="769">
          <cell r="D769">
            <v>0</v>
          </cell>
        </row>
      </sheetData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>
        <row r="769">
          <cell r="D769">
            <v>0</v>
          </cell>
        </row>
      </sheetData>
      <sheetData sheetId="792">
        <row r="769">
          <cell r="D769">
            <v>0</v>
          </cell>
        </row>
      </sheetData>
      <sheetData sheetId="793">
        <row r="769">
          <cell r="D769">
            <v>0</v>
          </cell>
        </row>
      </sheetData>
      <sheetData sheetId="794"/>
      <sheetData sheetId="795"/>
      <sheetData sheetId="796"/>
      <sheetData sheetId="797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>
        <row r="769">
          <cell r="D769">
            <v>0</v>
          </cell>
        </row>
      </sheetData>
      <sheetData sheetId="808"/>
      <sheetData sheetId="809">
        <row r="769">
          <cell r="D769">
            <v>0</v>
          </cell>
        </row>
      </sheetData>
      <sheetData sheetId="810"/>
      <sheetData sheetId="811">
        <row r="769">
          <cell r="D769">
            <v>0</v>
          </cell>
        </row>
      </sheetData>
      <sheetData sheetId="812">
        <row r="769">
          <cell r="D769">
            <v>0</v>
          </cell>
        </row>
      </sheetData>
      <sheetData sheetId="813">
        <row r="769">
          <cell r="D769">
            <v>0</v>
          </cell>
        </row>
      </sheetData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769">
          <cell r="D769">
            <v>0</v>
          </cell>
        </row>
      </sheetData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 refreshError="1"/>
      <sheetData sheetId="990" refreshError="1"/>
      <sheetData sheetId="991" refreshError="1"/>
      <sheetData sheetId="992" refreshError="1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Timing"/>
      <sheetName val="12_31_01"/>
      <sheetName val="Investments"/>
      <sheetName val="43"/>
      <sheetName val="AA-1"/>
      <sheetName val="PS-1995"/>
      <sheetName val="ลูกหนี้_เก่า_"/>
      <sheetName val="DPLA"/>
      <sheetName val="vouch"/>
      <sheetName val="様式B-15"/>
      <sheetName val="12_31_011"/>
      <sheetName val="Trial_Balance"/>
      <sheetName val="FIN_TB_SI"/>
      <sheetName val="Accruals_&amp;_Prepayments_"/>
      <sheetName val="STart"/>
      <sheetName val="_FS1220"/>
      <sheetName val="_FS1610"/>
      <sheetName val="_FS1710"/>
      <sheetName val="DealerData"/>
      <sheetName val="Wkgs_BS Lead"/>
      <sheetName val="DEP12"/>
      <sheetName val="V310"/>
      <sheetName val="TB"/>
      <sheetName val="仕様2"/>
      <sheetName val="stat local"/>
      <sheetName val="Total 01'05"/>
      <sheetName val="REPORT"/>
      <sheetName val="10-1 Media"/>
      <sheetName val="10-cut"/>
      <sheetName val="กราฟ"/>
      <sheetName val="________BLDG"/>
      <sheetName val="DATA LC_TR__K_Bank  "/>
      <sheetName val="Rate"/>
      <sheetName val="JH"/>
      <sheetName val="JAN"/>
      <sheetName val="Detail①"/>
      <sheetName val="Thailand"/>
      <sheetName val="FA_LISTING"/>
      <sheetName val="pa group"/>
      <sheetName val="RSS9801"/>
      <sheetName val="HP"/>
      <sheetName val="FF-1"/>
      <sheetName val="5 Analysis"/>
      <sheetName val="Actual-Monthly"/>
      <sheetName val="Actual-ＹＴＤ"/>
      <sheetName val="Budget-Monthly"/>
      <sheetName val="Budget-YTD"/>
      <sheetName val="M_Maincomp"/>
      <sheetName val="AFA"/>
      <sheetName val="FF-3"/>
      <sheetName val="Seagate _share_in_units"/>
      <sheetName val="ลูกหนี้(เก่า)"/>
      <sheetName val="11922"/>
      <sheetName val="CA Sheet"/>
      <sheetName val="FSA"/>
      <sheetName val="db"/>
      <sheetName val="U-2.1"/>
      <sheetName val="SCB 1 - Current"/>
      <sheetName val="SCB 2 - Current"/>
      <sheetName val="FF_6"/>
      <sheetName val="TB09.30.04"/>
      <sheetName val="เงินกู้ธนชาติ"/>
      <sheetName val="201"/>
      <sheetName val="212"/>
      <sheetName val="FF_3"/>
      <sheetName val="BPR"/>
      <sheetName val="FF_21_a_"/>
      <sheetName val="CPF_Eqty"/>
      <sheetName val="Standing Data"/>
      <sheetName val="Asset &amp; Liability"/>
      <sheetName val="Net asset value"/>
      <sheetName val="ADJ - RATE"/>
      <sheetName val="gl"/>
      <sheetName val="BSI"/>
      <sheetName val="bblยังไม่จ่าย"/>
      <sheetName val="Sale 0411"/>
      <sheetName val="Age311299TESP"/>
      <sheetName val="P4DDBFTESP"/>
      <sheetName val="IntDec00TespM&amp;B"/>
      <sheetName val="0100"/>
      <sheetName val="FF_4"/>
      <sheetName val="Scoping"/>
      <sheetName val="FF_2 _1_"/>
      <sheetName val="B"/>
      <sheetName val="CA"/>
      <sheetName val="SPARES"/>
      <sheetName val="Sale0406"/>
      <sheetName val="group"/>
      <sheetName val="cal (2)"/>
      <sheetName val="D"/>
      <sheetName val="10"/>
      <sheetName val="Interim --&gt; Top"/>
      <sheetName val="สรุปรวม"/>
      <sheetName val="Sheet1"/>
      <sheetName val="ดอกเบี้ยรับ"/>
      <sheetName val="SSW"/>
      <sheetName val="BS ATTACH"/>
      <sheetName val="pnlJul-feb05"/>
      <sheetName val="OHS-OthersDec04"/>
      <sheetName val="bsJul-feb05"/>
      <sheetName val="BS"/>
      <sheetName val="TrialBalance Q3-2002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onso"/>
      <sheetName val="Company"/>
      <sheetName val="Cashflow"/>
      <sheetName val="DS_INTERNAL_SETTINGS_STORAGE"/>
      <sheetName val="DS_INTERNAL_DOCGROUP_STORAGE"/>
      <sheetName val="DS_INTERNAL_DOCUMENT_STORAGE"/>
      <sheetName val="DS_INTERNAL_SNIP_STORAGE"/>
    </sheetNames>
    <sheetDataSet>
      <sheetData sheetId="0">
        <row r="9">
          <cell r="G9">
            <v>447756128</v>
          </cell>
          <cell r="I9">
            <v>547518603</v>
          </cell>
          <cell r="K9">
            <v>164121520</v>
          </cell>
          <cell r="M9">
            <v>285474531</v>
          </cell>
        </row>
      </sheetData>
      <sheetData sheetId="1">
        <row r="28">
          <cell r="F28">
            <v>39235727</v>
          </cell>
          <cell r="H28">
            <v>142202498</v>
          </cell>
          <cell r="J28">
            <v>39563440</v>
          </cell>
          <cell r="L28">
            <v>124232307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2005F-BDC2-45D2-90E8-C847DB8104DC}">
  <dimension ref="A1:M97"/>
  <sheetViews>
    <sheetView showGridLines="0" view="pageBreakPreview" topLeftCell="A88" zoomScale="115" zoomScaleNormal="100" zoomScaleSheetLayoutView="115" workbookViewId="0">
      <selection activeCell="F74" sqref="F74"/>
    </sheetView>
  </sheetViews>
  <sheetFormatPr defaultColWidth="9.42578125" defaultRowHeight="23.25" customHeight="1" x14ac:dyDescent="0.25"/>
  <cols>
    <col min="1" max="1" width="3.42578125" style="34" customWidth="1"/>
    <col min="2" max="2" width="3.5703125" style="34" customWidth="1"/>
    <col min="3" max="3" width="11.28515625" style="34" customWidth="1"/>
    <col min="4" max="4" width="30" style="34" customWidth="1"/>
    <col min="5" max="5" width="7.7109375" style="34" customWidth="1"/>
    <col min="6" max="6" width="1.5703125" style="34" customWidth="1"/>
    <col min="7" max="7" width="17.7109375" style="1" customWidth="1"/>
    <col min="8" max="8" width="1.42578125" style="1" customWidth="1"/>
    <col min="9" max="9" width="17.7109375" style="1" customWidth="1"/>
    <col min="10" max="10" width="1.42578125" style="1" customWidth="1"/>
    <col min="11" max="11" width="17.7109375" style="1" customWidth="1"/>
    <col min="12" max="12" width="1.42578125" style="1" customWidth="1"/>
    <col min="13" max="13" width="17.7109375" style="1" customWidth="1"/>
    <col min="14" max="16384" width="9.42578125" style="34"/>
  </cols>
  <sheetData>
    <row r="1" spans="1:13" ht="23.25" customHeight="1" x14ac:dyDescent="0.25">
      <c r="A1" s="78" t="s">
        <v>0</v>
      </c>
      <c r="B1" s="113"/>
      <c r="C1" s="113"/>
      <c r="D1" s="113"/>
      <c r="E1" s="113"/>
      <c r="F1" s="113"/>
      <c r="G1" s="114"/>
      <c r="H1" s="114"/>
      <c r="I1" s="114"/>
      <c r="J1" s="114"/>
      <c r="K1" s="114"/>
      <c r="L1" s="114"/>
      <c r="M1" s="114"/>
    </row>
    <row r="2" spans="1:13" ht="23.25" customHeight="1" x14ac:dyDescent="0.25">
      <c r="A2" s="78" t="s">
        <v>1</v>
      </c>
      <c r="B2" s="113"/>
      <c r="C2" s="113"/>
      <c r="D2" s="113"/>
      <c r="E2" s="113"/>
      <c r="F2" s="113"/>
      <c r="G2" s="114"/>
      <c r="H2" s="114"/>
      <c r="I2" s="114"/>
      <c r="J2" s="114"/>
      <c r="K2" s="114"/>
      <c r="L2" s="114"/>
      <c r="M2" s="114"/>
    </row>
    <row r="3" spans="1:13" ht="23.25" customHeight="1" x14ac:dyDescent="0.25">
      <c r="A3" s="78" t="s">
        <v>143</v>
      </c>
      <c r="B3" s="115"/>
      <c r="C3" s="115"/>
      <c r="D3" s="115"/>
      <c r="E3" s="115"/>
      <c r="F3" s="115"/>
      <c r="G3" s="114"/>
      <c r="H3" s="114"/>
      <c r="I3" s="114"/>
      <c r="J3" s="114"/>
      <c r="K3" s="114"/>
      <c r="L3" s="114"/>
      <c r="M3" s="114"/>
    </row>
    <row r="4" spans="1:13" ht="23.25" customHeight="1" x14ac:dyDescent="0.25">
      <c r="A4" s="116"/>
      <c r="B4" s="117"/>
      <c r="C4" s="117"/>
      <c r="D4" s="1"/>
      <c r="E4" s="117"/>
      <c r="F4" s="117"/>
      <c r="G4" s="118"/>
      <c r="H4" s="118"/>
      <c r="M4" s="119" t="s">
        <v>2</v>
      </c>
    </row>
    <row r="5" spans="1:13" ht="23.25" customHeight="1" x14ac:dyDescent="0.25">
      <c r="A5" s="120"/>
      <c r="B5" s="120"/>
      <c r="C5" s="120"/>
      <c r="E5" s="121"/>
      <c r="F5" s="121"/>
      <c r="G5" s="251" t="s">
        <v>3</v>
      </c>
      <c r="H5" s="251"/>
      <c r="I5" s="251"/>
      <c r="J5" s="122"/>
      <c r="K5" s="251" t="s">
        <v>4</v>
      </c>
      <c r="L5" s="251"/>
      <c r="M5" s="251"/>
    </row>
    <row r="6" spans="1:13" s="125" customFormat="1" ht="23.25" customHeight="1" x14ac:dyDescent="0.25">
      <c r="A6" s="117"/>
      <c r="B6" s="117"/>
      <c r="C6" s="117"/>
      <c r="D6" s="123"/>
      <c r="E6" s="124" t="s">
        <v>5</v>
      </c>
      <c r="G6" s="126" t="s">
        <v>144</v>
      </c>
      <c r="H6" s="127"/>
      <c r="I6" s="126" t="s">
        <v>6</v>
      </c>
      <c r="J6" s="128"/>
      <c r="K6" s="126" t="s">
        <v>144</v>
      </c>
      <c r="L6" s="127"/>
      <c r="M6" s="126" t="s">
        <v>6</v>
      </c>
    </row>
    <row r="7" spans="1:13" ht="23.25" customHeight="1" x14ac:dyDescent="0.25">
      <c r="A7" s="129" t="s">
        <v>7</v>
      </c>
      <c r="B7" s="120"/>
      <c r="C7" s="120"/>
      <c r="D7" s="120"/>
      <c r="E7" s="120"/>
      <c r="F7" s="120"/>
      <c r="G7" s="130"/>
      <c r="H7" s="130"/>
      <c r="I7" s="130"/>
      <c r="J7" s="130"/>
      <c r="K7" s="130"/>
      <c r="L7" s="130"/>
      <c r="M7" s="130"/>
    </row>
    <row r="8" spans="1:13" ht="23.25" customHeight="1" x14ac:dyDescent="0.25">
      <c r="A8" s="78" t="s">
        <v>8</v>
      </c>
      <c r="E8" s="125"/>
      <c r="F8" s="125"/>
      <c r="G8" s="127"/>
      <c r="H8" s="127"/>
      <c r="I8" s="127"/>
      <c r="J8" s="127"/>
    </row>
    <row r="9" spans="1:13" ht="23.25" customHeight="1" x14ac:dyDescent="0.25">
      <c r="A9" s="35" t="s">
        <v>9</v>
      </c>
      <c r="D9" s="125"/>
      <c r="E9" s="131">
        <v>6</v>
      </c>
      <c r="F9" s="125"/>
      <c r="G9" s="2">
        <v>447756128</v>
      </c>
      <c r="H9" s="246"/>
      <c r="I9" s="2">
        <v>547518603</v>
      </c>
      <c r="J9" s="246"/>
      <c r="K9" s="2">
        <v>164121520</v>
      </c>
      <c r="L9" s="246"/>
      <c r="M9" s="2">
        <v>285474531</v>
      </c>
    </row>
    <row r="10" spans="1:13" ht="23.25" customHeight="1" x14ac:dyDescent="0.25">
      <c r="A10" s="35" t="s">
        <v>10</v>
      </c>
      <c r="D10" s="125"/>
      <c r="E10" s="131" t="s">
        <v>11</v>
      </c>
      <c r="F10" s="125"/>
      <c r="G10" s="2">
        <v>256192305</v>
      </c>
      <c r="H10" s="246"/>
      <c r="I10" s="2">
        <v>233233143</v>
      </c>
      <c r="J10" s="246"/>
      <c r="K10" s="2">
        <v>180361333</v>
      </c>
      <c r="L10" s="246"/>
      <c r="M10" s="2">
        <v>147998422</v>
      </c>
    </row>
    <row r="11" spans="1:13" ht="23.25" customHeight="1" x14ac:dyDescent="0.25">
      <c r="A11" s="35" t="s">
        <v>148</v>
      </c>
      <c r="C11" s="132"/>
      <c r="D11" s="125"/>
      <c r="E11" s="131">
        <v>8</v>
      </c>
      <c r="F11" s="125"/>
      <c r="G11" s="2">
        <v>9995047</v>
      </c>
      <c r="H11" s="246"/>
      <c r="I11" s="2">
        <v>12772584</v>
      </c>
      <c r="J11" s="246"/>
      <c r="K11" s="2">
        <v>3012602</v>
      </c>
      <c r="L11" s="246"/>
      <c r="M11" s="2">
        <v>5024796</v>
      </c>
    </row>
    <row r="12" spans="1:13" ht="23.25" customHeight="1" x14ac:dyDescent="0.25">
      <c r="A12" s="134" t="s">
        <v>186</v>
      </c>
      <c r="D12" s="125"/>
      <c r="E12" s="131"/>
      <c r="F12" s="125"/>
      <c r="G12" s="2">
        <v>1337344</v>
      </c>
      <c r="H12" s="246"/>
      <c r="I12" s="2">
        <v>0</v>
      </c>
      <c r="J12" s="2"/>
      <c r="K12" s="2">
        <v>0</v>
      </c>
      <c r="L12" s="2"/>
      <c r="M12" s="2">
        <v>0</v>
      </c>
    </row>
    <row r="13" spans="1:13" ht="23.25" customHeight="1" x14ac:dyDescent="0.25">
      <c r="A13" s="35" t="s">
        <v>211</v>
      </c>
      <c r="C13" s="132"/>
      <c r="D13" s="125"/>
      <c r="E13" s="131">
        <v>8</v>
      </c>
      <c r="F13" s="125"/>
      <c r="G13" s="2">
        <v>3500000</v>
      </c>
      <c r="H13" s="246"/>
      <c r="I13" s="2">
        <v>1500000</v>
      </c>
      <c r="J13" s="246"/>
      <c r="K13" s="2">
        <v>30500000</v>
      </c>
      <c r="L13" s="246"/>
      <c r="M13" s="2">
        <v>61500000</v>
      </c>
    </row>
    <row r="14" spans="1:13" ht="23.25" customHeight="1" x14ac:dyDescent="0.25">
      <c r="A14" s="35" t="s">
        <v>12</v>
      </c>
      <c r="C14" s="133"/>
      <c r="D14" s="125"/>
      <c r="E14" s="131">
        <v>9</v>
      </c>
      <c r="F14" s="125"/>
      <c r="G14" s="2">
        <v>557142218</v>
      </c>
      <c r="H14" s="246"/>
      <c r="I14" s="2">
        <v>387582893</v>
      </c>
      <c r="J14" s="246"/>
      <c r="K14" s="2">
        <v>487871716</v>
      </c>
      <c r="L14" s="246"/>
      <c r="M14" s="2">
        <v>296234573</v>
      </c>
    </row>
    <row r="15" spans="1:13" ht="23.25" customHeight="1" x14ac:dyDescent="0.25">
      <c r="A15" s="35" t="s">
        <v>13</v>
      </c>
      <c r="C15" s="133"/>
      <c r="D15" s="125"/>
      <c r="E15" s="131"/>
      <c r="F15" s="125"/>
      <c r="G15" s="2">
        <v>41766985</v>
      </c>
      <c r="H15" s="246"/>
      <c r="I15" s="2">
        <v>29566242</v>
      </c>
      <c r="J15" s="246"/>
      <c r="K15" s="2">
        <v>36306841</v>
      </c>
      <c r="L15" s="246"/>
      <c r="M15" s="2">
        <v>22134565</v>
      </c>
    </row>
    <row r="16" spans="1:13" ht="23.25" customHeight="1" x14ac:dyDescent="0.25">
      <c r="A16" s="35" t="s">
        <v>14</v>
      </c>
      <c r="C16" s="133"/>
      <c r="D16" s="125"/>
      <c r="E16" s="131"/>
      <c r="F16" s="125"/>
      <c r="G16" s="2">
        <v>7396169</v>
      </c>
      <c r="H16" s="246"/>
      <c r="I16" s="2">
        <v>6506685</v>
      </c>
      <c r="J16" s="246"/>
      <c r="K16" s="2">
        <v>5424156</v>
      </c>
      <c r="L16" s="246"/>
      <c r="M16" s="2">
        <v>4138776</v>
      </c>
    </row>
    <row r="17" spans="1:13" ht="23.25" customHeight="1" x14ac:dyDescent="0.25">
      <c r="A17" s="134" t="s">
        <v>15</v>
      </c>
      <c r="D17" s="125"/>
      <c r="E17" s="131"/>
      <c r="F17" s="125"/>
      <c r="G17" s="2">
        <v>465380</v>
      </c>
      <c r="H17" s="246"/>
      <c r="I17" s="2">
        <v>464346</v>
      </c>
      <c r="J17" s="246"/>
      <c r="K17" s="2">
        <v>47521</v>
      </c>
      <c r="L17" s="246"/>
      <c r="M17" s="2">
        <v>47427</v>
      </c>
    </row>
    <row r="18" spans="1:13" ht="23.25" customHeight="1" x14ac:dyDescent="0.25">
      <c r="A18" s="35" t="s">
        <v>16</v>
      </c>
      <c r="D18" s="125"/>
      <c r="E18" s="131"/>
      <c r="F18" s="125"/>
      <c r="G18" s="247">
        <v>24591960</v>
      </c>
      <c r="H18" s="246"/>
      <c r="I18" s="247">
        <v>29690217</v>
      </c>
      <c r="J18" s="246"/>
      <c r="K18" s="247">
        <v>17072329</v>
      </c>
      <c r="L18" s="246"/>
      <c r="M18" s="247">
        <v>9748919</v>
      </c>
    </row>
    <row r="19" spans="1:13" ht="23.25" customHeight="1" x14ac:dyDescent="0.25">
      <c r="A19" s="78" t="s">
        <v>17</v>
      </c>
      <c r="D19" s="125"/>
      <c r="E19" s="131"/>
      <c r="F19" s="125"/>
      <c r="G19" s="136">
        <f>SUM(G9:G18)</f>
        <v>1350143536</v>
      </c>
      <c r="H19" s="246"/>
      <c r="I19" s="136">
        <f>SUM(I9:I18)</f>
        <v>1248834713</v>
      </c>
      <c r="J19" s="246"/>
      <c r="K19" s="136">
        <f>SUM(K9:K18)</f>
        <v>924718018</v>
      </c>
      <c r="L19" s="2"/>
      <c r="M19" s="136">
        <f>SUM(M9:M18)</f>
        <v>832302009</v>
      </c>
    </row>
    <row r="20" spans="1:13" ht="23.25" customHeight="1" x14ac:dyDescent="0.25">
      <c r="A20" s="78" t="s">
        <v>18</v>
      </c>
      <c r="D20" s="125"/>
      <c r="E20" s="131"/>
      <c r="F20" s="125"/>
      <c r="G20" s="2"/>
      <c r="H20" s="246"/>
      <c r="I20" s="2"/>
      <c r="J20" s="246"/>
      <c r="K20" s="2"/>
      <c r="L20" s="2"/>
      <c r="M20" s="2"/>
    </row>
    <row r="21" spans="1:13" ht="23.25" customHeight="1" x14ac:dyDescent="0.25">
      <c r="A21" s="34" t="s">
        <v>19</v>
      </c>
      <c r="D21" s="125"/>
      <c r="E21" s="131">
        <v>10</v>
      </c>
      <c r="F21" s="125"/>
      <c r="G21" s="2">
        <v>15474498</v>
      </c>
      <c r="H21" s="246"/>
      <c r="I21" s="2">
        <v>3425643</v>
      </c>
      <c r="J21" s="246"/>
      <c r="K21" s="2">
        <v>0</v>
      </c>
      <c r="L21" s="246"/>
      <c r="M21" s="2">
        <v>0</v>
      </c>
    </row>
    <row r="22" spans="1:13" ht="23.25" customHeight="1" x14ac:dyDescent="0.25">
      <c r="A22" s="34" t="s">
        <v>187</v>
      </c>
      <c r="D22" s="125"/>
      <c r="E22" s="131"/>
      <c r="F22" s="125"/>
      <c r="G22" s="2">
        <v>7060426</v>
      </c>
      <c r="H22" s="246"/>
      <c r="I22" s="2">
        <v>0</v>
      </c>
      <c r="J22" s="246"/>
      <c r="K22" s="2">
        <v>0</v>
      </c>
      <c r="L22" s="246"/>
      <c r="M22" s="2">
        <v>0</v>
      </c>
    </row>
    <row r="23" spans="1:13" ht="23.25" customHeight="1" x14ac:dyDescent="0.25">
      <c r="A23" s="34" t="s">
        <v>20</v>
      </c>
      <c r="C23" s="95"/>
      <c r="D23" s="125"/>
      <c r="E23" s="131">
        <v>11</v>
      </c>
      <c r="F23" s="125"/>
      <c r="G23" s="2">
        <v>0</v>
      </c>
      <c r="H23" s="246"/>
      <c r="I23" s="2">
        <v>0</v>
      </c>
      <c r="J23" s="246"/>
      <c r="K23" s="2">
        <v>591254520</v>
      </c>
      <c r="L23" s="246"/>
      <c r="M23" s="2">
        <v>570755213</v>
      </c>
    </row>
    <row r="24" spans="1:13" ht="23.25" customHeight="1" x14ac:dyDescent="0.25">
      <c r="A24" s="34" t="s">
        <v>177</v>
      </c>
      <c r="C24" s="95"/>
      <c r="E24" s="131">
        <v>12</v>
      </c>
      <c r="G24" s="2">
        <v>7448047</v>
      </c>
      <c r="H24" s="248"/>
      <c r="I24" s="2">
        <v>0</v>
      </c>
      <c r="J24" s="248"/>
      <c r="K24" s="2">
        <v>0</v>
      </c>
      <c r="L24" s="248"/>
      <c r="M24" s="2">
        <v>0</v>
      </c>
    </row>
    <row r="25" spans="1:13" ht="23.25" customHeight="1" x14ac:dyDescent="0.25">
      <c r="A25" s="34" t="s">
        <v>21</v>
      </c>
      <c r="C25" s="95"/>
      <c r="E25" s="131">
        <v>13</v>
      </c>
      <c r="G25" s="2">
        <v>4909121</v>
      </c>
      <c r="H25" s="248"/>
      <c r="I25" s="2">
        <v>4840534</v>
      </c>
      <c r="J25" s="248"/>
      <c r="K25" s="2">
        <v>7359458</v>
      </c>
      <c r="L25" s="248"/>
      <c r="M25" s="2">
        <v>7359458</v>
      </c>
    </row>
    <row r="26" spans="1:13" ht="23.25" customHeight="1" x14ac:dyDescent="0.25">
      <c r="A26" s="34" t="s">
        <v>22</v>
      </c>
      <c r="D26" s="125"/>
      <c r="E26" s="131">
        <v>14</v>
      </c>
      <c r="F26" s="125"/>
      <c r="G26" s="2">
        <v>872327118</v>
      </c>
      <c r="H26" s="246"/>
      <c r="I26" s="2">
        <v>656978458</v>
      </c>
      <c r="J26" s="246"/>
      <c r="K26" s="2">
        <v>610810461</v>
      </c>
      <c r="L26" s="246"/>
      <c r="M26" s="2">
        <v>412415294</v>
      </c>
    </row>
    <row r="27" spans="1:13" ht="23.25" customHeight="1" x14ac:dyDescent="0.25">
      <c r="A27" s="34" t="s">
        <v>23</v>
      </c>
      <c r="D27" s="125"/>
      <c r="E27" s="131">
        <v>15</v>
      </c>
      <c r="F27" s="125"/>
      <c r="G27" s="2">
        <v>30905961</v>
      </c>
      <c r="H27" s="246"/>
      <c r="I27" s="2">
        <v>21407034</v>
      </c>
      <c r="J27" s="246"/>
      <c r="K27" s="2">
        <v>17981076</v>
      </c>
      <c r="L27" s="246"/>
      <c r="M27" s="2">
        <v>16372387</v>
      </c>
    </row>
    <row r="28" spans="1:13" ht="23.25" customHeight="1" x14ac:dyDescent="0.25">
      <c r="A28" s="34" t="s">
        <v>24</v>
      </c>
      <c r="D28" s="125"/>
      <c r="E28" s="131">
        <v>16</v>
      </c>
      <c r="F28" s="125"/>
      <c r="G28" s="2">
        <v>3377104</v>
      </c>
      <c r="H28" s="246"/>
      <c r="I28" s="2">
        <v>3936198</v>
      </c>
      <c r="J28" s="246"/>
      <c r="K28" s="2">
        <v>2988689</v>
      </c>
      <c r="L28" s="246"/>
      <c r="M28" s="2">
        <v>3371022</v>
      </c>
    </row>
    <row r="29" spans="1:13" ht="23.25" customHeight="1" x14ac:dyDescent="0.25">
      <c r="A29" s="34" t="s">
        <v>25</v>
      </c>
      <c r="D29" s="125"/>
      <c r="E29" s="131">
        <v>17</v>
      </c>
      <c r="F29" s="125"/>
      <c r="G29" s="2">
        <v>1345853</v>
      </c>
      <c r="H29" s="246"/>
      <c r="I29" s="2">
        <v>1635128</v>
      </c>
      <c r="J29" s="246"/>
      <c r="K29" s="2">
        <v>0</v>
      </c>
      <c r="L29" s="246"/>
      <c r="M29" s="2">
        <v>0</v>
      </c>
    </row>
    <row r="30" spans="1:13" ht="23.25" customHeight="1" x14ac:dyDescent="0.25">
      <c r="A30" s="34" t="s">
        <v>26</v>
      </c>
      <c r="D30" s="125"/>
      <c r="E30" s="131">
        <v>18</v>
      </c>
      <c r="F30" s="125"/>
      <c r="G30" s="2">
        <v>32986256</v>
      </c>
      <c r="H30" s="246"/>
      <c r="I30" s="2">
        <v>40499451</v>
      </c>
      <c r="J30" s="246"/>
      <c r="K30" s="2">
        <v>0</v>
      </c>
      <c r="L30" s="246"/>
      <c r="M30" s="2">
        <v>0</v>
      </c>
    </row>
    <row r="31" spans="1:13" ht="23.25" customHeight="1" x14ac:dyDescent="0.25">
      <c r="A31" s="34" t="s">
        <v>27</v>
      </c>
      <c r="D31" s="125"/>
      <c r="E31" s="131">
        <v>20</v>
      </c>
      <c r="F31" s="125"/>
      <c r="G31" s="2">
        <v>6431937</v>
      </c>
      <c r="H31" s="246"/>
      <c r="I31" s="2">
        <v>5732742</v>
      </c>
      <c r="J31" s="246"/>
      <c r="K31" s="2">
        <v>16488407</v>
      </c>
      <c r="L31" s="246"/>
      <c r="M31" s="2">
        <v>13699700</v>
      </c>
    </row>
    <row r="32" spans="1:13" ht="23.25" customHeight="1" x14ac:dyDescent="0.25">
      <c r="A32" s="34" t="s">
        <v>28</v>
      </c>
      <c r="D32" s="125"/>
      <c r="E32" s="131"/>
      <c r="F32" s="125"/>
      <c r="G32" s="247">
        <v>19400251</v>
      </c>
      <c r="H32" s="246"/>
      <c r="I32" s="247">
        <v>10666696</v>
      </c>
      <c r="J32" s="246"/>
      <c r="K32" s="247">
        <v>14228959</v>
      </c>
      <c r="L32" s="246"/>
      <c r="M32" s="247">
        <v>8651283</v>
      </c>
    </row>
    <row r="33" spans="1:13" ht="23.25" customHeight="1" x14ac:dyDescent="0.25">
      <c r="A33" s="78" t="s">
        <v>29</v>
      </c>
      <c r="D33" s="125"/>
      <c r="E33" s="131"/>
      <c r="F33" s="125"/>
      <c r="G33" s="136">
        <f>SUM(G21:G32)</f>
        <v>1001666572</v>
      </c>
      <c r="H33" s="246"/>
      <c r="I33" s="136">
        <f>SUM(I21:I32)</f>
        <v>749121884</v>
      </c>
      <c r="J33" s="246"/>
      <c r="K33" s="136">
        <f>SUM(K21:K32)</f>
        <v>1261111570</v>
      </c>
      <c r="L33" s="2"/>
      <c r="M33" s="136">
        <f>SUM(M21:M32)</f>
        <v>1032624357</v>
      </c>
    </row>
    <row r="34" spans="1:13" ht="23.25" customHeight="1" thickBot="1" x14ac:dyDescent="0.3">
      <c r="A34" s="78" t="s">
        <v>30</v>
      </c>
      <c r="E34" s="138"/>
      <c r="F34" s="139"/>
      <c r="G34" s="249">
        <f>SUM(G19,G33)</f>
        <v>2351810108</v>
      </c>
      <c r="H34" s="250"/>
      <c r="I34" s="249">
        <f>SUM(I19,I33)</f>
        <v>1997956597</v>
      </c>
      <c r="J34" s="250"/>
      <c r="K34" s="249">
        <f>SUM(K19,K33)</f>
        <v>2185829588</v>
      </c>
      <c r="L34" s="248"/>
      <c r="M34" s="249">
        <f>SUM(M19,M33)</f>
        <v>1864926366</v>
      </c>
    </row>
    <row r="35" spans="1:13" ht="23.25" customHeight="1" thickTop="1" x14ac:dyDescent="0.25">
      <c r="A35" s="78"/>
      <c r="E35" s="139"/>
      <c r="F35" s="139"/>
      <c r="G35" s="141"/>
      <c r="H35" s="141"/>
      <c r="I35" s="141"/>
      <c r="J35" s="141"/>
      <c r="K35" s="119"/>
      <c r="M35" s="119"/>
    </row>
    <row r="36" spans="1:13" ht="23.25" customHeight="1" x14ac:dyDescent="0.25">
      <c r="A36" s="78"/>
      <c r="E36" s="139"/>
      <c r="F36" s="139"/>
      <c r="G36" s="141"/>
      <c r="H36" s="141"/>
      <c r="I36" s="141"/>
      <c r="J36" s="141"/>
      <c r="K36" s="119"/>
      <c r="M36" s="119"/>
    </row>
    <row r="37" spans="1:13" ht="23.25" customHeight="1" x14ac:dyDescent="0.25">
      <c r="A37" s="78"/>
      <c r="E37" s="139"/>
      <c r="F37" s="139"/>
      <c r="G37" s="141"/>
      <c r="H37" s="141"/>
      <c r="I37" s="141"/>
      <c r="J37" s="141"/>
      <c r="K37" s="119"/>
      <c r="M37" s="119"/>
    </row>
    <row r="38" spans="1:13" ht="23.25" customHeight="1" x14ac:dyDescent="0.25">
      <c r="A38" s="78"/>
      <c r="E38" s="139"/>
      <c r="F38" s="139"/>
      <c r="G38" s="141"/>
      <c r="H38" s="141"/>
      <c r="I38" s="141"/>
      <c r="J38" s="141"/>
      <c r="K38" s="119"/>
      <c r="M38" s="119"/>
    </row>
    <row r="39" spans="1:13" ht="23.25" customHeight="1" x14ac:dyDescent="0.25">
      <c r="A39" s="78"/>
      <c r="E39" s="139"/>
      <c r="F39" s="139"/>
      <c r="G39" s="141"/>
      <c r="H39" s="141"/>
      <c r="I39" s="141"/>
      <c r="J39" s="141"/>
      <c r="K39" s="119"/>
      <c r="M39" s="119"/>
    </row>
    <row r="40" spans="1:13" ht="23.25" customHeight="1" x14ac:dyDescent="0.25">
      <c r="A40" s="78"/>
      <c r="E40" s="139"/>
      <c r="F40" s="139"/>
      <c r="G40" s="141"/>
      <c r="H40" s="141"/>
      <c r="I40" s="141"/>
      <c r="J40" s="141"/>
      <c r="K40" s="119"/>
      <c r="M40" s="119"/>
    </row>
    <row r="41" spans="1:13" ht="23.25" customHeight="1" x14ac:dyDescent="0.25">
      <c r="A41" s="78"/>
      <c r="E41" s="139"/>
      <c r="F41" s="139"/>
      <c r="G41" s="141"/>
      <c r="H41" s="141"/>
      <c r="I41" s="141"/>
      <c r="J41" s="141"/>
      <c r="K41" s="119"/>
      <c r="M41" s="119"/>
    </row>
    <row r="42" spans="1:13" ht="23.25" customHeight="1" x14ac:dyDescent="0.25">
      <c r="A42" s="78"/>
      <c r="E42" s="139"/>
      <c r="F42" s="139"/>
      <c r="G42" s="141"/>
      <c r="H42" s="141"/>
      <c r="I42" s="141"/>
      <c r="J42" s="141"/>
      <c r="K42" s="119"/>
      <c r="M42" s="119"/>
    </row>
    <row r="43" spans="1:13" ht="23.25" customHeight="1" x14ac:dyDescent="0.25">
      <c r="A43" s="78"/>
      <c r="E43" s="139"/>
      <c r="F43" s="139"/>
      <c r="G43" s="141"/>
      <c r="H43" s="141"/>
      <c r="I43" s="141"/>
      <c r="J43" s="141"/>
      <c r="K43" s="119"/>
      <c r="M43" s="119"/>
    </row>
    <row r="44" spans="1:13" ht="23.25" customHeight="1" x14ac:dyDescent="0.25">
      <c r="A44" s="78"/>
      <c r="E44" s="139"/>
      <c r="F44" s="139"/>
      <c r="G44" s="141"/>
      <c r="H44" s="141"/>
      <c r="I44" s="141"/>
      <c r="J44" s="141"/>
      <c r="K44" s="119"/>
      <c r="M44" s="119"/>
    </row>
    <row r="45" spans="1:13" ht="23.25" customHeight="1" x14ac:dyDescent="0.25">
      <c r="A45" s="78"/>
      <c r="E45" s="139"/>
      <c r="F45" s="139"/>
      <c r="G45" s="141"/>
      <c r="H45" s="141"/>
      <c r="I45" s="141"/>
      <c r="J45" s="141"/>
      <c r="K45" s="119"/>
      <c r="M45" s="119"/>
    </row>
    <row r="47" spans="1:13" ht="23.25" customHeight="1" x14ac:dyDescent="0.25">
      <c r="A47" s="35" t="s">
        <v>31</v>
      </c>
      <c r="B47" s="36"/>
      <c r="C47" s="36"/>
      <c r="D47" s="36"/>
      <c r="E47" s="36"/>
      <c r="F47" s="36"/>
      <c r="M47" s="34"/>
    </row>
    <row r="48" spans="1:13" ht="23.25" customHeight="1" x14ac:dyDescent="0.25">
      <c r="A48" s="129" t="s">
        <v>0</v>
      </c>
      <c r="B48" s="37"/>
      <c r="C48" s="37"/>
      <c r="D48" s="37"/>
      <c r="E48" s="37"/>
      <c r="F48" s="37"/>
      <c r="G48" s="142"/>
      <c r="H48" s="142"/>
      <c r="I48" s="142"/>
      <c r="J48" s="142"/>
      <c r="K48" s="142"/>
      <c r="L48" s="142"/>
      <c r="M48" s="142"/>
    </row>
    <row r="49" spans="1:13" ht="23.25" customHeight="1" x14ac:dyDescent="0.25">
      <c r="A49" s="78" t="s">
        <v>32</v>
      </c>
      <c r="B49" s="37"/>
      <c r="C49" s="37"/>
      <c r="D49" s="37"/>
      <c r="E49" s="37"/>
      <c r="F49" s="37"/>
      <c r="G49" s="142"/>
      <c r="H49" s="142"/>
      <c r="I49" s="142"/>
      <c r="J49" s="142"/>
      <c r="K49" s="142"/>
      <c r="L49" s="142"/>
      <c r="M49" s="142"/>
    </row>
    <row r="50" spans="1:13" ht="23.25" customHeight="1" x14ac:dyDescent="0.25">
      <c r="A50" s="78" t="s">
        <v>143</v>
      </c>
      <c r="B50" s="115"/>
      <c r="C50" s="115"/>
      <c r="D50" s="115"/>
      <c r="E50" s="115"/>
      <c r="F50" s="115"/>
      <c r="G50" s="114"/>
      <c r="H50" s="114"/>
      <c r="I50" s="114"/>
      <c r="J50" s="114"/>
      <c r="K50" s="114"/>
      <c r="L50" s="114"/>
      <c r="M50" s="114"/>
    </row>
    <row r="51" spans="1:13" ht="23.25" customHeight="1" x14ac:dyDescent="0.25">
      <c r="A51" s="116"/>
      <c r="B51" s="117"/>
      <c r="C51" s="117"/>
      <c r="D51" s="1"/>
      <c r="E51" s="117"/>
      <c r="F51" s="117"/>
      <c r="G51" s="118"/>
      <c r="H51" s="118"/>
      <c r="M51" s="119" t="s">
        <v>2</v>
      </c>
    </row>
    <row r="52" spans="1:13" ht="23.25" customHeight="1" x14ac:dyDescent="0.25">
      <c r="A52" s="120"/>
      <c r="B52" s="120"/>
      <c r="C52" s="120"/>
      <c r="E52" s="121"/>
      <c r="F52" s="121"/>
      <c r="G52" s="251" t="s">
        <v>3</v>
      </c>
      <c r="H52" s="251"/>
      <c r="I52" s="251"/>
      <c r="J52" s="122"/>
      <c r="K52" s="251" t="s">
        <v>4</v>
      </c>
      <c r="L52" s="251"/>
      <c r="M52" s="251"/>
    </row>
    <row r="53" spans="1:13" s="125" customFormat="1" ht="23.25" customHeight="1" x14ac:dyDescent="0.25">
      <c r="A53" s="117"/>
      <c r="B53" s="117"/>
      <c r="C53" s="117"/>
      <c r="D53" s="123"/>
      <c r="E53" s="124" t="s">
        <v>5</v>
      </c>
      <c r="G53" s="126" t="s">
        <v>144</v>
      </c>
      <c r="H53" s="127"/>
      <c r="I53" s="126" t="s">
        <v>6</v>
      </c>
      <c r="J53" s="128"/>
      <c r="K53" s="126" t="s">
        <v>144</v>
      </c>
      <c r="L53" s="127"/>
      <c r="M53" s="126" t="s">
        <v>6</v>
      </c>
    </row>
    <row r="54" spans="1:13" ht="23.25" customHeight="1" x14ac:dyDescent="0.25">
      <c r="A54" s="129" t="s">
        <v>33</v>
      </c>
      <c r="B54" s="37"/>
      <c r="C54" s="37"/>
      <c r="D54" s="37"/>
      <c r="E54" s="37"/>
      <c r="F54" s="37"/>
      <c r="G54" s="142"/>
      <c r="H54" s="142"/>
      <c r="I54" s="143"/>
      <c r="J54" s="142"/>
      <c r="K54" s="142"/>
      <c r="L54" s="142"/>
      <c r="M54" s="143"/>
    </row>
    <row r="55" spans="1:13" ht="23.25" customHeight="1" x14ac:dyDescent="0.25">
      <c r="A55" s="78" t="s">
        <v>34</v>
      </c>
      <c r="D55" s="144"/>
      <c r="E55" s="125"/>
      <c r="F55" s="125"/>
      <c r="L55" s="145"/>
    </row>
    <row r="56" spans="1:13" ht="23.25" customHeight="1" x14ac:dyDescent="0.25">
      <c r="A56" s="34" t="s">
        <v>35</v>
      </c>
      <c r="D56" s="144"/>
      <c r="E56" s="131">
        <v>19</v>
      </c>
      <c r="F56" s="125"/>
      <c r="G56" s="1">
        <v>400225902</v>
      </c>
      <c r="I56" s="1">
        <v>20000000</v>
      </c>
      <c r="K56" s="2">
        <v>300463354</v>
      </c>
      <c r="M56" s="2">
        <v>0</v>
      </c>
    </row>
    <row r="57" spans="1:13" ht="23.25" customHeight="1" x14ac:dyDescent="0.25">
      <c r="A57" s="34" t="s">
        <v>36</v>
      </c>
      <c r="C57" s="132"/>
      <c r="D57" s="144"/>
      <c r="E57" s="131">
        <v>8</v>
      </c>
      <c r="F57" s="125"/>
      <c r="G57" s="119">
        <v>190442209</v>
      </c>
      <c r="I57" s="2">
        <v>205960668</v>
      </c>
      <c r="J57" s="2"/>
      <c r="K57" s="2">
        <v>127834177</v>
      </c>
      <c r="L57" s="2"/>
      <c r="M57" s="2">
        <v>78439456</v>
      </c>
    </row>
    <row r="58" spans="1:13" ht="23.25" customHeight="1" x14ac:dyDescent="0.25">
      <c r="A58" s="34" t="s">
        <v>149</v>
      </c>
      <c r="C58" s="132"/>
      <c r="D58" s="144"/>
      <c r="E58" s="131">
        <v>8</v>
      </c>
      <c r="F58" s="146"/>
      <c r="G58" s="119">
        <v>39408821</v>
      </c>
      <c r="H58" s="147"/>
      <c r="I58" s="2">
        <v>10636157</v>
      </c>
      <c r="J58" s="2"/>
      <c r="K58" s="2">
        <v>36651774</v>
      </c>
      <c r="L58" s="2"/>
      <c r="M58" s="2">
        <v>8745708</v>
      </c>
    </row>
    <row r="59" spans="1:13" ht="23.25" customHeight="1" x14ac:dyDescent="0.25">
      <c r="A59" s="34" t="s">
        <v>37</v>
      </c>
      <c r="D59" s="144"/>
      <c r="E59" s="131"/>
      <c r="F59" s="125"/>
      <c r="G59" s="119">
        <v>21837340</v>
      </c>
      <c r="I59" s="119">
        <v>20235142</v>
      </c>
      <c r="K59" s="119">
        <v>17589667</v>
      </c>
      <c r="M59" s="119">
        <v>18563547</v>
      </c>
    </row>
    <row r="60" spans="1:13" ht="23.25" customHeight="1" x14ac:dyDescent="0.25">
      <c r="A60" s="34" t="s">
        <v>38</v>
      </c>
      <c r="D60" s="144"/>
      <c r="E60" s="131">
        <v>22.4</v>
      </c>
      <c r="F60" s="125"/>
      <c r="G60" s="119">
        <v>25670671</v>
      </c>
      <c r="I60" s="119">
        <v>21603447</v>
      </c>
      <c r="K60" s="119">
        <v>17034734</v>
      </c>
      <c r="M60" s="119">
        <v>16728271</v>
      </c>
    </row>
    <row r="61" spans="1:13" ht="23.25" customHeight="1" x14ac:dyDescent="0.25">
      <c r="A61" s="34" t="s">
        <v>168</v>
      </c>
      <c r="B61" s="95"/>
      <c r="D61" s="144"/>
      <c r="E61" s="131">
        <v>15</v>
      </c>
      <c r="F61" s="125"/>
      <c r="G61" s="119">
        <v>11147766</v>
      </c>
      <c r="I61" s="2">
        <v>6552089</v>
      </c>
      <c r="J61" s="2"/>
      <c r="K61" s="2">
        <v>5110431</v>
      </c>
      <c r="L61" s="2"/>
      <c r="M61" s="2">
        <v>4643644</v>
      </c>
    </row>
    <row r="62" spans="1:13" ht="23.25" customHeight="1" x14ac:dyDescent="0.25">
      <c r="A62" s="34" t="s">
        <v>185</v>
      </c>
      <c r="D62" s="144"/>
      <c r="E62" s="131">
        <v>8</v>
      </c>
      <c r="F62" s="125"/>
      <c r="G62" s="1">
        <v>4500000</v>
      </c>
      <c r="I62" s="2">
        <v>0</v>
      </c>
      <c r="J62" s="2"/>
      <c r="K62" s="2">
        <v>0</v>
      </c>
      <c r="L62" s="2"/>
      <c r="M62" s="2">
        <v>0</v>
      </c>
    </row>
    <row r="63" spans="1:13" ht="22.9" customHeight="1" x14ac:dyDescent="0.25">
      <c r="A63" s="34" t="s">
        <v>150</v>
      </c>
      <c r="C63" s="133"/>
      <c r="D63" s="144"/>
      <c r="E63" s="131"/>
      <c r="F63" s="125"/>
      <c r="G63" s="3">
        <v>5952311</v>
      </c>
      <c r="I63" s="3">
        <v>20300894</v>
      </c>
      <c r="K63" s="3">
        <v>4102153</v>
      </c>
      <c r="M63" s="119">
        <v>17597994</v>
      </c>
    </row>
    <row r="64" spans="1:13" ht="23.25" customHeight="1" x14ac:dyDescent="0.25">
      <c r="A64" s="38" t="s">
        <v>169</v>
      </c>
      <c r="B64" s="95"/>
      <c r="D64" s="144"/>
      <c r="E64" s="131" t="s">
        <v>181</v>
      </c>
      <c r="F64" s="125"/>
      <c r="G64" s="119">
        <v>3449993</v>
      </c>
      <c r="I64" s="119">
        <v>782567</v>
      </c>
      <c r="K64" s="119">
        <v>3341927</v>
      </c>
      <c r="M64" s="119">
        <v>650821</v>
      </c>
    </row>
    <row r="65" spans="1:13" ht="23.25" customHeight="1" x14ac:dyDescent="0.25">
      <c r="A65" s="34" t="s">
        <v>39</v>
      </c>
      <c r="D65" s="144"/>
      <c r="E65" s="131"/>
      <c r="F65" s="125"/>
      <c r="G65" s="135">
        <v>16336097</v>
      </c>
      <c r="I65" s="135">
        <v>12194157</v>
      </c>
      <c r="K65" s="135">
        <v>14516676</v>
      </c>
      <c r="M65" s="135">
        <v>10976865</v>
      </c>
    </row>
    <row r="66" spans="1:13" ht="23.25" customHeight="1" x14ac:dyDescent="0.25">
      <c r="A66" s="78" t="s">
        <v>40</v>
      </c>
      <c r="D66" s="144"/>
      <c r="E66" s="131"/>
      <c r="F66" s="125"/>
      <c r="G66" s="137">
        <f>SUM(G56:G65)</f>
        <v>718971110</v>
      </c>
      <c r="H66" s="125">
        <f>H55/341092557</f>
        <v>0</v>
      </c>
      <c r="I66" s="137">
        <f>SUM(I56:I65)</f>
        <v>318265121</v>
      </c>
      <c r="J66" s="125">
        <f>J55/341092557</f>
        <v>0</v>
      </c>
      <c r="K66" s="137">
        <f>SUM(K56:K65)</f>
        <v>526644893</v>
      </c>
      <c r="L66" s="125">
        <f>L55/341092557</f>
        <v>0</v>
      </c>
      <c r="M66" s="137">
        <f>SUM(M56:M65)</f>
        <v>156346306</v>
      </c>
    </row>
    <row r="67" spans="1:13" ht="23.25" customHeight="1" x14ac:dyDescent="0.25">
      <c r="A67" s="78" t="s">
        <v>41</v>
      </c>
      <c r="D67" s="144"/>
      <c r="E67" s="148"/>
      <c r="F67" s="149"/>
      <c r="G67" s="119"/>
      <c r="I67" s="119"/>
      <c r="K67" s="119"/>
      <c r="M67" s="119"/>
    </row>
    <row r="68" spans="1:13" ht="23.25" customHeight="1" x14ac:dyDescent="0.25">
      <c r="A68" s="34" t="s">
        <v>42</v>
      </c>
      <c r="D68" s="144"/>
      <c r="E68" s="131"/>
      <c r="F68" s="125"/>
    </row>
    <row r="69" spans="1:13" ht="23.25" customHeight="1" x14ac:dyDescent="0.25">
      <c r="B69" s="34" t="s">
        <v>43</v>
      </c>
      <c r="D69" s="144"/>
      <c r="E69" s="131">
        <v>15</v>
      </c>
      <c r="F69" s="125"/>
      <c r="G69" s="119">
        <v>15909370</v>
      </c>
      <c r="I69" s="119">
        <v>13406093</v>
      </c>
      <c r="K69" s="119">
        <v>10173895</v>
      </c>
      <c r="M69" s="119">
        <v>10222870</v>
      </c>
    </row>
    <row r="70" spans="1:13" ht="23.25" customHeight="1" x14ac:dyDescent="0.25">
      <c r="A70" s="34" t="s">
        <v>178</v>
      </c>
      <c r="B70" s="133"/>
      <c r="D70" s="144"/>
      <c r="F70" s="125"/>
    </row>
    <row r="71" spans="1:13" ht="23.25" customHeight="1" x14ac:dyDescent="0.25">
      <c r="A71" s="34" t="s">
        <v>179</v>
      </c>
      <c r="B71" s="34" t="s">
        <v>180</v>
      </c>
      <c r="D71" s="144"/>
      <c r="E71" s="131" t="s">
        <v>181</v>
      </c>
      <c r="F71" s="125"/>
      <c r="G71" s="119">
        <v>32553104</v>
      </c>
      <c r="I71" s="119">
        <v>24672721</v>
      </c>
      <c r="K71" s="119">
        <v>29550688</v>
      </c>
      <c r="M71" s="119">
        <v>22894345</v>
      </c>
    </row>
    <row r="72" spans="1:13" ht="23.25" customHeight="1" x14ac:dyDescent="0.25">
      <c r="A72" s="34" t="s">
        <v>44</v>
      </c>
      <c r="B72" s="133"/>
      <c r="D72" s="144"/>
      <c r="E72" s="131"/>
      <c r="F72" s="125"/>
      <c r="G72" s="135">
        <v>19340566</v>
      </c>
      <c r="I72" s="135">
        <v>17598855</v>
      </c>
      <c r="K72" s="99">
        <v>0</v>
      </c>
      <c r="M72" s="99">
        <v>0</v>
      </c>
    </row>
    <row r="73" spans="1:13" ht="23.25" customHeight="1" x14ac:dyDescent="0.25">
      <c r="A73" s="78" t="s">
        <v>45</v>
      </c>
      <c r="D73" s="144"/>
      <c r="E73" s="131"/>
      <c r="F73" s="125"/>
      <c r="G73" s="137">
        <f>SUM(G69:G72)</f>
        <v>67803040</v>
      </c>
      <c r="I73" s="137">
        <f>SUM(I69:I72)</f>
        <v>55677669</v>
      </c>
      <c r="K73" s="137">
        <f>SUM(K69:K72)</f>
        <v>39724583</v>
      </c>
      <c r="L73" s="145"/>
      <c r="M73" s="137">
        <f>SUM(M69:M72)</f>
        <v>33117215</v>
      </c>
    </row>
    <row r="74" spans="1:13" ht="23.25" customHeight="1" x14ac:dyDescent="0.25">
      <c r="A74" s="78" t="s">
        <v>46</v>
      </c>
      <c r="D74" s="144"/>
      <c r="E74" s="149"/>
      <c r="F74" s="149"/>
      <c r="G74" s="137">
        <f>SUM(G66,G73)</f>
        <v>786774150</v>
      </c>
      <c r="I74" s="137">
        <f>SUM(I66,I73)</f>
        <v>373942790</v>
      </c>
      <c r="K74" s="137">
        <f>SUM(K66,K73)</f>
        <v>566369476</v>
      </c>
      <c r="L74" s="145"/>
      <c r="M74" s="137">
        <f>SUM(M66,M73)</f>
        <v>189463521</v>
      </c>
    </row>
    <row r="75" spans="1:13" ht="23.25" customHeight="1" x14ac:dyDescent="0.25">
      <c r="A75" s="78" t="s">
        <v>47</v>
      </c>
      <c r="E75" s="39"/>
      <c r="F75" s="150"/>
      <c r="K75" s="119"/>
      <c r="L75" s="127"/>
      <c r="M75" s="119"/>
    </row>
    <row r="76" spans="1:13" ht="23.25" customHeight="1" x14ac:dyDescent="0.25">
      <c r="A76" s="34" t="s">
        <v>48</v>
      </c>
      <c r="E76" s="39"/>
      <c r="F76" s="150"/>
      <c r="K76" s="119"/>
      <c r="L76" s="127"/>
      <c r="M76" s="119"/>
    </row>
    <row r="77" spans="1:13" ht="23.25" customHeight="1" x14ac:dyDescent="0.25">
      <c r="A77" s="34" t="s">
        <v>49</v>
      </c>
      <c r="E77" s="39"/>
      <c r="F77" s="150"/>
      <c r="K77" s="119"/>
      <c r="L77" s="127"/>
      <c r="M77" s="119"/>
    </row>
    <row r="78" spans="1:13" ht="23.25" customHeight="1" thickBot="1" x14ac:dyDescent="0.3">
      <c r="B78" s="34" t="s">
        <v>50</v>
      </c>
      <c r="E78" s="39"/>
      <c r="F78" s="150"/>
      <c r="G78" s="151">
        <v>341092557</v>
      </c>
      <c r="I78" s="151">
        <v>341092557</v>
      </c>
      <c r="K78" s="151">
        <v>341092557</v>
      </c>
      <c r="M78" s="151">
        <v>341092557</v>
      </c>
    </row>
    <row r="79" spans="1:13" ht="23.25" customHeight="1" thickTop="1" x14ac:dyDescent="0.25">
      <c r="A79" s="80" t="s">
        <v>51</v>
      </c>
      <c r="E79" s="150"/>
      <c r="F79" s="150"/>
      <c r="G79" s="152"/>
      <c r="H79" s="152"/>
      <c r="I79" s="152"/>
      <c r="J79" s="152"/>
      <c r="K79" s="152"/>
      <c r="L79" s="152"/>
      <c r="M79" s="152"/>
    </row>
    <row r="80" spans="1:13" ht="23.25" customHeight="1" x14ac:dyDescent="0.25">
      <c r="B80" s="34" t="s">
        <v>50</v>
      </c>
      <c r="E80" s="125"/>
      <c r="F80" s="150"/>
      <c r="G80" s="1">
        <v>341092557</v>
      </c>
      <c r="I80" s="1">
        <v>341092557</v>
      </c>
      <c r="K80" s="1">
        <v>341092557</v>
      </c>
      <c r="M80" s="1">
        <v>341092557</v>
      </c>
    </row>
    <row r="81" spans="1:13" ht="23.25" customHeight="1" x14ac:dyDescent="0.25">
      <c r="A81" s="34" t="s">
        <v>52</v>
      </c>
      <c r="E81" s="125"/>
      <c r="F81" s="150"/>
      <c r="G81" s="1">
        <v>1136572101</v>
      </c>
      <c r="I81" s="1">
        <v>1136572101</v>
      </c>
      <c r="K81" s="1">
        <v>1136572101</v>
      </c>
      <c r="M81" s="1">
        <v>1136572101</v>
      </c>
    </row>
    <row r="82" spans="1:13" ht="23.25" customHeight="1" x14ac:dyDescent="0.25">
      <c r="A82" s="34" t="s">
        <v>53</v>
      </c>
      <c r="E82" s="125"/>
      <c r="F82" s="150"/>
      <c r="G82" s="1">
        <v>42294921</v>
      </c>
      <c r="I82" s="1">
        <v>42294921</v>
      </c>
      <c r="K82" s="3">
        <v>0</v>
      </c>
      <c r="M82" s="3">
        <v>0</v>
      </c>
    </row>
    <row r="83" spans="1:13" ht="23.25" customHeight="1" x14ac:dyDescent="0.25">
      <c r="A83" s="34" t="s">
        <v>54</v>
      </c>
      <c r="E83" s="150"/>
      <c r="F83" s="150"/>
    </row>
    <row r="84" spans="1:13" ht="23.25" customHeight="1" x14ac:dyDescent="0.25">
      <c r="A84" s="35" t="s">
        <v>55</v>
      </c>
      <c r="E84" s="131">
        <v>24</v>
      </c>
      <c r="F84" s="125"/>
      <c r="G84" s="119">
        <v>34109256</v>
      </c>
      <c r="I84" s="119">
        <v>34109256</v>
      </c>
      <c r="K84" s="119">
        <v>34109256</v>
      </c>
      <c r="M84" s="119">
        <v>34109256</v>
      </c>
    </row>
    <row r="85" spans="1:13" ht="23.25" customHeight="1" x14ac:dyDescent="0.25">
      <c r="A85" s="34" t="s">
        <v>56</v>
      </c>
      <c r="E85" s="150"/>
      <c r="F85" s="150"/>
      <c r="G85" s="99">
        <f>Conso!L25</f>
        <v>5562786</v>
      </c>
      <c r="I85" s="99">
        <v>68536330</v>
      </c>
      <c r="K85" s="99">
        <v>107686198</v>
      </c>
      <c r="M85" s="99">
        <v>163688931</v>
      </c>
    </row>
    <row r="86" spans="1:13" ht="23.25" customHeight="1" x14ac:dyDescent="0.25">
      <c r="A86" s="34" t="s">
        <v>57</v>
      </c>
      <c r="B86" s="78"/>
      <c r="E86" s="150"/>
      <c r="F86" s="150"/>
      <c r="G86" s="1">
        <f>SUM(G80:G85)</f>
        <v>1559631621</v>
      </c>
      <c r="I86" s="1">
        <f>SUM(I80:I85)</f>
        <v>1622605165</v>
      </c>
      <c r="K86" s="1">
        <f>SUM(K80:K85)</f>
        <v>1619460112</v>
      </c>
      <c r="M86" s="1">
        <f>SUM(M80:M85)</f>
        <v>1675462845</v>
      </c>
    </row>
    <row r="87" spans="1:13" ht="23.25" customHeight="1" x14ac:dyDescent="0.25">
      <c r="A87" s="34" t="s">
        <v>58</v>
      </c>
      <c r="B87" s="78"/>
      <c r="E87" s="125"/>
      <c r="F87" s="150"/>
      <c r="G87" s="99">
        <f>Conso!P25</f>
        <v>5404337</v>
      </c>
      <c r="I87" s="99">
        <v>1408642</v>
      </c>
      <c r="K87" s="99">
        <v>0</v>
      </c>
      <c r="M87" s="99">
        <v>0</v>
      </c>
    </row>
    <row r="88" spans="1:13" ht="23.25" customHeight="1" x14ac:dyDescent="0.25">
      <c r="A88" s="78" t="s">
        <v>59</v>
      </c>
      <c r="B88" s="78"/>
      <c r="E88" s="150"/>
      <c r="F88" s="150"/>
      <c r="G88" s="137">
        <f>SUM(G86:G87)</f>
        <v>1565035958</v>
      </c>
      <c r="I88" s="137">
        <f>SUM(I86:I87)</f>
        <v>1624013807</v>
      </c>
      <c r="K88" s="137">
        <f>SUM(K86:K87)</f>
        <v>1619460112</v>
      </c>
      <c r="M88" s="137">
        <f>SUM(M86:M87)</f>
        <v>1675462845</v>
      </c>
    </row>
    <row r="89" spans="1:13" ht="23.25" customHeight="1" thickBot="1" x14ac:dyDescent="0.3">
      <c r="A89" s="129" t="s">
        <v>60</v>
      </c>
      <c r="C89" s="36"/>
      <c r="D89" s="36"/>
      <c r="E89" s="150"/>
      <c r="F89" s="150"/>
      <c r="G89" s="140">
        <f>SUM(G74,G88)</f>
        <v>2351810108</v>
      </c>
      <c r="I89" s="140">
        <f>SUM(I74,I88)</f>
        <v>1997956597</v>
      </c>
      <c r="K89" s="140">
        <f>SUM(K74,K88)</f>
        <v>2185829588</v>
      </c>
      <c r="L89" s="127"/>
      <c r="M89" s="140">
        <f>SUM(M74,M88)</f>
        <v>1864926366</v>
      </c>
    </row>
    <row r="90" spans="1:13" ht="10.9" customHeight="1" thickTop="1" x14ac:dyDescent="0.25">
      <c r="A90" s="78"/>
      <c r="D90" s="144"/>
      <c r="E90" s="149"/>
      <c r="F90" s="149"/>
      <c r="G90" s="153">
        <f>G89-G34</f>
        <v>0</v>
      </c>
      <c r="I90" s="153">
        <f>I89-I34</f>
        <v>0</v>
      </c>
      <c r="K90" s="153">
        <f>K89-K34</f>
        <v>0</v>
      </c>
      <c r="L90" s="145"/>
      <c r="M90" s="153">
        <f>M89-M34</f>
        <v>0</v>
      </c>
    </row>
    <row r="91" spans="1:13" ht="13.15" customHeight="1" x14ac:dyDescent="0.25">
      <c r="A91" s="78"/>
      <c r="D91" s="144"/>
      <c r="E91" s="149"/>
      <c r="F91" s="149"/>
      <c r="G91" s="153"/>
      <c r="I91" s="153"/>
      <c r="K91" s="153"/>
      <c r="L91" s="145"/>
      <c r="M91" s="153"/>
    </row>
    <row r="92" spans="1:13" ht="23.25" customHeight="1" x14ac:dyDescent="0.25">
      <c r="A92" s="78"/>
      <c r="D92" s="144"/>
      <c r="E92" s="149"/>
      <c r="F92" s="149"/>
      <c r="G92" s="153"/>
      <c r="I92" s="153"/>
      <c r="K92" s="153"/>
      <c r="L92" s="145"/>
      <c r="M92" s="153"/>
    </row>
    <row r="93" spans="1:13" ht="23.25" customHeight="1" x14ac:dyDescent="0.25">
      <c r="A93" s="78"/>
      <c r="D93" s="144"/>
      <c r="E93" s="149"/>
      <c r="F93" s="149"/>
      <c r="G93" s="153"/>
      <c r="I93" s="153"/>
      <c r="K93" s="153"/>
      <c r="L93" s="145"/>
      <c r="M93" s="153"/>
    </row>
    <row r="94" spans="1:13" ht="12" customHeight="1" x14ac:dyDescent="0.25">
      <c r="A94" s="78"/>
      <c r="D94" s="144"/>
      <c r="E94" s="149"/>
      <c r="F94" s="149"/>
      <c r="G94" s="153"/>
      <c r="I94" s="153"/>
      <c r="K94" s="153"/>
      <c r="L94" s="145"/>
      <c r="M94" s="153"/>
    </row>
    <row r="95" spans="1:13" ht="10.9" customHeight="1" x14ac:dyDescent="0.25">
      <c r="A95" s="35"/>
      <c r="D95" s="91"/>
      <c r="E95" s="91"/>
      <c r="I95" s="34"/>
      <c r="K95" s="141"/>
      <c r="L95" s="141"/>
      <c r="M95" s="141"/>
    </row>
    <row r="96" spans="1:13" ht="23.25" customHeight="1" x14ac:dyDescent="0.25">
      <c r="A96" s="35" t="s">
        <v>31</v>
      </c>
      <c r="B96" s="36"/>
      <c r="C96" s="36"/>
      <c r="D96" s="36"/>
      <c r="E96" s="36"/>
      <c r="F96" s="36"/>
      <c r="M96" s="34"/>
    </row>
    <row r="97" spans="1:13" ht="23.25" customHeight="1" x14ac:dyDescent="0.25">
      <c r="A97" s="38"/>
      <c r="B97" s="38"/>
      <c r="C97" s="38"/>
      <c r="D97" s="38"/>
      <c r="E97" s="38"/>
      <c r="F97" s="38"/>
      <c r="G97" s="152"/>
      <c r="H97" s="152"/>
      <c r="I97" s="152"/>
      <c r="J97" s="152"/>
      <c r="K97" s="152"/>
      <c r="L97" s="152"/>
      <c r="M97" s="152"/>
    </row>
  </sheetData>
  <mergeCells count="4">
    <mergeCell ref="G5:I5"/>
    <mergeCell ref="K5:M5"/>
    <mergeCell ref="G52:I52"/>
    <mergeCell ref="K52:M52"/>
  </mergeCells>
  <pageMargins left="0.72" right="0.39370078740157483" top="0.78740157480314965" bottom="0.39370078740157483" header="0.51181102362204722" footer="0.51181102362204722"/>
  <pageSetup paperSize="9" scale="68" fitToWidth="0" orientation="portrait" r:id="rId1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11252-5C29-4B16-A0F0-EA45BB05C93F}">
  <dimension ref="A1:T96"/>
  <sheetViews>
    <sheetView showGridLines="0" view="pageBreakPreview" topLeftCell="A66" zoomScale="70" zoomScaleNormal="100" zoomScaleSheetLayoutView="70" workbookViewId="0">
      <selection activeCell="F27" sqref="F27"/>
    </sheetView>
  </sheetViews>
  <sheetFormatPr defaultColWidth="9.42578125" defaultRowHeight="23.25" customHeight="1" x14ac:dyDescent="0.25"/>
  <cols>
    <col min="1" max="1" width="1.5703125" style="159" customWidth="1"/>
    <col min="2" max="2" width="20.28515625" style="159" customWidth="1"/>
    <col min="3" max="3" width="27.42578125" style="159" customWidth="1"/>
    <col min="4" max="4" width="9.5703125" style="233" customWidth="1"/>
    <col min="5" max="5" width="1.5703125" style="159" customWidth="1"/>
    <col min="6" max="6" width="16.85546875" style="234" customWidth="1"/>
    <col min="7" max="7" width="1.5703125" style="159" customWidth="1"/>
    <col min="8" max="8" width="16.85546875" style="159" customWidth="1"/>
    <col min="9" max="9" width="1.5703125" style="159" customWidth="1"/>
    <col min="10" max="10" width="16.85546875" style="206" customWidth="1"/>
    <col min="11" max="11" width="1.5703125" style="159" customWidth="1"/>
    <col min="12" max="12" width="16.85546875" style="159" customWidth="1"/>
    <col min="13" max="13" width="15.28515625" style="159" bestFit="1" customWidth="1"/>
    <col min="14" max="14" width="15.7109375" style="160" bestFit="1" customWidth="1"/>
    <col min="15" max="15" width="8.5703125" style="160" bestFit="1" customWidth="1"/>
    <col min="16" max="16" width="9.42578125" style="159"/>
    <col min="17" max="17" width="2" style="159" customWidth="1"/>
    <col min="18" max="18" width="9.42578125" style="159"/>
    <col min="19" max="19" width="2" style="159" customWidth="1"/>
    <col min="20" max="16384" width="9.42578125" style="159"/>
  </cols>
  <sheetData>
    <row r="1" spans="1:20" ht="23.25" customHeight="1" x14ac:dyDescent="0.25">
      <c r="A1" s="154" t="s">
        <v>0</v>
      </c>
      <c r="B1" s="155"/>
      <c r="C1" s="155"/>
      <c r="D1" s="156"/>
      <c r="E1" s="157"/>
      <c r="F1" s="158"/>
      <c r="G1" s="157"/>
      <c r="H1" s="155"/>
      <c r="I1" s="157"/>
      <c r="J1" s="252"/>
      <c r="K1" s="252"/>
      <c r="L1" s="252"/>
    </row>
    <row r="2" spans="1:20" ht="23.25" customHeight="1" x14ac:dyDescent="0.25">
      <c r="A2" s="154" t="s">
        <v>61</v>
      </c>
      <c r="B2" s="157"/>
      <c r="C2" s="157"/>
      <c r="D2" s="156"/>
      <c r="E2" s="157"/>
      <c r="F2" s="161"/>
      <c r="G2" s="157"/>
      <c r="H2" s="157"/>
      <c r="I2" s="157"/>
      <c r="J2" s="162"/>
      <c r="K2" s="157"/>
      <c r="L2" s="163"/>
    </row>
    <row r="3" spans="1:20" ht="23.25" customHeight="1" x14ac:dyDescent="0.55000000000000004">
      <c r="A3" s="164" t="s">
        <v>145</v>
      </c>
      <c r="B3" s="157"/>
      <c r="C3" s="157"/>
      <c r="D3" s="156"/>
      <c r="E3" s="157"/>
      <c r="F3" s="161"/>
      <c r="G3" s="157"/>
      <c r="H3" s="157"/>
      <c r="I3" s="157"/>
      <c r="J3" s="162"/>
      <c r="K3" s="157"/>
      <c r="L3" s="163"/>
    </row>
    <row r="4" spans="1:20" ht="23.25" customHeight="1" x14ac:dyDescent="0.25">
      <c r="A4" s="165"/>
      <c r="B4" s="165"/>
      <c r="C4" s="165"/>
      <c r="D4" s="166"/>
      <c r="E4" s="165"/>
      <c r="F4" s="167"/>
      <c r="G4" s="165"/>
      <c r="H4" s="165"/>
      <c r="I4" s="165"/>
      <c r="J4" s="168"/>
      <c r="K4" s="165"/>
      <c r="L4" s="169" t="s">
        <v>2</v>
      </c>
    </row>
    <row r="5" spans="1:20" ht="23.25" customHeight="1" x14ac:dyDescent="0.25">
      <c r="A5" s="165"/>
      <c r="B5" s="165"/>
      <c r="C5" s="165"/>
      <c r="D5" s="170"/>
      <c r="E5" s="171"/>
      <c r="F5" s="253" t="s">
        <v>3</v>
      </c>
      <c r="G5" s="253"/>
      <c r="H5" s="253"/>
      <c r="I5" s="171"/>
      <c r="J5" s="253" t="s">
        <v>4</v>
      </c>
      <c r="K5" s="253"/>
      <c r="L5" s="253"/>
    </row>
    <row r="6" spans="1:20" ht="23.25" customHeight="1" x14ac:dyDescent="0.25">
      <c r="A6" s="165"/>
      <c r="B6" s="165"/>
      <c r="D6" s="172" t="s">
        <v>5</v>
      </c>
      <c r="E6" s="173"/>
      <c r="F6" s="174" t="s">
        <v>144</v>
      </c>
      <c r="G6" s="173"/>
      <c r="H6" s="174" t="s">
        <v>6</v>
      </c>
      <c r="I6" s="173"/>
      <c r="J6" s="174" t="s">
        <v>144</v>
      </c>
      <c r="K6" s="173"/>
      <c r="L6" s="174" t="s">
        <v>6</v>
      </c>
    </row>
    <row r="7" spans="1:20" ht="23.25" customHeight="1" x14ac:dyDescent="0.25">
      <c r="A7" s="165" t="s">
        <v>188</v>
      </c>
      <c r="B7" s="165"/>
      <c r="D7" s="175"/>
      <c r="E7" s="173"/>
      <c r="F7" s="176"/>
      <c r="G7" s="173"/>
      <c r="H7" s="176"/>
      <c r="I7" s="173"/>
      <c r="J7" s="176"/>
      <c r="K7" s="173"/>
      <c r="L7" s="176"/>
    </row>
    <row r="8" spans="1:20" ht="23.25" customHeight="1" x14ac:dyDescent="0.25">
      <c r="A8" s="165" t="s">
        <v>62</v>
      </c>
      <c r="B8" s="177"/>
      <c r="C8" s="177"/>
      <c r="D8" s="178"/>
      <c r="E8" s="177"/>
      <c r="F8" s="177"/>
      <c r="G8" s="177"/>
      <c r="H8" s="177"/>
      <c r="I8" s="177"/>
      <c r="J8" s="179"/>
      <c r="K8" s="177"/>
      <c r="L8" s="179"/>
    </row>
    <row r="9" spans="1:20" ht="23.25" customHeight="1" x14ac:dyDescent="0.25">
      <c r="A9" s="177" t="s">
        <v>63</v>
      </c>
      <c r="B9" s="177"/>
      <c r="C9" s="177"/>
      <c r="D9" s="180" t="s">
        <v>189</v>
      </c>
      <c r="E9" s="181"/>
      <c r="F9" s="182">
        <v>1476517724</v>
      </c>
      <c r="G9" s="181"/>
      <c r="H9" s="182">
        <v>1463386247</v>
      </c>
      <c r="I9" s="181"/>
      <c r="J9" s="182">
        <v>1020530551</v>
      </c>
      <c r="K9" s="181"/>
      <c r="L9" s="182">
        <v>1137511059</v>
      </c>
      <c r="M9" s="183"/>
    </row>
    <row r="10" spans="1:20" ht="23.25" customHeight="1" x14ac:dyDescent="0.25">
      <c r="A10" s="177" t="s">
        <v>64</v>
      </c>
      <c r="B10" s="177"/>
      <c r="C10" s="177"/>
      <c r="D10" s="180" t="s">
        <v>189</v>
      </c>
      <c r="E10" s="181"/>
      <c r="F10" s="182">
        <v>108038941</v>
      </c>
      <c r="G10" s="181"/>
      <c r="H10" s="182">
        <v>52058467</v>
      </c>
      <c r="I10" s="181"/>
      <c r="J10" s="182">
        <v>61870977</v>
      </c>
      <c r="K10" s="181"/>
      <c r="L10" s="182">
        <v>50580374</v>
      </c>
    </row>
    <row r="11" spans="1:20" ht="23.25" customHeight="1" x14ac:dyDescent="0.25">
      <c r="A11" s="165" t="s">
        <v>65</v>
      </c>
      <c r="B11" s="177"/>
      <c r="C11" s="177"/>
      <c r="D11" s="180"/>
      <c r="E11" s="181"/>
      <c r="F11" s="184">
        <f>SUM(F9:F10)</f>
        <v>1584556665</v>
      </c>
      <c r="G11" s="181"/>
      <c r="H11" s="184">
        <f>SUM(H9:H10)</f>
        <v>1515444714</v>
      </c>
      <c r="I11" s="181"/>
      <c r="J11" s="184">
        <f>SUM(J9:J10)</f>
        <v>1082401528</v>
      </c>
      <c r="K11" s="181"/>
      <c r="L11" s="184">
        <f>SUM(L9:L10)</f>
        <v>1188091433</v>
      </c>
    </row>
    <row r="12" spans="1:20" ht="23.25" customHeight="1" x14ac:dyDescent="0.25">
      <c r="A12" s="165" t="s">
        <v>66</v>
      </c>
      <c r="B12" s="177"/>
      <c r="C12" s="177"/>
      <c r="D12" s="180"/>
      <c r="E12" s="181"/>
      <c r="F12" s="179"/>
      <c r="G12" s="181"/>
      <c r="H12" s="179"/>
      <c r="I12" s="181"/>
      <c r="J12" s="179"/>
      <c r="K12" s="181"/>
      <c r="L12" s="179"/>
    </row>
    <row r="13" spans="1:20" ht="23.25" customHeight="1" x14ac:dyDescent="0.25">
      <c r="A13" s="177" t="s">
        <v>67</v>
      </c>
      <c r="B13" s="177"/>
      <c r="C13" s="177"/>
      <c r="D13" s="180">
        <v>28</v>
      </c>
      <c r="E13" s="181"/>
      <c r="F13" s="182">
        <v>-1274048893</v>
      </c>
      <c r="G13" s="181"/>
      <c r="H13" s="182">
        <v>-1163997989</v>
      </c>
      <c r="I13" s="181"/>
      <c r="J13" s="182">
        <v>-874369972</v>
      </c>
      <c r="K13" s="181"/>
      <c r="L13" s="182">
        <v>-886892806</v>
      </c>
      <c r="P13" s="185"/>
      <c r="R13" s="185"/>
      <c r="T13" s="185"/>
    </row>
    <row r="14" spans="1:20" ht="23.25" customHeight="1" x14ac:dyDescent="0.25">
      <c r="A14" s="177" t="s">
        <v>68</v>
      </c>
      <c r="B14" s="177"/>
      <c r="C14" s="177"/>
      <c r="D14" s="180">
        <v>28</v>
      </c>
      <c r="E14" s="181"/>
      <c r="F14" s="182">
        <v>-81947965</v>
      </c>
      <c r="G14" s="181"/>
      <c r="H14" s="182">
        <v>-33047225</v>
      </c>
      <c r="I14" s="181"/>
      <c r="J14" s="182">
        <v>-41888295</v>
      </c>
      <c r="K14" s="181"/>
      <c r="L14" s="182">
        <v>-31931825</v>
      </c>
      <c r="P14" s="185"/>
      <c r="R14" s="185"/>
      <c r="T14" s="185"/>
    </row>
    <row r="15" spans="1:20" ht="23.25" customHeight="1" x14ac:dyDescent="0.25">
      <c r="A15" s="165" t="s">
        <v>69</v>
      </c>
      <c r="B15" s="177"/>
      <c r="C15" s="177"/>
      <c r="D15" s="180"/>
      <c r="E15" s="181"/>
      <c r="F15" s="184">
        <f>SUM(F13:F14)</f>
        <v>-1355996858</v>
      </c>
      <c r="G15" s="181"/>
      <c r="H15" s="184">
        <f>SUM(H13:H14)</f>
        <v>-1197045214</v>
      </c>
      <c r="I15" s="181"/>
      <c r="J15" s="184">
        <f>SUM(J13:J14)</f>
        <v>-916258267</v>
      </c>
      <c r="K15" s="181"/>
      <c r="L15" s="184">
        <f>SUM(L13:L14)</f>
        <v>-918824631</v>
      </c>
    </row>
    <row r="16" spans="1:20" ht="23.25" customHeight="1" x14ac:dyDescent="0.25">
      <c r="A16" s="165" t="s">
        <v>70</v>
      </c>
      <c r="B16" s="177"/>
      <c r="C16" s="177"/>
      <c r="D16" s="180"/>
      <c r="E16" s="181"/>
      <c r="F16" s="186">
        <f>F11+F15</f>
        <v>228559807</v>
      </c>
      <c r="G16" s="181"/>
      <c r="H16" s="186">
        <f>H11+H15</f>
        <v>318399500</v>
      </c>
      <c r="I16" s="181"/>
      <c r="J16" s="186">
        <f>J11+J15</f>
        <v>166143261</v>
      </c>
      <c r="K16" s="181"/>
      <c r="L16" s="186">
        <f>L11+L15</f>
        <v>269266802</v>
      </c>
    </row>
    <row r="17" spans="1:15" ht="23.25" customHeight="1" x14ac:dyDescent="0.25">
      <c r="A17" s="177" t="s">
        <v>71</v>
      </c>
      <c r="B17" s="177"/>
      <c r="C17" s="177"/>
      <c r="D17" s="180"/>
      <c r="E17" s="181"/>
      <c r="F17" s="187">
        <v>2099000</v>
      </c>
      <c r="G17" s="181"/>
      <c r="H17" s="187">
        <v>1136050</v>
      </c>
      <c r="I17" s="181"/>
      <c r="J17" s="187">
        <v>1963001</v>
      </c>
      <c r="K17" s="181"/>
      <c r="L17" s="187">
        <v>1187950</v>
      </c>
    </row>
    <row r="18" spans="1:15" ht="23.25" customHeight="1" x14ac:dyDescent="0.25">
      <c r="A18" s="177" t="s">
        <v>170</v>
      </c>
      <c r="B18" s="177"/>
      <c r="C18" s="177"/>
      <c r="D18" s="180">
        <v>11</v>
      </c>
      <c r="E18" s="181"/>
      <c r="F18" s="187">
        <v>0</v>
      </c>
      <c r="G18" s="181"/>
      <c r="H18" s="187">
        <v>0</v>
      </c>
      <c r="I18" s="181"/>
      <c r="J18" s="187">
        <v>18999240</v>
      </c>
      <c r="K18" s="181"/>
      <c r="L18" s="187">
        <v>0</v>
      </c>
    </row>
    <row r="19" spans="1:15" ht="23.25" customHeight="1" x14ac:dyDescent="0.25">
      <c r="A19" s="177" t="s">
        <v>72</v>
      </c>
      <c r="B19" s="177"/>
      <c r="C19" s="177"/>
      <c r="D19" s="180">
        <v>8</v>
      </c>
      <c r="E19" s="181"/>
      <c r="F19" s="179">
        <v>30942763</v>
      </c>
      <c r="G19" s="181"/>
      <c r="H19" s="179">
        <v>25938239</v>
      </c>
      <c r="I19" s="181"/>
      <c r="J19" s="179">
        <v>18887174</v>
      </c>
      <c r="K19" s="181"/>
      <c r="L19" s="179">
        <v>18934381</v>
      </c>
    </row>
    <row r="20" spans="1:15" ht="23.25" customHeight="1" x14ac:dyDescent="0.25">
      <c r="A20" s="165" t="s">
        <v>202</v>
      </c>
      <c r="B20" s="177"/>
      <c r="C20" s="177"/>
      <c r="D20" s="180"/>
      <c r="E20" s="181"/>
      <c r="F20" s="184">
        <f>SUM(F16:F19)</f>
        <v>261601570</v>
      </c>
      <c r="G20" s="181"/>
      <c r="H20" s="184">
        <f>SUM(H16:H19)</f>
        <v>345473789</v>
      </c>
      <c r="I20" s="181"/>
      <c r="J20" s="184">
        <f>SUM(J16:J19)</f>
        <v>205992676</v>
      </c>
      <c r="K20" s="181"/>
      <c r="L20" s="184">
        <f>SUM(L16:L19)</f>
        <v>289389133</v>
      </c>
    </row>
    <row r="21" spans="1:15" ht="23.25" customHeight="1" x14ac:dyDescent="0.25">
      <c r="A21" s="177" t="s">
        <v>73</v>
      </c>
      <c r="B21" s="177"/>
      <c r="C21" s="177"/>
      <c r="D21" s="180">
        <v>8</v>
      </c>
      <c r="E21" s="181"/>
      <c r="F21" s="182">
        <v>-85349187</v>
      </c>
      <c r="G21" s="181"/>
      <c r="H21" s="182">
        <v>-72529269</v>
      </c>
      <c r="I21" s="181"/>
      <c r="J21" s="182">
        <v>-65098880</v>
      </c>
      <c r="K21" s="181"/>
      <c r="L21" s="182">
        <v>-58403367</v>
      </c>
    </row>
    <row r="22" spans="1:15" ht="22.5" customHeight="1" x14ac:dyDescent="0.25">
      <c r="A22" s="177" t="s">
        <v>74</v>
      </c>
      <c r="B22" s="177"/>
      <c r="C22" s="177"/>
      <c r="D22" s="180"/>
      <c r="E22" s="181"/>
      <c r="F22" s="187">
        <v>-130618434</v>
      </c>
      <c r="G22" s="181"/>
      <c r="H22" s="187">
        <v>-127359081</v>
      </c>
      <c r="I22" s="181"/>
      <c r="J22" s="187">
        <v>-97577615</v>
      </c>
      <c r="K22" s="181"/>
      <c r="L22" s="182">
        <v>-105426218</v>
      </c>
    </row>
    <row r="23" spans="1:15" ht="23.25" customHeight="1" x14ac:dyDescent="0.25">
      <c r="A23" s="165" t="s">
        <v>75</v>
      </c>
      <c r="B23" s="177"/>
      <c r="C23" s="177"/>
      <c r="D23" s="180"/>
      <c r="E23" s="181"/>
      <c r="F23" s="184">
        <f>SUM(F21:F22)</f>
        <v>-215967621</v>
      </c>
      <c r="G23" s="181"/>
      <c r="H23" s="184">
        <f>SUM(H21:H22)</f>
        <v>-199888350</v>
      </c>
      <c r="I23" s="181"/>
      <c r="J23" s="184">
        <f>SUM(J21:J22)</f>
        <v>-162676495</v>
      </c>
      <c r="K23" s="181"/>
      <c r="L23" s="184">
        <f>SUM(L21:L22)</f>
        <v>-163829585</v>
      </c>
    </row>
    <row r="24" spans="1:15" ht="23.25" customHeight="1" x14ac:dyDescent="0.25">
      <c r="A24" s="165" t="s">
        <v>203</v>
      </c>
      <c r="B24" s="177"/>
      <c r="C24" s="177"/>
      <c r="D24" s="180"/>
      <c r="E24" s="181"/>
      <c r="F24" s="186">
        <f>+F20+F23</f>
        <v>45633949</v>
      </c>
      <c r="G24" s="181"/>
      <c r="H24" s="186">
        <f>+H20+H23</f>
        <v>145585439</v>
      </c>
      <c r="I24" s="181"/>
      <c r="J24" s="186">
        <f>+J20+J23</f>
        <v>43316181</v>
      </c>
      <c r="K24" s="181"/>
      <c r="L24" s="186">
        <f>+L20+L23</f>
        <v>125559548</v>
      </c>
    </row>
    <row r="25" spans="1:15" ht="23.25" customHeight="1" x14ac:dyDescent="0.25">
      <c r="A25" s="177" t="s">
        <v>204</v>
      </c>
      <c r="B25" s="177"/>
      <c r="C25" s="177"/>
      <c r="D25" s="180"/>
      <c r="E25" s="181"/>
      <c r="F25" s="186"/>
      <c r="G25" s="181"/>
      <c r="H25" s="186"/>
      <c r="I25" s="181"/>
      <c r="J25" s="186"/>
      <c r="K25" s="181"/>
      <c r="L25" s="186"/>
    </row>
    <row r="26" spans="1:15" s="191" customFormat="1" ht="23.25" customHeight="1" x14ac:dyDescent="0.25">
      <c r="A26" s="177" t="s">
        <v>205</v>
      </c>
      <c r="B26" s="177"/>
      <c r="C26" s="177"/>
      <c r="D26" s="180" t="s">
        <v>190</v>
      </c>
      <c r="E26" s="181"/>
      <c r="F26" s="189">
        <v>16634</v>
      </c>
      <c r="G26" s="190"/>
      <c r="H26" s="189">
        <v>-1102495</v>
      </c>
      <c r="I26" s="190"/>
      <c r="J26" s="188">
        <v>0</v>
      </c>
      <c r="K26" s="190"/>
      <c r="L26" s="188">
        <v>0</v>
      </c>
      <c r="N26" s="160"/>
      <c r="O26" s="160"/>
    </row>
    <row r="27" spans="1:15" s="191" customFormat="1" ht="23.25" customHeight="1" x14ac:dyDescent="0.25">
      <c r="A27" s="177" t="s">
        <v>76</v>
      </c>
      <c r="B27" s="177"/>
      <c r="C27" s="177"/>
      <c r="D27" s="180"/>
      <c r="E27" s="181"/>
      <c r="F27" s="192">
        <v>-6414856</v>
      </c>
      <c r="G27" s="190"/>
      <c r="H27" s="192">
        <v>-2280446</v>
      </c>
      <c r="I27" s="190"/>
      <c r="J27" s="192">
        <v>-3752741</v>
      </c>
      <c r="K27" s="190"/>
      <c r="L27" s="192">
        <v>-1327241</v>
      </c>
      <c r="N27" s="160"/>
      <c r="O27" s="160"/>
    </row>
    <row r="28" spans="1:15" s="191" customFormat="1" ht="23.25" customHeight="1" x14ac:dyDescent="0.25">
      <c r="A28" s="165" t="s">
        <v>206</v>
      </c>
      <c r="B28" s="177"/>
      <c r="C28" s="177"/>
      <c r="D28" s="180"/>
      <c r="E28" s="181"/>
      <c r="F28" s="186">
        <f>SUM(F24:F27)</f>
        <v>39235727</v>
      </c>
      <c r="G28" s="181"/>
      <c r="H28" s="186">
        <f>SUM(H24:H27)</f>
        <v>142202498</v>
      </c>
      <c r="I28" s="181"/>
      <c r="J28" s="186">
        <f>SUM(J24:J27)</f>
        <v>39563440</v>
      </c>
      <c r="K28" s="181"/>
      <c r="L28" s="186">
        <f>SUM(L24:L27)</f>
        <v>124232307</v>
      </c>
      <c r="M28" s="193"/>
      <c r="N28" s="160"/>
      <c r="O28" s="160"/>
    </row>
    <row r="29" spans="1:15" s="191" customFormat="1" ht="23.25" customHeight="1" x14ac:dyDescent="0.25">
      <c r="A29" s="177" t="s">
        <v>207</v>
      </c>
      <c r="B29" s="177"/>
      <c r="C29" s="177"/>
      <c r="D29" s="180">
        <v>20</v>
      </c>
      <c r="E29" s="181"/>
      <c r="F29" s="192">
        <v>-11173414</v>
      </c>
      <c r="G29" s="181"/>
      <c r="H29" s="192">
        <v>-29508470</v>
      </c>
      <c r="I29" s="181"/>
      <c r="J29" s="192">
        <v>-4480244</v>
      </c>
      <c r="K29" s="181"/>
      <c r="L29" s="192">
        <v>-24980180</v>
      </c>
      <c r="N29" s="160"/>
      <c r="O29" s="160"/>
    </row>
    <row r="30" spans="1:15" s="191" customFormat="1" ht="23.25" customHeight="1" x14ac:dyDescent="0.25">
      <c r="A30" s="165" t="s">
        <v>77</v>
      </c>
      <c r="B30" s="177"/>
      <c r="C30" s="177"/>
      <c r="D30" s="180"/>
      <c r="E30" s="181"/>
      <c r="F30" s="184">
        <f>SUM(F28:F29)</f>
        <v>28062313</v>
      </c>
      <c r="G30" s="181"/>
      <c r="H30" s="184">
        <f>SUM(H28:H29)</f>
        <v>112694028</v>
      </c>
      <c r="I30" s="181"/>
      <c r="J30" s="184">
        <f>SUM(J28:J29)</f>
        <v>35083196</v>
      </c>
      <c r="K30" s="181"/>
      <c r="L30" s="184">
        <f>SUM(L28:L29)</f>
        <v>99252127</v>
      </c>
      <c r="M30" s="193"/>
      <c r="N30" s="160"/>
      <c r="O30" s="160"/>
    </row>
    <row r="31" spans="1:15" s="191" customFormat="1" ht="23.25" customHeight="1" x14ac:dyDescent="0.25">
      <c r="A31" s="165"/>
      <c r="B31" s="177"/>
      <c r="C31" s="177"/>
      <c r="D31" s="180"/>
      <c r="E31" s="181"/>
      <c r="F31" s="189"/>
      <c r="G31" s="181"/>
      <c r="H31" s="189"/>
      <c r="I31" s="181"/>
      <c r="J31" s="189"/>
      <c r="K31" s="181"/>
      <c r="L31" s="189"/>
      <c r="N31" s="160"/>
      <c r="O31" s="160"/>
    </row>
    <row r="32" spans="1:15" ht="23.25" customHeight="1" x14ac:dyDescent="0.25">
      <c r="A32" s="165" t="s">
        <v>78</v>
      </c>
      <c r="C32" s="177"/>
      <c r="D32" s="194"/>
      <c r="E32" s="181"/>
      <c r="F32" s="182"/>
      <c r="G32" s="181"/>
      <c r="H32" s="182"/>
      <c r="I32" s="181"/>
      <c r="J32" s="182"/>
      <c r="K32" s="181"/>
      <c r="L32" s="182"/>
    </row>
    <row r="33" spans="1:12" ht="23.25" customHeight="1" x14ac:dyDescent="0.25">
      <c r="A33" s="195" t="s">
        <v>79</v>
      </c>
      <c r="B33" s="196"/>
      <c r="D33" s="180"/>
      <c r="E33" s="197"/>
      <c r="F33" s="189"/>
      <c r="G33" s="197"/>
      <c r="H33" s="189"/>
      <c r="I33" s="197"/>
      <c r="J33" s="189"/>
      <c r="K33" s="197"/>
      <c r="L33" s="189"/>
    </row>
    <row r="34" spans="1:12" ht="23.25" customHeight="1" x14ac:dyDescent="0.25">
      <c r="A34" s="178" t="s">
        <v>191</v>
      </c>
      <c r="B34" s="196"/>
      <c r="D34" s="198"/>
      <c r="E34" s="197"/>
      <c r="F34" s="189"/>
      <c r="G34" s="197"/>
      <c r="H34" s="189"/>
      <c r="I34" s="197"/>
      <c r="J34" s="189"/>
      <c r="K34" s="197"/>
      <c r="L34" s="189"/>
    </row>
    <row r="35" spans="1:12" ht="23.25" customHeight="1" x14ac:dyDescent="0.25">
      <c r="A35" s="178" t="s">
        <v>192</v>
      </c>
      <c r="B35" s="196"/>
      <c r="D35" s="180">
        <v>21</v>
      </c>
      <c r="E35" s="197"/>
      <c r="F35" s="199">
        <v>-6691854</v>
      </c>
      <c r="G35" s="197"/>
      <c r="H35" s="199">
        <v>-4583224</v>
      </c>
      <c r="I35" s="197"/>
      <c r="J35" s="199">
        <v>-5937765</v>
      </c>
      <c r="K35" s="197"/>
      <c r="L35" s="199">
        <v>-4487051</v>
      </c>
    </row>
    <row r="36" spans="1:12" ht="23.25" customHeight="1" x14ac:dyDescent="0.25">
      <c r="A36" s="165" t="s">
        <v>80</v>
      </c>
      <c r="B36" s="177"/>
      <c r="C36" s="196"/>
      <c r="D36" s="200"/>
      <c r="E36" s="197"/>
      <c r="F36" s="184">
        <f>SUM(F33:F35)</f>
        <v>-6691854</v>
      </c>
      <c r="G36" s="197"/>
      <c r="H36" s="184">
        <f>SUM(H33:H35)</f>
        <v>-4583224</v>
      </c>
      <c r="I36" s="197"/>
      <c r="J36" s="184">
        <f>SUM(J33:J35)</f>
        <v>-5937765</v>
      </c>
      <c r="K36" s="197"/>
      <c r="L36" s="184">
        <f>SUM(L33:L35)</f>
        <v>-4487051</v>
      </c>
    </row>
    <row r="37" spans="1:12" ht="23.25" customHeight="1" x14ac:dyDescent="0.25">
      <c r="A37" s="165"/>
      <c r="B37" s="177"/>
      <c r="C37" s="196"/>
      <c r="D37" s="200"/>
      <c r="E37" s="197"/>
      <c r="F37" s="186"/>
      <c r="G37" s="197"/>
      <c r="H37" s="186"/>
      <c r="I37" s="197"/>
      <c r="J37" s="186"/>
      <c r="K37" s="197"/>
      <c r="L37" s="186"/>
    </row>
    <row r="38" spans="1:12" ht="23.25" customHeight="1" thickBot="1" x14ac:dyDescent="0.3">
      <c r="A38" s="165" t="s">
        <v>81</v>
      </c>
      <c r="B38" s="177"/>
      <c r="D38" s="201"/>
      <c r="E38" s="197"/>
      <c r="F38" s="202">
        <f>SUM(F30,F36)</f>
        <v>21370459</v>
      </c>
      <c r="G38" s="197"/>
      <c r="H38" s="202">
        <f>SUM(H30,H36)</f>
        <v>108110804</v>
      </c>
      <c r="I38" s="197"/>
      <c r="J38" s="202">
        <f>SUM(J30,J36)</f>
        <v>29145431</v>
      </c>
      <c r="K38" s="197"/>
      <c r="L38" s="202">
        <f>SUM(L30,L36)</f>
        <v>94765076</v>
      </c>
    </row>
    <row r="39" spans="1:12" ht="23.25" customHeight="1" thickTop="1" x14ac:dyDescent="0.25">
      <c r="A39" s="165"/>
      <c r="B39" s="177"/>
      <c r="D39" s="201"/>
      <c r="E39" s="197"/>
      <c r="F39" s="186"/>
      <c r="G39" s="197"/>
      <c r="H39" s="186"/>
      <c r="I39" s="197"/>
      <c r="J39" s="186"/>
      <c r="K39" s="197"/>
      <c r="L39" s="186"/>
    </row>
    <row r="40" spans="1:12" ht="23.25" customHeight="1" x14ac:dyDescent="0.25">
      <c r="A40" s="165"/>
      <c r="B40" s="177"/>
      <c r="D40" s="201"/>
      <c r="E40" s="197"/>
      <c r="F40" s="186"/>
      <c r="G40" s="197"/>
      <c r="H40" s="186"/>
      <c r="I40" s="197"/>
      <c r="J40" s="186"/>
      <c r="K40" s="197"/>
      <c r="L40" s="186"/>
    </row>
    <row r="41" spans="1:12" ht="23.25" customHeight="1" x14ac:dyDescent="0.25">
      <c r="A41" s="165"/>
      <c r="B41" s="177"/>
      <c r="D41" s="201"/>
      <c r="E41" s="197"/>
      <c r="F41" s="186"/>
      <c r="G41" s="197"/>
      <c r="H41" s="186"/>
      <c r="I41" s="197"/>
      <c r="J41" s="186"/>
      <c r="K41" s="197"/>
      <c r="L41" s="186"/>
    </row>
    <row r="42" spans="1:12" ht="23.25" customHeight="1" x14ac:dyDescent="0.25">
      <c r="A42" s="165"/>
      <c r="B42" s="177"/>
      <c r="D42" s="201"/>
      <c r="E42" s="197"/>
      <c r="F42" s="186"/>
      <c r="G42" s="197"/>
      <c r="H42" s="186"/>
      <c r="I42" s="197"/>
      <c r="J42" s="186"/>
      <c r="K42" s="197"/>
      <c r="L42" s="186"/>
    </row>
    <row r="43" spans="1:12" ht="23.25" customHeight="1" x14ac:dyDescent="0.25">
      <c r="A43" s="165"/>
      <c r="B43" s="177"/>
      <c r="D43" s="201"/>
      <c r="E43" s="197"/>
      <c r="F43" s="186"/>
      <c r="G43" s="197"/>
      <c r="H43" s="186"/>
      <c r="I43" s="197"/>
      <c r="J43" s="186"/>
      <c r="K43" s="197"/>
      <c r="L43" s="186"/>
    </row>
    <row r="44" spans="1:12" ht="23.25" customHeight="1" x14ac:dyDescent="0.25">
      <c r="A44" s="165"/>
      <c r="B44" s="177"/>
      <c r="D44" s="201"/>
      <c r="E44" s="197"/>
      <c r="F44" s="186"/>
      <c r="G44" s="197"/>
      <c r="H44" s="186"/>
      <c r="I44" s="197"/>
      <c r="J44" s="186"/>
      <c r="K44" s="197"/>
      <c r="L44" s="186"/>
    </row>
    <row r="45" spans="1:12" ht="23.25" customHeight="1" x14ac:dyDescent="0.25">
      <c r="A45" s="165"/>
      <c r="B45" s="177"/>
      <c r="D45" s="201"/>
      <c r="E45" s="197"/>
      <c r="F45" s="186"/>
      <c r="G45" s="197"/>
      <c r="H45" s="186"/>
      <c r="I45" s="197"/>
      <c r="J45" s="186"/>
      <c r="K45" s="197"/>
      <c r="L45" s="186"/>
    </row>
    <row r="46" spans="1:12" ht="23.25" customHeight="1" x14ac:dyDescent="0.25">
      <c r="A46" s="165"/>
      <c r="B46" s="177"/>
      <c r="D46" s="201"/>
      <c r="E46" s="197"/>
      <c r="F46" s="186"/>
      <c r="G46" s="197"/>
      <c r="H46" s="186"/>
      <c r="I46" s="197"/>
      <c r="J46" s="186"/>
      <c r="K46" s="197"/>
      <c r="L46" s="186"/>
    </row>
    <row r="47" spans="1:12" ht="23.25" customHeight="1" x14ac:dyDescent="0.25">
      <c r="A47" s="203" t="s">
        <v>31</v>
      </c>
      <c r="B47" s="191"/>
      <c r="C47" s="191"/>
      <c r="D47" s="203"/>
      <c r="E47" s="204"/>
      <c r="F47" s="205"/>
      <c r="G47" s="204"/>
      <c r="H47" s="191"/>
      <c r="I47" s="204"/>
      <c r="K47" s="204"/>
      <c r="L47" s="207"/>
    </row>
    <row r="48" spans="1:12" ht="23.25" customHeight="1" x14ac:dyDescent="0.25">
      <c r="A48" s="154" t="s">
        <v>0</v>
      </c>
      <c r="B48" s="155"/>
      <c r="C48" s="155"/>
      <c r="D48" s="155"/>
      <c r="E48" s="155"/>
      <c r="F48" s="155"/>
      <c r="G48" s="155"/>
      <c r="H48" s="155"/>
      <c r="I48" s="155"/>
      <c r="J48" s="252"/>
      <c r="K48" s="252"/>
      <c r="L48" s="252"/>
    </row>
    <row r="49" spans="1:15" ht="23.25" customHeight="1" x14ac:dyDescent="0.25">
      <c r="A49" s="154" t="s">
        <v>82</v>
      </c>
      <c r="B49" s="157"/>
      <c r="C49" s="157"/>
      <c r="D49" s="157"/>
      <c r="E49" s="157"/>
      <c r="F49" s="157"/>
      <c r="G49" s="157"/>
      <c r="H49" s="157"/>
      <c r="I49" s="157"/>
      <c r="J49" s="157"/>
      <c r="K49" s="157"/>
      <c r="L49" s="163"/>
    </row>
    <row r="50" spans="1:15" ht="23.25" customHeight="1" x14ac:dyDescent="0.55000000000000004">
      <c r="A50" s="164" t="s">
        <v>145</v>
      </c>
      <c r="B50" s="157"/>
      <c r="C50" s="208"/>
      <c r="D50" s="208"/>
      <c r="E50" s="208"/>
      <c r="F50" s="157"/>
      <c r="G50" s="208"/>
      <c r="H50" s="157"/>
      <c r="I50" s="208"/>
      <c r="J50" s="157"/>
      <c r="K50" s="208"/>
      <c r="L50" s="162"/>
    </row>
    <row r="51" spans="1:15" ht="23.25" customHeight="1" x14ac:dyDescent="0.25">
      <c r="A51" s="165"/>
      <c r="B51" s="165"/>
      <c r="C51" s="165"/>
      <c r="D51" s="165"/>
      <c r="E51" s="165"/>
      <c r="F51" s="209"/>
      <c r="G51" s="165"/>
      <c r="H51" s="210"/>
      <c r="I51" s="165"/>
      <c r="J51" s="211"/>
      <c r="K51" s="165"/>
      <c r="L51" s="169" t="s">
        <v>2</v>
      </c>
    </row>
    <row r="52" spans="1:15" ht="23.25" customHeight="1" x14ac:dyDescent="0.25">
      <c r="A52" s="165"/>
      <c r="B52" s="165"/>
      <c r="C52" s="165"/>
      <c r="D52" s="165"/>
      <c r="E52" s="165"/>
      <c r="F52" s="253" t="s">
        <v>3</v>
      </c>
      <c r="G52" s="253"/>
      <c r="H52" s="253"/>
      <c r="I52" s="165"/>
      <c r="J52" s="253" t="s">
        <v>4</v>
      </c>
      <c r="K52" s="253"/>
      <c r="L52" s="253"/>
    </row>
    <row r="53" spans="1:15" ht="23.25" customHeight="1" x14ac:dyDescent="0.25">
      <c r="A53" s="165"/>
      <c r="B53" s="165"/>
      <c r="C53" s="165"/>
      <c r="D53" s="172" t="s">
        <v>5</v>
      </c>
      <c r="E53" s="212"/>
      <c r="F53" s="174" t="s">
        <v>144</v>
      </c>
      <c r="G53" s="173"/>
      <c r="H53" s="174" t="s">
        <v>6</v>
      </c>
      <c r="I53" s="212"/>
      <c r="J53" s="174" t="s">
        <v>144</v>
      </c>
      <c r="K53" s="173"/>
      <c r="L53" s="174" t="s">
        <v>6</v>
      </c>
    </row>
    <row r="54" spans="1:15" ht="23.25" customHeight="1" x14ac:dyDescent="0.25">
      <c r="A54" s="165" t="s">
        <v>193</v>
      </c>
      <c r="B54" s="177"/>
      <c r="C54" s="177"/>
      <c r="D54" s="177"/>
      <c r="E54" s="177"/>
      <c r="F54" s="213"/>
      <c r="G54" s="177"/>
      <c r="H54" s="177"/>
      <c r="I54" s="177"/>
      <c r="J54" s="177"/>
      <c r="K54" s="177"/>
      <c r="L54" s="177"/>
    </row>
    <row r="55" spans="1:15" ht="23.25" customHeight="1" thickBot="1" x14ac:dyDescent="0.3">
      <c r="A55" s="177" t="s">
        <v>83</v>
      </c>
      <c r="C55" s="177"/>
      <c r="D55" s="177"/>
      <c r="E55" s="177"/>
      <c r="F55" s="186">
        <f>F57-F56</f>
        <v>28866474</v>
      </c>
      <c r="G55" s="177"/>
      <c r="H55" s="186">
        <f>H57-H56</f>
        <v>113285698</v>
      </c>
      <c r="I55" s="177"/>
      <c r="J55" s="202">
        <f>J30</f>
        <v>35083196</v>
      </c>
      <c r="K55" s="177"/>
      <c r="L55" s="214">
        <f>L30</f>
        <v>99252127</v>
      </c>
      <c r="M55" s="215"/>
      <c r="N55" s="216"/>
    </row>
    <row r="56" spans="1:15" ht="23.25" customHeight="1" thickTop="1" x14ac:dyDescent="0.25">
      <c r="A56" s="177" t="s">
        <v>84</v>
      </c>
      <c r="C56" s="177"/>
      <c r="D56" s="177"/>
      <c r="E56" s="177"/>
      <c r="F56" s="199">
        <v>-804161</v>
      </c>
      <c r="G56" s="177"/>
      <c r="H56" s="199">
        <v>-591670</v>
      </c>
      <c r="I56" s="177"/>
      <c r="J56" s="182"/>
      <c r="K56" s="177"/>
      <c r="L56" s="182"/>
    </row>
    <row r="57" spans="1:15" ht="23.25" customHeight="1" thickBot="1" x14ac:dyDescent="0.3">
      <c r="A57" s="177"/>
      <c r="B57" s="177"/>
      <c r="C57" s="177"/>
      <c r="D57" s="177"/>
      <c r="E57" s="177"/>
      <c r="F57" s="202">
        <f>F30</f>
        <v>28062313</v>
      </c>
      <c r="G57" s="177"/>
      <c r="H57" s="217">
        <f>H30</f>
        <v>112694028</v>
      </c>
      <c r="I57" s="177"/>
      <c r="J57" s="182"/>
      <c r="K57" s="177"/>
      <c r="L57" s="182"/>
    </row>
    <row r="58" spans="1:15" ht="23.25" customHeight="1" thickTop="1" x14ac:dyDescent="0.25">
      <c r="A58" s="177"/>
      <c r="B58" s="177"/>
      <c r="C58" s="177"/>
      <c r="D58" s="177"/>
      <c r="E58" s="177"/>
      <c r="F58" s="186"/>
      <c r="G58" s="177"/>
      <c r="H58" s="218"/>
      <c r="I58" s="177"/>
      <c r="J58" s="182"/>
      <c r="K58" s="177"/>
      <c r="L58" s="182"/>
    </row>
    <row r="59" spans="1:15" ht="23.25" customHeight="1" x14ac:dyDescent="0.25">
      <c r="A59" s="165" t="s">
        <v>85</v>
      </c>
      <c r="B59" s="177"/>
      <c r="C59" s="177"/>
      <c r="D59" s="177"/>
      <c r="E59" s="177"/>
      <c r="F59" s="219"/>
      <c r="G59" s="177"/>
      <c r="H59" s="219"/>
      <c r="I59" s="177"/>
      <c r="J59" s="219"/>
      <c r="K59" s="177"/>
      <c r="L59" s="219"/>
    </row>
    <row r="60" spans="1:15" ht="23.25" customHeight="1" thickBot="1" x14ac:dyDescent="0.3">
      <c r="A60" s="177" t="s">
        <v>83</v>
      </c>
      <c r="C60" s="177"/>
      <c r="D60" s="177"/>
      <c r="E60" s="177"/>
      <c r="F60" s="186">
        <f>F62-F61</f>
        <v>22174620</v>
      </c>
      <c r="G60" s="177"/>
      <c r="H60" s="218">
        <f>H62-H61</f>
        <v>108702474</v>
      </c>
      <c r="I60" s="177"/>
      <c r="J60" s="202">
        <f>J38</f>
        <v>29145431</v>
      </c>
      <c r="K60" s="177"/>
      <c r="L60" s="202">
        <f>L38</f>
        <v>94765076</v>
      </c>
    </row>
    <row r="61" spans="1:15" ht="23.25" customHeight="1" thickTop="1" x14ac:dyDescent="0.25">
      <c r="A61" s="177" t="s">
        <v>84</v>
      </c>
      <c r="C61" s="177"/>
      <c r="D61" s="177"/>
      <c r="E61" s="177"/>
      <c r="F61" s="199">
        <v>-804161</v>
      </c>
      <c r="G61" s="177"/>
      <c r="H61" s="199">
        <f>H56</f>
        <v>-591670</v>
      </c>
      <c r="I61" s="177"/>
      <c r="J61" s="177"/>
      <c r="K61" s="177"/>
      <c r="L61" s="177"/>
    </row>
    <row r="62" spans="1:15" ht="23.25" customHeight="1" thickBot="1" x14ac:dyDescent="0.3">
      <c r="A62" s="177"/>
      <c r="B62" s="177"/>
      <c r="C62" s="177"/>
      <c r="D62" s="177"/>
      <c r="E62" s="177"/>
      <c r="F62" s="220">
        <f>F38</f>
        <v>21370459</v>
      </c>
      <c r="G62" s="177"/>
      <c r="H62" s="217">
        <f>H38</f>
        <v>108110804</v>
      </c>
      <c r="I62" s="177"/>
      <c r="J62" s="177"/>
      <c r="K62" s="177"/>
      <c r="L62" s="177"/>
    </row>
    <row r="63" spans="1:15" s="222" customFormat="1" ht="26.25" thickTop="1" x14ac:dyDescent="0.25">
      <c r="A63" s="221" t="s">
        <v>194</v>
      </c>
      <c r="C63" s="223"/>
      <c r="F63" s="224"/>
      <c r="H63" s="224"/>
      <c r="J63" s="224"/>
      <c r="K63" s="224"/>
      <c r="L63" s="224"/>
      <c r="N63" s="160"/>
      <c r="O63" s="160"/>
    </row>
    <row r="64" spans="1:15" s="222" customFormat="1" ht="24.75" x14ac:dyDescent="0.25">
      <c r="A64" s="225" t="s">
        <v>195</v>
      </c>
      <c r="B64" s="226"/>
      <c r="C64" s="223"/>
      <c r="F64" s="224"/>
      <c r="H64" s="224"/>
      <c r="I64" s="224"/>
      <c r="J64" s="224"/>
      <c r="K64" s="224"/>
      <c r="L64" s="224"/>
      <c r="N64" s="160"/>
      <c r="O64" s="160"/>
    </row>
    <row r="65" spans="1:15" s="222" customFormat="1" ht="25.5" thickBot="1" x14ac:dyDescent="0.3">
      <c r="A65" s="225" t="s">
        <v>196</v>
      </c>
      <c r="B65" s="227"/>
      <c r="C65" s="223"/>
      <c r="D65" s="180">
        <v>23</v>
      </c>
      <c r="F65" s="228">
        <f>F55/341092557</f>
        <v>8.4629445608219472E-2</v>
      </c>
      <c r="G65" s="229"/>
      <c r="H65" s="228">
        <f>H55/341092557</f>
        <v>0.33212597482741318</v>
      </c>
      <c r="I65" s="229"/>
      <c r="J65" s="228">
        <f>J55/341092557</f>
        <v>0.10285535488832141</v>
      </c>
      <c r="K65" s="229"/>
      <c r="L65" s="228">
        <f>L55/341092557</f>
        <v>0.29098297504040815</v>
      </c>
      <c r="N65" s="160"/>
      <c r="O65" s="160"/>
    </row>
    <row r="66" spans="1:15" ht="23.25" customHeight="1" thickTop="1" x14ac:dyDescent="0.25">
      <c r="A66" s="165"/>
      <c r="B66" s="177"/>
      <c r="D66" s="201"/>
      <c r="E66" s="197"/>
      <c r="F66" s="230"/>
      <c r="G66" s="197"/>
      <c r="H66" s="231"/>
      <c r="I66" s="197"/>
      <c r="J66" s="230"/>
      <c r="K66" s="197"/>
      <c r="L66" s="231"/>
    </row>
    <row r="67" spans="1:15" ht="23.25" customHeight="1" x14ac:dyDescent="0.25">
      <c r="A67" s="177"/>
      <c r="B67" s="177"/>
      <c r="C67" s="177"/>
      <c r="D67" s="177"/>
      <c r="E67" s="177"/>
      <c r="F67" s="232"/>
      <c r="G67" s="177"/>
      <c r="H67" s="177"/>
      <c r="I67" s="177"/>
      <c r="J67" s="177"/>
      <c r="K67" s="177"/>
      <c r="L67" s="177"/>
    </row>
    <row r="68" spans="1:15" ht="23.25" customHeight="1" x14ac:dyDescent="0.25">
      <c r="A68" s="177"/>
      <c r="B68" s="177"/>
      <c r="C68" s="177"/>
      <c r="D68" s="177"/>
      <c r="E68" s="177"/>
      <c r="F68" s="232"/>
      <c r="G68" s="177"/>
      <c r="H68" s="177"/>
      <c r="I68" s="177"/>
      <c r="J68" s="177"/>
      <c r="K68" s="177"/>
      <c r="L68" s="177"/>
    </row>
    <row r="69" spans="1:15" ht="23.25" customHeight="1" x14ac:dyDescent="0.25">
      <c r="A69" s="177"/>
      <c r="B69" s="177"/>
      <c r="C69" s="177"/>
      <c r="D69" s="177"/>
      <c r="E69" s="177"/>
      <c r="F69" s="213"/>
      <c r="G69" s="177"/>
      <c r="H69" s="177"/>
      <c r="I69" s="177"/>
      <c r="J69" s="182"/>
      <c r="K69" s="177"/>
      <c r="L69" s="182"/>
    </row>
    <row r="70" spans="1:15" ht="23.25" customHeight="1" x14ac:dyDescent="0.25">
      <c r="A70" s="177"/>
      <c r="B70" s="177"/>
      <c r="C70" s="177"/>
      <c r="D70" s="177"/>
      <c r="E70" s="177"/>
      <c r="F70" s="213"/>
      <c r="G70" s="177"/>
      <c r="H70" s="177"/>
      <c r="I70" s="177"/>
      <c r="J70" s="182"/>
      <c r="K70" s="177"/>
      <c r="L70" s="182"/>
    </row>
    <row r="71" spans="1:15" ht="23.25" customHeight="1" x14ac:dyDescent="0.25">
      <c r="A71" s="177"/>
      <c r="B71" s="177"/>
      <c r="C71" s="177"/>
      <c r="D71" s="177"/>
      <c r="E71" s="177"/>
      <c r="F71" s="213"/>
      <c r="G71" s="177"/>
      <c r="H71" s="177"/>
      <c r="I71" s="177"/>
      <c r="J71" s="182"/>
      <c r="K71" s="177"/>
      <c r="L71" s="182"/>
    </row>
    <row r="72" spans="1:15" ht="23.25" customHeight="1" x14ac:dyDescent="0.25">
      <c r="A72" s="177"/>
      <c r="B72" s="177"/>
      <c r="C72" s="177"/>
      <c r="D72" s="177"/>
      <c r="E72" s="177"/>
      <c r="F72" s="213"/>
      <c r="G72" s="177"/>
      <c r="H72" s="177"/>
      <c r="I72" s="177"/>
      <c r="J72" s="182"/>
      <c r="K72" s="177"/>
      <c r="L72" s="182"/>
    </row>
    <row r="73" spans="1:15" ht="23.25" customHeight="1" x14ac:dyDescent="0.25">
      <c r="A73" s="177"/>
      <c r="B73" s="177"/>
      <c r="C73" s="177"/>
      <c r="D73" s="177"/>
      <c r="E73" s="177"/>
      <c r="F73" s="213"/>
      <c r="G73" s="177"/>
      <c r="H73" s="177"/>
      <c r="I73" s="177"/>
      <c r="J73" s="182"/>
      <c r="K73" s="177"/>
      <c r="L73" s="182"/>
    </row>
    <row r="74" spans="1:15" ht="23.25" customHeight="1" x14ac:dyDescent="0.25">
      <c r="A74" s="177"/>
      <c r="B74" s="177"/>
      <c r="C74" s="177"/>
      <c r="D74" s="177"/>
      <c r="E74" s="177"/>
      <c r="F74" s="213"/>
      <c r="G74" s="177"/>
      <c r="H74" s="177"/>
      <c r="I74" s="177"/>
      <c r="J74" s="182"/>
      <c r="K74" s="177"/>
      <c r="L74" s="182"/>
    </row>
    <row r="75" spans="1:15" ht="23.25" customHeight="1" x14ac:dyDescent="0.25">
      <c r="A75" s="177"/>
      <c r="B75" s="177"/>
      <c r="C75" s="177"/>
      <c r="D75" s="177"/>
      <c r="E75" s="177"/>
      <c r="F75" s="213"/>
      <c r="G75" s="177"/>
      <c r="H75" s="177"/>
      <c r="I75" s="177"/>
      <c r="J75" s="182"/>
      <c r="K75" s="177"/>
      <c r="L75" s="182"/>
    </row>
    <row r="76" spans="1:15" ht="23.25" customHeight="1" x14ac:dyDescent="0.25">
      <c r="A76" s="177"/>
      <c r="B76" s="177"/>
      <c r="C76" s="177"/>
      <c r="D76" s="177"/>
      <c r="E76" s="177"/>
      <c r="F76" s="213"/>
      <c r="G76" s="177"/>
      <c r="H76" s="177"/>
      <c r="I76" s="177"/>
      <c r="J76" s="182"/>
      <c r="K76" s="177"/>
      <c r="L76" s="182"/>
    </row>
    <row r="77" spans="1:15" ht="23.25" customHeight="1" x14ac:dyDescent="0.25">
      <c r="A77" s="177"/>
      <c r="B77" s="177"/>
      <c r="C77" s="177"/>
      <c r="D77" s="177"/>
      <c r="E77" s="177"/>
      <c r="F77" s="213"/>
      <c r="G77" s="177"/>
      <c r="H77" s="177"/>
      <c r="I77" s="177"/>
      <c r="J77" s="182"/>
      <c r="K77" s="177"/>
      <c r="L77" s="182"/>
    </row>
    <row r="78" spans="1:15" ht="23.25" customHeight="1" x14ac:dyDescent="0.25">
      <c r="A78" s="177"/>
      <c r="B78" s="177"/>
      <c r="C78" s="177"/>
      <c r="D78" s="177"/>
      <c r="E78" s="177"/>
      <c r="F78" s="213"/>
      <c r="G78" s="177"/>
      <c r="H78" s="177"/>
      <c r="I78" s="177"/>
      <c r="J78" s="182"/>
      <c r="K78" s="177"/>
      <c r="L78" s="182"/>
    </row>
    <row r="79" spans="1:15" ht="23.25" customHeight="1" x14ac:dyDescent="0.25">
      <c r="A79" s="177"/>
      <c r="B79" s="177"/>
      <c r="C79" s="177"/>
      <c r="D79" s="177"/>
      <c r="E79" s="177"/>
      <c r="F79" s="213"/>
      <c r="G79" s="177"/>
      <c r="H79" s="177"/>
      <c r="I79" s="177"/>
      <c r="J79" s="182"/>
      <c r="K79" s="177"/>
      <c r="L79" s="182"/>
    </row>
    <row r="80" spans="1:15" ht="23.25" customHeight="1" x14ac:dyDescent="0.25">
      <c r="A80" s="177"/>
      <c r="B80" s="177"/>
      <c r="C80" s="177"/>
      <c r="D80" s="177"/>
      <c r="E80" s="177"/>
      <c r="F80" s="213"/>
      <c r="G80" s="177"/>
      <c r="H80" s="177"/>
      <c r="I80" s="177"/>
      <c r="J80" s="182"/>
      <c r="K80" s="177"/>
      <c r="L80" s="182"/>
    </row>
    <row r="81" spans="1:12" ht="23.25" customHeight="1" x14ac:dyDescent="0.25">
      <c r="A81" s="177"/>
      <c r="B81" s="177"/>
      <c r="C81" s="177"/>
      <c r="D81" s="177"/>
      <c r="E81" s="177"/>
      <c r="F81" s="213"/>
      <c r="G81" s="177"/>
      <c r="H81" s="177"/>
      <c r="I81" s="177"/>
      <c r="J81" s="182"/>
      <c r="K81" s="177"/>
      <c r="L81" s="182"/>
    </row>
    <row r="82" spans="1:12" ht="23.25" customHeight="1" x14ac:dyDescent="0.25">
      <c r="A82" s="177"/>
      <c r="B82" s="177"/>
      <c r="C82" s="177"/>
      <c r="D82" s="177"/>
      <c r="E82" s="177"/>
      <c r="F82" s="213"/>
      <c r="G82" s="177"/>
      <c r="H82" s="177"/>
      <c r="I82" s="177"/>
      <c r="J82" s="182"/>
      <c r="K82" s="177"/>
      <c r="L82" s="182"/>
    </row>
    <row r="83" spans="1:12" ht="23.25" customHeight="1" x14ac:dyDescent="0.25">
      <c r="A83" s="177"/>
      <c r="B83" s="177"/>
      <c r="C83" s="177"/>
      <c r="D83" s="177"/>
      <c r="E83" s="177"/>
      <c r="F83" s="213"/>
      <c r="G83" s="177"/>
      <c r="H83" s="177"/>
      <c r="I83" s="177"/>
      <c r="J83" s="182"/>
      <c r="K83" s="177"/>
      <c r="L83" s="182"/>
    </row>
    <row r="84" spans="1:12" ht="23.25" customHeight="1" x14ac:dyDescent="0.25">
      <c r="A84" s="177"/>
      <c r="B84" s="177"/>
      <c r="C84" s="177"/>
      <c r="D84" s="177"/>
      <c r="E84" s="177"/>
      <c r="F84" s="213"/>
      <c r="G84" s="177"/>
      <c r="H84" s="177"/>
      <c r="I84" s="177"/>
      <c r="J84" s="182"/>
      <c r="K84" s="177"/>
      <c r="L84" s="182"/>
    </row>
    <row r="85" spans="1:12" ht="23.25" customHeight="1" x14ac:dyDescent="0.25">
      <c r="A85" s="177"/>
      <c r="B85" s="177"/>
      <c r="C85" s="177"/>
      <c r="D85" s="177"/>
      <c r="E85" s="177"/>
      <c r="F85" s="213"/>
      <c r="G85" s="177"/>
      <c r="H85" s="177"/>
      <c r="I85" s="177"/>
      <c r="J85" s="182"/>
      <c r="K85" s="177"/>
      <c r="L85" s="182"/>
    </row>
    <row r="86" spans="1:12" ht="23.25" customHeight="1" x14ac:dyDescent="0.25">
      <c r="A86" s="177"/>
      <c r="B86" s="177"/>
      <c r="C86" s="177"/>
      <c r="D86" s="177"/>
      <c r="E86" s="177"/>
      <c r="F86" s="213"/>
      <c r="G86" s="177"/>
      <c r="H86" s="177"/>
      <c r="I86" s="177"/>
      <c r="J86" s="182"/>
      <c r="K86" s="177"/>
      <c r="L86" s="182"/>
    </row>
    <row r="87" spans="1:12" ht="23.25" customHeight="1" x14ac:dyDescent="0.25">
      <c r="A87" s="177"/>
      <c r="B87" s="177"/>
      <c r="C87" s="177"/>
      <c r="D87" s="177"/>
      <c r="E87" s="177"/>
      <c r="F87" s="213"/>
      <c r="G87" s="177"/>
      <c r="H87" s="177"/>
      <c r="I87" s="177"/>
      <c r="J87" s="182"/>
      <c r="K87" s="177"/>
      <c r="L87" s="182"/>
    </row>
    <row r="88" spans="1:12" ht="23.25" customHeight="1" x14ac:dyDescent="0.25">
      <c r="A88" s="177"/>
      <c r="B88" s="177"/>
      <c r="C88" s="177"/>
      <c r="D88" s="177"/>
      <c r="E88" s="177"/>
      <c r="F88" s="213"/>
      <c r="G88" s="177"/>
      <c r="H88" s="177"/>
      <c r="I88" s="177"/>
      <c r="J88" s="182"/>
      <c r="K88" s="177"/>
      <c r="L88" s="182"/>
    </row>
    <row r="89" spans="1:12" ht="23.25" customHeight="1" x14ac:dyDescent="0.25">
      <c r="A89" s="177"/>
      <c r="B89" s="177"/>
      <c r="C89" s="177"/>
      <c r="D89" s="177"/>
      <c r="E89" s="177"/>
      <c r="F89" s="213"/>
      <c r="G89" s="177"/>
      <c r="H89" s="177"/>
      <c r="I89" s="177"/>
      <c r="J89" s="182"/>
      <c r="K89" s="177"/>
      <c r="L89" s="182"/>
    </row>
    <row r="90" spans="1:12" ht="23.25" customHeight="1" x14ac:dyDescent="0.25">
      <c r="A90" s="177"/>
      <c r="B90" s="177"/>
      <c r="C90" s="177"/>
      <c r="D90" s="177"/>
      <c r="E90" s="177"/>
      <c r="F90" s="213"/>
      <c r="G90" s="177"/>
      <c r="H90" s="177"/>
      <c r="I90" s="177"/>
      <c r="J90" s="182"/>
      <c r="K90" s="177"/>
      <c r="L90" s="182"/>
    </row>
    <row r="91" spans="1:12" ht="23.25" customHeight="1" x14ac:dyDescent="0.25">
      <c r="A91" s="177"/>
      <c r="B91" s="177"/>
      <c r="C91" s="177"/>
      <c r="D91" s="177"/>
      <c r="E91" s="177"/>
      <c r="F91" s="213"/>
      <c r="G91" s="177"/>
      <c r="H91" s="177"/>
      <c r="I91" s="177"/>
      <c r="J91" s="182"/>
      <c r="K91" s="177"/>
      <c r="L91" s="182"/>
    </row>
    <row r="92" spans="1:12" ht="23.25" customHeight="1" x14ac:dyDescent="0.25">
      <c r="A92" s="177"/>
      <c r="B92" s="177"/>
      <c r="C92" s="177"/>
      <c r="D92" s="177"/>
      <c r="E92" s="177"/>
      <c r="F92" s="213"/>
      <c r="G92" s="177"/>
      <c r="H92" s="177"/>
      <c r="I92" s="177"/>
      <c r="J92" s="182"/>
      <c r="K92" s="177"/>
      <c r="L92" s="182"/>
    </row>
    <row r="93" spans="1:12" ht="23.25" customHeight="1" x14ac:dyDescent="0.25">
      <c r="A93" s="203" t="s">
        <v>31</v>
      </c>
      <c r="B93" s="191"/>
      <c r="C93" s="191"/>
      <c r="D93" s="203"/>
      <c r="E93" s="204"/>
      <c r="F93" s="205"/>
      <c r="G93" s="204"/>
      <c r="H93" s="191"/>
      <c r="I93" s="204"/>
      <c r="K93" s="204"/>
      <c r="L93" s="207"/>
    </row>
    <row r="94" spans="1:12" ht="23.25" customHeight="1" x14ac:dyDescent="0.25">
      <c r="A94" s="203"/>
      <c r="B94" s="191"/>
      <c r="C94" s="191"/>
      <c r="D94" s="191"/>
      <c r="E94" s="191"/>
      <c r="F94" s="204"/>
      <c r="G94" s="191"/>
      <c r="H94" s="191"/>
      <c r="I94" s="191"/>
      <c r="J94" s="204"/>
      <c r="K94" s="191"/>
    </row>
    <row r="95" spans="1:12" ht="23.25" customHeight="1" x14ac:dyDescent="0.25">
      <c r="A95" s="203"/>
      <c r="B95" s="191"/>
      <c r="C95" s="191"/>
      <c r="D95" s="191"/>
      <c r="E95" s="191"/>
      <c r="F95" s="204"/>
      <c r="G95" s="191"/>
      <c r="H95" s="191"/>
      <c r="I95" s="191"/>
      <c r="J95" s="204"/>
      <c r="K95" s="191"/>
      <c r="L95" s="204"/>
    </row>
    <row r="96" spans="1:12" ht="23.25" customHeight="1" x14ac:dyDescent="0.25">
      <c r="B96" s="191"/>
      <c r="C96" s="191"/>
      <c r="D96" s="191"/>
      <c r="E96" s="191"/>
      <c r="F96" s="204"/>
      <c r="G96" s="191"/>
      <c r="H96" s="191"/>
      <c r="I96" s="191"/>
      <c r="J96" s="191"/>
      <c r="K96" s="191"/>
    </row>
  </sheetData>
  <mergeCells count="6">
    <mergeCell ref="J1:L1"/>
    <mergeCell ref="F5:H5"/>
    <mergeCell ref="J5:L5"/>
    <mergeCell ref="J48:L48"/>
    <mergeCell ref="F52:H52"/>
    <mergeCell ref="J52:L52"/>
  </mergeCells>
  <pageMargins left="0.78740157480314965" right="0.39370078740157483" top="0.78740157480314965" bottom="0.39370078740157483" header="0.51181102362204722" footer="0.51181102362204722"/>
  <pageSetup paperSize="9" scale="70" fitToHeight="0" orientation="portrait" r:id="rId1"/>
  <rowBreaks count="1" manualBreakCount="1">
    <brk id="4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A397D-06FF-4E78-9B50-FFAAFB73B2F4}">
  <sheetPr>
    <pageSetUpPr fitToPage="1"/>
  </sheetPr>
  <dimension ref="A1:R63"/>
  <sheetViews>
    <sheetView showGridLines="0" view="pageBreakPreview" topLeftCell="A14" zoomScale="84" zoomScaleNormal="100" zoomScaleSheetLayoutView="84" workbookViewId="0">
      <selection activeCell="X21" sqref="X21"/>
    </sheetView>
  </sheetViews>
  <sheetFormatPr defaultColWidth="9.42578125" defaultRowHeight="29.25" x14ac:dyDescent="0.6"/>
  <cols>
    <col min="1" max="1" width="9.42578125" style="57"/>
    <col min="2" max="2" width="32.7109375" style="57" customWidth="1"/>
    <col min="3" max="3" width="1.42578125" style="57" customWidth="1"/>
    <col min="4" max="4" width="25" style="57" customWidth="1"/>
    <col min="5" max="5" width="1.5703125" style="57" customWidth="1"/>
    <col min="6" max="6" width="23.5703125" style="57" customWidth="1"/>
    <col min="7" max="7" width="1.5703125" style="57" customWidth="1"/>
    <col min="8" max="8" width="23.5703125" style="57" customWidth="1"/>
    <col min="9" max="9" width="1.5703125" style="57" customWidth="1"/>
    <col min="10" max="10" width="22.5703125" style="57" customWidth="1"/>
    <col min="11" max="11" width="1.5703125" style="57" customWidth="1"/>
    <col min="12" max="12" width="24.5703125" style="57" customWidth="1"/>
    <col min="13" max="13" width="1.5703125" style="57" customWidth="1"/>
    <col min="14" max="14" width="25" style="57" customWidth="1"/>
    <col min="15" max="15" width="1.5703125" style="57" customWidth="1"/>
    <col min="16" max="16" width="25" style="57" customWidth="1"/>
    <col min="17" max="17" width="1.5703125" style="57" customWidth="1"/>
    <col min="18" max="18" width="25" style="57" customWidth="1"/>
    <col min="19" max="16384" width="9.42578125" style="57"/>
  </cols>
  <sheetData>
    <row r="1" spans="1:18" x14ac:dyDescent="0.6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</row>
    <row r="2" spans="1:18" x14ac:dyDescent="0.6">
      <c r="A2" s="56" t="s">
        <v>86</v>
      </c>
      <c r="B2" s="56"/>
      <c r="C2" s="56"/>
      <c r="D2" s="58"/>
      <c r="E2" s="58"/>
      <c r="F2" s="58"/>
      <c r="G2" s="58"/>
      <c r="H2" s="58"/>
      <c r="I2" s="58"/>
      <c r="J2" s="58"/>
      <c r="K2" s="58"/>
      <c r="L2" s="58"/>
      <c r="M2" s="58"/>
      <c r="O2" s="58"/>
      <c r="Q2" s="58"/>
    </row>
    <row r="3" spans="1:18" x14ac:dyDescent="0.6">
      <c r="A3" s="56" t="s">
        <v>145</v>
      </c>
      <c r="B3" s="59"/>
      <c r="C3" s="59"/>
      <c r="D3" s="60"/>
      <c r="E3" s="60"/>
      <c r="F3" s="60"/>
      <c r="G3" s="60"/>
      <c r="H3" s="60"/>
      <c r="I3" s="60"/>
      <c r="J3" s="60"/>
      <c r="K3" s="60"/>
      <c r="L3" s="60"/>
      <c r="M3" s="60"/>
      <c r="N3" s="61"/>
      <c r="O3" s="60"/>
      <c r="P3" s="61"/>
      <c r="Q3" s="60"/>
      <c r="R3" s="61"/>
    </row>
    <row r="4" spans="1:18" x14ac:dyDescent="0.6">
      <c r="A4" s="62"/>
      <c r="B4" s="63"/>
      <c r="C4" s="63"/>
      <c r="D4" s="64"/>
      <c r="E4" s="64"/>
      <c r="F4" s="64"/>
      <c r="G4" s="64"/>
      <c r="H4" s="64"/>
      <c r="I4" s="64"/>
      <c r="J4" s="64"/>
      <c r="K4" s="64"/>
      <c r="L4" s="64"/>
      <c r="M4" s="64"/>
      <c r="N4" s="65"/>
      <c r="O4" s="64"/>
      <c r="P4" s="65"/>
      <c r="Q4" s="64"/>
      <c r="R4" s="65" t="s">
        <v>2</v>
      </c>
    </row>
    <row r="5" spans="1:18" x14ac:dyDescent="0.6">
      <c r="A5" s="62"/>
      <c r="B5" s="63"/>
      <c r="C5" s="63"/>
      <c r="D5" s="254" t="s">
        <v>3</v>
      </c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</row>
    <row r="6" spans="1:18" x14ac:dyDescent="0.6">
      <c r="A6" s="62"/>
      <c r="B6" s="63"/>
      <c r="C6" s="63"/>
      <c r="D6" s="257" t="s">
        <v>57</v>
      </c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66"/>
      <c r="P6" s="66"/>
      <c r="Q6" s="66"/>
      <c r="R6" s="66"/>
    </row>
    <row r="7" spans="1:18" x14ac:dyDescent="0.6">
      <c r="A7" s="62"/>
      <c r="B7" s="62"/>
      <c r="C7" s="62"/>
      <c r="E7" s="67"/>
      <c r="F7" s="67"/>
      <c r="G7" s="67"/>
      <c r="H7" s="21"/>
      <c r="I7" s="67"/>
      <c r="J7" s="255" t="s">
        <v>54</v>
      </c>
      <c r="K7" s="255"/>
      <c r="L7" s="255"/>
      <c r="M7" s="67"/>
      <c r="N7" s="64"/>
      <c r="O7" s="67"/>
      <c r="P7" s="64" t="s">
        <v>87</v>
      </c>
      <c r="Q7" s="67"/>
      <c r="R7" s="64"/>
    </row>
    <row r="8" spans="1:18" x14ac:dyDescent="0.6">
      <c r="A8" s="62"/>
      <c r="B8" s="62"/>
      <c r="C8" s="62"/>
      <c r="D8" s="67" t="s">
        <v>48</v>
      </c>
      <c r="E8" s="67"/>
      <c r="F8" s="67"/>
      <c r="G8" s="67"/>
      <c r="H8" s="21"/>
      <c r="I8" s="67"/>
      <c r="J8" s="69"/>
      <c r="M8" s="67"/>
      <c r="N8" s="64" t="s">
        <v>88</v>
      </c>
      <c r="O8" s="67"/>
      <c r="P8" s="64" t="s">
        <v>89</v>
      </c>
      <c r="Q8" s="67"/>
      <c r="R8" s="64"/>
    </row>
    <row r="9" spans="1:18" x14ac:dyDescent="0.6">
      <c r="B9" s="62"/>
      <c r="C9" s="62"/>
      <c r="D9" s="67" t="s">
        <v>90</v>
      </c>
      <c r="E9" s="67"/>
      <c r="F9" s="21" t="s">
        <v>91</v>
      </c>
      <c r="G9" s="67"/>
      <c r="H9" s="21" t="s">
        <v>92</v>
      </c>
      <c r="I9" s="62"/>
      <c r="J9" s="69" t="s">
        <v>93</v>
      </c>
      <c r="K9" s="62"/>
      <c r="L9" s="67"/>
      <c r="M9" s="67"/>
      <c r="N9" s="70" t="s">
        <v>47</v>
      </c>
      <c r="O9" s="67"/>
      <c r="P9" s="64" t="s">
        <v>94</v>
      </c>
      <c r="Q9" s="67"/>
      <c r="R9" s="64" t="s">
        <v>88</v>
      </c>
    </row>
    <row r="10" spans="1:18" x14ac:dyDescent="0.6">
      <c r="A10" s="62"/>
      <c r="B10" s="62"/>
      <c r="C10" s="67"/>
      <c r="D10" s="68" t="s">
        <v>95</v>
      </c>
      <c r="E10" s="67"/>
      <c r="F10" s="22" t="s">
        <v>96</v>
      </c>
      <c r="G10" s="67"/>
      <c r="H10" s="22" t="s">
        <v>97</v>
      </c>
      <c r="I10" s="62"/>
      <c r="J10" s="22" t="s">
        <v>98</v>
      </c>
      <c r="K10" s="62"/>
      <c r="L10" s="68" t="s">
        <v>99</v>
      </c>
      <c r="M10" s="67"/>
      <c r="N10" s="71" t="s">
        <v>100</v>
      </c>
      <c r="O10" s="67"/>
      <c r="P10" s="71" t="s">
        <v>101</v>
      </c>
      <c r="Q10" s="67"/>
      <c r="R10" s="72" t="s">
        <v>47</v>
      </c>
    </row>
    <row r="11" spans="1:18" x14ac:dyDescent="0.6">
      <c r="A11" s="56" t="s">
        <v>102</v>
      </c>
      <c r="B11" s="62"/>
      <c r="C11" s="67"/>
      <c r="D11" s="25">
        <v>341092557</v>
      </c>
      <c r="E11" s="25"/>
      <c r="F11" s="25">
        <v>1136572101</v>
      </c>
      <c r="G11" s="25"/>
      <c r="H11" s="25">
        <v>42294921</v>
      </c>
      <c r="I11" s="26"/>
      <c r="J11" s="25">
        <v>34109256</v>
      </c>
      <c r="K11" s="26"/>
      <c r="L11" s="25">
        <v>27952387</v>
      </c>
      <c r="M11" s="25"/>
      <c r="N11" s="30">
        <f t="shared" ref="N11:N15" si="0">SUM(D11,F11,H11,J11,L11)</f>
        <v>1582021222</v>
      </c>
      <c r="O11" s="25"/>
      <c r="P11" s="27">
        <v>230</v>
      </c>
      <c r="Q11" s="25"/>
      <c r="R11" s="23">
        <v>1582021452</v>
      </c>
    </row>
    <row r="12" spans="1:18" x14ac:dyDescent="0.6">
      <c r="A12" s="62" t="s">
        <v>77</v>
      </c>
      <c r="B12" s="62"/>
      <c r="C12" s="67"/>
      <c r="D12" s="30">
        <v>0</v>
      </c>
      <c r="E12" s="30"/>
      <c r="F12" s="30">
        <v>0</v>
      </c>
      <c r="G12" s="30"/>
      <c r="H12" s="30">
        <v>0</v>
      </c>
      <c r="I12" s="30"/>
      <c r="J12" s="30">
        <v>0</v>
      </c>
      <c r="K12" s="25"/>
      <c r="L12" s="23">
        <f>PL!H55</f>
        <v>113285698</v>
      </c>
      <c r="M12" s="25"/>
      <c r="N12" s="30">
        <f t="shared" si="0"/>
        <v>113285698</v>
      </c>
      <c r="O12" s="25"/>
      <c r="P12" s="30">
        <v>-591670</v>
      </c>
      <c r="Q12" s="25"/>
      <c r="R12" s="23">
        <f t="shared" ref="R12:R15" si="1">SUM(N12:Q12)</f>
        <v>112694028</v>
      </c>
    </row>
    <row r="13" spans="1:18" x14ac:dyDescent="0.6">
      <c r="A13" s="62" t="s">
        <v>80</v>
      </c>
      <c r="B13" s="62"/>
      <c r="C13" s="67"/>
      <c r="D13" s="24">
        <v>0</v>
      </c>
      <c r="E13" s="27"/>
      <c r="F13" s="24">
        <v>0</v>
      </c>
      <c r="G13" s="27"/>
      <c r="H13" s="24">
        <v>0</v>
      </c>
      <c r="I13" s="27"/>
      <c r="J13" s="24">
        <v>0</v>
      </c>
      <c r="K13" s="28"/>
      <c r="L13" s="76">
        <v>-4583224</v>
      </c>
      <c r="M13" s="28"/>
      <c r="N13" s="24">
        <f t="shared" ref="N13" si="2">SUM(D13,F13,H13,J13,L13)</f>
        <v>-4583224</v>
      </c>
      <c r="O13" s="28"/>
      <c r="P13" s="24">
        <v>0</v>
      </c>
      <c r="Q13" s="28"/>
      <c r="R13" s="76">
        <f t="shared" ref="R13" si="3">SUM(N13:Q13)</f>
        <v>-4583224</v>
      </c>
    </row>
    <row r="14" spans="1:18" x14ac:dyDescent="0.6">
      <c r="A14" s="62" t="s">
        <v>81</v>
      </c>
      <c r="B14" s="62"/>
      <c r="C14" s="67"/>
      <c r="D14" s="30">
        <f>SUM(D12:D13)</f>
        <v>0</v>
      </c>
      <c r="E14" s="28"/>
      <c r="F14" s="30">
        <f>SUM(F12:F13)</f>
        <v>0</v>
      </c>
      <c r="G14" s="27"/>
      <c r="H14" s="30">
        <f>SUM(H12:H13)</f>
        <v>0</v>
      </c>
      <c r="I14" s="27"/>
      <c r="J14" s="30">
        <f>SUM(J12:J13)</f>
        <v>0</v>
      </c>
      <c r="K14" s="28"/>
      <c r="L14" s="30">
        <f>SUM(L12:L13)</f>
        <v>108702474</v>
      </c>
      <c r="M14" s="28"/>
      <c r="N14" s="30">
        <f>SUM(N12:N13)</f>
        <v>108702474</v>
      </c>
      <c r="O14" s="28"/>
      <c r="P14" s="30">
        <f>SUM(P12:P13)</f>
        <v>-591670</v>
      </c>
      <c r="Q14" s="28"/>
      <c r="R14" s="30">
        <f>SUM(R12:R13)</f>
        <v>108110804</v>
      </c>
    </row>
    <row r="15" spans="1:18" x14ac:dyDescent="0.6">
      <c r="A15" s="62" t="s">
        <v>182</v>
      </c>
      <c r="B15" s="62"/>
      <c r="C15" s="67"/>
      <c r="D15" s="27">
        <v>0</v>
      </c>
      <c r="E15" s="27"/>
      <c r="F15" s="27">
        <v>0</v>
      </c>
      <c r="G15" s="27"/>
      <c r="H15" s="27">
        <v>0</v>
      </c>
      <c r="I15" s="27"/>
      <c r="J15" s="27">
        <v>0</v>
      </c>
      <c r="K15" s="28"/>
      <c r="L15" s="23">
        <v>-68118531</v>
      </c>
      <c r="M15" s="28"/>
      <c r="N15" s="27">
        <f t="shared" si="0"/>
        <v>-68118531</v>
      </c>
      <c r="O15" s="28"/>
      <c r="P15" s="27">
        <v>0</v>
      </c>
      <c r="Q15" s="28"/>
      <c r="R15" s="23">
        <f t="shared" si="1"/>
        <v>-68118531</v>
      </c>
    </row>
    <row r="16" spans="1:18" x14ac:dyDescent="0.6">
      <c r="A16" s="62" t="s">
        <v>224</v>
      </c>
      <c r="B16" s="62"/>
      <c r="C16" s="67"/>
      <c r="D16" s="27">
        <v>0</v>
      </c>
      <c r="E16" s="27"/>
      <c r="F16" s="27">
        <v>0</v>
      </c>
      <c r="G16" s="27"/>
      <c r="H16" s="27">
        <v>0</v>
      </c>
      <c r="I16" s="27"/>
      <c r="J16" s="27">
        <v>0</v>
      </c>
      <c r="K16" s="28"/>
      <c r="L16" s="24">
        <v>0</v>
      </c>
      <c r="M16" s="28"/>
      <c r="N16" s="24">
        <f t="shared" ref="N16" si="4">SUM(D16,F16,H16,J16,L16)</f>
        <v>0</v>
      </c>
      <c r="O16" s="28"/>
      <c r="P16" s="27">
        <v>2000082</v>
      </c>
      <c r="Q16" s="28"/>
      <c r="R16" s="29">
        <f t="shared" ref="R16" si="5">SUM(N16:Q16)</f>
        <v>2000082</v>
      </c>
    </row>
    <row r="17" spans="1:18" ht="31.5" customHeight="1" thickBot="1" x14ac:dyDescent="0.65">
      <c r="A17" s="56" t="s">
        <v>103</v>
      </c>
      <c r="B17" s="59"/>
      <c r="C17" s="59"/>
      <c r="D17" s="32">
        <f>SUM(D11,D14:D16)</f>
        <v>341092557</v>
      </c>
      <c r="E17" s="28"/>
      <c r="F17" s="32">
        <f>SUM(F11,F14:F16)</f>
        <v>1136572101</v>
      </c>
      <c r="G17" s="28"/>
      <c r="H17" s="32">
        <f>SUM(H11,H14:H16)</f>
        <v>42294921</v>
      </c>
      <c r="I17" s="28"/>
      <c r="J17" s="32">
        <f>SUM(J11,J14:J16)</f>
        <v>34109256</v>
      </c>
      <c r="K17" s="28"/>
      <c r="L17" s="32">
        <f>SUM(L11,L14:L16)</f>
        <v>68536330</v>
      </c>
      <c r="M17" s="28"/>
      <c r="N17" s="32">
        <f>SUM(N11,N14:N16)</f>
        <v>1622605165</v>
      </c>
      <c r="O17" s="28"/>
      <c r="P17" s="77">
        <f>SUM(P11,P14:P16)</f>
        <v>1408642</v>
      </c>
      <c r="Q17" s="28"/>
      <c r="R17" s="32">
        <f>SUM(R11,R14:R16)</f>
        <v>1624013807</v>
      </c>
    </row>
    <row r="18" spans="1:18" ht="22.5" customHeight="1" thickTop="1" x14ac:dyDescent="0.6">
      <c r="A18" s="56"/>
      <c r="B18" s="59"/>
      <c r="C18" s="59"/>
      <c r="D18" s="25"/>
      <c r="E18" s="28"/>
      <c r="F18" s="25"/>
      <c r="G18" s="28"/>
      <c r="H18" s="25"/>
      <c r="I18" s="28"/>
      <c r="J18" s="25"/>
      <c r="K18" s="28"/>
      <c r="L18" s="25"/>
      <c r="M18" s="28"/>
      <c r="N18" s="25"/>
      <c r="O18" s="28"/>
      <c r="P18" s="25"/>
      <c r="Q18" s="28"/>
      <c r="R18" s="25"/>
    </row>
    <row r="19" spans="1:18" x14ac:dyDescent="0.6">
      <c r="A19" s="56" t="s">
        <v>146</v>
      </c>
      <c r="B19" s="62"/>
      <c r="C19" s="67"/>
      <c r="D19" s="25">
        <v>341092557</v>
      </c>
      <c r="E19" s="25"/>
      <c r="F19" s="25">
        <v>1136572101</v>
      </c>
      <c r="G19" s="25"/>
      <c r="H19" s="25">
        <v>42294921</v>
      </c>
      <c r="I19" s="25"/>
      <c r="J19" s="25">
        <v>34109256</v>
      </c>
      <c r="K19" s="25"/>
      <c r="L19" s="25">
        <f>L17</f>
        <v>68536330</v>
      </c>
      <c r="M19" s="25"/>
      <c r="N19" s="27">
        <f>N17</f>
        <v>1622605165</v>
      </c>
      <c r="O19" s="25"/>
      <c r="P19" s="27">
        <f>P17</f>
        <v>1408642</v>
      </c>
      <c r="Q19" s="25"/>
      <c r="R19" s="25">
        <f>R17</f>
        <v>1624013807</v>
      </c>
    </row>
    <row r="20" spans="1:18" x14ac:dyDescent="0.6">
      <c r="A20" s="62" t="s">
        <v>77</v>
      </c>
      <c r="B20" s="62"/>
      <c r="C20" s="67"/>
      <c r="D20" s="27">
        <v>0</v>
      </c>
      <c r="E20" s="28"/>
      <c r="F20" s="27">
        <v>0</v>
      </c>
      <c r="G20" s="28"/>
      <c r="H20" s="27">
        <v>0</v>
      </c>
      <c r="I20" s="28"/>
      <c r="J20" s="27">
        <v>0</v>
      </c>
      <c r="K20" s="28"/>
      <c r="L20" s="27">
        <f>PL!F55</f>
        <v>28866474</v>
      </c>
      <c r="M20" s="28"/>
      <c r="N20" s="23">
        <f t="shared" ref="N20:N21" si="6">SUM(D20,F20,H20,J20,L20)</f>
        <v>28866474</v>
      </c>
      <c r="O20" s="28"/>
      <c r="P20" s="27">
        <f>PL!F56</f>
        <v>-804161</v>
      </c>
      <c r="Q20" s="28"/>
      <c r="R20" s="23">
        <f>SUM(N20:P20)</f>
        <v>28062313</v>
      </c>
    </row>
    <row r="21" spans="1:18" x14ac:dyDescent="0.6">
      <c r="A21" s="62" t="s">
        <v>80</v>
      </c>
      <c r="B21" s="62"/>
      <c r="C21" s="67"/>
      <c r="D21" s="24">
        <v>0</v>
      </c>
      <c r="E21" s="28"/>
      <c r="F21" s="24">
        <v>0</v>
      </c>
      <c r="G21" s="28"/>
      <c r="H21" s="24">
        <v>0</v>
      </c>
      <c r="I21" s="28"/>
      <c r="J21" s="24">
        <v>0</v>
      </c>
      <c r="K21" s="28"/>
      <c r="L21" s="24">
        <f>PL!F35</f>
        <v>-6691854</v>
      </c>
      <c r="M21" s="28"/>
      <c r="N21" s="24">
        <f t="shared" si="6"/>
        <v>-6691854</v>
      </c>
      <c r="O21" s="28"/>
      <c r="P21" s="24">
        <v>0</v>
      </c>
      <c r="Q21" s="28"/>
      <c r="R21" s="29">
        <f>SUM(N21:P21)</f>
        <v>-6691854</v>
      </c>
    </row>
    <row r="22" spans="1:18" x14ac:dyDescent="0.6">
      <c r="A22" s="62" t="s">
        <v>81</v>
      </c>
      <c r="B22" s="62"/>
      <c r="C22" s="67"/>
      <c r="D22" s="30">
        <f>SUM(D20:D21)</f>
        <v>0</v>
      </c>
      <c r="E22" s="25"/>
      <c r="F22" s="30">
        <f>SUM(F20:F21)</f>
        <v>0</v>
      </c>
      <c r="G22" s="25"/>
      <c r="H22" s="30">
        <f>SUM(H20:H21)</f>
        <v>0</v>
      </c>
      <c r="I22" s="25"/>
      <c r="J22" s="30">
        <f>SUM(J20:J21)</f>
        <v>0</v>
      </c>
      <c r="K22" s="25"/>
      <c r="L22" s="30">
        <f>SUM(L20:L21)</f>
        <v>22174620</v>
      </c>
      <c r="M22" s="25"/>
      <c r="N22" s="30">
        <f>SUM(N20:N21)</f>
        <v>22174620</v>
      </c>
      <c r="O22" s="25"/>
      <c r="P22" s="30">
        <f>SUM(P20:P21)</f>
        <v>-804161</v>
      </c>
      <c r="Q22" s="25"/>
      <c r="R22" s="23">
        <f>SUM(N22:P22)</f>
        <v>21370459</v>
      </c>
    </row>
    <row r="23" spans="1:18" x14ac:dyDescent="0.6">
      <c r="A23" s="62" t="s">
        <v>182</v>
      </c>
      <c r="B23" s="62"/>
      <c r="C23" s="67"/>
      <c r="D23" s="27">
        <v>0</v>
      </c>
      <c r="E23" s="28"/>
      <c r="F23" s="27">
        <v>0</v>
      </c>
      <c r="G23" s="28"/>
      <c r="H23" s="27">
        <v>0</v>
      </c>
      <c r="I23" s="28"/>
      <c r="J23" s="27">
        <v>0</v>
      </c>
      <c r="K23" s="28"/>
      <c r="L23" s="27">
        <v>-85148164</v>
      </c>
      <c r="M23" s="28"/>
      <c r="N23" s="27">
        <f>SUM(D23,F23,H23,J23,L23)</f>
        <v>-85148164</v>
      </c>
      <c r="O23" s="28"/>
      <c r="P23" s="27">
        <v>0</v>
      </c>
      <c r="Q23" s="28"/>
      <c r="R23" s="23">
        <f>SUM(N23:P23)</f>
        <v>-85148164</v>
      </c>
    </row>
    <row r="24" spans="1:18" x14ac:dyDescent="0.6">
      <c r="A24" s="62" t="s">
        <v>225</v>
      </c>
      <c r="B24" s="62"/>
      <c r="C24" s="67"/>
      <c r="D24" s="27">
        <v>0</v>
      </c>
      <c r="E24" s="28"/>
      <c r="F24" s="27">
        <v>0</v>
      </c>
      <c r="G24" s="28"/>
      <c r="H24" s="27">
        <v>0</v>
      </c>
      <c r="I24" s="28"/>
      <c r="J24" s="27">
        <v>0</v>
      </c>
      <c r="K24" s="25"/>
      <c r="L24" s="27">
        <v>0</v>
      </c>
      <c r="M24" s="27">
        <v>0</v>
      </c>
      <c r="N24" s="27">
        <v>0</v>
      </c>
      <c r="O24" s="25"/>
      <c r="P24" s="30">
        <v>4799856</v>
      </c>
      <c r="Q24" s="25"/>
      <c r="R24" s="23">
        <f t="shared" ref="R24" si="7">SUM(N24:P24)</f>
        <v>4799856</v>
      </c>
    </row>
    <row r="25" spans="1:18" ht="30" thickBot="1" x14ac:dyDescent="0.65">
      <c r="A25" s="56" t="s">
        <v>147</v>
      </c>
      <c r="B25" s="59"/>
      <c r="C25" s="59"/>
      <c r="D25" s="33">
        <f>SUM(D19,D22:D24)</f>
        <v>341092557</v>
      </c>
      <c r="E25" s="28"/>
      <c r="F25" s="33">
        <f>SUM(F19,F22:F24)</f>
        <v>1136572101</v>
      </c>
      <c r="G25" s="28"/>
      <c r="H25" s="33">
        <f>SUM(H19,H22:H24)</f>
        <v>42294921</v>
      </c>
      <c r="I25" s="28"/>
      <c r="J25" s="33">
        <f>SUM(J19,J22:J24)</f>
        <v>34109256</v>
      </c>
      <c r="K25" s="28"/>
      <c r="L25" s="33">
        <f>SUM(L19,L22:L24)</f>
        <v>5562786</v>
      </c>
      <c r="M25" s="28"/>
      <c r="N25" s="33">
        <f>SUM(N19,N22:N24)</f>
        <v>1559631621</v>
      </c>
      <c r="O25" s="28"/>
      <c r="P25" s="33">
        <f>SUM(P19,P22:P24)</f>
        <v>5404337</v>
      </c>
      <c r="Q25" s="28"/>
      <c r="R25" s="33">
        <f>SUM(R19,R22:R24)</f>
        <v>1565035958</v>
      </c>
    </row>
    <row r="26" spans="1:18" ht="22.5" customHeight="1" thickTop="1" x14ac:dyDescent="0.6">
      <c r="A26" s="56"/>
      <c r="B26" s="59"/>
      <c r="C26" s="59"/>
      <c r="D26" s="25">
        <f>D17-BS!I80</f>
        <v>0</v>
      </c>
      <c r="E26" s="28"/>
      <c r="F26" s="25">
        <f>F17-BS!I81</f>
        <v>0</v>
      </c>
      <c r="G26" s="28"/>
      <c r="H26" s="25">
        <f>H17-BS!I82</f>
        <v>0</v>
      </c>
      <c r="I26" s="28"/>
      <c r="J26" s="25">
        <f>J17-BS!I84</f>
        <v>0</v>
      </c>
      <c r="K26" s="28"/>
      <c r="L26" s="25">
        <f>L17-BS!I85</f>
        <v>0</v>
      </c>
      <c r="M26" s="25"/>
      <c r="N26" s="25">
        <f>N17-BS!I86</f>
        <v>0</v>
      </c>
      <c r="O26" s="25"/>
      <c r="P26" s="25"/>
      <c r="Q26" s="25"/>
      <c r="R26" s="25">
        <f>R17-BS!I88</f>
        <v>0</v>
      </c>
    </row>
    <row r="27" spans="1:18" x14ac:dyDescent="0.6">
      <c r="A27" s="56"/>
      <c r="B27" s="59"/>
      <c r="C27" s="59"/>
      <c r="D27" s="25">
        <f>D25-BS!G80</f>
        <v>0</v>
      </c>
      <c r="E27" s="28"/>
      <c r="F27" s="25">
        <f>F25-BS!G81</f>
        <v>0</v>
      </c>
      <c r="G27" s="28"/>
      <c r="H27" s="25">
        <f>H25-BS!G82</f>
        <v>0</v>
      </c>
      <c r="I27" s="28"/>
      <c r="J27" s="25">
        <f>J25-BS!G84</f>
        <v>0</v>
      </c>
      <c r="K27" s="28"/>
      <c r="L27" s="112">
        <f>L25-BS!G85</f>
        <v>0</v>
      </c>
      <c r="M27" s="25"/>
      <c r="N27" s="25">
        <f>N25-BS!G86</f>
        <v>0</v>
      </c>
      <c r="O27" s="28"/>
      <c r="P27" s="25"/>
      <c r="Q27" s="28"/>
      <c r="R27" s="25">
        <f>R25-BS!G88</f>
        <v>0</v>
      </c>
    </row>
    <row r="28" spans="1:18" ht="10.9" customHeight="1" x14ac:dyDescent="0.6">
      <c r="A28" s="56"/>
      <c r="B28" s="59"/>
      <c r="C28" s="59"/>
      <c r="D28" s="25"/>
      <c r="E28" s="28"/>
      <c r="F28" s="25"/>
      <c r="G28" s="28"/>
      <c r="H28" s="25"/>
      <c r="I28" s="28"/>
      <c r="J28" s="25"/>
      <c r="K28" s="28"/>
      <c r="L28" s="25"/>
      <c r="M28" s="28"/>
      <c r="N28" s="25"/>
      <c r="O28" s="28"/>
      <c r="P28" s="25"/>
      <c r="Q28" s="28"/>
      <c r="R28" s="25"/>
    </row>
    <row r="29" spans="1:18" ht="10.9" customHeight="1" x14ac:dyDescent="0.6">
      <c r="A29" s="56"/>
      <c r="B29" s="59"/>
      <c r="C29" s="59"/>
      <c r="D29" s="25"/>
      <c r="E29" s="28"/>
      <c r="F29" s="25"/>
      <c r="G29" s="28"/>
      <c r="H29" s="25"/>
      <c r="I29" s="28"/>
      <c r="J29" s="25"/>
      <c r="K29" s="28"/>
      <c r="L29" s="25"/>
      <c r="M29" s="28"/>
      <c r="N29" s="25"/>
      <c r="O29" s="28"/>
      <c r="P29" s="25"/>
      <c r="Q29" s="28"/>
      <c r="R29" s="25"/>
    </row>
    <row r="30" spans="1:18" ht="10.9" customHeight="1" x14ac:dyDescent="0.6">
      <c r="A30" s="56"/>
      <c r="B30" s="59"/>
      <c r="C30" s="59"/>
      <c r="D30" s="25"/>
      <c r="E30" s="28"/>
      <c r="F30" s="25"/>
      <c r="G30" s="28"/>
      <c r="H30" s="25"/>
      <c r="I30" s="28"/>
      <c r="J30" s="25"/>
      <c r="K30" s="28"/>
      <c r="L30" s="25"/>
      <c r="M30" s="28"/>
      <c r="N30" s="25"/>
      <c r="O30" s="28"/>
      <c r="P30" s="25"/>
      <c r="Q30" s="28"/>
      <c r="R30" s="25"/>
    </row>
    <row r="31" spans="1:18" ht="22.15" customHeight="1" x14ac:dyDescent="0.6">
      <c r="D31" s="73" t="s">
        <v>104</v>
      </c>
      <c r="I31" s="74"/>
      <c r="K31" s="73" t="s">
        <v>104</v>
      </c>
      <c r="L31" s="74"/>
      <c r="M31" s="62"/>
      <c r="O31" s="62"/>
      <c r="Q31" s="62"/>
    </row>
    <row r="32" spans="1:18" x14ac:dyDescent="0.6">
      <c r="D32" s="73" t="s">
        <v>105</v>
      </c>
      <c r="I32" s="74"/>
      <c r="K32" s="73" t="s">
        <v>222</v>
      </c>
      <c r="M32" s="75"/>
      <c r="O32" s="75"/>
      <c r="Q32" s="75"/>
    </row>
    <row r="33" spans="1:18" ht="12.75" customHeight="1" x14ac:dyDescent="0.6">
      <c r="A33" s="56"/>
      <c r="B33" s="59"/>
      <c r="C33" s="59"/>
      <c r="D33" s="25"/>
      <c r="E33" s="28"/>
      <c r="F33" s="25"/>
      <c r="G33" s="28"/>
      <c r="H33" s="25"/>
      <c r="I33" s="28"/>
      <c r="J33" s="25"/>
      <c r="K33" s="28"/>
      <c r="L33" s="25"/>
      <c r="M33" s="28"/>
      <c r="N33" s="25"/>
      <c r="O33" s="28"/>
      <c r="P33" s="25"/>
      <c r="Q33" s="28"/>
      <c r="R33" s="25"/>
    </row>
    <row r="34" spans="1:18" x14ac:dyDescent="0.6">
      <c r="A34" s="256" t="s">
        <v>31</v>
      </c>
      <c r="B34" s="256"/>
      <c r="C34" s="256"/>
      <c r="D34" s="256"/>
      <c r="E34" s="256"/>
      <c r="F34" s="256"/>
      <c r="G34" s="28"/>
      <c r="H34" s="28"/>
      <c r="I34" s="31"/>
      <c r="J34" s="28"/>
      <c r="K34" s="31"/>
      <c r="L34" s="28"/>
      <c r="M34" s="28"/>
      <c r="N34" s="28"/>
      <c r="O34" s="28"/>
      <c r="P34" s="28"/>
      <c r="Q34" s="28"/>
      <c r="R34" s="28"/>
    </row>
    <row r="63" spans="6:12" x14ac:dyDescent="0.6">
      <c r="F63" s="57">
        <f>F53/341092557</f>
        <v>0</v>
      </c>
      <c r="H63" s="57">
        <f>H53/341092557</f>
        <v>0</v>
      </c>
      <c r="J63" s="57">
        <f>J53/341092557</f>
        <v>0</v>
      </c>
      <c r="L63" s="57">
        <f>L53/341092557</f>
        <v>0</v>
      </c>
    </row>
  </sheetData>
  <mergeCells count="4">
    <mergeCell ref="D5:R5"/>
    <mergeCell ref="J7:L7"/>
    <mergeCell ref="A34:F34"/>
    <mergeCell ref="D6:N6"/>
  </mergeCells>
  <pageMargins left="0.74803149606299213" right="0.39370078740157483" top="0.6692913385826772" bottom="0.47244094488188981" header="0.51181102362204722" footer="0.51181102362204722"/>
  <pageSetup paperSize="9" scale="5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067CA-94A3-4834-9089-5C1D3AC867EF}">
  <dimension ref="A1:M29"/>
  <sheetViews>
    <sheetView showGridLines="0" view="pageBreakPreview" topLeftCell="A7" zoomScale="62" zoomScaleNormal="100" zoomScaleSheetLayoutView="70" workbookViewId="0">
      <selection activeCell="G16" sqref="G16"/>
    </sheetView>
  </sheetViews>
  <sheetFormatPr defaultColWidth="9.42578125" defaultRowHeight="26.25" x14ac:dyDescent="0.55000000000000004"/>
  <cols>
    <col min="1" max="2" width="9.42578125" style="43"/>
    <col min="3" max="3" width="18.28515625" style="43" customWidth="1"/>
    <col min="4" max="4" width="2.7109375" style="43" customWidth="1"/>
    <col min="5" max="5" width="23.7109375" style="43" customWidth="1"/>
    <col min="6" max="6" width="1.5703125" style="43" customWidth="1"/>
    <col min="7" max="7" width="24.42578125" style="43" customWidth="1"/>
    <col min="8" max="8" width="2.42578125" style="43" customWidth="1"/>
    <col min="9" max="9" width="24" style="43" customWidth="1"/>
    <col min="10" max="10" width="2.42578125" style="43" customWidth="1"/>
    <col min="11" max="11" width="24.28515625" style="43" customWidth="1"/>
    <col min="12" max="12" width="1.5703125" style="43" customWidth="1"/>
    <col min="13" max="13" width="23.28515625" style="43" customWidth="1"/>
    <col min="14" max="16384" width="9.42578125" style="43"/>
  </cols>
  <sheetData>
    <row r="1" spans="1:13" x14ac:dyDescent="0.55000000000000004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258"/>
      <c r="L1" s="258"/>
      <c r="M1" s="258"/>
    </row>
    <row r="2" spans="1:13" x14ac:dyDescent="0.55000000000000004">
      <c r="A2" s="42" t="s">
        <v>106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x14ac:dyDescent="0.55000000000000004">
      <c r="A3" s="42" t="s">
        <v>145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3" x14ac:dyDescent="0.55000000000000004">
      <c r="A4" s="44"/>
      <c r="B4" s="44"/>
      <c r="C4" s="44"/>
      <c r="D4" s="44"/>
      <c r="E4" s="45"/>
      <c r="F4" s="45"/>
      <c r="G4" s="46"/>
      <c r="H4" s="45"/>
      <c r="I4" s="46"/>
      <c r="J4" s="46"/>
      <c r="K4" s="46"/>
      <c r="L4" s="46"/>
      <c r="M4" s="47" t="s">
        <v>107</v>
      </c>
    </row>
    <row r="5" spans="1:13" x14ac:dyDescent="0.55000000000000004">
      <c r="A5" s="44"/>
      <c r="B5" s="44"/>
      <c r="C5" s="44"/>
      <c r="D5" s="44"/>
      <c r="E5" s="259" t="s">
        <v>4</v>
      </c>
      <c r="F5" s="259"/>
      <c r="G5" s="259"/>
      <c r="H5" s="259"/>
      <c r="I5" s="259"/>
      <c r="J5" s="259"/>
      <c r="K5" s="259"/>
      <c r="L5" s="259"/>
      <c r="M5" s="259"/>
    </row>
    <row r="6" spans="1:13" x14ac:dyDescent="0.55000000000000004">
      <c r="A6" s="48"/>
      <c r="B6" s="48"/>
      <c r="C6" s="48"/>
      <c r="D6" s="48"/>
      <c r="E6" s="49" t="s">
        <v>48</v>
      </c>
      <c r="F6" s="49"/>
      <c r="G6" s="49"/>
      <c r="H6" s="49"/>
      <c r="I6" s="260" t="s">
        <v>54</v>
      </c>
      <c r="J6" s="260"/>
      <c r="K6" s="260"/>
      <c r="L6" s="48"/>
      <c r="M6" s="7"/>
    </row>
    <row r="7" spans="1:13" x14ac:dyDescent="0.55000000000000004">
      <c r="A7" s="48"/>
      <c r="B7" s="48"/>
      <c r="C7" s="48"/>
      <c r="D7" s="48"/>
      <c r="E7" s="49" t="s">
        <v>90</v>
      </c>
      <c r="F7" s="49"/>
      <c r="G7" s="7" t="s">
        <v>91</v>
      </c>
      <c r="H7" s="49"/>
      <c r="I7" s="7" t="s">
        <v>108</v>
      </c>
      <c r="J7" s="48"/>
      <c r="K7" s="49"/>
      <c r="L7" s="48"/>
      <c r="M7" s="7" t="s">
        <v>88</v>
      </c>
    </row>
    <row r="8" spans="1:13" x14ac:dyDescent="0.55000000000000004">
      <c r="A8" s="48"/>
      <c r="B8" s="48"/>
      <c r="C8" s="48"/>
      <c r="D8" s="48"/>
      <c r="E8" s="50" t="s">
        <v>95</v>
      </c>
      <c r="F8" s="49"/>
      <c r="G8" s="8" t="s">
        <v>96</v>
      </c>
      <c r="H8" s="49"/>
      <c r="I8" s="8" t="s">
        <v>98</v>
      </c>
      <c r="J8" s="48"/>
      <c r="K8" s="50" t="s">
        <v>99</v>
      </c>
      <c r="L8" s="48"/>
      <c r="M8" s="8" t="s">
        <v>47</v>
      </c>
    </row>
    <row r="9" spans="1:13" x14ac:dyDescent="0.55000000000000004">
      <c r="A9" s="42" t="s">
        <v>102</v>
      </c>
      <c r="B9" s="48"/>
      <c r="C9" s="49"/>
      <c r="D9" s="49"/>
      <c r="E9" s="9">
        <v>341092557</v>
      </c>
      <c r="F9" s="9"/>
      <c r="G9" s="9">
        <v>1136572101</v>
      </c>
      <c r="H9" s="9"/>
      <c r="I9" s="9">
        <v>34109256</v>
      </c>
      <c r="J9" s="9"/>
      <c r="K9" s="10">
        <v>137042386</v>
      </c>
      <c r="L9" s="9"/>
      <c r="M9" s="14">
        <f t="shared" ref="M9:M13" si="0">SUM(E9:K9)</f>
        <v>1648816300</v>
      </c>
    </row>
    <row r="10" spans="1:13" x14ac:dyDescent="0.55000000000000004">
      <c r="A10" s="48" t="s">
        <v>77</v>
      </c>
      <c r="B10" s="48"/>
      <c r="C10" s="49"/>
      <c r="D10" s="49"/>
      <c r="E10" s="14">
        <v>0</v>
      </c>
      <c r="F10" s="14"/>
      <c r="G10" s="14">
        <v>0</v>
      </c>
      <c r="H10" s="14"/>
      <c r="I10" s="14">
        <v>0</v>
      </c>
      <c r="J10" s="14"/>
      <c r="K10" s="14">
        <f>SUM(PL!L30)</f>
        <v>99252127</v>
      </c>
      <c r="L10" s="9"/>
      <c r="M10" s="14">
        <f t="shared" si="0"/>
        <v>99252127</v>
      </c>
    </row>
    <row r="11" spans="1:13" x14ac:dyDescent="0.55000000000000004">
      <c r="A11" s="48" t="s">
        <v>80</v>
      </c>
      <c r="B11" s="48"/>
      <c r="C11" s="49"/>
      <c r="D11" s="49"/>
      <c r="E11" s="13">
        <v>0</v>
      </c>
      <c r="F11" s="11"/>
      <c r="G11" s="13">
        <v>0</v>
      </c>
      <c r="H11" s="11"/>
      <c r="I11" s="13">
        <v>0</v>
      </c>
      <c r="J11" s="11"/>
      <c r="K11" s="13">
        <f>SUM(PL!L36)</f>
        <v>-4487051</v>
      </c>
      <c r="L11" s="12"/>
      <c r="M11" s="13">
        <f t="shared" ref="M11" si="1">SUM(E11:K11)</f>
        <v>-4487051</v>
      </c>
    </row>
    <row r="12" spans="1:13" x14ac:dyDescent="0.55000000000000004">
      <c r="A12" s="43" t="s">
        <v>81</v>
      </c>
      <c r="B12" s="48"/>
      <c r="C12" s="49"/>
      <c r="D12" s="49"/>
      <c r="E12" s="14">
        <f>SUM(E10:E11)</f>
        <v>0</v>
      </c>
      <c r="F12" s="14"/>
      <c r="G12" s="14">
        <f>SUM(G10:G11)</f>
        <v>0</v>
      </c>
      <c r="H12" s="9"/>
      <c r="I12" s="14">
        <f>SUM(I10:I11)</f>
        <v>0</v>
      </c>
      <c r="J12" s="9"/>
      <c r="K12" s="14">
        <f>SUM(K10:K11)</f>
        <v>94765076</v>
      </c>
      <c r="L12" s="9"/>
      <c r="M12" s="14">
        <f>SUM(M10:M11)</f>
        <v>94765076</v>
      </c>
    </row>
    <row r="13" spans="1:13" x14ac:dyDescent="0.55000000000000004">
      <c r="A13" s="48" t="s">
        <v>182</v>
      </c>
      <c r="B13" s="48"/>
      <c r="C13" s="49"/>
      <c r="D13" s="49"/>
      <c r="E13" s="11">
        <v>0</v>
      </c>
      <c r="F13" s="11"/>
      <c r="G13" s="11">
        <v>0</v>
      </c>
      <c r="H13" s="11"/>
      <c r="I13" s="11">
        <v>0</v>
      </c>
      <c r="J13" s="11"/>
      <c r="K13" s="12">
        <v>-68118531</v>
      </c>
      <c r="L13" s="12"/>
      <c r="M13" s="11">
        <f t="shared" si="0"/>
        <v>-68118531</v>
      </c>
    </row>
    <row r="14" spans="1:13" ht="27" thickBot="1" x14ac:dyDescent="0.6">
      <c r="A14" s="42" t="s">
        <v>103</v>
      </c>
      <c r="B14" s="48"/>
      <c r="C14" s="49"/>
      <c r="D14" s="48"/>
      <c r="E14" s="15">
        <f>SUM(E9,E12:E13)</f>
        <v>341092557</v>
      </c>
      <c r="F14" s="12"/>
      <c r="G14" s="15">
        <f>SUM(G9,G12:G13)</f>
        <v>1136572101</v>
      </c>
      <c r="H14" s="12"/>
      <c r="I14" s="15">
        <f>SUM(I9,I12:I13)</f>
        <v>34109256</v>
      </c>
      <c r="J14" s="16"/>
      <c r="K14" s="15">
        <f>SUM(K9,K12:K13)</f>
        <v>163688931</v>
      </c>
      <c r="L14" s="16"/>
      <c r="M14" s="15">
        <f>SUM(M9,M12:M13)</f>
        <v>1675462845</v>
      </c>
    </row>
    <row r="15" spans="1:13" ht="27" thickTop="1" x14ac:dyDescent="0.55000000000000004">
      <c r="A15" s="42"/>
      <c r="B15" s="48"/>
      <c r="C15" s="49"/>
      <c r="D15" s="48"/>
      <c r="E15" s="12"/>
      <c r="F15" s="12"/>
      <c r="G15" s="12"/>
      <c r="H15" s="12"/>
      <c r="I15" s="12"/>
      <c r="J15" s="16"/>
      <c r="K15" s="12"/>
      <c r="L15" s="16"/>
      <c r="M15" s="12"/>
    </row>
    <row r="16" spans="1:13" x14ac:dyDescent="0.55000000000000004">
      <c r="A16" s="42" t="s">
        <v>146</v>
      </c>
      <c r="B16" s="48"/>
      <c r="C16" s="49"/>
      <c r="D16" s="48"/>
      <c r="E16" s="9">
        <v>341092557</v>
      </c>
      <c r="F16" s="9"/>
      <c r="G16" s="9">
        <v>1136572101</v>
      </c>
      <c r="H16" s="9"/>
      <c r="I16" s="9">
        <v>34109256</v>
      </c>
      <c r="J16" s="9"/>
      <c r="K16" s="10">
        <f>K14</f>
        <v>163688931</v>
      </c>
      <c r="L16" s="16"/>
      <c r="M16" s="11">
        <f>M14</f>
        <v>1675462845</v>
      </c>
    </row>
    <row r="17" spans="1:13" x14ac:dyDescent="0.55000000000000004">
      <c r="A17" s="48" t="s">
        <v>77</v>
      </c>
      <c r="B17" s="48"/>
      <c r="C17" s="49"/>
      <c r="D17" s="48"/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/>
      <c r="K17" s="11">
        <f>PL!J30</f>
        <v>35083196</v>
      </c>
      <c r="L17" s="12"/>
      <c r="M17" s="11">
        <f t="shared" ref="M17:M20" si="2">SUM(E17:K17)</f>
        <v>35083196</v>
      </c>
    </row>
    <row r="18" spans="1:13" x14ac:dyDescent="0.55000000000000004">
      <c r="A18" s="48" t="s">
        <v>80</v>
      </c>
      <c r="E18" s="13">
        <v>0</v>
      </c>
      <c r="F18" s="11"/>
      <c r="G18" s="13">
        <v>0</v>
      </c>
      <c r="H18" s="12"/>
      <c r="I18" s="13">
        <v>0</v>
      </c>
      <c r="J18" s="12"/>
      <c r="K18" s="13">
        <f>PL!J36</f>
        <v>-5937765</v>
      </c>
      <c r="M18" s="13">
        <f>SUM(E18:K18)</f>
        <v>-5937765</v>
      </c>
    </row>
    <row r="19" spans="1:13" x14ac:dyDescent="0.55000000000000004">
      <c r="A19" s="43" t="s">
        <v>81</v>
      </c>
      <c r="E19" s="14">
        <f>SUM(E17:E18)</f>
        <v>0</v>
      </c>
      <c r="F19" s="14"/>
      <c r="G19" s="14">
        <f>SUM(G17:G18)</f>
        <v>0</v>
      </c>
      <c r="H19" s="9"/>
      <c r="I19" s="14">
        <f>SUM(I17:I18)</f>
        <v>0</v>
      </c>
      <c r="J19" s="9"/>
      <c r="K19" s="14">
        <f>SUM(K17:K18)</f>
        <v>29145431</v>
      </c>
      <c r="L19" s="9"/>
      <c r="M19" s="14">
        <f>SUM(M17:M18)</f>
        <v>29145431</v>
      </c>
    </row>
    <row r="20" spans="1:13" x14ac:dyDescent="0.55000000000000004">
      <c r="A20" s="48" t="s">
        <v>182</v>
      </c>
      <c r="B20" s="48"/>
      <c r="C20" s="49"/>
      <c r="D20" s="48"/>
      <c r="E20" s="11">
        <v>0</v>
      </c>
      <c r="F20" s="11"/>
      <c r="G20" s="11">
        <v>0</v>
      </c>
      <c r="H20" s="11"/>
      <c r="I20" s="11">
        <v>0</v>
      </c>
      <c r="J20" s="11"/>
      <c r="K20" s="11">
        <v>-85148164</v>
      </c>
      <c r="L20" s="12"/>
      <c r="M20" s="11">
        <f t="shared" si="2"/>
        <v>-85148164</v>
      </c>
    </row>
    <row r="21" spans="1:13" ht="27" thickBot="1" x14ac:dyDescent="0.6">
      <c r="A21" s="42" t="s">
        <v>147</v>
      </c>
      <c r="B21" s="51"/>
      <c r="C21" s="51"/>
      <c r="D21" s="51"/>
      <c r="E21" s="17">
        <f>SUM(E16,E19:E20)</f>
        <v>341092557</v>
      </c>
      <c r="F21" s="18"/>
      <c r="G21" s="17">
        <f>SUM(G16,G19:G20)</f>
        <v>1136572101</v>
      </c>
      <c r="H21" s="18"/>
      <c r="I21" s="17">
        <f>SUM(I16,I19:I20)</f>
        <v>34109256</v>
      </c>
      <c r="J21" s="19"/>
      <c r="K21" s="17">
        <f>SUM(K16,K19:K20)</f>
        <v>107686198</v>
      </c>
      <c r="L21" s="19"/>
      <c r="M21" s="17">
        <f>SUM(M16,M19:M20)</f>
        <v>1619460112</v>
      </c>
    </row>
    <row r="22" spans="1:13" ht="21.75" customHeight="1" thickTop="1" x14ac:dyDescent="0.55000000000000004">
      <c r="A22" s="42"/>
      <c r="B22" s="51"/>
      <c r="C22" s="51"/>
      <c r="D22" s="51"/>
      <c r="E22" s="14">
        <f>E16-BS!M80</f>
        <v>0</v>
      </c>
      <c r="F22" s="20"/>
      <c r="G22" s="14">
        <f>G16-BS!M81</f>
        <v>0</v>
      </c>
      <c r="H22" s="14"/>
      <c r="I22" s="14">
        <f>I16-BS!M84</f>
        <v>0</v>
      </c>
      <c r="J22" s="14"/>
      <c r="K22" s="14">
        <f>K16-BS!M85</f>
        <v>0</v>
      </c>
      <c r="L22" s="14"/>
      <c r="M22" s="14">
        <f>M16-BS!M88</f>
        <v>0</v>
      </c>
    </row>
    <row r="23" spans="1:13" ht="21.75" customHeight="1" x14ac:dyDescent="0.55000000000000004">
      <c r="A23" s="42"/>
      <c r="B23" s="51"/>
      <c r="C23" s="51"/>
      <c r="D23" s="51"/>
      <c r="E23" s="14">
        <f>E21-BS!K80</f>
        <v>0</v>
      </c>
      <c r="F23" s="20"/>
      <c r="G23" s="14">
        <f>G21-BS!K81</f>
        <v>0</v>
      </c>
      <c r="H23" s="14"/>
      <c r="I23" s="14">
        <f>I21-BS!K84</f>
        <v>0</v>
      </c>
      <c r="J23" s="14"/>
      <c r="K23" s="14">
        <f>K21-BS!K85</f>
        <v>0</v>
      </c>
      <c r="L23" s="14"/>
      <c r="M23" s="14">
        <f>M21-BS!K88</f>
        <v>0</v>
      </c>
    </row>
    <row r="24" spans="1:13" ht="15.6" customHeight="1" x14ac:dyDescent="0.55000000000000004">
      <c r="A24" s="42"/>
      <c r="B24" s="51"/>
      <c r="C24" s="51"/>
      <c r="D24" s="51"/>
      <c r="E24" s="14"/>
      <c r="F24" s="20"/>
      <c r="G24" s="14"/>
      <c r="H24" s="14"/>
      <c r="I24" s="14"/>
      <c r="J24" s="14"/>
      <c r="K24" s="14"/>
      <c r="L24" s="14"/>
      <c r="M24" s="14"/>
    </row>
    <row r="25" spans="1:13" ht="15.6" customHeight="1" x14ac:dyDescent="0.55000000000000004">
      <c r="A25" s="42"/>
      <c r="B25" s="51"/>
      <c r="C25" s="51"/>
      <c r="D25" s="51"/>
      <c r="E25" s="14"/>
      <c r="F25" s="20"/>
      <c r="G25" s="14"/>
      <c r="H25" s="14"/>
      <c r="I25" s="14"/>
      <c r="J25" s="14"/>
      <c r="K25" s="14"/>
      <c r="L25" s="14"/>
      <c r="M25" s="14"/>
    </row>
    <row r="26" spans="1:13" x14ac:dyDescent="0.55000000000000004">
      <c r="D26" s="52" t="s">
        <v>109</v>
      </c>
      <c r="E26" s="52" t="s">
        <v>104</v>
      </c>
      <c r="I26" s="48"/>
      <c r="J26" s="53"/>
      <c r="K26" s="52" t="s">
        <v>104</v>
      </c>
      <c r="M26" s="48"/>
    </row>
    <row r="27" spans="1:13" x14ac:dyDescent="0.55000000000000004">
      <c r="D27" s="52" t="s">
        <v>105</v>
      </c>
      <c r="E27" s="46"/>
      <c r="I27" s="54"/>
      <c r="J27" s="53"/>
      <c r="K27" s="52" t="s">
        <v>223</v>
      </c>
      <c r="M27" s="54"/>
    </row>
    <row r="28" spans="1:13" ht="13.5" customHeight="1" x14ac:dyDescent="0.55000000000000004">
      <c r="A28" s="52"/>
      <c r="B28" s="48"/>
      <c r="C28" s="48"/>
      <c r="D28" s="48"/>
      <c r="E28" s="54"/>
      <c r="F28" s="48"/>
      <c r="G28" s="46"/>
      <c r="H28" s="48"/>
      <c r="I28" s="52"/>
      <c r="J28" s="54"/>
      <c r="K28" s="53"/>
      <c r="L28" s="54"/>
      <c r="M28" s="54"/>
    </row>
    <row r="29" spans="1:13" x14ac:dyDescent="0.55000000000000004">
      <c r="A29" s="261" t="s">
        <v>31</v>
      </c>
      <c r="B29" s="261"/>
      <c r="C29" s="261"/>
      <c r="D29" s="261"/>
      <c r="E29" s="261"/>
      <c r="F29" s="261"/>
      <c r="G29" s="261"/>
      <c r="H29" s="261"/>
      <c r="I29" s="48"/>
      <c r="J29" s="55"/>
      <c r="K29" s="48"/>
      <c r="L29" s="55"/>
      <c r="M29" s="48"/>
    </row>
  </sheetData>
  <mergeCells count="4">
    <mergeCell ref="K1:M1"/>
    <mergeCell ref="E5:M5"/>
    <mergeCell ref="I6:K6"/>
    <mergeCell ref="A29:H29"/>
  </mergeCells>
  <pageMargins left="0.95" right="0.39370078740157483" top="0.47244094488188981" bottom="0.47244094488188981" header="0.43307086614173229" footer="0.51181102362204722"/>
  <pageSetup paperSize="9" scale="73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98A0D-432F-4AE0-8CC1-0F28DD3A9CDD}">
  <dimension ref="A1:O95"/>
  <sheetViews>
    <sheetView showGridLines="0" tabSelected="1" view="pageBreakPreview" topLeftCell="A56" zoomScale="70" zoomScaleNormal="100" zoomScaleSheetLayoutView="70" workbookViewId="0">
      <selection activeCell="D44" sqref="D44"/>
    </sheetView>
  </sheetViews>
  <sheetFormatPr defaultColWidth="9.42578125" defaultRowHeight="21.75" customHeight="1" x14ac:dyDescent="0.25"/>
  <cols>
    <col min="1" max="1" width="2.42578125" style="38" customWidth="1"/>
    <col min="2" max="2" width="3.5703125" style="38" customWidth="1"/>
    <col min="3" max="3" width="47" style="38" customWidth="1"/>
    <col min="4" max="4" width="16.28515625" style="38" customWidth="1"/>
    <col min="5" max="5" width="1.42578125" style="38" customWidth="1"/>
    <col min="6" max="6" width="16.28515625" style="38" customWidth="1"/>
    <col min="7" max="7" width="1.42578125" style="38" customWidth="1"/>
    <col min="8" max="8" width="16.28515625" style="40" customWidth="1"/>
    <col min="9" max="9" width="1.42578125" style="38" customWidth="1"/>
    <col min="10" max="10" width="16.28515625" style="38" customWidth="1"/>
    <col min="11" max="14" width="9.42578125" style="38"/>
    <col min="15" max="15" width="12.7109375" style="38" bestFit="1" customWidth="1"/>
    <col min="16" max="16384" width="9.42578125" style="38"/>
  </cols>
  <sheetData>
    <row r="1" spans="1:10" ht="21.75" customHeight="1" x14ac:dyDescent="0.25">
      <c r="A1" s="81" t="s">
        <v>0</v>
      </c>
      <c r="B1" s="82"/>
      <c r="C1" s="82"/>
      <c r="D1" s="82"/>
      <c r="E1" s="82"/>
      <c r="F1" s="82"/>
      <c r="G1" s="82"/>
      <c r="H1" s="262"/>
      <c r="I1" s="262"/>
      <c r="J1" s="262"/>
    </row>
    <row r="2" spans="1:10" ht="21.75" customHeight="1" x14ac:dyDescent="0.25">
      <c r="A2" s="81" t="s">
        <v>110</v>
      </c>
      <c r="B2" s="82"/>
      <c r="C2" s="82"/>
      <c r="D2" s="82"/>
      <c r="E2" s="82"/>
      <c r="F2" s="82"/>
      <c r="G2" s="82"/>
      <c r="H2" s="83"/>
      <c r="I2" s="84"/>
      <c r="J2" s="85"/>
    </row>
    <row r="3" spans="1:10" ht="21.75" customHeight="1" x14ac:dyDescent="0.25">
      <c r="A3" s="86" t="s">
        <v>145</v>
      </c>
      <c r="B3" s="87"/>
      <c r="C3" s="87"/>
      <c r="D3" s="87"/>
      <c r="E3" s="87"/>
      <c r="F3" s="87"/>
      <c r="G3" s="87"/>
      <c r="H3" s="83"/>
      <c r="I3" s="84"/>
      <c r="J3" s="88"/>
    </row>
    <row r="4" spans="1:10" ht="21.75" customHeight="1" x14ac:dyDescent="0.25">
      <c r="A4" s="86"/>
      <c r="B4" s="87"/>
      <c r="C4" s="87"/>
      <c r="D4" s="87"/>
      <c r="E4" s="87"/>
      <c r="F4" s="87"/>
      <c r="G4" s="87"/>
      <c r="H4" s="83"/>
      <c r="I4" s="87"/>
      <c r="J4" s="236" t="s">
        <v>2</v>
      </c>
    </row>
    <row r="5" spans="1:10" ht="21.75" customHeight="1" x14ac:dyDescent="0.25">
      <c r="A5" s="89"/>
      <c r="B5" s="89"/>
      <c r="C5" s="89"/>
      <c r="D5" s="263" t="s">
        <v>3</v>
      </c>
      <c r="E5" s="263"/>
      <c r="F5" s="263"/>
      <c r="G5" s="237"/>
      <c r="H5" s="263" t="s">
        <v>4</v>
      </c>
      <c r="I5" s="263"/>
      <c r="J5" s="263"/>
    </row>
    <row r="6" spans="1:10" ht="21.75" customHeight="1" x14ac:dyDescent="0.25">
      <c r="A6" s="89"/>
      <c r="B6" s="89"/>
      <c r="C6" s="89"/>
      <c r="D6" s="79" t="s">
        <v>144</v>
      </c>
      <c r="E6" s="144"/>
      <c r="F6" s="79" t="s">
        <v>6</v>
      </c>
      <c r="G6" s="238"/>
      <c r="H6" s="239" t="s">
        <v>144</v>
      </c>
      <c r="I6" s="144"/>
      <c r="J6" s="79" t="s">
        <v>6</v>
      </c>
    </row>
    <row r="7" spans="1:10" ht="21.75" customHeight="1" x14ac:dyDescent="0.25">
      <c r="A7" s="86" t="s">
        <v>111</v>
      </c>
      <c r="J7" s="88"/>
    </row>
    <row r="8" spans="1:10" ht="21.75" customHeight="1" x14ac:dyDescent="0.25">
      <c r="A8" s="41" t="s">
        <v>197</v>
      </c>
      <c r="D8" s="90">
        <f>[6]PL!F28</f>
        <v>39235727</v>
      </c>
      <c r="E8" s="240"/>
      <c r="F8" s="90">
        <f>[6]PL!H28</f>
        <v>142202498</v>
      </c>
      <c r="G8" s="240"/>
      <c r="H8" s="90">
        <f>[6]PL!J28</f>
        <v>39563440</v>
      </c>
      <c r="I8" s="240"/>
      <c r="J8" s="90">
        <f>[6]PL!L28</f>
        <v>124232307</v>
      </c>
    </row>
    <row r="9" spans="1:10" ht="21.75" customHeight="1" x14ac:dyDescent="0.25">
      <c r="A9" s="38" t="s">
        <v>198</v>
      </c>
      <c r="D9" s="240"/>
      <c r="E9" s="240"/>
      <c r="F9" s="240"/>
      <c r="G9" s="240"/>
      <c r="H9" s="240"/>
      <c r="I9" s="240"/>
      <c r="J9" s="240"/>
    </row>
    <row r="10" spans="1:10" ht="21.75" customHeight="1" x14ac:dyDescent="0.25">
      <c r="B10" s="38" t="s">
        <v>112</v>
      </c>
      <c r="D10" s="240"/>
      <c r="E10" s="240"/>
      <c r="F10" s="240"/>
      <c r="G10" s="240"/>
      <c r="H10" s="240"/>
      <c r="I10" s="240"/>
      <c r="J10" s="240"/>
    </row>
    <row r="11" spans="1:10" ht="21.75" customHeight="1" x14ac:dyDescent="0.25">
      <c r="A11" s="38" t="s">
        <v>113</v>
      </c>
      <c r="D11" s="240">
        <v>78880032</v>
      </c>
      <c r="E11" s="240"/>
      <c r="F11" s="240">
        <v>72807614</v>
      </c>
      <c r="G11" s="240"/>
      <c r="H11" s="240">
        <v>43234399</v>
      </c>
      <c r="I11" s="240"/>
      <c r="J11" s="240">
        <v>43133770</v>
      </c>
    </row>
    <row r="12" spans="1:10" ht="21.75" customHeight="1" x14ac:dyDescent="0.25">
      <c r="A12" s="34" t="s">
        <v>212</v>
      </c>
      <c r="D12" s="240"/>
      <c r="E12" s="240"/>
      <c r="F12" s="240"/>
      <c r="G12" s="240"/>
      <c r="H12" s="240"/>
      <c r="I12" s="240"/>
      <c r="J12" s="240"/>
    </row>
    <row r="13" spans="1:10" ht="21.75" customHeight="1" x14ac:dyDescent="0.25">
      <c r="A13" s="34" t="s">
        <v>213</v>
      </c>
      <c r="C13" s="91"/>
      <c r="D13" s="240">
        <v>782759</v>
      </c>
      <c r="E13" s="240"/>
      <c r="F13" s="240">
        <v>-1037688</v>
      </c>
      <c r="G13" s="240"/>
      <c r="H13" s="240">
        <v>629863</v>
      </c>
      <c r="I13" s="240"/>
      <c r="J13" s="240">
        <v>-1037688</v>
      </c>
    </row>
    <row r="14" spans="1:10" ht="21.75" customHeight="1" x14ac:dyDescent="0.25">
      <c r="A14" s="34" t="s">
        <v>214</v>
      </c>
      <c r="C14" s="91"/>
      <c r="D14" s="240">
        <v>6233151</v>
      </c>
      <c r="E14" s="240"/>
      <c r="F14" s="240">
        <v>-1966367</v>
      </c>
      <c r="G14" s="240"/>
      <c r="H14" s="240">
        <v>5308581</v>
      </c>
      <c r="I14" s="240"/>
      <c r="J14" s="240">
        <v>-1966367</v>
      </c>
    </row>
    <row r="15" spans="1:10" ht="21.75" customHeight="1" x14ac:dyDescent="0.25">
      <c r="A15" s="34" t="s">
        <v>141</v>
      </c>
      <c r="D15" s="240">
        <v>101718</v>
      </c>
      <c r="E15" s="240"/>
      <c r="F15" s="240">
        <v>1126197</v>
      </c>
      <c r="G15" s="240"/>
      <c r="H15" s="240">
        <v>-4741</v>
      </c>
      <c r="I15" s="240"/>
      <c r="J15" s="240">
        <v>1124410</v>
      </c>
    </row>
    <row r="16" spans="1:10" ht="21.75" customHeight="1" x14ac:dyDescent="0.25">
      <c r="A16" s="34" t="s">
        <v>215</v>
      </c>
      <c r="D16" s="240">
        <v>233803</v>
      </c>
      <c r="E16" s="240"/>
      <c r="F16" s="240">
        <v>338569</v>
      </c>
      <c r="G16" s="240"/>
      <c r="H16" s="240">
        <v>233803</v>
      </c>
      <c r="I16" s="240"/>
      <c r="J16" s="240">
        <v>338569</v>
      </c>
    </row>
    <row r="17" spans="1:10" ht="21.75" customHeight="1" x14ac:dyDescent="0.25">
      <c r="A17" s="34" t="s">
        <v>216</v>
      </c>
      <c r="D17" s="240">
        <v>2963001</v>
      </c>
      <c r="E17" s="240"/>
      <c r="F17" s="240">
        <v>2916528</v>
      </c>
      <c r="G17" s="240"/>
      <c r="H17" s="240">
        <v>2680253</v>
      </c>
      <c r="I17" s="240"/>
      <c r="J17" s="240">
        <v>2705536</v>
      </c>
    </row>
    <row r="18" spans="1:10" ht="21.75" customHeight="1" x14ac:dyDescent="0.25">
      <c r="A18" s="34" t="s">
        <v>199</v>
      </c>
      <c r="D18" s="90">
        <v>0</v>
      </c>
      <c r="E18" s="240"/>
      <c r="F18" s="90">
        <v>0</v>
      </c>
      <c r="G18" s="240"/>
      <c r="H18" s="90">
        <v>0</v>
      </c>
      <c r="I18" s="240"/>
      <c r="J18" s="240">
        <v>-938774</v>
      </c>
    </row>
    <row r="19" spans="1:10" ht="21.75" customHeight="1" x14ac:dyDescent="0.25">
      <c r="A19" s="34" t="s">
        <v>200</v>
      </c>
      <c r="D19" s="90">
        <v>-16634</v>
      </c>
      <c r="E19" s="240"/>
      <c r="F19" s="90">
        <v>1102495</v>
      </c>
      <c r="G19" s="240"/>
      <c r="H19" s="90">
        <v>0</v>
      </c>
      <c r="I19" s="240"/>
      <c r="J19" s="90">
        <v>0</v>
      </c>
    </row>
    <row r="20" spans="1:10" ht="21.75" customHeight="1" x14ac:dyDescent="0.25">
      <c r="A20" s="34" t="s">
        <v>170</v>
      </c>
      <c r="D20" s="90">
        <v>0</v>
      </c>
      <c r="E20" s="240"/>
      <c r="F20" s="90">
        <v>0</v>
      </c>
      <c r="G20" s="240"/>
      <c r="H20" s="90">
        <v>-18999240</v>
      </c>
      <c r="I20" s="240"/>
      <c r="J20" s="90">
        <v>0</v>
      </c>
    </row>
    <row r="21" spans="1:10" ht="21.75" customHeight="1" x14ac:dyDescent="0.25">
      <c r="A21" s="34" t="s">
        <v>114</v>
      </c>
      <c r="D21" s="90">
        <v>-6662424</v>
      </c>
      <c r="E21" s="240"/>
      <c r="F21" s="90">
        <v>-7973483</v>
      </c>
      <c r="G21" s="240"/>
      <c r="H21" s="90">
        <v>-3883522</v>
      </c>
      <c r="I21" s="240"/>
      <c r="J21" s="90">
        <v>-5117654</v>
      </c>
    </row>
    <row r="22" spans="1:10" ht="21.75" customHeight="1" x14ac:dyDescent="0.25">
      <c r="A22" s="92" t="s">
        <v>115</v>
      </c>
      <c r="D22" s="241">
        <v>6414856</v>
      </c>
      <c r="F22" s="241">
        <v>2280446</v>
      </c>
      <c r="H22" s="241">
        <v>3752741</v>
      </c>
      <c r="J22" s="241">
        <v>1327241</v>
      </c>
    </row>
    <row r="23" spans="1:10" ht="21.75" customHeight="1" x14ac:dyDescent="0.25">
      <c r="A23" s="93" t="s">
        <v>116</v>
      </c>
      <c r="B23" s="93"/>
      <c r="C23" s="94"/>
      <c r="D23" s="240"/>
      <c r="F23" s="240"/>
      <c r="H23" s="240"/>
      <c r="I23" s="242"/>
      <c r="J23" s="240"/>
    </row>
    <row r="24" spans="1:10" ht="21.75" customHeight="1" x14ac:dyDescent="0.25">
      <c r="B24" s="93" t="s">
        <v>117</v>
      </c>
      <c r="C24" s="94"/>
      <c r="D24" s="3">
        <f>SUM(D8:D22)</f>
        <v>128165989</v>
      </c>
      <c r="E24" s="240"/>
      <c r="F24" s="3">
        <f>SUM(F8:F22)</f>
        <v>211796809</v>
      </c>
      <c r="G24" s="240"/>
      <c r="H24" s="3">
        <f>SUM(H8:H22)</f>
        <v>72515577</v>
      </c>
      <c r="I24" s="242"/>
      <c r="J24" s="3">
        <f>SUM(J8:J22)</f>
        <v>163801350</v>
      </c>
    </row>
    <row r="25" spans="1:10" ht="21.75" customHeight="1" x14ac:dyDescent="0.25">
      <c r="A25" s="93" t="s">
        <v>118</v>
      </c>
      <c r="D25" s="240"/>
      <c r="E25" s="240"/>
      <c r="F25" s="240"/>
      <c r="G25" s="240"/>
      <c r="H25" s="240"/>
      <c r="I25" s="242"/>
      <c r="J25" s="240"/>
    </row>
    <row r="26" spans="1:10" s="34" customFormat="1" ht="21.75" customHeight="1" x14ac:dyDescent="0.25">
      <c r="B26" s="34" t="s">
        <v>10</v>
      </c>
      <c r="C26" s="95"/>
      <c r="D26" s="240">
        <v>-24094417</v>
      </c>
      <c r="E26" s="240"/>
      <c r="F26" s="240">
        <v>25940892</v>
      </c>
      <c r="G26" s="240"/>
      <c r="H26" s="240">
        <v>-33345270</v>
      </c>
      <c r="I26" s="240"/>
      <c r="J26" s="240">
        <v>105432557</v>
      </c>
    </row>
    <row r="27" spans="1:10" ht="21.75" customHeight="1" x14ac:dyDescent="0.25">
      <c r="B27" s="38" t="s">
        <v>148</v>
      </c>
      <c r="C27" s="96"/>
      <c r="D27" s="240">
        <v>2777537</v>
      </c>
      <c r="E27" s="240"/>
      <c r="F27" s="240">
        <v>-12146613</v>
      </c>
      <c r="G27" s="240"/>
      <c r="H27" s="240">
        <v>2012194</v>
      </c>
      <c r="I27" s="240"/>
      <c r="J27" s="240">
        <v>-5015796</v>
      </c>
    </row>
    <row r="28" spans="1:10" s="34" customFormat="1" ht="21.75" customHeight="1" x14ac:dyDescent="0.25">
      <c r="B28" s="34" t="s">
        <v>119</v>
      </c>
      <c r="D28" s="240">
        <v>-175792476</v>
      </c>
      <c r="E28" s="240"/>
      <c r="F28" s="240">
        <v>-94813598</v>
      </c>
      <c r="G28" s="240"/>
      <c r="H28" s="240">
        <v>-196945724</v>
      </c>
      <c r="I28" s="240"/>
      <c r="J28" s="240">
        <v>-5804277</v>
      </c>
    </row>
    <row r="29" spans="1:10" ht="21.75" customHeight="1" x14ac:dyDescent="0.25">
      <c r="B29" s="38" t="s">
        <v>13</v>
      </c>
      <c r="D29" s="240">
        <v>-12200743</v>
      </c>
      <c r="E29" s="240"/>
      <c r="F29" s="240">
        <v>3371038</v>
      </c>
      <c r="G29" s="240"/>
      <c r="H29" s="240">
        <v>-14172276</v>
      </c>
      <c r="I29" s="240"/>
      <c r="J29" s="240">
        <v>7744282</v>
      </c>
    </row>
    <row r="30" spans="1:10" ht="21.75" customHeight="1" x14ac:dyDescent="0.25">
      <c r="B30" s="38" t="s">
        <v>208</v>
      </c>
      <c r="D30" s="240">
        <v>-8397771</v>
      </c>
      <c r="E30" s="240"/>
      <c r="F30" s="90">
        <v>0</v>
      </c>
      <c r="G30" s="240"/>
      <c r="H30" s="90">
        <v>0</v>
      </c>
      <c r="I30" s="240"/>
      <c r="J30" s="90">
        <v>0</v>
      </c>
    </row>
    <row r="31" spans="1:10" ht="21.75" customHeight="1" x14ac:dyDescent="0.25">
      <c r="B31" s="35" t="s">
        <v>14</v>
      </c>
      <c r="D31" s="240">
        <v>-889484</v>
      </c>
      <c r="E31" s="240"/>
      <c r="F31" s="240">
        <v>-1864397</v>
      </c>
      <c r="G31" s="240"/>
      <c r="H31" s="240">
        <v>-1285380</v>
      </c>
      <c r="I31" s="240"/>
      <c r="J31" s="240">
        <v>77041</v>
      </c>
    </row>
    <row r="32" spans="1:10" ht="21.75" customHeight="1" x14ac:dyDescent="0.25">
      <c r="B32" s="35" t="s">
        <v>16</v>
      </c>
      <c r="D32" s="240">
        <v>1062720</v>
      </c>
      <c r="E32" s="240"/>
      <c r="F32" s="240">
        <v>-15557813</v>
      </c>
      <c r="G32" s="240"/>
      <c r="H32" s="240">
        <v>-11358950</v>
      </c>
      <c r="I32" s="240"/>
      <c r="J32" s="240">
        <v>1620061</v>
      </c>
    </row>
    <row r="33" spans="1:10" ht="21.75" customHeight="1" x14ac:dyDescent="0.25">
      <c r="B33" s="38" t="s">
        <v>28</v>
      </c>
      <c r="D33" s="240">
        <v>-8733555</v>
      </c>
      <c r="E33" s="240"/>
      <c r="F33" s="240">
        <v>4417176</v>
      </c>
      <c r="G33" s="240"/>
      <c r="H33" s="240">
        <v>-5577676</v>
      </c>
      <c r="I33" s="240"/>
      <c r="J33" s="240">
        <v>4383468</v>
      </c>
    </row>
    <row r="34" spans="1:10" ht="21.75" customHeight="1" x14ac:dyDescent="0.25">
      <c r="A34" s="41" t="s">
        <v>120</v>
      </c>
      <c r="D34" s="240"/>
      <c r="F34" s="240"/>
      <c r="G34" s="97"/>
      <c r="H34" s="240"/>
      <c r="I34" s="242"/>
      <c r="J34" s="240"/>
    </row>
    <row r="35" spans="1:10" ht="21.75" customHeight="1" x14ac:dyDescent="0.25">
      <c r="B35" s="38" t="s">
        <v>36</v>
      </c>
      <c r="D35" s="240">
        <v>-11364226</v>
      </c>
      <c r="E35" s="240"/>
      <c r="F35" s="240">
        <v>50353867</v>
      </c>
      <c r="G35" s="240"/>
      <c r="H35" s="240">
        <v>53548954</v>
      </c>
      <c r="I35" s="240"/>
      <c r="J35" s="240">
        <v>-77167344</v>
      </c>
    </row>
    <row r="36" spans="1:10" ht="21.75" customHeight="1" x14ac:dyDescent="0.25">
      <c r="B36" s="38" t="s">
        <v>149</v>
      </c>
      <c r="C36" s="98"/>
      <c r="D36" s="240">
        <v>2907500</v>
      </c>
      <c r="E36" s="240"/>
      <c r="F36" s="240">
        <v>1603131</v>
      </c>
      <c r="G36" s="240"/>
      <c r="H36" s="240">
        <v>2118642</v>
      </c>
      <c r="I36" s="240"/>
      <c r="J36" s="240">
        <v>276814</v>
      </c>
    </row>
    <row r="37" spans="1:10" ht="21.75" customHeight="1" x14ac:dyDescent="0.25">
      <c r="B37" s="38" t="s">
        <v>37</v>
      </c>
      <c r="C37" s="98"/>
      <c r="D37" s="240">
        <v>1602198</v>
      </c>
      <c r="E37" s="240"/>
      <c r="F37" s="240">
        <v>-5065452</v>
      </c>
      <c r="G37" s="240"/>
      <c r="H37" s="240">
        <v>-973880</v>
      </c>
      <c r="I37" s="240"/>
      <c r="J37" s="240">
        <v>-5998550</v>
      </c>
    </row>
    <row r="38" spans="1:10" ht="21.75" customHeight="1" x14ac:dyDescent="0.25">
      <c r="B38" s="38" t="s">
        <v>38</v>
      </c>
      <c r="D38" s="240">
        <v>4067224</v>
      </c>
      <c r="E38" s="240"/>
      <c r="F38" s="240">
        <v>-1838081</v>
      </c>
      <c r="G38" s="240"/>
      <c r="H38" s="240">
        <v>306463</v>
      </c>
      <c r="I38" s="240"/>
      <c r="J38" s="240">
        <v>-6713257</v>
      </c>
    </row>
    <row r="39" spans="1:10" ht="21.75" customHeight="1" x14ac:dyDescent="0.25">
      <c r="B39" s="38" t="s">
        <v>39</v>
      </c>
      <c r="D39" s="240">
        <v>4057804</v>
      </c>
      <c r="E39" s="240"/>
      <c r="F39" s="240">
        <v>3005021</v>
      </c>
      <c r="G39" s="240"/>
      <c r="H39" s="240">
        <v>3455675</v>
      </c>
      <c r="I39" s="240"/>
      <c r="J39" s="240">
        <v>2464324</v>
      </c>
    </row>
    <row r="40" spans="1:10" ht="21.75" customHeight="1" x14ac:dyDescent="0.25">
      <c r="B40" s="38" t="s">
        <v>44</v>
      </c>
      <c r="D40" s="240">
        <v>1741711</v>
      </c>
      <c r="E40" s="240"/>
      <c r="F40" s="240">
        <v>1416945</v>
      </c>
      <c r="G40" s="240"/>
      <c r="H40" s="243">
        <v>0</v>
      </c>
      <c r="I40" s="240"/>
      <c r="J40" s="243">
        <v>0</v>
      </c>
    </row>
    <row r="41" spans="1:10" ht="21.75" customHeight="1" x14ac:dyDescent="0.25">
      <c r="B41" s="38" t="s">
        <v>121</v>
      </c>
      <c r="D41" s="99">
        <v>-780010</v>
      </c>
      <c r="F41" s="99">
        <v>-1132247</v>
      </c>
      <c r="H41" s="99">
        <v>-755010</v>
      </c>
      <c r="J41" s="241">
        <v>-676987</v>
      </c>
    </row>
    <row r="42" spans="1:10" ht="21.75" customHeight="1" x14ac:dyDescent="0.25">
      <c r="A42" s="41" t="s">
        <v>217</v>
      </c>
      <c r="D42" s="100">
        <f>SUM(D24:D41)</f>
        <v>-95869999</v>
      </c>
      <c r="F42" s="100">
        <f>SUM(F24:F41)</f>
        <v>169486678</v>
      </c>
      <c r="H42" s="100">
        <f>SUM(H24:H41)</f>
        <v>-130456661</v>
      </c>
      <c r="I42" s="40"/>
      <c r="J42" s="100">
        <f>SUM(J24:J41)</f>
        <v>184423686</v>
      </c>
    </row>
    <row r="43" spans="1:10" ht="21.75" customHeight="1" x14ac:dyDescent="0.25">
      <c r="B43" s="38" t="s">
        <v>123</v>
      </c>
      <c r="C43" s="89"/>
      <c r="D43" s="240">
        <v>-24548231</v>
      </c>
      <c r="E43" s="89"/>
      <c r="F43" s="240">
        <v>-28223516</v>
      </c>
      <c r="G43" s="89"/>
      <c r="H43" s="240">
        <v>-19280350</v>
      </c>
      <c r="I43" s="89"/>
      <c r="J43" s="240">
        <v>-26525844</v>
      </c>
    </row>
    <row r="44" spans="1:10" ht="21.75" customHeight="1" x14ac:dyDescent="0.25">
      <c r="A44" s="86" t="s">
        <v>218</v>
      </c>
      <c r="B44" s="89"/>
      <c r="C44" s="89"/>
      <c r="D44" s="5">
        <f>SUM(D42:D43)</f>
        <v>-120418230</v>
      </c>
      <c r="E44" s="89"/>
      <c r="F44" s="5">
        <f>SUM(F42:F43)</f>
        <v>141263162</v>
      </c>
      <c r="G44" s="89"/>
      <c r="H44" s="5">
        <f>SUM(H42:H43)</f>
        <v>-149737011</v>
      </c>
      <c r="I44" s="40"/>
      <c r="J44" s="5">
        <f>SUM(J42:J43)</f>
        <v>157897842</v>
      </c>
    </row>
    <row r="45" spans="1:10" ht="12" customHeight="1" x14ac:dyDescent="0.25">
      <c r="A45" s="41"/>
      <c r="D45" s="40"/>
      <c r="F45" s="35"/>
      <c r="G45" s="101"/>
      <c r="I45" s="101"/>
      <c r="J45" s="101"/>
    </row>
    <row r="46" spans="1:10" ht="12" customHeight="1" x14ac:dyDescent="0.25">
      <c r="A46" s="41"/>
      <c r="D46" s="40"/>
      <c r="F46" s="35"/>
      <c r="G46" s="101"/>
      <c r="I46" s="101"/>
      <c r="J46" s="101"/>
    </row>
    <row r="47" spans="1:10" ht="12" customHeight="1" x14ac:dyDescent="0.25">
      <c r="A47" s="41"/>
      <c r="D47" s="40"/>
      <c r="F47" s="35"/>
      <c r="G47" s="101"/>
      <c r="I47" s="101"/>
      <c r="J47" s="101"/>
    </row>
    <row r="48" spans="1:10" ht="21.75" customHeight="1" x14ac:dyDescent="0.25">
      <c r="A48" s="41" t="s">
        <v>31</v>
      </c>
      <c r="D48" s="40"/>
      <c r="F48" s="35"/>
      <c r="G48" s="101"/>
      <c r="I48" s="101"/>
      <c r="J48" s="101"/>
    </row>
    <row r="49" spans="1:10" ht="21.75" customHeight="1" x14ac:dyDescent="0.25">
      <c r="A49" s="102" t="s">
        <v>0</v>
      </c>
      <c r="B49" s="37"/>
      <c r="C49" s="37"/>
      <c r="D49" s="82"/>
      <c r="E49" s="37"/>
      <c r="F49" s="37"/>
      <c r="G49" s="37"/>
      <c r="H49" s="235"/>
      <c r="I49" s="235"/>
      <c r="J49" s="235"/>
    </row>
    <row r="50" spans="1:10" ht="21.75" customHeight="1" x14ac:dyDescent="0.25">
      <c r="A50" s="102" t="s">
        <v>122</v>
      </c>
      <c r="B50" s="37"/>
      <c r="C50" s="37"/>
      <c r="D50" s="82"/>
      <c r="E50" s="37"/>
      <c r="F50" s="37"/>
      <c r="G50" s="37"/>
      <c r="H50" s="103"/>
      <c r="I50" s="104"/>
      <c r="J50" s="104"/>
    </row>
    <row r="51" spans="1:10" ht="21.75" customHeight="1" x14ac:dyDescent="0.25">
      <c r="A51" s="86" t="s">
        <v>145</v>
      </c>
      <c r="B51" s="39"/>
      <c r="C51" s="39"/>
      <c r="D51" s="87"/>
      <c r="E51" s="39"/>
      <c r="F51" s="39"/>
      <c r="G51" s="39"/>
      <c r="H51" s="103"/>
      <c r="I51" s="105"/>
      <c r="J51" s="34"/>
    </row>
    <row r="52" spans="1:10" ht="21.75" customHeight="1" x14ac:dyDescent="0.25">
      <c r="A52" s="86"/>
      <c r="B52" s="87"/>
      <c r="C52" s="87"/>
      <c r="D52" s="87"/>
      <c r="E52" s="87"/>
      <c r="F52" s="87"/>
      <c r="G52" s="87"/>
      <c r="H52" s="83"/>
      <c r="I52" s="87"/>
      <c r="J52" s="236" t="s">
        <v>2</v>
      </c>
    </row>
    <row r="53" spans="1:10" ht="21.75" customHeight="1" x14ac:dyDescent="0.25">
      <c r="A53" s="89"/>
      <c r="B53" s="89"/>
      <c r="C53" s="89"/>
      <c r="D53" s="263" t="s">
        <v>3</v>
      </c>
      <c r="E53" s="263"/>
      <c r="F53" s="263"/>
      <c r="G53" s="237"/>
      <c r="H53" s="263" t="s">
        <v>4</v>
      </c>
      <c r="I53" s="263"/>
      <c r="J53" s="263"/>
    </row>
    <row r="54" spans="1:10" ht="21.75" customHeight="1" x14ac:dyDescent="0.25">
      <c r="A54" s="89"/>
      <c r="B54" s="89"/>
      <c r="C54" s="89"/>
      <c r="D54" s="79" t="s">
        <v>144</v>
      </c>
      <c r="E54" s="144"/>
      <c r="F54" s="79" t="s">
        <v>6</v>
      </c>
      <c r="G54" s="238"/>
      <c r="H54" s="239" t="s">
        <v>144</v>
      </c>
      <c r="I54" s="144"/>
      <c r="J54" s="79" t="s">
        <v>6</v>
      </c>
    </row>
    <row r="55" spans="1:10" ht="21.75" customHeight="1" x14ac:dyDescent="0.25">
      <c r="A55" s="78" t="s">
        <v>124</v>
      </c>
      <c r="B55" s="34"/>
      <c r="C55" s="34"/>
      <c r="E55" s="34"/>
      <c r="F55" s="34"/>
      <c r="G55" s="34"/>
      <c r="H55" s="111"/>
      <c r="I55" s="34"/>
      <c r="J55" s="34"/>
    </row>
    <row r="56" spans="1:10" ht="21.75" customHeight="1" x14ac:dyDescent="0.25">
      <c r="A56" s="34" t="s">
        <v>219</v>
      </c>
      <c r="B56" s="34"/>
      <c r="C56" s="34"/>
      <c r="D56" s="111">
        <v>-2000000</v>
      </c>
      <c r="E56" s="34"/>
      <c r="F56" s="111">
        <v>-1500000</v>
      </c>
      <c r="G56" s="34"/>
      <c r="H56" s="243">
        <v>31000000</v>
      </c>
      <c r="I56" s="34"/>
      <c r="J56" s="111">
        <v>-61500000</v>
      </c>
    </row>
    <row r="57" spans="1:10" ht="21.75" customHeight="1" x14ac:dyDescent="0.25">
      <c r="A57" s="34" t="s">
        <v>125</v>
      </c>
      <c r="B57" s="34"/>
      <c r="C57" s="34"/>
      <c r="D57" s="111">
        <v>-1034</v>
      </c>
      <c r="E57" s="34"/>
      <c r="F57" s="111">
        <v>269758098</v>
      </c>
      <c r="G57" s="34"/>
      <c r="H57" s="111">
        <v>-94</v>
      </c>
      <c r="I57" s="34"/>
      <c r="J57" s="111">
        <v>100038827</v>
      </c>
    </row>
    <row r="58" spans="1:10" ht="21.75" customHeight="1" x14ac:dyDescent="0.25">
      <c r="A58" s="34" t="s">
        <v>126</v>
      </c>
      <c r="B58" s="34"/>
      <c r="C58" s="34"/>
      <c r="D58" s="243">
        <v>0</v>
      </c>
      <c r="E58" s="34"/>
      <c r="F58" s="243">
        <v>0</v>
      </c>
      <c r="G58" s="34"/>
      <c r="H58" s="243">
        <v>-20499307</v>
      </c>
      <c r="I58" s="34"/>
      <c r="J58" s="111">
        <v>-2999900</v>
      </c>
    </row>
    <row r="59" spans="1:10" ht="21.75" customHeight="1" x14ac:dyDescent="0.25">
      <c r="A59" s="34" t="s">
        <v>220</v>
      </c>
      <c r="B59" s="34"/>
      <c r="C59" s="34"/>
      <c r="D59" s="243">
        <v>-7500000</v>
      </c>
      <c r="E59" s="34"/>
      <c r="F59" s="243">
        <v>0</v>
      </c>
      <c r="G59" s="34"/>
      <c r="H59" s="243">
        <v>0</v>
      </c>
      <c r="I59" s="34"/>
      <c r="J59" s="243">
        <v>0</v>
      </c>
    </row>
    <row r="60" spans="1:10" ht="21.75" customHeight="1" x14ac:dyDescent="0.25">
      <c r="A60" s="34" t="s">
        <v>171</v>
      </c>
      <c r="B60" s="34"/>
      <c r="C60" s="34"/>
      <c r="D60" s="243">
        <v>0</v>
      </c>
      <c r="E60" s="34"/>
      <c r="F60" s="243">
        <v>0</v>
      </c>
      <c r="G60" s="34"/>
      <c r="H60" s="243">
        <v>18999240</v>
      </c>
      <c r="I60" s="34"/>
      <c r="J60" s="243">
        <v>0</v>
      </c>
    </row>
    <row r="61" spans="1:10" ht="21.75" customHeight="1" x14ac:dyDescent="0.25">
      <c r="A61" s="34" t="s">
        <v>127</v>
      </c>
      <c r="B61" s="34"/>
      <c r="C61" s="34"/>
      <c r="D61" s="111">
        <v>-12048855</v>
      </c>
      <c r="E61" s="34"/>
      <c r="F61" s="111">
        <v>-318963</v>
      </c>
      <c r="G61" s="34"/>
      <c r="H61" s="243">
        <v>0</v>
      </c>
      <c r="I61" s="34"/>
      <c r="J61" s="243">
        <v>0</v>
      </c>
    </row>
    <row r="62" spans="1:10" ht="21.75" customHeight="1" x14ac:dyDescent="0.25">
      <c r="A62" s="34" t="s">
        <v>128</v>
      </c>
      <c r="C62" s="34"/>
      <c r="D62" s="90">
        <v>16229</v>
      </c>
      <c r="E62" s="34"/>
      <c r="F62" s="90">
        <v>1992717</v>
      </c>
      <c r="G62" s="34"/>
      <c r="H62" s="90">
        <v>16229</v>
      </c>
      <c r="I62" s="34"/>
      <c r="J62" s="111">
        <v>1992717</v>
      </c>
    </row>
    <row r="63" spans="1:10" ht="21.75" customHeight="1" x14ac:dyDescent="0.25">
      <c r="A63" s="34" t="s">
        <v>151</v>
      </c>
      <c r="C63" s="34"/>
      <c r="D63" s="40">
        <v>-249739244</v>
      </c>
      <c r="E63" s="34"/>
      <c r="F63" s="40">
        <v>-177663019</v>
      </c>
      <c r="G63" s="34"/>
      <c r="H63" s="40">
        <v>-209421415</v>
      </c>
      <c r="I63" s="34"/>
      <c r="J63" s="40">
        <v>-157231335</v>
      </c>
    </row>
    <row r="64" spans="1:10" ht="21.75" customHeight="1" x14ac:dyDescent="0.25">
      <c r="A64" s="34" t="s">
        <v>152</v>
      </c>
      <c r="C64" s="34"/>
      <c r="D64" s="90">
        <v>-884025</v>
      </c>
      <c r="E64" s="34"/>
      <c r="F64" s="90">
        <v>-1390160</v>
      </c>
      <c r="G64" s="34"/>
      <c r="H64" s="90">
        <v>-788540</v>
      </c>
      <c r="I64" s="34"/>
      <c r="J64" s="40">
        <v>-564660</v>
      </c>
    </row>
    <row r="65" spans="1:10" ht="21.75" customHeight="1" x14ac:dyDescent="0.25">
      <c r="A65" s="34" t="s">
        <v>172</v>
      </c>
      <c r="C65" s="34"/>
      <c r="D65" s="90">
        <v>6662424</v>
      </c>
      <c r="E65" s="34"/>
      <c r="F65" s="40">
        <v>7973483</v>
      </c>
      <c r="H65" s="40">
        <v>3883522</v>
      </c>
      <c r="J65" s="40">
        <v>5117654</v>
      </c>
    </row>
    <row r="66" spans="1:10" ht="21.75" customHeight="1" x14ac:dyDescent="0.25">
      <c r="A66" s="78" t="s">
        <v>129</v>
      </c>
      <c r="B66" s="34"/>
      <c r="C66" s="34"/>
      <c r="D66" s="5">
        <f>SUM(D56:D65)</f>
        <v>-265494505</v>
      </c>
      <c r="E66" s="34"/>
      <c r="F66" s="5">
        <f>SUM(F56:F65)</f>
        <v>98852156</v>
      </c>
      <c r="G66" s="111"/>
      <c r="H66" s="5">
        <f>SUM(H56:H65)</f>
        <v>-176810365</v>
      </c>
      <c r="I66" s="111"/>
      <c r="J66" s="5">
        <f>SUM(J56:J65)</f>
        <v>-115146697</v>
      </c>
    </row>
    <row r="67" spans="1:10" ht="21.75" customHeight="1" x14ac:dyDescent="0.25">
      <c r="A67" s="78" t="s">
        <v>142</v>
      </c>
      <c r="B67" s="34"/>
      <c r="C67" s="34"/>
      <c r="D67" s="111"/>
      <c r="E67" s="34"/>
      <c r="F67" s="111"/>
      <c r="G67" s="111"/>
      <c r="H67" s="111"/>
      <c r="I67" s="111"/>
      <c r="J67" s="111"/>
    </row>
    <row r="68" spans="1:10" ht="21.75" customHeight="1" x14ac:dyDescent="0.25">
      <c r="A68" s="34" t="s">
        <v>173</v>
      </c>
      <c r="B68" s="34"/>
      <c r="C68" s="34"/>
      <c r="D68" s="111">
        <v>380225902</v>
      </c>
      <c r="E68" s="34"/>
      <c r="F68" s="111">
        <v>20000000</v>
      </c>
      <c r="G68" s="34"/>
      <c r="H68" s="243">
        <v>300463354</v>
      </c>
      <c r="I68" s="111"/>
      <c r="J68" s="243">
        <v>0</v>
      </c>
    </row>
    <row r="69" spans="1:10" ht="21.75" customHeight="1" x14ac:dyDescent="0.25">
      <c r="A69" s="34" t="s">
        <v>130</v>
      </c>
      <c r="C69" s="34"/>
      <c r="D69" s="111">
        <v>-9951897</v>
      </c>
      <c r="E69" s="34"/>
      <c r="F69" s="111">
        <v>-6549593</v>
      </c>
      <c r="G69" s="34"/>
      <c r="H69" s="111">
        <v>-5590510</v>
      </c>
      <c r="I69" s="34"/>
      <c r="J69" s="111">
        <v>-5479573</v>
      </c>
    </row>
    <row r="70" spans="1:10" ht="21.75" customHeight="1" x14ac:dyDescent="0.25">
      <c r="A70" s="34" t="s">
        <v>174</v>
      </c>
      <c r="B70" s="34"/>
      <c r="C70" s="34"/>
      <c r="D70" s="111">
        <v>4500000</v>
      </c>
      <c r="E70" s="34"/>
      <c r="F70" s="243">
        <v>0</v>
      </c>
      <c r="G70" s="34"/>
      <c r="H70" s="243">
        <v>0</v>
      </c>
      <c r="I70" s="111"/>
      <c r="J70" s="243">
        <v>0</v>
      </c>
    </row>
    <row r="71" spans="1:10" ht="21" customHeight="1" x14ac:dyDescent="0.25">
      <c r="A71" s="34" t="s">
        <v>131</v>
      </c>
      <c r="C71" s="34"/>
      <c r="D71" s="111">
        <v>-85064028</v>
      </c>
      <c r="E71" s="34"/>
      <c r="F71" s="111">
        <v>-68113976</v>
      </c>
      <c r="G71" s="34"/>
      <c r="H71" s="111">
        <v>-85064028</v>
      </c>
      <c r="I71" s="34"/>
      <c r="J71" s="111">
        <v>-68113976</v>
      </c>
    </row>
    <row r="72" spans="1:10" ht="21.75" customHeight="1" x14ac:dyDescent="0.25">
      <c r="A72" s="34" t="s">
        <v>132</v>
      </c>
      <c r="C72" s="34"/>
      <c r="D72" s="111">
        <v>4799856</v>
      </c>
      <c r="E72" s="34"/>
      <c r="F72" s="111">
        <v>2000330</v>
      </c>
      <c r="G72" s="34"/>
      <c r="H72" s="243">
        <v>0</v>
      </c>
      <c r="I72" s="34"/>
      <c r="J72" s="243">
        <v>0</v>
      </c>
    </row>
    <row r="73" spans="1:10" ht="21.75" customHeight="1" x14ac:dyDescent="0.25">
      <c r="A73" s="34" t="s">
        <v>175</v>
      </c>
      <c r="C73" s="34"/>
      <c r="D73" s="111">
        <v>-8359573</v>
      </c>
      <c r="E73" s="34"/>
      <c r="F73" s="240">
        <v>-2280446</v>
      </c>
      <c r="G73" s="89"/>
      <c r="H73" s="240">
        <v>-4614451</v>
      </c>
      <c r="I73" s="89"/>
      <c r="J73" s="240">
        <v>-1327241</v>
      </c>
    </row>
    <row r="74" spans="1:10" ht="21.75" customHeight="1" x14ac:dyDescent="0.25">
      <c r="A74" s="78" t="s">
        <v>221</v>
      </c>
      <c r="B74" s="34"/>
      <c r="C74" s="34"/>
      <c r="D74" s="5">
        <f>SUM(D68:D73)</f>
        <v>286150260</v>
      </c>
      <c r="E74" s="34"/>
      <c r="F74" s="5">
        <f>SUM(F68:F73)</f>
        <v>-54943685</v>
      </c>
      <c r="G74" s="111"/>
      <c r="H74" s="5">
        <f>SUM(H68:H73)</f>
        <v>205194365</v>
      </c>
      <c r="I74" s="111"/>
      <c r="J74" s="5">
        <f>SUM(J68:J73)</f>
        <v>-74920790</v>
      </c>
    </row>
    <row r="75" spans="1:10" ht="21.75" customHeight="1" x14ac:dyDescent="0.25">
      <c r="A75" s="78" t="s">
        <v>133</v>
      </c>
      <c r="B75" s="35"/>
      <c r="C75" s="34"/>
      <c r="D75" s="106">
        <f>SUM(D44,D66,D74)</f>
        <v>-99762475</v>
      </c>
      <c r="E75" s="34"/>
      <c r="F75" s="106">
        <f>SUM(F44,F66,F74)</f>
        <v>185171633</v>
      </c>
      <c r="G75" s="111"/>
      <c r="H75" s="106">
        <f>SUM(H44,H66,H74)</f>
        <v>-121353011</v>
      </c>
      <c r="I75" s="111"/>
      <c r="J75" s="106">
        <f>SUM(J44,J66,J74)</f>
        <v>-32169645</v>
      </c>
    </row>
    <row r="76" spans="1:10" ht="21.75" customHeight="1" x14ac:dyDescent="0.25">
      <c r="A76" s="34" t="s">
        <v>134</v>
      </c>
      <c r="B76" s="36"/>
      <c r="C76" s="34"/>
      <c r="D76" s="107">
        <v>547518603</v>
      </c>
      <c r="E76" s="34"/>
      <c r="F76" s="107">
        <v>362346970</v>
      </c>
      <c r="G76" s="34"/>
      <c r="H76" s="107">
        <v>285474531</v>
      </c>
      <c r="I76" s="111"/>
      <c r="J76" s="107">
        <v>317644176</v>
      </c>
    </row>
    <row r="77" spans="1:10" ht="21.75" customHeight="1" thickBot="1" x14ac:dyDescent="0.3">
      <c r="A77" s="78" t="s">
        <v>135</v>
      </c>
      <c r="B77" s="108"/>
      <c r="C77" s="34"/>
      <c r="D77" s="6">
        <f>SUM(D75:D76)</f>
        <v>447756128</v>
      </c>
      <c r="E77" s="34"/>
      <c r="F77" s="6">
        <f>SUM(F75:F76)</f>
        <v>547518603</v>
      </c>
      <c r="G77" s="90"/>
      <c r="H77" s="6">
        <f>SUM(H75:H76)</f>
        <v>164121520</v>
      </c>
      <c r="I77" s="90"/>
      <c r="J77" s="6">
        <f>SUM(J75:J76)</f>
        <v>285474531</v>
      </c>
    </row>
    <row r="78" spans="1:10" ht="21.75" customHeight="1" thickTop="1" x14ac:dyDescent="0.25">
      <c r="A78" s="78"/>
      <c r="B78" s="108"/>
      <c r="D78" s="3">
        <f>D77-[6]BS!G9</f>
        <v>0</v>
      </c>
      <c r="E78" s="34"/>
      <c r="F78" s="3">
        <f>F77-[6]BS!I9</f>
        <v>0</v>
      </c>
      <c r="G78" s="90"/>
      <c r="H78" s="3">
        <f>H77-[6]BS!K9</f>
        <v>0</v>
      </c>
      <c r="I78" s="90"/>
      <c r="J78" s="3">
        <f>J77-[6]BS!M9</f>
        <v>0</v>
      </c>
    </row>
    <row r="79" spans="1:10" ht="21.75" customHeight="1" x14ac:dyDescent="0.25">
      <c r="A79" s="78" t="s">
        <v>136</v>
      </c>
      <c r="B79" s="34"/>
      <c r="C79" s="34"/>
      <c r="D79" s="109"/>
      <c r="E79" s="109"/>
      <c r="F79" s="109"/>
      <c r="G79" s="109"/>
      <c r="H79" s="110"/>
      <c r="I79" s="109"/>
      <c r="J79" s="110"/>
    </row>
    <row r="80" spans="1:10" ht="21.75" customHeight="1" x14ac:dyDescent="0.25">
      <c r="A80" s="34" t="s">
        <v>137</v>
      </c>
      <c r="B80" s="34"/>
      <c r="C80" s="34"/>
      <c r="D80" s="110"/>
      <c r="E80" s="110"/>
      <c r="F80" s="110"/>
      <c r="G80" s="110"/>
      <c r="H80" s="110"/>
      <c r="I80" s="110"/>
      <c r="J80" s="110"/>
    </row>
    <row r="81" spans="1:15" ht="21.75" customHeight="1" x14ac:dyDescent="0.25">
      <c r="A81" s="34"/>
      <c r="B81" s="34" t="s">
        <v>138</v>
      </c>
      <c r="C81" s="34"/>
      <c r="D81" s="90">
        <v>84136</v>
      </c>
      <c r="E81" s="110"/>
      <c r="F81" s="90">
        <v>4555</v>
      </c>
      <c r="G81" s="110"/>
      <c r="H81" s="90">
        <v>84136</v>
      </c>
      <c r="I81" s="110"/>
      <c r="J81" s="244">
        <v>4555</v>
      </c>
    </row>
    <row r="82" spans="1:15" ht="21.75" customHeight="1" x14ac:dyDescent="0.25">
      <c r="A82" s="34"/>
      <c r="B82" s="34" t="s">
        <v>201</v>
      </c>
      <c r="C82" s="34"/>
      <c r="D82" s="90">
        <v>17050852</v>
      </c>
      <c r="E82" s="4"/>
      <c r="F82" s="90">
        <v>15852572</v>
      </c>
      <c r="G82" s="4"/>
      <c r="H82" s="90">
        <v>5540943</v>
      </c>
      <c r="I82" s="4"/>
      <c r="J82" s="244">
        <v>10123149</v>
      </c>
      <c r="O82" s="244"/>
    </row>
    <row r="83" spans="1:15" ht="21.75" customHeight="1" x14ac:dyDescent="0.25">
      <c r="A83" s="34"/>
      <c r="B83" s="34" t="s">
        <v>140</v>
      </c>
      <c r="C83" s="34"/>
      <c r="D83" s="244">
        <v>25780793</v>
      </c>
      <c r="F83" s="244">
        <v>2547285.5389609635</v>
      </c>
      <c r="H83" s="244">
        <v>25787424</v>
      </c>
      <c r="J83" s="244">
        <v>2544694</v>
      </c>
    </row>
    <row r="84" spans="1:15" ht="21.75" customHeight="1" x14ac:dyDescent="0.25">
      <c r="A84" s="34"/>
      <c r="B84" s="34" t="s">
        <v>209</v>
      </c>
      <c r="C84" s="34"/>
      <c r="D84" s="244"/>
      <c r="F84" s="244"/>
      <c r="H84" s="244"/>
      <c r="J84" s="244"/>
    </row>
    <row r="85" spans="1:15" ht="21.75" customHeight="1" x14ac:dyDescent="0.25">
      <c r="A85" s="34"/>
      <c r="B85" s="34" t="s">
        <v>210</v>
      </c>
      <c r="C85" s="34"/>
      <c r="D85" s="244">
        <v>6691854</v>
      </c>
      <c r="F85" s="244">
        <v>4583224</v>
      </c>
      <c r="H85" s="244">
        <v>5937765</v>
      </c>
      <c r="J85" s="244">
        <v>4487051</v>
      </c>
    </row>
    <row r="86" spans="1:15" ht="21.75" customHeight="1" x14ac:dyDescent="0.25">
      <c r="A86" s="34"/>
      <c r="B86" s="34" t="s">
        <v>139</v>
      </c>
      <c r="C86" s="34"/>
      <c r="D86" s="243">
        <v>0</v>
      </c>
      <c r="F86" s="40">
        <v>888091.2</v>
      </c>
      <c r="H86" s="243">
        <v>0</v>
      </c>
      <c r="J86" s="40">
        <v>888091.2</v>
      </c>
    </row>
    <row r="87" spans="1:15" ht="21.75" customHeight="1" x14ac:dyDescent="0.25">
      <c r="B87" s="38" t="s">
        <v>176</v>
      </c>
      <c r="D87" s="243">
        <v>0</v>
      </c>
      <c r="F87" s="244">
        <v>5615253</v>
      </c>
      <c r="H87" s="243">
        <v>0</v>
      </c>
      <c r="J87" s="244">
        <v>3276253.4299997701</v>
      </c>
    </row>
    <row r="88" spans="1:15" ht="21.75" customHeight="1" x14ac:dyDescent="0.25">
      <c r="A88" s="34"/>
      <c r="B88" s="34"/>
      <c r="C88" s="34"/>
      <c r="D88" s="40"/>
      <c r="F88" s="245"/>
      <c r="J88" s="245"/>
    </row>
    <row r="89" spans="1:15" ht="21.75" customHeight="1" x14ac:dyDescent="0.25">
      <c r="A89" s="34"/>
      <c r="B89" s="34"/>
      <c r="C89" s="34"/>
      <c r="D89" s="40"/>
      <c r="F89" s="245"/>
      <c r="J89" s="245"/>
    </row>
    <row r="90" spans="1:15" ht="21.75" customHeight="1" x14ac:dyDescent="0.25">
      <c r="A90" s="34"/>
      <c r="B90" s="34"/>
      <c r="C90" s="34"/>
      <c r="D90" s="40"/>
      <c r="F90" s="245"/>
      <c r="J90" s="245"/>
    </row>
    <row r="91" spans="1:15" ht="21.75" customHeight="1" x14ac:dyDescent="0.25">
      <c r="A91" s="34"/>
      <c r="B91" s="34"/>
      <c r="C91" s="34"/>
      <c r="D91" s="40"/>
      <c r="F91" s="245"/>
      <c r="J91" s="245"/>
    </row>
    <row r="92" spans="1:15" ht="21.75" customHeight="1" x14ac:dyDescent="0.25">
      <c r="A92" s="34"/>
      <c r="B92" s="34"/>
      <c r="C92" s="34"/>
      <c r="D92" s="40"/>
      <c r="F92" s="245"/>
      <c r="J92" s="245"/>
    </row>
    <row r="93" spans="1:15" ht="21.75" customHeight="1" x14ac:dyDescent="0.25">
      <c r="A93" s="34"/>
      <c r="B93" s="34"/>
      <c r="C93" s="34"/>
      <c r="D93" s="40"/>
      <c r="F93" s="245"/>
      <c r="J93" s="245"/>
    </row>
    <row r="94" spans="1:15" ht="21.75" customHeight="1" x14ac:dyDescent="0.25">
      <c r="A94" s="34"/>
      <c r="B94" s="34"/>
      <c r="C94" s="34"/>
      <c r="D94" s="40"/>
      <c r="F94" s="245"/>
      <c r="J94" s="245"/>
    </row>
    <row r="95" spans="1:15" ht="21.75" customHeight="1" x14ac:dyDescent="0.25">
      <c r="A95" s="41" t="s">
        <v>31</v>
      </c>
      <c r="B95" s="34"/>
      <c r="C95" s="34"/>
      <c r="E95" s="34"/>
      <c r="F95" s="34"/>
      <c r="G95" s="34"/>
      <c r="H95" s="111"/>
      <c r="I95" s="34"/>
      <c r="J95" s="34"/>
    </row>
  </sheetData>
  <mergeCells count="5">
    <mergeCell ref="H1:J1"/>
    <mergeCell ref="D5:F5"/>
    <mergeCell ref="H5:J5"/>
    <mergeCell ref="D53:F53"/>
    <mergeCell ref="H53:J53"/>
  </mergeCells>
  <pageMargins left="0.78740157480314965" right="0.39370078740157483" top="0.61" bottom="0.39370078740157483" header="0.51181102362204722" footer="0.51181102362204722"/>
  <pageSetup paperSize="9" scale="74" fitToHeight="0" orientation="portrait" r:id="rId1"/>
  <rowBreaks count="1" manualBreakCount="1">
    <brk id="48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04116-9D32-4E05-9A66-E527E7EF1FEB}">
  <dimension ref="A1:H7"/>
  <sheetViews>
    <sheetView workbookViewId="0"/>
  </sheetViews>
  <sheetFormatPr defaultRowHeight="15" x14ac:dyDescent="0.25"/>
  <sheetData>
    <row r="1" spans="1:8" x14ac:dyDescent="0.25">
      <c r="A1">
        <v>1768182099709</v>
      </c>
      <c r="B1" t="s">
        <v>153</v>
      </c>
      <c r="C1" t="s">
        <v>154</v>
      </c>
      <c r="D1">
        <v>6</v>
      </c>
      <c r="E1">
        <v>1769400655463</v>
      </c>
      <c r="F1" t="s">
        <v>183</v>
      </c>
      <c r="G1" t="s">
        <v>184</v>
      </c>
      <c r="H1">
        <v>0</v>
      </c>
    </row>
    <row r="2" spans="1:8" x14ac:dyDescent="0.25">
      <c r="A2">
        <v>1768182099900</v>
      </c>
      <c r="B2" t="s">
        <v>155</v>
      </c>
      <c r="C2" t="s">
        <v>156</v>
      </c>
      <c r="D2" t="s">
        <v>157</v>
      </c>
    </row>
    <row r="3" spans="1:8" x14ac:dyDescent="0.25">
      <c r="A3">
        <v>1768182099905</v>
      </c>
      <c r="B3" t="s">
        <v>155</v>
      </c>
      <c r="C3" t="s">
        <v>158</v>
      </c>
      <c r="D3" t="s">
        <v>159</v>
      </c>
    </row>
    <row r="4" spans="1:8" x14ac:dyDescent="0.25">
      <c r="A4">
        <v>1768182099905</v>
      </c>
      <c r="B4" t="s">
        <v>155</v>
      </c>
      <c r="C4" t="s">
        <v>160</v>
      </c>
      <c r="D4" t="s">
        <v>161</v>
      </c>
    </row>
    <row r="5" spans="1:8" x14ac:dyDescent="0.25">
      <c r="A5">
        <v>1768182099905</v>
      </c>
      <c r="B5" t="s">
        <v>155</v>
      </c>
      <c r="C5" t="s">
        <v>162</v>
      </c>
      <c r="D5" t="s">
        <v>163</v>
      </c>
    </row>
    <row r="6" spans="1:8" x14ac:dyDescent="0.25">
      <c r="A6">
        <v>1768182099905</v>
      </c>
      <c r="B6" t="s">
        <v>155</v>
      </c>
      <c r="C6" t="s">
        <v>164</v>
      </c>
      <c r="D6" t="s">
        <v>165</v>
      </c>
    </row>
    <row r="7" spans="1:8" x14ac:dyDescent="0.25">
      <c r="A7">
        <v>1768182099905</v>
      </c>
      <c r="B7" t="s">
        <v>155</v>
      </c>
      <c r="C7" t="s">
        <v>166</v>
      </c>
      <c r="D7" t="s">
        <v>167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95C7B-2564-41D9-8FF0-53FDE832C516}">
  <dimension ref="A1:H1"/>
  <sheetViews>
    <sheetView workbookViewId="0"/>
  </sheetViews>
  <sheetFormatPr defaultRowHeight="15" x14ac:dyDescent="0.25"/>
  <sheetData>
    <row r="1" spans="1:8" x14ac:dyDescent="0.25">
      <c r="A1">
        <v>1768182099774</v>
      </c>
      <c r="B1" t="s">
        <v>153</v>
      </c>
      <c r="C1" t="s">
        <v>154</v>
      </c>
      <c r="D1">
        <v>0</v>
      </c>
      <c r="E1">
        <v>1769400655604</v>
      </c>
      <c r="F1" t="s">
        <v>183</v>
      </c>
      <c r="G1" t="s">
        <v>184</v>
      </c>
      <c r="H1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B44DA-420E-4263-98A9-BEAC0D9E8204}">
  <dimension ref="A1:H1"/>
  <sheetViews>
    <sheetView workbookViewId="0"/>
  </sheetViews>
  <sheetFormatPr defaultRowHeight="15" x14ac:dyDescent="0.25"/>
  <sheetData>
    <row r="1" spans="1:8" x14ac:dyDescent="0.25">
      <c r="A1">
        <v>1768182099829</v>
      </c>
      <c r="B1" t="s">
        <v>153</v>
      </c>
      <c r="C1" t="s">
        <v>154</v>
      </c>
      <c r="D1">
        <v>0</v>
      </c>
      <c r="E1">
        <v>1769400655730</v>
      </c>
      <c r="F1" t="s">
        <v>183</v>
      </c>
      <c r="G1" t="s">
        <v>184</v>
      </c>
      <c r="H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E4046-C7FA-4FC4-A984-C4BF6DB4B6DA}">
  <dimension ref="A1:H1"/>
  <sheetViews>
    <sheetView workbookViewId="0"/>
  </sheetViews>
  <sheetFormatPr defaultRowHeight="15" x14ac:dyDescent="0.25"/>
  <sheetData>
    <row r="1" spans="1:8" x14ac:dyDescent="0.25">
      <c r="A1">
        <v>1768182099885</v>
      </c>
      <c r="B1" t="s">
        <v>153</v>
      </c>
      <c r="C1" t="s">
        <v>154</v>
      </c>
      <c r="D1">
        <v>0</v>
      </c>
      <c r="E1">
        <v>1769400655844</v>
      </c>
      <c r="F1" t="s">
        <v>183</v>
      </c>
      <c r="G1" t="s">
        <v>184</v>
      </c>
      <c r="H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" xmlMigrated="true" guid="c1dd451f-2ac8-4843-bb52-4c72ada09c28" revision="3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2975b73-d0c2-4df9-8eb8-8b3d6ffc70fc">
      <Terms xmlns="http://schemas.microsoft.com/office/infopath/2007/PartnerControls"/>
    </lcf76f155ced4ddcb4097134ff3c332f>
    <TaxCatchAll xmlns="3e1a2e77-2e15-4210-b434-27deffae848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E1F8B20B010B4E96F2C64B56E18AEF" ma:contentTypeVersion="10" ma:contentTypeDescription="Create a new document." ma:contentTypeScope="" ma:versionID="1eec86f75b51e53e49b27f97c4d5d4e8">
  <xsd:schema xmlns:xsd="http://www.w3.org/2001/XMLSchema" xmlns:xs="http://www.w3.org/2001/XMLSchema" xmlns:p="http://schemas.microsoft.com/office/2006/metadata/properties" xmlns:ns2="52975b73-d0c2-4df9-8eb8-8b3d6ffc70fc" xmlns:ns3="3e1a2e77-2e15-4210-b434-27deffae848c" targetNamespace="http://schemas.microsoft.com/office/2006/metadata/properties" ma:root="true" ma:fieldsID="5cb670d3cb539c9da8578f3043c48c88" ns2:_="" ns3:_="">
    <xsd:import namespace="52975b73-d0c2-4df9-8eb8-8b3d6ffc70fc"/>
    <xsd:import namespace="3e1a2e77-2e15-4210-b434-27deffae8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975b73-d0c2-4df9-8eb8-8b3d6ffc70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1a2e77-2e15-4210-b434-27deffae848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0654d83-8148-44d7-993c-2b2574d38ec7}" ma:internalName="TaxCatchAll" ma:showField="CatchAllData" ma:web="3e1a2e77-2e15-4210-b434-27deffae84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datasnipper xmlns="http://datasnipperlegacy" workbookId="c39f5cc3-fb6a-4071-8480-ff5045fef757" dataSnipperSheetDeleted="false" guid="2d83ceb5-c31b-49de-a8e6-1d11fbde4cb7" revision="2">
  <settings xmlns="" guid="7c8702f4-8010-4f1c-b8d7-71d4d13c4b4e">
    <setting type="boolean" value="True" name="embed-documents" guid="dced2241-bc6c-4fd3-8aba-ad45de8bc508"/>
  </settings>
</datasnipper>
</file>

<file path=customXml/itemProps1.xml><?xml version="1.0" encoding="utf-8"?>
<ds:datastoreItem xmlns:ds="http://schemas.openxmlformats.org/officeDocument/2006/customXml" ds:itemID="{B900F223-4D19-412F-9035-78532DA3BE43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F87EE3D0-63BD-47E2-96F9-970E3D48564A}">
  <ds:schemaRefs>
    <ds:schemaRef ds:uri="http://www.w3.org/XML/1998/namespace"/>
    <ds:schemaRef ds:uri="http://purl.org/dc/terms/"/>
    <ds:schemaRef ds:uri="8041dc1f-297a-4204-89da-81da98d341f6"/>
    <ds:schemaRef ds:uri="http://schemas.microsoft.com/office/2006/metadata/properties"/>
    <ds:schemaRef ds:uri="f4c7c774-be23-46c0-bcb0-ddba72f719cd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52975b73-d0c2-4df9-8eb8-8b3d6ffc70fc"/>
    <ds:schemaRef ds:uri="3e1a2e77-2e15-4210-b434-27deffae848c"/>
  </ds:schemaRefs>
</ds:datastoreItem>
</file>

<file path=customXml/itemProps3.xml><?xml version="1.0" encoding="utf-8"?>
<ds:datastoreItem xmlns:ds="http://schemas.openxmlformats.org/officeDocument/2006/customXml" ds:itemID="{CCD3FF1E-A053-4A9B-9172-65EEBBA5556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AE72FEF-78D8-4876-B3A0-63EFFC0530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975b73-d0c2-4df9-8eb8-8b3d6ffc70fc"/>
    <ds:schemaRef ds:uri="3e1a2e77-2e15-4210-b434-27deffae84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0EFE5188-3A7C-4110-B74B-1657F0A51E9F}">
  <ds:schemaRefs>
    <ds:schemaRef ds:uri="http://datasnipperlegacy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Company</vt:lpstr>
      <vt:lpstr>Cashflow</vt:lpstr>
      <vt:lpstr>BS!Print_Area</vt:lpstr>
      <vt:lpstr>Conso!Print_Area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Naruporn Hongamporn</dc:creator>
  <cp:keywords/>
  <dc:description/>
  <cp:lastModifiedBy>Kamolwan Theeravetch</cp:lastModifiedBy>
  <cp:revision/>
  <cp:lastPrinted>2026-02-12T09:49:17Z</cp:lastPrinted>
  <dcterms:created xsi:type="dcterms:W3CDTF">2022-09-28T04:31:58Z</dcterms:created>
  <dcterms:modified xsi:type="dcterms:W3CDTF">2026-02-12T09:49:20Z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0x0101007FE1F8B20B010B4E96F2C64B56E18AEF</vt:lpwstr>
  </property>
</Properties>
</file>