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5\Ye12'2025\"/>
    </mc:Choice>
  </mc:AlternateContent>
  <xr:revisionPtr revIDLastSave="0" documentId="13_ncr:1_{08D7FF74-7A5E-4DC6-851D-E0E2F3B7BD17}" xr6:coauthVersionLast="47" xr6:coauthVersionMax="47" xr10:uidLastSave="{00000000-0000-0000-0000-000000000000}"/>
  <bookViews>
    <workbookView xWindow="-120" yWindow="-120" windowWidth="29040" windowHeight="15720" tabRatio="644" activeTab="4" xr2:uid="{00000000-000D-0000-FFFF-FFFF00000000}"/>
  </bookViews>
  <sheets>
    <sheet name="BS" sheetId="25" r:id="rId1"/>
    <sheet name="PL" sheetId="26" r:id="rId2"/>
    <sheet name="Conso" sheetId="27" r:id="rId3"/>
    <sheet name="Company" sheetId="28" r:id="rId4"/>
    <sheet name="cash flows" sheetId="32" r:id="rId5"/>
    <sheet name="BS-t" sheetId="30" state="hidden" r:id="rId6"/>
    <sheet name="PL-t" sheetId="31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orkje" localSheetId="0" hidden="1">{"'Eng (page2)'!$A$1:$D$52"}</definedName>
    <definedName name="\orkje" localSheetId="5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2" hidden="1">{"'Eng (page2)'!$A$1:$D$52"}</definedName>
    <definedName name="\orkje" localSheetId="1" hidden="1">{"'Eng (page2)'!$A$1:$D$52"}</definedName>
    <definedName name="\orkje" localSheetId="6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5" hidden="1">{"cashflow",#N/A,FALSE,"cash flow"}</definedName>
    <definedName name="__________FG5" localSheetId="4" hidden="1">{"cashflow",#N/A,FALSE,"cash flow"}</definedName>
    <definedName name="__________FG5" localSheetId="3" hidden="1">{"cashflow",#N/A,FALSE,"cash flow"}</definedName>
    <definedName name="__________FG5" localSheetId="2" hidden="1">{"cashflow",#N/A,FALSE,"cash flow"}</definedName>
    <definedName name="__________FG5" localSheetId="1" hidden="1">{"cashflow",#N/A,FALSE,"cash flow"}</definedName>
    <definedName name="__________FG5" localSheetId="6" hidden="1">{"cashflow",#N/A,FALSE,"cash flow"}</definedName>
    <definedName name="__________FG5" hidden="1">{"cashflow",#N/A,FALSE,"cash flow"}</definedName>
    <definedName name="__________kkk1" localSheetId="0" hidden="1">#REF!</definedName>
    <definedName name="__________kkk1" localSheetId="1" hidden="1">#REF!</definedName>
    <definedName name="__________kkk1" hidden="1">#REF!</definedName>
    <definedName name="_________FG5" localSheetId="0" hidden="1">{"cashflow",#N/A,FALSE,"cash flow"}</definedName>
    <definedName name="_________FG5" localSheetId="5" hidden="1">{"cashflow",#N/A,FALSE,"cash flow"}</definedName>
    <definedName name="_________FG5" localSheetId="4" hidden="1">{"cashflow",#N/A,FALSE,"cash flow"}</definedName>
    <definedName name="_________FG5" localSheetId="3" hidden="1">{"cashflow",#N/A,FALSE,"cash flow"}</definedName>
    <definedName name="_________FG5" localSheetId="2" hidden="1">{"cashflow",#N/A,FALSE,"cash flow"}</definedName>
    <definedName name="_________FG5" localSheetId="1" hidden="1">{"cashflow",#N/A,FALSE,"cash flow"}</definedName>
    <definedName name="_________FG5" localSheetId="6" hidden="1">{"cashflow",#N/A,FALSE,"cash flow"}</definedName>
    <definedName name="_________FG5" hidden="1">{"cashflow",#N/A,FALSE,"cash flow"}</definedName>
    <definedName name="_________kkk1" localSheetId="0" hidden="1">#REF!</definedName>
    <definedName name="_________kkk1" localSheetId="1" hidden="1">#REF!</definedName>
    <definedName name="_________kkk1" hidden="1">#REF!</definedName>
    <definedName name="________FG5" localSheetId="0" hidden="1">{"cashflow",#N/A,FALSE,"cash flow"}</definedName>
    <definedName name="________FG5" localSheetId="5" hidden="1">{"cashflow",#N/A,FALSE,"cash flow"}</definedName>
    <definedName name="________FG5" localSheetId="4" hidden="1">{"cashflow",#N/A,FALSE,"cash flow"}</definedName>
    <definedName name="________FG5" localSheetId="3" hidden="1">{"cashflow",#N/A,FALSE,"cash flow"}</definedName>
    <definedName name="________FG5" localSheetId="2" hidden="1">{"cashflow",#N/A,FALSE,"cash flow"}</definedName>
    <definedName name="________FG5" localSheetId="1" hidden="1">{"cashflow",#N/A,FALSE,"cash flow"}</definedName>
    <definedName name="________FG5" localSheetId="6" hidden="1">{"cashflow",#N/A,FALSE,"cash flow"}</definedName>
    <definedName name="________FG5" hidden="1">{"cashflow",#N/A,FALSE,"cash flow"}</definedName>
    <definedName name="________kkk1" localSheetId="0" hidden="1">#REF!</definedName>
    <definedName name="________kkk1" localSheetId="1" hidden="1">#REF!</definedName>
    <definedName name="________kkk1" hidden="1">#REF!</definedName>
    <definedName name="_______FG5" localSheetId="0" hidden="1">{"cashflow",#N/A,FALSE,"cash flow"}</definedName>
    <definedName name="_______FG5" localSheetId="5" hidden="1">{"cashflow",#N/A,FALSE,"cash flow"}</definedName>
    <definedName name="_______FG5" localSheetId="4" hidden="1">{"cashflow",#N/A,FALSE,"cash flow"}</definedName>
    <definedName name="_______FG5" localSheetId="3" hidden="1">{"cashflow",#N/A,FALSE,"cash flow"}</definedName>
    <definedName name="_______FG5" localSheetId="2" hidden="1">{"cashflow",#N/A,FALSE,"cash flow"}</definedName>
    <definedName name="_______FG5" localSheetId="1" hidden="1">{"cashflow",#N/A,FALSE,"cash flow"}</definedName>
    <definedName name="_______FG5" localSheetId="6" hidden="1">{"cashflow",#N/A,FALSE,"cash flow"}</definedName>
    <definedName name="_______FG5" hidden="1">{"cashflow",#N/A,FALSE,"cash flow"}</definedName>
    <definedName name="_______kkk1" localSheetId="0" hidden="1">#REF!</definedName>
    <definedName name="_______kkk1" localSheetId="1" hidden="1">#REF!</definedName>
    <definedName name="_______kkk1" hidden="1">#REF!</definedName>
    <definedName name="______FG5" localSheetId="0" hidden="1">{"cashflow",#N/A,FALSE,"cash flow"}</definedName>
    <definedName name="______FG5" localSheetId="5" hidden="1">{"cashflow",#N/A,FALSE,"cash flow"}</definedName>
    <definedName name="______FG5" localSheetId="4" hidden="1">{"cashflow",#N/A,FALSE,"cash flow"}</definedName>
    <definedName name="______FG5" localSheetId="3" hidden="1">{"cashflow",#N/A,FALSE,"cash flow"}</definedName>
    <definedName name="______FG5" localSheetId="2" hidden="1">{"cashflow",#N/A,FALSE,"cash flow"}</definedName>
    <definedName name="______FG5" localSheetId="1" hidden="1">{"cashflow",#N/A,FALSE,"cash flow"}</definedName>
    <definedName name="______FG5" localSheetId="6" hidden="1">{"cashflow",#N/A,FALSE,"cash flow"}</definedName>
    <definedName name="______FG5" hidden="1">{"cashflow",#N/A,FALSE,"cash flow"}</definedName>
    <definedName name="______kkk1" localSheetId="0" hidden="1">#REF!</definedName>
    <definedName name="______kkk1" localSheetId="1" hidden="1">#REF!</definedName>
    <definedName name="______kkk1" hidden="1">#REF!</definedName>
    <definedName name="_____FG5" localSheetId="0" hidden="1">{"cashflow",#N/A,FALSE,"cash flow"}</definedName>
    <definedName name="_____FG5" localSheetId="5" hidden="1">{"cashflow",#N/A,FALSE,"cash flow"}</definedName>
    <definedName name="_____FG5" localSheetId="4" hidden="1">{"cashflow",#N/A,FALSE,"cash flow"}</definedName>
    <definedName name="_____FG5" localSheetId="3" hidden="1">{"cashflow",#N/A,FALSE,"cash flow"}</definedName>
    <definedName name="_____FG5" localSheetId="2" hidden="1">{"cashflow",#N/A,FALSE,"cash flow"}</definedName>
    <definedName name="_____FG5" localSheetId="1" hidden="1">{"cashflow",#N/A,FALSE,"cash flow"}</definedName>
    <definedName name="_____FG5" localSheetId="6" hidden="1">{"cashflow",#N/A,FALSE,"cash flow"}</definedName>
    <definedName name="_____FG5" hidden="1">{"cashflow",#N/A,FALSE,"cash flow"}</definedName>
    <definedName name="_____kkk1" localSheetId="0" hidden="1">#REF!</definedName>
    <definedName name="_____kkk1" localSheetId="1" hidden="1">#REF!</definedName>
    <definedName name="_____kkk1" hidden="1">#REF!</definedName>
    <definedName name="____FG5" localSheetId="0" hidden="1">{"cashflow",#N/A,FALSE,"cash flow"}</definedName>
    <definedName name="____FG5" localSheetId="5" hidden="1">{"cashflow",#N/A,FALSE,"cash flow"}</definedName>
    <definedName name="____FG5" localSheetId="4" hidden="1">{"cashflow",#N/A,FALSE,"cash flow"}</definedName>
    <definedName name="____FG5" localSheetId="3" hidden="1">{"cashflow",#N/A,FALSE,"cash flow"}</definedName>
    <definedName name="____FG5" localSheetId="2" hidden="1">{"cashflow",#N/A,FALSE,"cash flow"}</definedName>
    <definedName name="____FG5" localSheetId="1" hidden="1">{"cashflow",#N/A,FALSE,"cash flow"}</definedName>
    <definedName name="____FG5" localSheetId="6" hidden="1">{"cashflow",#N/A,FALSE,"cash flow"}</definedName>
    <definedName name="____FG5" hidden="1">{"cashflow",#N/A,FALSE,"cash flow"}</definedName>
    <definedName name="____kkk1" localSheetId="0" hidden="1">#REF!</definedName>
    <definedName name="____kkk1" localSheetId="1" hidden="1">#REF!</definedName>
    <definedName name="____kkk1" hidden="1">#REF!</definedName>
    <definedName name="___FG5" localSheetId="0" hidden="1">{"cashflow",#N/A,FALSE,"cash flow"}</definedName>
    <definedName name="___FG5" localSheetId="5" hidden="1">{"cashflow",#N/A,FALSE,"cash flow"}</definedName>
    <definedName name="___FG5" localSheetId="4" hidden="1">{"cashflow",#N/A,FALSE,"cash flow"}</definedName>
    <definedName name="___FG5" localSheetId="3" hidden="1">{"cashflow",#N/A,FALSE,"cash flow"}</definedName>
    <definedName name="___FG5" localSheetId="2" hidden="1">{"cashflow",#N/A,FALSE,"cash flow"}</definedName>
    <definedName name="___FG5" localSheetId="1" hidden="1">{"cashflow",#N/A,FALSE,"cash flow"}</definedName>
    <definedName name="___FG5" localSheetId="6" hidden="1">{"cashflow",#N/A,FALSE,"cash flow"}</definedName>
    <definedName name="___FG5" hidden="1">{"cashflow",#N/A,FALSE,"cash flow"}</definedName>
    <definedName name="___kkk1" localSheetId="0" hidden="1">#REF!</definedName>
    <definedName name="___kkk1" localSheetId="1" hidden="1">#REF!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localSheetId="0" hidden="1">[2]A!#REF!</definedName>
    <definedName name="__123Graph_D" localSheetId="1" hidden="1">[2]A!#REF!</definedName>
    <definedName name="__123Graph_D" hidden="1">[3]A!#REF!</definedName>
    <definedName name="__123Graph_X" hidden="1">'[1]3A STD'!$D$5:$N$5</definedName>
    <definedName name="__FG5" localSheetId="0" hidden="1">{"cashflow",#N/A,FALSE,"cash flow"}</definedName>
    <definedName name="__FG5" localSheetId="5" hidden="1">{"cashflow",#N/A,FALSE,"cash flow"}</definedName>
    <definedName name="__FG5" localSheetId="4" hidden="1">{"cashflow",#N/A,FALSE,"cash flow"}</definedName>
    <definedName name="__FG5" localSheetId="3" hidden="1">{"cashflow",#N/A,FALSE,"cash flow"}</definedName>
    <definedName name="__FG5" localSheetId="2" hidden="1">{"cashflow",#N/A,FALSE,"cash flow"}</definedName>
    <definedName name="__FG5" localSheetId="1" hidden="1">{"cashflow",#N/A,FALSE,"cash flow"}</definedName>
    <definedName name="__FG5" localSheetId="6" hidden="1">{"cashflow",#N/A,FALSE,"cash flow"}</definedName>
    <definedName name="__FG5" hidden="1">{"cashflow",#N/A,FALSE,"cash flow"}</definedName>
    <definedName name="__IntlFixup" hidden="1">TRUE</definedName>
    <definedName name="__kkk1" localSheetId="0" hidden="1">#REF!</definedName>
    <definedName name="__kkk1" localSheetId="1" hidden="1">#REF!</definedName>
    <definedName name="__kkk1" hidden="1">#REF!</definedName>
    <definedName name="__Q41110" localSheetId="0" hidden="1">{"'Model'!$A$1:$N$53"}</definedName>
    <definedName name="__Q41110" localSheetId="5" hidden="1">{"'Model'!$A$1:$N$53"}</definedName>
    <definedName name="__Q41110" localSheetId="4" hidden="1">{"'Model'!$A$1:$N$53"}</definedName>
    <definedName name="__Q41110" localSheetId="3" hidden="1">{"'Model'!$A$1:$N$53"}</definedName>
    <definedName name="__Q41110" localSheetId="2" hidden="1">{"'Model'!$A$1:$N$53"}</definedName>
    <definedName name="__Q41110" localSheetId="1" hidden="1">{"'Model'!$A$1:$N$53"}</definedName>
    <definedName name="__Q41110" localSheetId="6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'[4]stat local'!$D$769:$D$3475</definedName>
    <definedName name="_d1" localSheetId="0" hidden="1">{"'Model'!$A$1:$N$53"}</definedName>
    <definedName name="_d1" localSheetId="5" hidden="1">{"'Model'!$A$1:$N$53"}</definedName>
    <definedName name="_d1" localSheetId="4" hidden="1">{"'Model'!$A$1:$N$53"}</definedName>
    <definedName name="_d1" localSheetId="3" hidden="1">{"'Model'!$A$1:$N$53"}</definedName>
    <definedName name="_d1" localSheetId="2" hidden="1">{"'Model'!$A$1:$N$53"}</definedName>
    <definedName name="_d1" localSheetId="1" hidden="1">{"'Model'!$A$1:$N$53"}</definedName>
    <definedName name="_d1" localSheetId="6" hidden="1">{"'Model'!$A$1:$N$53"}</definedName>
    <definedName name="_d1" hidden="1">{"'Model'!$A$1:$N$53"}</definedName>
    <definedName name="_FG5" localSheetId="0" hidden="1">{"cashflow",#N/A,FALSE,"cash flow"}</definedName>
    <definedName name="_FG5" localSheetId="5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2" hidden="1">{"cashflow",#N/A,FALSE,"cash flow"}</definedName>
    <definedName name="_FG5" localSheetId="1" hidden="1">{"cashflow",#N/A,FALSE,"cash flow"}</definedName>
    <definedName name="_FG5" localSheetId="6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5" hidden="1">{"cashflow",#N/A,FALSE,"cash flow"}</definedName>
    <definedName name="_FG5_1" localSheetId="4" hidden="1">{"cashflow",#N/A,FALSE,"cash flow"}</definedName>
    <definedName name="_FG5_1" localSheetId="3" hidden="1">{"cashflow",#N/A,FALSE,"cash flow"}</definedName>
    <definedName name="_FG5_1" localSheetId="2" hidden="1">{"cashflow",#N/A,FALSE,"cash flow"}</definedName>
    <definedName name="_FG5_1" localSheetId="1" hidden="1">{"cashflow",#N/A,FALSE,"cash flow"}</definedName>
    <definedName name="_FG5_1" localSheetId="6" hidden="1">{"cashflow",#N/A,FALSE,"cash flow"}</definedName>
    <definedName name="_FG5_1" hidden="1">{"cashflow",#N/A,FALSE,"cash flow"}</definedName>
    <definedName name="_Fill" localSheetId="0" hidden="1">#REF!</definedName>
    <definedName name="_Fill" localSheetId="1" hidden="1">#REF!</definedName>
    <definedName name="_Fill" hidden="1">#REF!</definedName>
    <definedName name="_G1" localSheetId="0" hidden="1">{"'Eng (page2)'!$A$1:$D$52"}</definedName>
    <definedName name="_G1" localSheetId="5" hidden="1">{"'Eng (page2)'!$A$1:$D$52"}</definedName>
    <definedName name="_G1" localSheetId="4" hidden="1">{"'Eng (page2)'!$A$1:$D$52"}</definedName>
    <definedName name="_G1" localSheetId="3" hidden="1">{"'Eng (page2)'!$A$1:$D$52"}</definedName>
    <definedName name="_G1" localSheetId="2" hidden="1">{"'Eng (page2)'!$A$1:$D$52"}</definedName>
    <definedName name="_G1" localSheetId="1" hidden="1">{"'Eng (page2)'!$A$1:$D$52"}</definedName>
    <definedName name="_G1" localSheetId="6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5" hidden="1">{"'Eng (page2)'!$A$1:$D$52"}</definedName>
    <definedName name="_K306" localSheetId="4" hidden="1">{"'Eng (page2)'!$A$1:$D$52"}</definedName>
    <definedName name="_K306" localSheetId="3" hidden="1">{"'Eng (page2)'!$A$1:$D$52"}</definedName>
    <definedName name="_K306" localSheetId="2" hidden="1">{"'Eng (page2)'!$A$1:$D$52"}</definedName>
    <definedName name="_K306" localSheetId="1" hidden="1">{"'Eng (page2)'!$A$1:$D$52"}</definedName>
    <definedName name="_K306" localSheetId="6" hidden="1">{"'Eng (page2)'!$A$1:$D$52"}</definedName>
    <definedName name="_K306" hidden="1">{"'Eng (page2)'!$A$1:$D$52"}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kkk1" localSheetId="0" hidden="1">#REF!</definedName>
    <definedName name="_kkk1" localSheetId="1" hidden="1">#REF!</definedName>
    <definedName name="_kkk1" hidden="1">#REF!</definedName>
    <definedName name="_Order1" hidden="1">255</definedName>
    <definedName name="_Order2" hidden="1">0</definedName>
    <definedName name="_Parse_In" localSheetId="0" hidden="1">#REF!</definedName>
    <definedName name="_Parse_In" localSheetId="1" hidden="1">#REF!</definedName>
    <definedName name="_Parse_In" hidden="1">#REF!</definedName>
    <definedName name="_Parse_Out" localSheetId="0" hidden="1">[5]total!#REF!</definedName>
    <definedName name="_Parse_Out" localSheetId="1" hidden="1">[5]total!#REF!</definedName>
    <definedName name="_Parse_Out" hidden="1">[6]total!#REF!</definedName>
    <definedName name="_pp30" localSheetId="0" hidden="1">#REF!</definedName>
    <definedName name="_pp30" localSheetId="1" hidden="1">#REF!</definedName>
    <definedName name="_pp30" hidden="1">#REF!</definedName>
    <definedName name="_Q41110" localSheetId="0" hidden="1">{"'Model'!$A$1:$N$53"}</definedName>
    <definedName name="_Q41110" localSheetId="5" hidden="1">{"'Model'!$A$1:$N$53"}</definedName>
    <definedName name="_Q41110" localSheetId="4" hidden="1">{"'Model'!$A$1:$N$53"}</definedName>
    <definedName name="_Q41110" localSheetId="3" hidden="1">{"'Model'!$A$1:$N$53"}</definedName>
    <definedName name="_Q41110" localSheetId="2" hidden="1">{"'Model'!$A$1:$N$53"}</definedName>
    <definedName name="_Q41110" localSheetId="1" hidden="1">{"'Model'!$A$1:$N$53"}</definedName>
    <definedName name="_Q41110" localSheetId="6" hidden="1">{"'Model'!$A$1:$N$53"}</definedName>
    <definedName name="_Q41110" hidden="1">{"'Model'!$A$1:$N$53"}</definedName>
    <definedName name="_Sort" localSheetId="0" hidden="1">#REF!</definedName>
    <definedName name="_Sort" localSheetId="1" hidden="1">#REF!</definedName>
    <definedName name="_Sort" hidden="1">#REF!</definedName>
    <definedName name="_Table2_Out" localSheetId="0" hidden="1">#REF!</definedName>
    <definedName name="_Table2_Out" localSheetId="1" hidden="1">#REF!</definedName>
    <definedName name="_Table2_Out" hidden="1">#REF!</definedName>
    <definedName name="_Tic30" localSheetId="0" hidden="1">{"'Eng (page2)'!$A$1:$D$52"}</definedName>
    <definedName name="_Tic30" localSheetId="5" hidden="1">{"'Eng (page2)'!$A$1:$D$52"}</definedName>
    <definedName name="_Tic30" localSheetId="4" hidden="1">{"'Eng (page2)'!$A$1:$D$52"}</definedName>
    <definedName name="_Tic30" localSheetId="3" hidden="1">{"'Eng (page2)'!$A$1:$D$52"}</definedName>
    <definedName name="_Tic30" localSheetId="2" hidden="1">{"'Eng (page2)'!$A$1:$D$52"}</definedName>
    <definedName name="_Tic30" localSheetId="1" hidden="1">{"'Eng (page2)'!$A$1:$D$52"}</definedName>
    <definedName name="_Tic30" localSheetId="6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5" hidden="1">{"'Eng (page2)'!$A$1:$D$52"}</definedName>
    <definedName name="_u645" localSheetId="4" hidden="1">{"'Eng (page2)'!$A$1:$D$52"}</definedName>
    <definedName name="_u645" localSheetId="3" hidden="1">{"'Eng (page2)'!$A$1:$D$52"}</definedName>
    <definedName name="_u645" localSheetId="2" hidden="1">{"'Eng (page2)'!$A$1:$D$52"}</definedName>
    <definedName name="_u645" localSheetId="1" hidden="1">{"'Eng (page2)'!$A$1:$D$52"}</definedName>
    <definedName name="_u645" localSheetId="6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5" hidden="1">{"'Eng (page2)'!$A$1:$D$52"}</definedName>
    <definedName name="_X2" localSheetId="4" hidden="1">{"'Eng (page2)'!$A$1:$D$52"}</definedName>
    <definedName name="_X2" localSheetId="3" hidden="1">{"'Eng (page2)'!$A$1:$D$52"}</definedName>
    <definedName name="_X2" localSheetId="2" hidden="1">{"'Eng (page2)'!$A$1:$D$52"}</definedName>
    <definedName name="_X2" localSheetId="1" hidden="1">{"'Eng (page2)'!$A$1:$D$52"}</definedName>
    <definedName name="_X2" localSheetId="6" hidden="1">{"'Eng (page2)'!$A$1:$D$52"}</definedName>
    <definedName name="_X2" hidden="1">{"'Eng (page2)'!$A$1:$D$52"}</definedName>
    <definedName name="_y4" localSheetId="0" hidden="1">{"'Eng (page2)'!$A$1:$D$52"}</definedName>
    <definedName name="_y4" localSheetId="5" hidden="1">{"'Eng (page2)'!$A$1:$D$52"}</definedName>
    <definedName name="_y4" localSheetId="4" hidden="1">{"'Eng (page2)'!$A$1:$D$52"}</definedName>
    <definedName name="_y4" localSheetId="3" hidden="1">{"'Eng (page2)'!$A$1:$D$52"}</definedName>
    <definedName name="_y4" localSheetId="2" hidden="1">{"'Eng (page2)'!$A$1:$D$52"}</definedName>
    <definedName name="_y4" localSheetId="1" hidden="1">{"'Eng (page2)'!$A$1:$D$52"}</definedName>
    <definedName name="_y4" localSheetId="6" hidden="1">{"'Eng (page2)'!$A$1:$D$52"}</definedName>
    <definedName name="_y4" hidden="1">{"'Eng (page2)'!$A$1:$D$52"}</definedName>
    <definedName name="aa" localSheetId="0" hidden="1">{"'Model'!$A$1:$N$53"}</definedName>
    <definedName name="aa" localSheetId="1" hidden="1">{"'Model'!$A$1:$N$53"}</definedName>
    <definedName name="aaa" localSheetId="0" hidden="1">{"conso",#N/A,FALSE,"cash flow"}</definedName>
    <definedName name="aaa" localSheetId="1" hidden="1">{"conso",#N/A,FALSE,"cash flow"}</definedName>
    <definedName name="aaa_1" localSheetId="0" hidden="1">{"conso",#N/A,FALSE,"cash flow"}</definedName>
    <definedName name="aaa_1" localSheetId="5" hidden="1">{"conso",#N/A,FALSE,"cash flow"}</definedName>
    <definedName name="aaa_1" localSheetId="4" hidden="1">{"conso",#N/A,FALSE,"cash flow"}</definedName>
    <definedName name="aaa_1" localSheetId="3" hidden="1">{"conso",#N/A,FALSE,"cash flow"}</definedName>
    <definedName name="aaa_1" localSheetId="2" hidden="1">{"conso",#N/A,FALSE,"cash flow"}</definedName>
    <definedName name="aaa_1" localSheetId="1" hidden="1">{"conso",#N/A,FALSE,"cash flow"}</definedName>
    <definedName name="aaa_1" localSheetId="6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5" hidden="1">{"conso",#N/A,FALSE,"cash flow"}</definedName>
    <definedName name="aaa_2" localSheetId="4" hidden="1">{"conso",#N/A,FALSE,"cash flow"}</definedName>
    <definedName name="aaa_2" localSheetId="3" hidden="1">{"conso",#N/A,FALSE,"cash flow"}</definedName>
    <definedName name="aaa_2" localSheetId="2" hidden="1">{"conso",#N/A,FALSE,"cash flow"}</definedName>
    <definedName name="aaa_2" localSheetId="1" hidden="1">{"conso",#N/A,FALSE,"cash flow"}</definedName>
    <definedName name="aaa_2" localSheetId="6" hidden="1">{"conso",#N/A,FALSE,"cash flow"}</definedName>
    <definedName name="aaa_2" hidden="1">{"conso",#N/A,FALSE,"cash flow"}</definedName>
    <definedName name="aaaa" localSheetId="0" hidden="1">{"cashflow",#N/A,FALSE,"cash flow"}</definedName>
    <definedName name="aaaa" localSheetId="1" hidden="1">{"cashflow",#N/A,FALSE,"cash flow"}</definedName>
    <definedName name="aaaa_1" localSheetId="0" hidden="1">{"cashflow",#N/A,FALSE,"cash flow"}</definedName>
    <definedName name="aaaa_1" localSheetId="5" hidden="1">{"cashflow",#N/A,FALSE,"cash flow"}</definedName>
    <definedName name="aaaa_1" localSheetId="4" hidden="1">{"cashflow",#N/A,FALSE,"cash flow"}</definedName>
    <definedName name="aaaa_1" localSheetId="3" hidden="1">{"cashflow",#N/A,FALSE,"cash flow"}</definedName>
    <definedName name="aaaa_1" localSheetId="2" hidden="1">{"cashflow",#N/A,FALSE,"cash flow"}</definedName>
    <definedName name="aaaa_1" localSheetId="1" hidden="1">{"cashflow",#N/A,FALSE,"cash flow"}</definedName>
    <definedName name="aaaa_1" localSheetId="6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5" hidden="1">{"cashflow",#N/A,FALSE,"cash flow"}</definedName>
    <definedName name="aaaa_2" localSheetId="4" hidden="1">{"cashflow",#N/A,FALSE,"cash flow"}</definedName>
    <definedName name="aaaa_2" localSheetId="3" hidden="1">{"cashflow",#N/A,FALSE,"cash flow"}</definedName>
    <definedName name="aaaa_2" localSheetId="2" hidden="1">{"cashflow",#N/A,FALSE,"cash flow"}</definedName>
    <definedName name="aaaa_2" localSheetId="1" hidden="1">{"cashflow",#N/A,FALSE,"cash flow"}</definedName>
    <definedName name="aaaa_2" localSheetId="6" hidden="1">{"cashflow",#N/A,FALSE,"cash flow"}</definedName>
    <definedName name="aaaa_2" hidden="1">{"cashflow",#N/A,FALSE,"cash flow"}</definedName>
    <definedName name="aaaaa" localSheetId="0" hidden="1">{"conso",#N/A,FALSE,"cash flow"}</definedName>
    <definedName name="aaaaa" localSheetId="1" hidden="1">{"conso",#N/A,FALSE,"cash flow"}</definedName>
    <definedName name="aaaaa_1" localSheetId="0" hidden="1">{"conso",#N/A,FALSE,"cash flow"}</definedName>
    <definedName name="aaaaa_1" localSheetId="5" hidden="1">{"conso",#N/A,FALSE,"cash flow"}</definedName>
    <definedName name="aaaaa_1" localSheetId="4" hidden="1">{"conso",#N/A,FALSE,"cash flow"}</definedName>
    <definedName name="aaaaa_1" localSheetId="3" hidden="1">{"conso",#N/A,FALSE,"cash flow"}</definedName>
    <definedName name="aaaaa_1" localSheetId="2" hidden="1">{"conso",#N/A,FALSE,"cash flow"}</definedName>
    <definedName name="aaaaa_1" localSheetId="1" hidden="1">{"conso",#N/A,FALSE,"cash flow"}</definedName>
    <definedName name="aaaaa_1" localSheetId="6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5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localSheetId="1" hidden="1">{"'Eng (page2)'!$A$1:$D$52"}</definedName>
    <definedName name="aaaaaaaa" localSheetId="6" hidden="1">{"'Eng (page2)'!$A$1:$D$52"}</definedName>
    <definedName name="aaaaaaaa" hidden="1">{"'Eng (page2)'!$A$1:$D$52"}</definedName>
    <definedName name="AccessDatabase" localSheetId="0" hidden="1">"A:\Forecast Nov 98.mdb"</definedName>
    <definedName name="AccessDatabase" localSheetId="1" hidden="1">"A:\Forecast Nov 98.mdb"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6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5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2" hidden="1">{"'Model'!$A$1:$N$53"}</definedName>
    <definedName name="adas" localSheetId="1" hidden="1">{"'Model'!$A$1:$N$53"}</definedName>
    <definedName name="adas" localSheetId="6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localSheetId="0" hidden="1">#REF!</definedName>
    <definedName name="ake" localSheetId="1" hidden="1">#REF!</definedName>
    <definedName name="ake" hidden="1">#REF!</definedName>
    <definedName name="ammmmmmmmm" localSheetId="0" hidden="1">{"'Eng (page2)'!$A$1:$D$52"}</definedName>
    <definedName name="ammmmmmmmm" localSheetId="5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2" hidden="1">{"'Eng (page2)'!$A$1:$D$52"}</definedName>
    <definedName name="ammmmmmmmm" localSheetId="1" hidden="1">{"'Eng (page2)'!$A$1:$D$52"}</definedName>
    <definedName name="ammmmmmmmm" localSheetId="6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5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localSheetId="6" hidden="1">{"'Model'!$A$1:$N$53"}</definedName>
    <definedName name="aoe" hidden="1">{"'Model'!$A$1:$N$53"}</definedName>
    <definedName name="aoee" localSheetId="0" hidden="1">{"'Model'!$A$1:$N$53"}</definedName>
    <definedName name="aoee" localSheetId="5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2" hidden="1">{"'Model'!$A$1:$N$53"}</definedName>
    <definedName name="aoee" localSheetId="1" hidden="1">{"'Model'!$A$1:$N$53"}</definedName>
    <definedName name="aoee" localSheetId="6" hidden="1">{"'Model'!$A$1:$N$53"}</definedName>
    <definedName name="aoee" hidden="1">{"'Model'!$A$1:$N$53"}</definedName>
    <definedName name="aqaq" localSheetId="0" hidden="1">{"cashflow",#N/A,FALSE,"cash flow"}</definedName>
    <definedName name="aqaq" localSheetId="5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localSheetId="1" hidden="1">{"cashflow",#N/A,FALSE,"cash flow"}</definedName>
    <definedName name="aqaq" localSheetId="6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5" hidden="1">{"cashflow",#N/A,FALSE,"cash flow"}</definedName>
    <definedName name="aqaq_1" localSheetId="4" hidden="1">{"cashflow",#N/A,FALSE,"cash flow"}</definedName>
    <definedName name="aqaq_1" localSheetId="3" hidden="1">{"cashflow",#N/A,FALSE,"cash flow"}</definedName>
    <definedName name="aqaq_1" localSheetId="2" hidden="1">{"cashflow",#N/A,FALSE,"cash flow"}</definedName>
    <definedName name="aqaq_1" localSheetId="1" hidden="1">{"cashflow",#N/A,FALSE,"cash flow"}</definedName>
    <definedName name="aqaq_1" localSheetId="6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5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2" hidden="1">{"'Eng (page2)'!$A$1:$D$52"}</definedName>
    <definedName name="are" localSheetId="1" hidden="1">{"'Eng (page2)'!$A$1:$D$52"}</definedName>
    <definedName name="are" localSheetId="6" hidden="1">{"'Eng (page2)'!$A$1:$D$52"}</definedName>
    <definedName name="are" hidden="1">{"'Eng (page2)'!$A$1:$D$52"}</definedName>
    <definedName name="AS2DocOpenMode" hidden="1">"AS2DocumentEdit"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0" hidden="1">#REF!</definedName>
    <definedName name="asdf" localSheetId="1" hidden="1">#REF!</definedName>
    <definedName name="asdf" hidden="1">#REF!</definedName>
    <definedName name="asds" localSheetId="0" hidden="1">{"'Eng (page2)'!$A$1:$D$52"}</definedName>
    <definedName name="asds" localSheetId="5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localSheetId="1" hidden="1">{"'Eng (page2)'!$A$1:$D$52"}</definedName>
    <definedName name="asds" localSheetId="6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5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2" hidden="1">{"'Eng (page2)'!$A$1:$D$52"}</definedName>
    <definedName name="atyr" localSheetId="1" hidden="1">{"'Eng (page2)'!$A$1:$D$52"}</definedName>
    <definedName name="atyr" localSheetId="6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5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2" hidden="1">{"'Eng (page2)'!$A$1:$D$52"}</definedName>
    <definedName name="awse" localSheetId="1" hidden="1">{"'Eng (page2)'!$A$1:$D$52"}</definedName>
    <definedName name="awse" localSheetId="6" hidden="1">{"'Eng (page2)'!$A$1:$D$52"}</definedName>
    <definedName name="awse" hidden="1">{"'Eng (page2)'!$A$1:$D$52"}</definedName>
    <definedName name="AX" localSheetId="0" hidden="1">{"cashflow",#N/A,FALSE,"cash flow"}</definedName>
    <definedName name="ax" localSheetId="5" hidden="1">{"'Eng (page2)'!$A$1:$D$52"}</definedName>
    <definedName name="ax" localSheetId="4" hidden="1">{"'Eng (page2)'!$A$1:$D$52"}</definedName>
    <definedName name="ax" localSheetId="3" hidden="1">{"'Eng (page2)'!$A$1:$D$52"}</definedName>
    <definedName name="ax" localSheetId="2" hidden="1">{"'Eng (page2)'!$A$1:$D$52"}</definedName>
    <definedName name="AX" localSheetId="1" hidden="1">{"cashflow",#N/A,FALSE,"cash flow"}</definedName>
    <definedName name="ax" localSheetId="6" hidden="1">{"'Eng (page2)'!$A$1:$D$52"}</definedName>
    <definedName name="ax" hidden="1">{"'Eng (page2)'!$A$1:$D$52"}</definedName>
    <definedName name="axaax" localSheetId="0" hidden="1">{"cashflow",#N/A,FALSE,"cash flow"}</definedName>
    <definedName name="axaax" localSheetId="5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localSheetId="1" hidden="1">{"cashflow",#N/A,FALSE,"cash flow"}</definedName>
    <definedName name="axaax" localSheetId="6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5" hidden="1">{"cashflow",#N/A,FALSE,"cash flow"}</definedName>
    <definedName name="axaax_1" localSheetId="4" hidden="1">{"cashflow",#N/A,FALSE,"cash flow"}</definedName>
    <definedName name="axaax_1" localSheetId="3" hidden="1">{"cashflow",#N/A,FALSE,"cash flow"}</definedName>
    <definedName name="axaax_1" localSheetId="2" hidden="1">{"cashflow",#N/A,FALSE,"cash flow"}</definedName>
    <definedName name="axaax_1" localSheetId="1" hidden="1">{"cashflow",#N/A,FALSE,"cash flow"}</definedName>
    <definedName name="axaax_1" localSheetId="6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5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1" hidden="1">{"conso",#N/A,FALSE,"cash flow"}</definedName>
    <definedName name="axaxax" localSheetId="6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5" hidden="1">{"conso",#N/A,FALSE,"cash flow"}</definedName>
    <definedName name="axaxax_1" localSheetId="4" hidden="1">{"conso",#N/A,FALSE,"cash flow"}</definedName>
    <definedName name="axaxax_1" localSheetId="3" hidden="1">{"conso",#N/A,FALSE,"cash flow"}</definedName>
    <definedName name="axaxax_1" localSheetId="2" hidden="1">{"conso",#N/A,FALSE,"cash flow"}</definedName>
    <definedName name="axaxax_1" localSheetId="1" hidden="1">{"conso",#N/A,FALSE,"cash flow"}</definedName>
    <definedName name="axaxax_1" localSheetId="6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5" hidden="1">{"cashflow",#N/A,FALSE,"cash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localSheetId="1" hidden="1">{"cashflow",#N/A,FALSE,"cash flow"}</definedName>
    <definedName name="AZ" localSheetId="6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5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2" hidden="1">{"'Model'!$A$1:$N$53"}</definedName>
    <definedName name="baba" localSheetId="1" hidden="1">{"'Model'!$A$1:$N$53"}</definedName>
    <definedName name="baba" localSheetId="6" hidden="1">{"'Model'!$A$1:$N$53"}</definedName>
    <definedName name="baba" hidden="1">{"'Model'!$A$1:$N$53"}</definedName>
    <definedName name="BB" localSheetId="0" hidden="1">{"'Eng (page2)'!$A$1:$D$52"}</definedName>
    <definedName name="BB" localSheetId="5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" hidden="1">{"'Eng (page2)'!$A$1:$D$52"}</definedName>
    <definedName name="BB" localSheetId="6" hidden="1">{"'Eng (page2)'!$A$1:$D$52"}</definedName>
    <definedName name="BB" hidden="1">{"'Eng (page2)'!$A$1:$D$52"}</definedName>
    <definedName name="bbbb" localSheetId="0" hidden="1">{"cashflow",#N/A,FALSE,"cash flow"}</definedName>
    <definedName name="bbbb" localSheetId="5" hidden="1">{"'Model'!$A$1:$N$53"}</definedName>
    <definedName name="bbbb" localSheetId="4" hidden="1">{"'Model'!$A$1:$N$53"}</definedName>
    <definedName name="bbbb" localSheetId="3" hidden="1">{"'Model'!$A$1:$N$53"}</definedName>
    <definedName name="bbbb" localSheetId="2" hidden="1">{"'Model'!$A$1:$N$53"}</definedName>
    <definedName name="bbbb" localSheetId="1" hidden="1">{"cashflow",#N/A,FALSE,"cash flow"}</definedName>
    <definedName name="bbbb" localSheetId="6" hidden="1">{"'Model'!$A$1:$N$53"}</definedName>
    <definedName name="bbbb" hidden="1">{"'Model'!$A$1:$N$53"}</definedName>
    <definedName name="bbbb_1" localSheetId="0" hidden="1">{"cashflow",#N/A,FALSE,"cash flow"}</definedName>
    <definedName name="bbbb_1" localSheetId="5" hidden="1">{"cashflow",#N/A,FALSE,"cash flow"}</definedName>
    <definedName name="bbbb_1" localSheetId="4" hidden="1">{"cashflow",#N/A,FALSE,"cash flow"}</definedName>
    <definedName name="bbbb_1" localSheetId="3" hidden="1">{"cashflow",#N/A,FALSE,"cash flow"}</definedName>
    <definedName name="bbbb_1" localSheetId="2" hidden="1">{"cashflow",#N/A,FALSE,"cash flow"}</definedName>
    <definedName name="bbbb_1" localSheetId="1" hidden="1">{"cashflow",#N/A,FALSE,"cash flow"}</definedName>
    <definedName name="bbbb_1" localSheetId="6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5" hidden="1">{"cashflow",#N/A,FALSE,"cash flow"}</definedName>
    <definedName name="bbbb_2" localSheetId="4" hidden="1">{"cashflow",#N/A,FALSE,"cash flow"}</definedName>
    <definedName name="bbbb_2" localSheetId="3" hidden="1">{"cashflow",#N/A,FALSE,"cash flow"}</definedName>
    <definedName name="bbbb_2" localSheetId="2" hidden="1">{"cashflow",#N/A,FALSE,"cash flow"}</definedName>
    <definedName name="bbbb_2" localSheetId="1" hidden="1">{"cashflow",#N/A,FALSE,"cash flow"}</definedName>
    <definedName name="bbbb_2" localSheetId="6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5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localSheetId="6" hidden="1">{"'Model'!$A$1:$N$53"}</definedName>
    <definedName name="beau" hidden="1">{"'Model'!$A$1:$N$53"}</definedName>
    <definedName name="BERW" localSheetId="0" hidden="1">{"'Eng (page2)'!$A$1:$D$52"}</definedName>
    <definedName name="BERW" localSheetId="5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2" hidden="1">{"'Eng (page2)'!$A$1:$D$52"}</definedName>
    <definedName name="BERW" localSheetId="1" hidden="1">{"'Eng (page2)'!$A$1:$D$52"}</definedName>
    <definedName name="BERW" localSheetId="6" hidden="1">{"'Eng (page2)'!$A$1:$D$52"}</definedName>
    <definedName name="BERW" hidden="1">{"'Eng (page2)'!$A$1:$D$52"}</definedName>
    <definedName name="beua" localSheetId="0" hidden="1">{"'Model'!$A$1:$N$53"}</definedName>
    <definedName name="beua" localSheetId="5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2" hidden="1">{"'Model'!$A$1:$N$53"}</definedName>
    <definedName name="beua" localSheetId="1" hidden="1">{"'Model'!$A$1:$N$53"}</definedName>
    <definedName name="beua" localSheetId="6" hidden="1">{"'Model'!$A$1:$N$53"}</definedName>
    <definedName name="beua" hidden="1">{"'Model'!$A$1:$N$53"}</definedName>
    <definedName name="bf" localSheetId="0" hidden="1">{"'Eng (page2)'!$A$1:$D$52"}</definedName>
    <definedName name="bf" localSheetId="5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2" hidden="1">{"'Eng (page2)'!$A$1:$D$52"}</definedName>
    <definedName name="bf" localSheetId="1" hidden="1">{"'Eng (page2)'!$A$1:$D$52"}</definedName>
    <definedName name="bf" localSheetId="6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5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localSheetId="6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5" hidden="1">{"cashflow",#N/A,FALSE,"cash flow"}</definedName>
    <definedName name="bk_1" localSheetId="4" hidden="1">{"cashflow",#N/A,FALSE,"cash flow"}</definedName>
    <definedName name="bk_1" localSheetId="3" hidden="1">{"cashflow",#N/A,FALSE,"cash flow"}</definedName>
    <definedName name="bk_1" localSheetId="2" hidden="1">{"cashflow",#N/A,FALSE,"cash flow"}</definedName>
    <definedName name="bk_1" localSheetId="1" hidden="1">{"cashflow",#N/A,FALSE,"cash flow"}</definedName>
    <definedName name="bk_1" localSheetId="6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5" hidden="1">{"cashflow",#N/A,FALSE,"cash flow"}</definedName>
    <definedName name="bk_2" localSheetId="4" hidden="1">{"cashflow",#N/A,FALSE,"cash flow"}</definedName>
    <definedName name="bk_2" localSheetId="3" hidden="1">{"cashflow",#N/A,FALSE,"cash flow"}</definedName>
    <definedName name="bk_2" localSheetId="2" hidden="1">{"cashflow",#N/A,FALSE,"cash flow"}</definedName>
    <definedName name="bk_2" localSheetId="1" hidden="1">{"cashflow",#N/A,FALSE,"cash flow"}</definedName>
    <definedName name="bk_2" localSheetId="6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5" hidden="1">{"'Eng (page2)'!$A$1:$D$52"}</definedName>
    <definedName name="book1" localSheetId="4" hidden="1">{"'Eng (page2)'!$A$1:$D$52"}</definedName>
    <definedName name="book1" localSheetId="3" hidden="1">{"'Eng (page2)'!$A$1:$D$52"}</definedName>
    <definedName name="book1" localSheetId="2" hidden="1">{"'Eng (page2)'!$A$1:$D$52"}</definedName>
    <definedName name="book1" localSheetId="1" hidden="1">{"'Eng (page2)'!$A$1:$D$52"}</definedName>
    <definedName name="book1" localSheetId="6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5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2" hidden="1">{"'Eng (page2)'!$A$1:$D$52"}</definedName>
    <definedName name="BRFG" localSheetId="1" hidden="1">{"'Eng (page2)'!$A$1:$D$52"}</definedName>
    <definedName name="BRFG" localSheetId="6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5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2" hidden="1">{"'Eng (page2)'!$A$1:$D$52"}</definedName>
    <definedName name="BSDF" localSheetId="1" hidden="1">{"'Eng (page2)'!$A$1:$D$52"}</definedName>
    <definedName name="BSDF" localSheetId="6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5" hidden="1">{"'Eng (page2)'!$A$1:$D$52"}</definedName>
    <definedName name="C_note" localSheetId="4" hidden="1">{"'Eng (page2)'!$A$1:$D$52"}</definedName>
    <definedName name="C_note" localSheetId="3" hidden="1">{"'Eng (page2)'!$A$1:$D$52"}</definedName>
    <definedName name="C_note" localSheetId="2" hidden="1">{"'Eng (page2)'!$A$1:$D$52"}</definedName>
    <definedName name="C_note" localSheetId="1" hidden="1">{"'Eng (page2)'!$A$1:$D$52"}</definedName>
    <definedName name="C_note" localSheetId="6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5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1" hidden="1">{"conso",#N/A,FALSE,"cash flow"}</definedName>
    <definedName name="Cal" localSheetId="6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5" hidden="1">{"cashflow",#N/A,FALSE,"cash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1" hidden="1">{"cashflow",#N/A,FALSE,"cash flow"}</definedName>
    <definedName name="Cal.Dep." localSheetId="6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5" hidden="1">{"cashflow",#N/A,FALSE,"cash flow"}</definedName>
    <definedName name="Cal.Dep._1" localSheetId="4" hidden="1">{"cashflow",#N/A,FALSE,"cash flow"}</definedName>
    <definedName name="Cal.Dep._1" localSheetId="3" hidden="1">{"cashflow",#N/A,FALSE,"cash flow"}</definedName>
    <definedName name="Cal.Dep._1" localSheetId="2" hidden="1">{"cashflow",#N/A,FALSE,"cash flow"}</definedName>
    <definedName name="Cal.Dep._1" localSheetId="1" hidden="1">{"cashflow",#N/A,FALSE,"cash flow"}</definedName>
    <definedName name="Cal.Dep._1" localSheetId="6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5" hidden="1">{"cashflow",#N/A,FALSE,"cash flow"}</definedName>
    <definedName name="Cal.Dep._2" localSheetId="4" hidden="1">{"cashflow",#N/A,FALSE,"cash flow"}</definedName>
    <definedName name="Cal.Dep._2" localSheetId="3" hidden="1">{"cashflow",#N/A,FALSE,"cash flow"}</definedName>
    <definedName name="Cal.Dep._2" localSheetId="2" hidden="1">{"cashflow",#N/A,FALSE,"cash flow"}</definedName>
    <definedName name="Cal.Dep._2" localSheetId="1" hidden="1">{"cashflow",#N/A,FALSE,"cash flow"}</definedName>
    <definedName name="Cal.Dep._2" localSheetId="6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5" hidden="1">{"conso",#N/A,FALSE,"cash flow"}</definedName>
    <definedName name="Cal_1" localSheetId="4" hidden="1">{"conso",#N/A,FALSE,"cash flow"}</definedName>
    <definedName name="Cal_1" localSheetId="3" hidden="1">{"conso",#N/A,FALSE,"cash flow"}</definedName>
    <definedName name="Cal_1" localSheetId="2" hidden="1">{"conso",#N/A,FALSE,"cash flow"}</definedName>
    <definedName name="Cal_1" localSheetId="1" hidden="1">{"conso",#N/A,FALSE,"cash flow"}</definedName>
    <definedName name="Cal_1" localSheetId="6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5" hidden="1">{"conso",#N/A,FALSE,"cash flow"}</definedName>
    <definedName name="Cal_2" localSheetId="4" hidden="1">{"conso",#N/A,FALSE,"cash flow"}</definedName>
    <definedName name="Cal_2" localSheetId="3" hidden="1">{"conso",#N/A,FALSE,"cash flow"}</definedName>
    <definedName name="Cal_2" localSheetId="2" hidden="1">{"conso",#N/A,FALSE,"cash flow"}</definedName>
    <definedName name="Cal_2" localSheetId="1" hidden="1">{"conso",#N/A,FALSE,"cash flow"}</definedName>
    <definedName name="Cal_2" localSheetId="6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5" hidden="1">{"CASH FLOW",#N/A,FALSE,"A"}</definedName>
    <definedName name="cash" localSheetId="4" hidden="1">{"CASH FLOW",#N/A,FALSE,"A"}</definedName>
    <definedName name="cash" localSheetId="3" hidden="1">{"CASH FLOW",#N/A,FALSE,"A"}</definedName>
    <definedName name="cash" localSheetId="2" hidden="1">{"CASH FLOW",#N/A,FALSE,"A"}</definedName>
    <definedName name="cash" localSheetId="1" hidden="1">{"CASH FLOW",#N/A,FALSE,"A"}</definedName>
    <definedName name="cash" localSheetId="6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5" hidden="1">{"PLANT BREAKUP",#N/A,FALSE,"E"}</definedName>
    <definedName name="ccc" localSheetId="4" hidden="1">{"PLANT BREAKUP",#N/A,FALSE,"E"}</definedName>
    <definedName name="ccc" localSheetId="3" hidden="1">{"PLANT BREAKUP",#N/A,FALSE,"E"}</definedName>
    <definedName name="ccc" localSheetId="2" hidden="1">{"PLANT BREAKUP",#N/A,FALSE,"E"}</definedName>
    <definedName name="ccc" localSheetId="1" hidden="1">{"PLANT BREAKUP",#N/A,FALSE,"E"}</definedName>
    <definedName name="ccc" localSheetId="6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5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localSheetId="6" hidden="1">{"'Eng (page2)'!$A$1:$D$52"}</definedName>
    <definedName name="ccf" hidden="1">{"'Eng (page2)'!$A$1:$D$52"}</definedName>
    <definedName name="CET" localSheetId="0" hidden="1">{"'Eng (page2)'!$A$1:$D$52"}</definedName>
    <definedName name="CET" localSheetId="5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2" hidden="1">{"'Eng (page2)'!$A$1:$D$52"}</definedName>
    <definedName name="CET" localSheetId="1" hidden="1">{"'Eng (page2)'!$A$1:$D$52"}</definedName>
    <definedName name="CET" localSheetId="6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5" hidden="1">{"CASH FLOW",#N/A,FALSE,"A"}</definedName>
    <definedName name="cflo" localSheetId="4" hidden="1">{"CASH FLOW",#N/A,FALSE,"A"}</definedName>
    <definedName name="cflo" localSheetId="3" hidden="1">{"CASH FLOW",#N/A,FALSE,"A"}</definedName>
    <definedName name="cflo" localSheetId="2" hidden="1">{"CASH FLOW",#N/A,FALSE,"A"}</definedName>
    <definedName name="cflo" localSheetId="1" hidden="1">{"CASH FLOW",#N/A,FALSE,"A"}</definedName>
    <definedName name="cflo" localSheetId="6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5" hidden="1">{"CASH FLOW",#N/A,FALSE,"A"}</definedName>
    <definedName name="cflow" localSheetId="4" hidden="1">{"CASH FLOW",#N/A,FALSE,"A"}</definedName>
    <definedName name="cflow" localSheetId="3" hidden="1">{"CASH FLOW",#N/A,FALSE,"A"}</definedName>
    <definedName name="cflow" localSheetId="2" hidden="1">{"CASH FLOW",#N/A,FALSE,"A"}</definedName>
    <definedName name="cflow" localSheetId="1" hidden="1">{"CASH FLOW",#N/A,FALSE,"A"}</definedName>
    <definedName name="cflow" localSheetId="6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5" hidden="1">{"conso",#N/A,FALSE,"cash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1" hidden="1">{"conso",#N/A,FALSE,"cash flow"}</definedName>
    <definedName name="chai" localSheetId="6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5" hidden="1">{"conso",#N/A,FALSE,"cash flow"}</definedName>
    <definedName name="chai_1" localSheetId="4" hidden="1">{"conso",#N/A,FALSE,"cash flow"}</definedName>
    <definedName name="chai_1" localSheetId="3" hidden="1">{"conso",#N/A,FALSE,"cash flow"}</definedName>
    <definedName name="chai_1" localSheetId="2" hidden="1">{"conso",#N/A,FALSE,"cash flow"}</definedName>
    <definedName name="chai_1" localSheetId="1" hidden="1">{"conso",#N/A,FALSE,"cash flow"}</definedName>
    <definedName name="chai_1" localSheetId="6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5" hidden="1">{"conso",#N/A,FALSE,"cash flow"}</definedName>
    <definedName name="chai_2" localSheetId="4" hidden="1">{"conso",#N/A,FALSE,"cash flow"}</definedName>
    <definedName name="chai_2" localSheetId="3" hidden="1">{"conso",#N/A,FALSE,"cash flow"}</definedName>
    <definedName name="chai_2" localSheetId="2" hidden="1">{"conso",#N/A,FALSE,"cash flow"}</definedName>
    <definedName name="chai_2" localSheetId="1" hidden="1">{"conso",#N/A,FALSE,"cash flow"}</definedName>
    <definedName name="chai_2" localSheetId="6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5" hidden="1">{"'Eng (page2)'!$A$1:$D$52"}</definedName>
    <definedName name="chilled" localSheetId="4" hidden="1">{"'Eng (page2)'!$A$1:$D$52"}</definedName>
    <definedName name="chilled" localSheetId="3" hidden="1">{"'Eng (page2)'!$A$1:$D$52"}</definedName>
    <definedName name="chilled" localSheetId="2" hidden="1">{"'Eng (page2)'!$A$1:$D$52"}</definedName>
    <definedName name="chilled" localSheetId="1" hidden="1">{"'Eng (page2)'!$A$1:$D$52"}</definedName>
    <definedName name="chilled" localSheetId="6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5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2" hidden="1">{"'Eng (page2)'!$A$1:$D$52"}</definedName>
    <definedName name="Con" localSheetId="1" hidden="1">{"'Eng (page2)'!$A$1:$D$52"}</definedName>
    <definedName name="Con" localSheetId="6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5" hidden="1">{"CASH FLOW",#N/A,FALSE,"A"}</definedName>
    <definedName name="cost2" localSheetId="4" hidden="1">{"CASH FLOW",#N/A,FALSE,"A"}</definedName>
    <definedName name="cost2" localSheetId="3" hidden="1">{"CASH FLOW",#N/A,FALSE,"A"}</definedName>
    <definedName name="cost2" localSheetId="2" hidden="1">{"CASH FLOW",#N/A,FALSE,"A"}</definedName>
    <definedName name="cost2" localSheetId="1" hidden="1">{"CASH FLOW",#N/A,FALSE,"A"}</definedName>
    <definedName name="cost2" localSheetId="6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5" hidden="1">{"'Model'!$A$1:$N$53"}</definedName>
    <definedName name="CPPC2001" localSheetId="4" hidden="1">{"'Model'!$A$1:$N$53"}</definedName>
    <definedName name="CPPC2001" localSheetId="3" hidden="1">{"'Model'!$A$1:$N$53"}</definedName>
    <definedName name="CPPC2001" localSheetId="2" hidden="1">{"'Model'!$A$1:$N$53"}</definedName>
    <definedName name="CPPC2001" localSheetId="1" hidden="1">{"'Model'!$A$1:$N$53"}</definedName>
    <definedName name="CPPC2001" localSheetId="6" hidden="1">{"'Model'!$A$1:$N$53"}</definedName>
    <definedName name="CPPC2001" hidden="1">{"'Model'!$A$1:$N$53"}</definedName>
    <definedName name="csdcd" localSheetId="0" hidden="1">{"'Model'!$A$1:$N$53"}</definedName>
    <definedName name="csdcd" localSheetId="5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2" hidden="1">{"'Model'!$A$1:$N$53"}</definedName>
    <definedName name="csdcd" localSheetId="1" hidden="1">{"'Model'!$A$1:$N$53"}</definedName>
    <definedName name="csdcd" localSheetId="6" hidden="1">{"'Model'!$A$1:$N$53"}</definedName>
    <definedName name="csdcd" hidden="1">{"'Model'!$A$1:$N$53"}</definedName>
    <definedName name="cut" localSheetId="0" hidden="1">{"'Eng (page2)'!$A$1:$D$52"}</definedName>
    <definedName name="cut" localSheetId="5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localSheetId="6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5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2" hidden="1">{"'Model'!$A$1:$N$53"}</definedName>
    <definedName name="cvcxvsvad" localSheetId="1" hidden="1">{"'Model'!$A$1:$N$53"}</definedName>
    <definedName name="cvcxvsvad" localSheetId="6" hidden="1">{"'Model'!$A$1:$N$53"}</definedName>
    <definedName name="cvcxvsvad" hidden="1">{"'Model'!$A$1:$N$53"}</definedName>
    <definedName name="daa" localSheetId="0" hidden="1">{"'Model'!$A$1:$N$53"}</definedName>
    <definedName name="daa" localSheetId="5" hidden="1">{"'Model'!$A$1:$N$53"}</definedName>
    <definedName name="daa" localSheetId="4" hidden="1">{"'Model'!$A$1:$N$53"}</definedName>
    <definedName name="daa" localSheetId="3" hidden="1">{"'Model'!$A$1:$N$53"}</definedName>
    <definedName name="daa" localSheetId="2" hidden="1">{"'Model'!$A$1:$N$53"}</definedName>
    <definedName name="daa" localSheetId="1" hidden="1">{"'Model'!$A$1:$N$53"}</definedName>
    <definedName name="daa" localSheetId="6" hidden="1">{"'Model'!$A$1:$N$53"}</definedName>
    <definedName name="daa" hidden="1">{"'Model'!$A$1:$N$53"}</definedName>
    <definedName name="dcds" localSheetId="0" hidden="1">{"'Model'!$A$1:$N$53"}</definedName>
    <definedName name="dcds" localSheetId="5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2" hidden="1">{"'Model'!$A$1:$N$53"}</definedName>
    <definedName name="dcds" localSheetId="1" hidden="1">{"'Model'!$A$1:$N$53"}</definedName>
    <definedName name="dcds" localSheetId="6" hidden="1">{"'Model'!$A$1:$N$53"}</definedName>
    <definedName name="dcds" hidden="1">{"'Model'!$A$1:$N$53"}</definedName>
    <definedName name="dd" localSheetId="0" hidden="1">{"conso",#N/A,FALSE,"cash flow"}</definedName>
    <definedName name="dd" localSheetId="1" hidden="1">{"conso",#N/A,FALSE,"cash flow"}</definedName>
    <definedName name="ddd" localSheetId="0" hidden="1">#REF!</definedName>
    <definedName name="ddd" localSheetId="1" hidden="1">#REF!</definedName>
    <definedName name="Depp" localSheetId="0" hidden="1">{"cashflow",#N/A,FALSE,"cash flow"}</definedName>
    <definedName name="Depp" localSheetId="5" hidden="1">{"cashflow",#N/A,FALSE,"cash flow"}</definedName>
    <definedName name="Depp" localSheetId="4" hidden="1">{"cashflow",#N/A,FALSE,"cash flow"}</definedName>
    <definedName name="Depp" localSheetId="3" hidden="1">{"cashflow",#N/A,FALSE,"cash flow"}</definedName>
    <definedName name="Depp" localSheetId="2" hidden="1">{"cashflow",#N/A,FALSE,"cash flow"}</definedName>
    <definedName name="Depp" localSheetId="1" hidden="1">{"cashflow",#N/A,FALSE,"cash flow"}</definedName>
    <definedName name="Depp" localSheetId="6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5" hidden="1">{"cashflow",#N/A,FALSE,"cash flow"}</definedName>
    <definedName name="Depp_1" localSheetId="4" hidden="1">{"cashflow",#N/A,FALSE,"cash flow"}</definedName>
    <definedName name="Depp_1" localSheetId="3" hidden="1">{"cashflow",#N/A,FALSE,"cash flow"}</definedName>
    <definedName name="Depp_1" localSheetId="2" hidden="1">{"cashflow",#N/A,FALSE,"cash flow"}</definedName>
    <definedName name="Depp_1" localSheetId="1" hidden="1">{"cashflow",#N/A,FALSE,"cash flow"}</definedName>
    <definedName name="Depp_1" localSheetId="6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5" hidden="1">{"cashflow",#N/A,FALSE,"cash flow"}</definedName>
    <definedName name="Depp_2" localSheetId="4" hidden="1">{"cashflow",#N/A,FALSE,"cash flow"}</definedName>
    <definedName name="Depp_2" localSheetId="3" hidden="1">{"cashflow",#N/A,FALSE,"cash flow"}</definedName>
    <definedName name="Depp_2" localSheetId="2" hidden="1">{"cashflow",#N/A,FALSE,"cash flow"}</definedName>
    <definedName name="Depp_2" localSheetId="1" hidden="1">{"cashflow",#N/A,FALSE,"cash flow"}</definedName>
    <definedName name="Depp_2" localSheetId="6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5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2" hidden="1">{"'Eng (page2)'!$A$1:$D$52"}</definedName>
    <definedName name="dfep" localSheetId="1" hidden="1">{"'Eng (page2)'!$A$1:$D$52"}</definedName>
    <definedName name="dfep" localSheetId="6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5" hidden="1">{"CASH FLOW",#N/A,FALSE,"A"}</definedName>
    <definedName name="dflo" localSheetId="4" hidden="1">{"CASH FLOW",#N/A,FALSE,"A"}</definedName>
    <definedName name="dflo" localSheetId="3" hidden="1">{"CASH FLOW",#N/A,FALSE,"A"}</definedName>
    <definedName name="dflo" localSheetId="2" hidden="1">{"CASH FLOW",#N/A,FALSE,"A"}</definedName>
    <definedName name="dflo" localSheetId="1" hidden="1">{"CASH FLOW",#N/A,FALSE,"A"}</definedName>
    <definedName name="dflo" localSheetId="6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5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localSheetId="6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5" hidden="1">{"CASH FLOW",#N/A,FALSE,"A"}</definedName>
    <definedName name="din" localSheetId="4" hidden="1">{"CASH FLOW",#N/A,FALSE,"A"}</definedName>
    <definedName name="din" localSheetId="3" hidden="1">{"CASH FLOW",#N/A,FALSE,"A"}</definedName>
    <definedName name="din" localSheetId="2" hidden="1">{"CASH FLOW",#N/A,FALSE,"A"}</definedName>
    <definedName name="din" localSheetId="1" hidden="1">{"CASH FLOW",#N/A,FALSE,"A"}</definedName>
    <definedName name="din" localSheetId="6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5" hidden="1">{"conso",#N/A,FALSE,"cash flow"}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localSheetId="1" hidden="1">{"conso",#N/A,FALSE,"cash flow"}</definedName>
    <definedName name="dre.conso." localSheetId="6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5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2" hidden="1">{"'Eng (page2)'!$A$1:$D$52"}</definedName>
    <definedName name="DRFE4" localSheetId="1" hidden="1">{"'Eng (page2)'!$A$1:$D$52"}</definedName>
    <definedName name="DRFE4" localSheetId="6" hidden="1">{"'Eng (page2)'!$A$1:$D$52"}</definedName>
    <definedName name="DRFE4" hidden="1">{"'Eng (page2)'!$A$1:$D$52"}</definedName>
    <definedName name="dsad" localSheetId="0" hidden="1">{"'Model'!$A$1:$N$53"}</definedName>
    <definedName name="dsad" localSheetId="5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2" hidden="1">{"'Model'!$A$1:$N$53"}</definedName>
    <definedName name="dsad" localSheetId="1" hidden="1">{"'Model'!$A$1:$N$53"}</definedName>
    <definedName name="dsad" localSheetId="6" hidden="1">{"'Model'!$A$1:$N$53"}</definedName>
    <definedName name="dsad" hidden="1">{"'Model'!$A$1:$N$53"}</definedName>
    <definedName name="dscds" localSheetId="0" hidden="1">{"'Model'!$A$1:$N$53"}</definedName>
    <definedName name="dscds" localSheetId="5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2" hidden="1">{"'Model'!$A$1:$N$53"}</definedName>
    <definedName name="dscds" localSheetId="1" hidden="1">{"'Model'!$A$1:$N$53"}</definedName>
    <definedName name="dscds" localSheetId="6" hidden="1">{"'Model'!$A$1:$N$53"}</definedName>
    <definedName name="dscds" hidden="1">{"'Model'!$A$1:$N$53"}</definedName>
    <definedName name="dsds" localSheetId="0" hidden="1">{"cashflow",#N/A,FALSE,"cash flow"}</definedName>
    <definedName name="dsds" localSheetId="1" hidden="1">{"cashflow",#N/A,FALSE,"cash flow"}</definedName>
    <definedName name="DWA" localSheetId="0" hidden="1">{"'Eng (page2)'!$A$1:$D$52"}</definedName>
    <definedName name="DWA" localSheetId="5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2" hidden="1">{"'Eng (page2)'!$A$1:$D$52"}</definedName>
    <definedName name="DWA" localSheetId="1" hidden="1">{"'Eng (page2)'!$A$1:$D$52"}</definedName>
    <definedName name="DWA" localSheetId="6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5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2" hidden="1">{"'Eng (page2)'!$A$1:$D$52"}</definedName>
    <definedName name="e4e3" localSheetId="1" hidden="1">{"'Eng (page2)'!$A$1:$D$52"}</definedName>
    <definedName name="e4e3" localSheetId="6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5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localSheetId="6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5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localSheetId="6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5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localSheetId="1" hidden="1">{"cashflow",#N/A,FALSE,"cash flow"}</definedName>
    <definedName name="eqq" localSheetId="6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5" hidden="1">{"cashflow",#N/A,FALSE,"cash flow"}</definedName>
    <definedName name="eqq_1" localSheetId="4" hidden="1">{"cashflow",#N/A,FALSE,"cash flow"}</definedName>
    <definedName name="eqq_1" localSheetId="3" hidden="1">{"cashflow",#N/A,FALSE,"cash flow"}</definedName>
    <definedName name="eqq_1" localSheetId="2" hidden="1">{"cashflow",#N/A,FALSE,"cash flow"}</definedName>
    <definedName name="eqq_1" localSheetId="1" hidden="1">{"cashflow",#N/A,FALSE,"cash flow"}</definedName>
    <definedName name="eqq_1" localSheetId="6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5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localSheetId="6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5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localSheetId="6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5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localSheetId="6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5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localSheetId="6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5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2" hidden="1">{"'Eng (page2)'!$A$1:$D$52"}</definedName>
    <definedName name="erwq" localSheetId="1" hidden="1">{"'Eng (page2)'!$A$1:$D$52"}</definedName>
    <definedName name="erwq" localSheetId="6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5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localSheetId="6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5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localSheetId="1" hidden="1">{"cashflow",#N/A,FALSE,"cash flow"}</definedName>
    <definedName name="ewew" localSheetId="6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5" hidden="1">{"cashflow",#N/A,FALSE,"cash flow"}</definedName>
    <definedName name="ewew_1" localSheetId="4" hidden="1">{"cashflow",#N/A,FALSE,"cash flow"}</definedName>
    <definedName name="ewew_1" localSheetId="3" hidden="1">{"cashflow",#N/A,FALSE,"cash flow"}</definedName>
    <definedName name="ewew_1" localSheetId="2" hidden="1">{"cashflow",#N/A,FALSE,"cash flow"}</definedName>
    <definedName name="ewew_1" localSheetId="1" hidden="1">{"cashflow",#N/A,FALSE,"cash flow"}</definedName>
    <definedName name="ewew_1" localSheetId="6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5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localSheetId="6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5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2" hidden="1">{"'Eng (page2)'!$A$1:$D$52"}</definedName>
    <definedName name="EWSD" localSheetId="1" hidden="1">{"'Eng (page2)'!$A$1:$D$52"}</definedName>
    <definedName name="EWSD" localSheetId="6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5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localSheetId="6" hidden="1">{"'Eng (page2)'!$A$1:$D$52"}</definedName>
    <definedName name="exc" hidden="1">{"'Eng (page2)'!$A$1:$D$52"}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T" localSheetId="0" hidden="1">{"'Eng (page2)'!$A$1:$D$52"}</definedName>
    <definedName name="FAT" localSheetId="5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2" hidden="1">{"'Eng (page2)'!$A$1:$D$52"}</definedName>
    <definedName name="FAT" localSheetId="1" hidden="1">{"'Eng (page2)'!$A$1:$D$52"}</definedName>
    <definedName name="FAT" localSheetId="6" hidden="1">{"'Eng (page2)'!$A$1:$D$52"}</definedName>
    <definedName name="FAT" hidden="1">{"'Eng (page2)'!$A$1:$D$52"}</definedName>
    <definedName name="fbf" localSheetId="0" hidden="1">{"'Model'!$A$1:$N$53"}</definedName>
    <definedName name="fbf" localSheetId="5" hidden="1">{"'Model'!$A$1:$N$53"}</definedName>
    <definedName name="fbf" localSheetId="4" hidden="1">{"'Model'!$A$1:$N$53"}</definedName>
    <definedName name="fbf" localSheetId="3" hidden="1">{"'Model'!$A$1:$N$53"}</definedName>
    <definedName name="fbf" localSheetId="2" hidden="1">{"'Model'!$A$1:$N$53"}</definedName>
    <definedName name="fbf" localSheetId="1" hidden="1">{"'Model'!$A$1:$N$53"}</definedName>
    <definedName name="fbf" localSheetId="6" hidden="1">{"'Model'!$A$1:$N$53"}</definedName>
    <definedName name="fbf" hidden="1">{"'Model'!$A$1:$N$53"}</definedName>
    <definedName name="FCT" localSheetId="0" hidden="1">{"'Eng (page2)'!$A$1:$D$52"}</definedName>
    <definedName name="FCT" localSheetId="5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2" hidden="1">{"'Eng (page2)'!$A$1:$D$52"}</definedName>
    <definedName name="FCT" localSheetId="1" hidden="1">{"'Eng (page2)'!$A$1:$D$52"}</definedName>
    <definedName name="FCT" localSheetId="6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5" hidden="1">{"conso",#N/A,FALSE,"cash flow"}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localSheetId="1" hidden="1">{"conso",#N/A,FALSE,"cash flow"}</definedName>
    <definedName name="ffff" localSheetId="6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5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2" hidden="1">{"'Eng (page2)'!$A$1:$D$52"}</definedName>
    <definedName name="fgdp" localSheetId="1" hidden="1">{"'Eng (page2)'!$A$1:$D$52"}</definedName>
    <definedName name="fgdp" localSheetId="6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5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localSheetId="6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5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2" hidden="1">{"'Eng (page2)'!$A$1:$D$52"}</definedName>
    <definedName name="fojwp" localSheetId="1" hidden="1">{"'Eng (page2)'!$A$1:$D$52"}</definedName>
    <definedName name="fojwp" localSheetId="6" hidden="1">{"'Eng (page2)'!$A$1:$D$52"}</definedName>
    <definedName name="fojwp" hidden="1">{"'Eng (page2)'!$A$1:$D$52"}</definedName>
    <definedName name="ftss" localSheetId="0" hidden="1">{"FTS",#N/A,FALSE,"E"}</definedName>
    <definedName name="ftss" localSheetId="5" hidden="1">{"FTS",#N/A,FALSE,"E"}</definedName>
    <definedName name="ftss" localSheetId="4" hidden="1">{"FTS",#N/A,FALSE,"E"}</definedName>
    <definedName name="ftss" localSheetId="3" hidden="1">{"FTS",#N/A,FALSE,"E"}</definedName>
    <definedName name="ftss" localSheetId="2" hidden="1">{"FTS",#N/A,FALSE,"E"}</definedName>
    <definedName name="ftss" localSheetId="1" hidden="1">{"FTS",#N/A,FALSE,"E"}</definedName>
    <definedName name="ftss" localSheetId="6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5" hidden="1">{"PLANT BREAKUP",#N/A,FALSE,"E"}</definedName>
    <definedName name="FUGIGIULQWG" localSheetId="4" hidden="1">{"PLANT BREAKUP",#N/A,FALSE,"E"}</definedName>
    <definedName name="FUGIGIULQWG" localSheetId="3" hidden="1">{"PLANT BREAKUP",#N/A,FALSE,"E"}</definedName>
    <definedName name="FUGIGIULQWG" localSheetId="2" hidden="1">{"PLANT BREAKUP",#N/A,FALSE,"E"}</definedName>
    <definedName name="FUGIGIULQWG" localSheetId="1" hidden="1">{"PLANT BREAKUP",#N/A,FALSE,"E"}</definedName>
    <definedName name="FUGIGIULQWG" localSheetId="6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5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2" hidden="1">{"'Eng (page2)'!$A$1:$D$52"}</definedName>
    <definedName name="FWP" localSheetId="1" hidden="1">{"'Eng (page2)'!$A$1:$D$52"}</definedName>
    <definedName name="FWP" localSheetId="6" hidden="1">{"'Eng (page2)'!$A$1:$D$52"}</definedName>
    <definedName name="FWP" hidden="1">{"'Eng (page2)'!$A$1:$D$52"}</definedName>
    <definedName name="gdgwg" localSheetId="0" hidden="1">{"FTS",#N/A,FALSE,"E"}</definedName>
    <definedName name="gdgwg" localSheetId="5" hidden="1">{"FTS",#N/A,FALSE,"E"}</definedName>
    <definedName name="gdgwg" localSheetId="4" hidden="1">{"FTS",#N/A,FALSE,"E"}</definedName>
    <definedName name="gdgwg" localSheetId="3" hidden="1">{"FTS",#N/A,FALSE,"E"}</definedName>
    <definedName name="gdgwg" localSheetId="2" hidden="1">{"FTS",#N/A,FALSE,"E"}</definedName>
    <definedName name="gdgwg" localSheetId="1" hidden="1">{"FTS",#N/A,FALSE,"E"}</definedName>
    <definedName name="gdgwg" localSheetId="6" hidden="1">{"FTS",#N/A,FALSE,"E"}</definedName>
    <definedName name="gdgwg" hidden="1">{"FTS",#N/A,FALSE,"E"}</definedName>
    <definedName name="gdwilugi" localSheetId="0" hidden="1">{"CASH FLOW",#N/A,FALSE,"A"}</definedName>
    <definedName name="gdwilugi" localSheetId="5" hidden="1">{"CASH FLOW",#N/A,FALSE,"A"}</definedName>
    <definedName name="gdwilugi" localSheetId="4" hidden="1">{"CASH FLOW",#N/A,FALSE,"A"}</definedName>
    <definedName name="gdwilugi" localSheetId="3" hidden="1">{"CASH FLOW",#N/A,FALSE,"A"}</definedName>
    <definedName name="gdwilugi" localSheetId="2" hidden="1">{"CASH FLOW",#N/A,FALSE,"A"}</definedName>
    <definedName name="gdwilugi" localSheetId="1" hidden="1">{"CASH FLOW",#N/A,FALSE,"A"}</definedName>
    <definedName name="gdwilugi" localSheetId="6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5" hidden="1">{"conso",#N/A,FALSE,"cash flow"}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localSheetId="1" hidden="1">{"conso",#N/A,FALSE,"cash flow"}</definedName>
    <definedName name="ge.conso." localSheetId="6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5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2" hidden="1">{"'Eng (page2)'!$A$1:$D$52"}</definedName>
    <definedName name="gfg" localSheetId="1" hidden="1">{"'Eng (page2)'!$A$1:$D$52"}</definedName>
    <definedName name="gfg" localSheetId="6" hidden="1">{"'Eng (page2)'!$A$1:$D$52"}</definedName>
    <definedName name="gfg" hidden="1">{"'Eng (page2)'!$A$1:$D$52"}</definedName>
    <definedName name="gkw" localSheetId="0" hidden="1">{"'Eng (page2)'!$A$1:$D$52"}</definedName>
    <definedName name="gkw" localSheetId="5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2" hidden="1">{"'Eng (page2)'!$A$1:$D$52"}</definedName>
    <definedName name="gkw" localSheetId="1" hidden="1">{"'Eng (page2)'!$A$1:$D$52"}</definedName>
    <definedName name="gkw" localSheetId="6" hidden="1">{"'Eng (page2)'!$A$1:$D$52"}</definedName>
    <definedName name="gkw" hidden="1">{"'Eng (page2)'!$A$1:$D$52"}</definedName>
    <definedName name="GV" localSheetId="0" hidden="1">{"'Eng (page2)'!$A$1:$D$52"}</definedName>
    <definedName name="GV" localSheetId="5" hidden="1">{"'Eng (page2)'!$A$1:$D$52"}</definedName>
    <definedName name="GV" localSheetId="4" hidden="1">{"'Eng (page2)'!$A$1:$D$52"}</definedName>
    <definedName name="GV" localSheetId="3" hidden="1">{"'Eng (page2)'!$A$1:$D$52"}</definedName>
    <definedName name="GV" localSheetId="2" hidden="1">{"'Eng (page2)'!$A$1:$D$52"}</definedName>
    <definedName name="GV" localSheetId="1" hidden="1">{"'Eng (page2)'!$A$1:$D$52"}</definedName>
    <definedName name="GV" localSheetId="6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5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2" hidden="1">{"'Eng (page2)'!$A$1:$D$52"}</definedName>
    <definedName name="GWRT" localSheetId="1" hidden="1">{"'Eng (page2)'!$A$1:$D$52"}</definedName>
    <definedName name="GWRT" localSheetId="6" hidden="1">{"'Eng (page2)'!$A$1:$D$52"}</definedName>
    <definedName name="GWRT" hidden="1">{"'Eng (page2)'!$A$1:$D$52"}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h" localSheetId="0" hidden="1">{"conso",#N/A,FALSE,"cash flow"}</definedName>
    <definedName name="hh" localSheetId="1" hidden="1">{"conso",#N/A,FALSE,"cash flow"}</definedName>
    <definedName name="HHK" localSheetId="0" hidden="1">{"'Eng (page2)'!$A$1:$D$52"}</definedName>
    <definedName name="HHK" localSheetId="5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2" hidden="1">{"'Eng (page2)'!$A$1:$D$52"}</definedName>
    <definedName name="HHK" localSheetId="1" hidden="1">{"'Eng (page2)'!$A$1:$D$52"}</definedName>
    <definedName name="HHK" localSheetId="6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5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2" hidden="1">{"'Eng (page2)'!$A$1:$D$52"}</definedName>
    <definedName name="HIIU" localSheetId="1" hidden="1">{"'Eng (page2)'!$A$1:$D$52"}</definedName>
    <definedName name="HIIU" localSheetId="6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5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localSheetId="6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5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localSheetId="6" hidden="1">{"'Eng (page2)'!$A$1:$D$52"}</definedName>
    <definedName name="HIO" hidden="1">{"'Eng (page2)'!$A$1:$D$52"}</definedName>
    <definedName name="hitech" localSheetId="0" hidden="1">#REF!</definedName>
    <definedName name="hitech" localSheetId="1" hidden="1">#REF!</definedName>
    <definedName name="hitech" hidden="1">#REF!</definedName>
    <definedName name="HRTW" localSheetId="0" hidden="1">{"'Eng (page2)'!$A$1:$D$52"}</definedName>
    <definedName name="HRTW" localSheetId="5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2" hidden="1">{"'Eng (page2)'!$A$1:$D$52"}</definedName>
    <definedName name="HRTW" localSheetId="1" hidden="1">{"'Eng (page2)'!$A$1:$D$52"}</definedName>
    <definedName name="HRTW" localSheetId="6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5" hidden="1">{"'Eng (page2)'!$A$1:$D$52"}</definedName>
    <definedName name="HTML" localSheetId="4" hidden="1">{"'Eng (page2)'!$A$1:$D$52"}</definedName>
    <definedName name="HTML" localSheetId="3" hidden="1">{"'Eng (page2)'!$A$1:$D$52"}</definedName>
    <definedName name="HTML" localSheetId="2" hidden="1">{"'Eng (page2)'!$A$1:$D$52"}</definedName>
    <definedName name="HTML" localSheetId="1" hidden="1">{"'Eng (page2)'!$A$1:$D$52"}</definedName>
    <definedName name="HTML" localSheetId="6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localSheetId="6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5" hidden="1">{"'Summary'!$A$5:$H$42"}</definedName>
    <definedName name="HTML_Control_1" localSheetId="4" hidden="1">{"'Summary'!$A$5:$H$42"}</definedName>
    <definedName name="HTML_Control_1" localSheetId="3" hidden="1">{"'Summary'!$A$5:$H$42"}</definedName>
    <definedName name="HTML_Control_1" localSheetId="2" hidden="1">{"'Summary'!$A$5:$H$42"}</definedName>
    <definedName name="HTML_Control_1" localSheetId="1" hidden="1">{"'Summary'!$A$5:$H$42"}</definedName>
    <definedName name="HTML_Control_1" localSheetId="6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5" hidden="1">{"'Summary'!$A$5:$H$42"}</definedName>
    <definedName name="HTML_Control_2" localSheetId="4" hidden="1">{"'Summary'!$A$5:$H$42"}</definedName>
    <definedName name="HTML_Control_2" localSheetId="3" hidden="1">{"'Summary'!$A$5:$H$42"}</definedName>
    <definedName name="HTML_Control_2" localSheetId="2" hidden="1">{"'Summary'!$A$5:$H$42"}</definedName>
    <definedName name="HTML_Control_2" localSheetId="1" hidden="1">{"'Summary'!$A$5:$H$42"}</definedName>
    <definedName name="HTML_Control_2" localSheetId="6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5" hidden="1">{"'Summary'!$A$5:$H$42"}</definedName>
    <definedName name="HTML_Control_3" localSheetId="4" hidden="1">{"'Summary'!$A$5:$H$42"}</definedName>
    <definedName name="HTML_Control_3" localSheetId="3" hidden="1">{"'Summary'!$A$5:$H$42"}</definedName>
    <definedName name="HTML_Control_3" localSheetId="2" hidden="1">{"'Summary'!$A$5:$H$42"}</definedName>
    <definedName name="HTML_Control_3" localSheetId="1" hidden="1">{"'Summary'!$A$5:$H$42"}</definedName>
    <definedName name="HTML_Control_3" localSheetId="6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5" hidden="1">{"'Summary'!$A$5:$H$42"}</definedName>
    <definedName name="HTML_Control_4" localSheetId="4" hidden="1">{"'Summary'!$A$5:$H$42"}</definedName>
    <definedName name="HTML_Control_4" localSheetId="3" hidden="1">{"'Summary'!$A$5:$H$42"}</definedName>
    <definedName name="HTML_Control_4" localSheetId="2" hidden="1">{"'Summary'!$A$5:$H$42"}</definedName>
    <definedName name="HTML_Control_4" localSheetId="1" hidden="1">{"'Summary'!$A$5:$H$42"}</definedName>
    <definedName name="HTML_Control_4" localSheetId="6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5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localSheetId="6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5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localSheetId="6" hidden="1">{"'Eng (page2)'!$A$1:$D$52"}</definedName>
    <definedName name="HWET" hidden="1">{"'Eng (page2)'!$A$1:$D$52"}</definedName>
    <definedName name="hy" localSheetId="0" hidden="1">{"CASH FLOW",#N/A,FALSE,"A"}</definedName>
    <definedName name="hy" localSheetId="5" hidden="1">{"CASH FLOW",#N/A,FALSE,"A"}</definedName>
    <definedName name="hy" localSheetId="4" hidden="1">{"CASH FLOW",#N/A,FALSE,"A"}</definedName>
    <definedName name="hy" localSheetId="3" hidden="1">{"CASH FLOW",#N/A,FALSE,"A"}</definedName>
    <definedName name="hy" localSheetId="2" hidden="1">{"CASH FLOW",#N/A,FALSE,"A"}</definedName>
    <definedName name="hy" localSheetId="1" hidden="1">{"CASH FLOW",#N/A,FALSE,"A"}</definedName>
    <definedName name="hy" localSheetId="6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5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2" hidden="1">{"'Eng (page2)'!$A$1:$D$52"}</definedName>
    <definedName name="hyhd" localSheetId="1" hidden="1">{"'Eng (page2)'!$A$1:$D$52"}</definedName>
    <definedName name="hyhd" localSheetId="6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5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2" hidden="1">{"'Eng (page2)'!$A$1:$D$52"}</definedName>
    <definedName name="ier" localSheetId="1" hidden="1">{"'Eng (page2)'!$A$1:$D$52"}</definedName>
    <definedName name="ier" localSheetId="6" hidden="1">{"'Eng (page2)'!$A$1:$D$52"}</definedName>
    <definedName name="ier" hidden="1">{"'Eng (page2)'!$A$1:$D$52"}</definedName>
    <definedName name="ii" localSheetId="0" hidden="1">{"conso",#N/A,FALSE,"cash flow"}</definedName>
    <definedName name="ii" localSheetId="1" hidden="1">{"conso",#N/A,FALSE,"cash flow"}</definedName>
    <definedName name="IIII" localSheetId="0" hidden="1">{"cashflow",#N/A,FALSE,"cash flow"}</definedName>
    <definedName name="IIII" localSheetId="5" hidden="1">{"cashflow",#N/A,FALSE,"cash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localSheetId="1" hidden="1">{"cashflow",#N/A,FALSE,"cash flow"}</definedName>
    <definedName name="IIII" localSheetId="6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5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2" hidden="1">{"'Eng (page2)'!$A$1:$D$52"}</definedName>
    <definedName name="io" localSheetId="1" hidden="1">{"'Eng (page2)'!$A$1:$D$52"}</definedName>
    <definedName name="io" localSheetId="6" hidden="1">{"'Eng (page2)'!$A$1:$D$52"}</definedName>
    <definedName name="io" hidden="1">{"'Eng (page2)'!$A$1:$D$52"}</definedName>
    <definedName name="IOP" localSheetId="0" hidden="1">{"'Eng (page2)'!$A$1:$D$52"}</definedName>
    <definedName name="IOP" localSheetId="5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2" hidden="1">{"'Eng (page2)'!$A$1:$D$52"}</definedName>
    <definedName name="IOP" localSheetId="1" hidden="1">{"'Eng (page2)'!$A$1:$D$52"}</definedName>
    <definedName name="IOP" localSheetId="6" hidden="1">{"'Eng (page2)'!$A$1:$D$52"}</definedName>
    <definedName name="IOP" hidden="1">{"'Eng (page2)'!$A$1:$D$52"}</definedName>
    <definedName name="iopo" localSheetId="0" hidden="1">{"'Model'!$A$1:$N$53"}</definedName>
    <definedName name="iopo" localSheetId="5" hidden="1">{"'Model'!$A$1:$N$53"}</definedName>
    <definedName name="iopo" localSheetId="4" hidden="1">{"'Model'!$A$1:$N$53"}</definedName>
    <definedName name="iopo" localSheetId="3" hidden="1">{"'Model'!$A$1:$N$53"}</definedName>
    <definedName name="iopo" localSheetId="2" hidden="1">{"'Model'!$A$1:$N$53"}</definedName>
    <definedName name="iopo" localSheetId="1" hidden="1">{"'Model'!$A$1:$N$53"}</definedName>
    <definedName name="iopo" localSheetId="6" hidden="1">{"'Model'!$A$1:$N$53"}</definedName>
    <definedName name="iopo" hidden="1">{"'Model'!$A$1:$N$53"}</definedName>
    <definedName name="IUE" localSheetId="0" hidden="1">{"'Eng (page2)'!$A$1:$D$52"}</definedName>
    <definedName name="IUE" localSheetId="5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2" hidden="1">{"'Eng (page2)'!$A$1:$D$52"}</definedName>
    <definedName name="IUE" localSheetId="1" hidden="1">{"'Eng (page2)'!$A$1:$D$52"}</definedName>
    <definedName name="IUE" localSheetId="6" hidden="1">{"'Eng (page2)'!$A$1:$D$52"}</definedName>
    <definedName name="IUE" hidden="1">{"'Eng (page2)'!$A$1:$D$52"}</definedName>
    <definedName name="IUY" localSheetId="0" hidden="1">{"'Eng (page2)'!$A$1:$D$52"}</definedName>
    <definedName name="IUY" localSheetId="5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localSheetId="6" hidden="1">{"'Eng (page2)'!$A$1:$D$52"}</definedName>
    <definedName name="IUY" hidden="1">{"'Eng (page2)'!$A$1:$D$52"}</definedName>
    <definedName name="jap" localSheetId="0" hidden="1">{"FTS",#N/A,FALSE,"E"}</definedName>
    <definedName name="jap" localSheetId="5" hidden="1">{"FTS",#N/A,FALSE,"E"}</definedName>
    <definedName name="jap" localSheetId="4" hidden="1">{"FTS",#N/A,FALSE,"E"}</definedName>
    <definedName name="jap" localSheetId="3" hidden="1">{"FTS",#N/A,FALSE,"E"}</definedName>
    <definedName name="jap" localSheetId="2" hidden="1">{"FTS",#N/A,FALSE,"E"}</definedName>
    <definedName name="jap" localSheetId="1" hidden="1">{"FTS",#N/A,FALSE,"E"}</definedName>
    <definedName name="jap" localSheetId="6" hidden="1">{"FTS",#N/A,FALSE,"E"}</definedName>
    <definedName name="jap" hidden="1">{"FTS",#N/A,FALSE,"E"}</definedName>
    <definedName name="jdfpe" localSheetId="0" hidden="1">{"'Eng (page2)'!$A$1:$D$52"}</definedName>
    <definedName name="jdfpe" localSheetId="5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localSheetId="6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5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2" hidden="1">{"'Eng (page2)'!$A$1:$D$52"}</definedName>
    <definedName name="jerr" localSheetId="1" hidden="1">{"'Eng (page2)'!$A$1:$D$52"}</definedName>
    <definedName name="jerr" localSheetId="6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5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localSheetId="6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5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localSheetId="6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5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2" hidden="1">{"'Eng (page2)'!$A$1:$D$52"}</definedName>
    <definedName name="jfpwe" localSheetId="1" hidden="1">{"'Eng (page2)'!$A$1:$D$52"}</definedName>
    <definedName name="jfpwe" localSheetId="6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5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localSheetId="1" hidden="1">{"'Eng (page2)'!$A$1:$D$52"}</definedName>
    <definedName name="jin" localSheetId="6" hidden="1">{"'Eng (page2)'!$A$1:$D$52"}</definedName>
    <definedName name="jin" hidden="1">{"'Eng (page2)'!$A$1:$D$52"}</definedName>
    <definedName name="JIO" localSheetId="0" hidden="1">{"'Eng (page2)'!$A$1:$D$52"}</definedName>
    <definedName name="JIO" localSheetId="5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localSheetId="6" hidden="1">{"'Eng (page2)'!$A$1:$D$52"}</definedName>
    <definedName name="JIO" hidden="1">{"'Eng (page2)'!$A$1:$D$52"}</definedName>
    <definedName name="JKL" localSheetId="0" hidden="1">{"'Eng (page2)'!$A$1:$D$52"}</definedName>
    <definedName name="JKL" localSheetId="5" hidden="1">{"'Eng (page2)'!$A$1:$D$52"}</definedName>
    <definedName name="JKL" localSheetId="4" hidden="1">{"'Eng (page2)'!$A$1:$D$52"}</definedName>
    <definedName name="JKL" localSheetId="3" hidden="1">{"'Eng (page2)'!$A$1:$D$52"}</definedName>
    <definedName name="JKL" localSheetId="2" hidden="1">{"'Eng (page2)'!$A$1:$D$52"}</definedName>
    <definedName name="JKL" localSheetId="1" hidden="1">{"'Eng (page2)'!$A$1:$D$52"}</definedName>
    <definedName name="JKL" localSheetId="6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5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localSheetId="6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5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2" hidden="1">{"'Eng (page2)'!$A$1:$D$52"}</definedName>
    <definedName name="JL" localSheetId="1" hidden="1">{"'Eng (page2)'!$A$1:$D$52"}</definedName>
    <definedName name="JL" localSheetId="6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5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2" hidden="1">{"'Eng (page2)'!$A$1:$D$52"}</definedName>
    <definedName name="jner" localSheetId="1" hidden="1">{"'Eng (page2)'!$A$1:$D$52"}</definedName>
    <definedName name="jner" localSheetId="6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5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localSheetId="6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5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2" hidden="1">{"'Eng (page2)'!$A$1:$D$52"}</definedName>
    <definedName name="JOP" localSheetId="1" hidden="1">{"'Eng (page2)'!$A$1:$D$52"}</definedName>
    <definedName name="JOP" localSheetId="6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5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localSheetId="6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5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localSheetId="6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5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2" hidden="1">{"'Eng (page2)'!$A$1:$D$52"}</definedName>
    <definedName name="jrewp" localSheetId="1" hidden="1">{"'Eng (page2)'!$A$1:$D$52"}</definedName>
    <definedName name="jrewp" localSheetId="6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5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localSheetId="6" hidden="1">{"'Eng (page2)'!$A$1:$D$52"}</definedName>
    <definedName name="jrp" hidden="1">{"'Eng (page2)'!$A$1:$D$52"}</definedName>
    <definedName name="K400_1" localSheetId="0" hidden="1">#REF!</definedName>
    <definedName name="K400_1" localSheetId="1" hidden="1">#REF!</definedName>
    <definedName name="K400_1" hidden="1">#REF!</definedName>
    <definedName name="K400CF" localSheetId="0" hidden="1">#REF!</definedName>
    <definedName name="K400CF" localSheetId="1" hidden="1">#REF!</definedName>
    <definedName name="K400CF" hidden="1">#REF!</definedName>
    <definedName name="KBVF" localSheetId="0" hidden="1">{"'Eng (page2)'!$A$1:$D$52"}</definedName>
    <definedName name="KBVF" localSheetId="5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2" hidden="1">{"'Eng (page2)'!$A$1:$D$52"}</definedName>
    <definedName name="KBVF" localSheetId="1" hidden="1">{"'Eng (page2)'!$A$1:$D$52"}</definedName>
    <definedName name="KBVF" localSheetId="6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5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localSheetId="6" hidden="1">{"'Eng (page2)'!$A$1:$D$52"}</definedName>
    <definedName name="KCFE" hidden="1">{"'Eng (page2)'!$A$1:$D$52"}</definedName>
    <definedName name="ked" localSheetId="0" hidden="1">{"'Model'!$A$1:$N$53"}</definedName>
    <definedName name="ked" localSheetId="5" hidden="1">{"'Model'!$A$1:$N$53"}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localSheetId="6" hidden="1">{"'Model'!$A$1:$N$53"}</definedName>
    <definedName name="ked" hidden="1">{"'Model'!$A$1:$N$53"}</definedName>
    <definedName name="kele" localSheetId="0" hidden="1">{"'Eng (page2)'!$A$1:$D$52"}</definedName>
    <definedName name="kele" localSheetId="5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localSheetId="6" hidden="1">{"'Eng (page2)'!$A$1:$D$52"}</definedName>
    <definedName name="kele" hidden="1">{"'Eng (page2)'!$A$1:$D$52"}</definedName>
    <definedName name="KHF" localSheetId="0" hidden="1">{"PLANNING",#N/A,FALSE,"A"}</definedName>
    <definedName name="KHF" localSheetId="5" hidden="1">{"PLANNING",#N/A,FALSE,"A"}</definedName>
    <definedName name="KHF" localSheetId="4" hidden="1">{"PLANNING",#N/A,FALSE,"A"}</definedName>
    <definedName name="KHF" localSheetId="3" hidden="1">{"PLANNING",#N/A,FALSE,"A"}</definedName>
    <definedName name="KHF" localSheetId="2" hidden="1">{"PLANNING",#N/A,FALSE,"A"}</definedName>
    <definedName name="KHF" localSheetId="1" hidden="1">{"PLANNING",#N/A,FALSE,"A"}</definedName>
    <definedName name="KHF" localSheetId="6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5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localSheetId="6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5" hidden="1">{"cashflow",#N/A,FALSE,"cash flow"}</definedName>
    <definedName name="KHJGDFGFHGHJ_1" localSheetId="4" hidden="1">{"cashflow",#N/A,FALSE,"cash flow"}</definedName>
    <definedName name="KHJGDFGFHGHJ_1" localSheetId="3" hidden="1">{"cashflow",#N/A,FALSE,"cash flow"}</definedName>
    <definedName name="KHJGDFGFHGHJ_1" localSheetId="2" hidden="1">{"cashflow",#N/A,FALSE,"cash flow"}</definedName>
    <definedName name="KHJGDFGFHGHJ_1" localSheetId="1" hidden="1">{"cashflow",#N/A,FALSE,"cash flow"}</definedName>
    <definedName name="KHJGDFGFHGHJ_1" localSheetId="6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5" hidden="1">{"cashflow",#N/A,FALSE,"cash flow"}</definedName>
    <definedName name="KHJGDFGFHGHJ_2" localSheetId="4" hidden="1">{"cashflow",#N/A,FALSE,"cash flow"}</definedName>
    <definedName name="KHJGDFGFHGHJ_2" localSheetId="3" hidden="1">{"cashflow",#N/A,FALSE,"cash flow"}</definedName>
    <definedName name="KHJGDFGFHGHJ_2" localSheetId="2" hidden="1">{"cashflow",#N/A,FALSE,"cash flow"}</definedName>
    <definedName name="KHJGDFGFHGHJ_2" localSheetId="1" hidden="1">{"cashflow",#N/A,FALSE,"cash flow"}</definedName>
    <definedName name="KHJGDFGFHGHJ_2" localSheetId="6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5" hidden="1">{"PLANT BREAKUP",#N/A,FALSE,"E"}</definedName>
    <definedName name="KIL" localSheetId="4" hidden="1">{"PLANT BREAKUP",#N/A,FALSE,"E"}</definedName>
    <definedName name="KIL" localSheetId="3" hidden="1">{"PLANT BREAKUP",#N/A,FALSE,"E"}</definedName>
    <definedName name="KIL" localSheetId="2" hidden="1">{"PLANT BREAKUP",#N/A,FALSE,"E"}</definedName>
    <definedName name="KIL" localSheetId="1" hidden="1">{"PLANT BREAKUP",#N/A,FALSE,"E"}</definedName>
    <definedName name="KIL" localSheetId="6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5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2" hidden="1">{"'Eng (page2)'!$A$1:$D$52"}</definedName>
    <definedName name="kjyt" localSheetId="1" hidden="1">{"'Eng (page2)'!$A$1:$D$52"}</definedName>
    <definedName name="kjyt" localSheetId="6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5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1" hidden="1">{"cashflow",#N/A,FALSE,"cash flow"}</definedName>
    <definedName name="kkkk" localSheetId="6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5" hidden="1">{"cashflow",#N/A,FALSE,"cash flow"}</definedName>
    <definedName name="kkkk_1" localSheetId="4" hidden="1">{"cashflow",#N/A,FALSE,"cash flow"}</definedName>
    <definedName name="kkkk_1" localSheetId="3" hidden="1">{"cashflow",#N/A,FALSE,"cash flow"}</definedName>
    <definedName name="kkkk_1" localSheetId="2" hidden="1">{"cashflow",#N/A,FALSE,"cash flow"}</definedName>
    <definedName name="kkkk_1" localSheetId="1" hidden="1">{"cashflow",#N/A,FALSE,"cash flow"}</definedName>
    <definedName name="kkkk_1" localSheetId="6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5" hidden="1">{"cashflow",#N/A,FALSE,"cash flow"}</definedName>
    <definedName name="kkkk_2" localSheetId="4" hidden="1">{"cashflow",#N/A,FALSE,"cash flow"}</definedName>
    <definedName name="kkkk_2" localSheetId="3" hidden="1">{"cashflow",#N/A,FALSE,"cash flow"}</definedName>
    <definedName name="kkkk_2" localSheetId="2" hidden="1">{"cashflow",#N/A,FALSE,"cash flow"}</definedName>
    <definedName name="kkkk_2" localSheetId="1" hidden="1">{"cashflow",#N/A,FALSE,"cash flow"}</definedName>
    <definedName name="kkkk_2" localSheetId="6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5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2" hidden="1">{"'Eng (page2)'!$A$1:$D$52"}</definedName>
    <definedName name="KOEW" localSheetId="1" hidden="1">{"'Eng (page2)'!$A$1:$D$52"}</definedName>
    <definedName name="KOEW" localSheetId="6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5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2" hidden="1">{"'Eng (page2)'!$A$1:$D$52"}</definedName>
    <definedName name="KOL" localSheetId="1" hidden="1">{"'Eng (page2)'!$A$1:$D$52"}</definedName>
    <definedName name="KOL" localSheetId="6" hidden="1">{"'Eng (page2)'!$A$1:$D$52"}</definedName>
    <definedName name="KOL" hidden="1">{"'Eng (page2)'!$A$1:$D$52"}</definedName>
    <definedName name="kow" localSheetId="0" hidden="1">{"'Eng (page2)'!$A$1:$D$52"}</definedName>
    <definedName name="kow" localSheetId="5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localSheetId="6" hidden="1">{"'Eng (page2)'!$A$1:$D$52"}</definedName>
    <definedName name="kow" hidden="1">{"'Eng (page2)'!$A$1:$D$52"}</definedName>
    <definedName name="kp" localSheetId="0" hidden="1">{"'Eng (page2)'!$A$1:$D$52"}</definedName>
    <definedName name="kp" localSheetId="5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localSheetId="1" hidden="1">{"'Eng (page2)'!$A$1:$D$52"}</definedName>
    <definedName name="kp" localSheetId="6" hidden="1">{"'Eng (page2)'!$A$1:$D$52"}</definedName>
    <definedName name="kp" hidden="1">{"'Eng (page2)'!$A$1:$D$52"}</definedName>
    <definedName name="kue" localSheetId="0" hidden="1">{"'Model'!$A$1:$N$53"}</definedName>
    <definedName name="kue" localSheetId="5" hidden="1">{"'Model'!$A$1:$N$53"}</definedName>
    <definedName name="kue" localSheetId="4" hidden="1">{"'Model'!$A$1:$N$53"}</definedName>
    <definedName name="kue" localSheetId="3" hidden="1">{"'Model'!$A$1:$N$53"}</definedName>
    <definedName name="kue" localSheetId="2" hidden="1">{"'Model'!$A$1:$N$53"}</definedName>
    <definedName name="kue" localSheetId="1" hidden="1">{"'Model'!$A$1:$N$53"}</definedName>
    <definedName name="kue" localSheetId="6" hidden="1">{"'Model'!$A$1:$N$53"}</definedName>
    <definedName name="kue" hidden="1">{"'Model'!$A$1:$N$53"}</definedName>
    <definedName name="l" localSheetId="0" hidden="1">{"cashflow",#N/A,FALSE,"cash flow"}</definedName>
    <definedName name="l" localSheetId="1" hidden="1">{"cashflow",#N/A,FALSE,"cash flow"}</definedName>
    <definedName name="ledr" localSheetId="0" hidden="1">{"'Eng (page2)'!$A$1:$D$52"}</definedName>
    <definedName name="ledr" localSheetId="5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2" hidden="1">{"'Eng (page2)'!$A$1:$D$52"}</definedName>
    <definedName name="ledr" localSheetId="1" hidden="1">{"'Eng (page2)'!$A$1:$D$52"}</definedName>
    <definedName name="ledr" localSheetId="6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5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localSheetId="6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5" hidden="1">{"SUMMARY",#N/A,FALSE,"C"}</definedName>
    <definedName name="lklkljl" localSheetId="4" hidden="1">{"SUMMARY",#N/A,FALSE,"C"}</definedName>
    <definedName name="lklkljl" localSheetId="3" hidden="1">{"SUMMARY",#N/A,FALSE,"C"}</definedName>
    <definedName name="lklkljl" localSheetId="2" hidden="1">{"SUMMARY",#N/A,FALSE,"C"}</definedName>
    <definedName name="lklkljl" localSheetId="1" hidden="1">{"SUMMARY",#N/A,FALSE,"C"}</definedName>
    <definedName name="lklkljl" localSheetId="6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5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localSheetId="1" hidden="1">{"cashflow",#N/A,FALSE,"cash flow"}</definedName>
    <definedName name="ll.cashflow." localSheetId="6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5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2" hidden="1">{"'Eng (page2)'!$A$1:$D$52"}</definedName>
    <definedName name="LLP" localSheetId="1" hidden="1">{"'Eng (page2)'!$A$1:$D$52"}</definedName>
    <definedName name="LLP" localSheetId="6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5" hidden="1">{"PLANT BREAKUP",#N/A,FALSE,"E"}</definedName>
    <definedName name="lo" localSheetId="4" hidden="1">{"PLANT BREAKUP",#N/A,FALSE,"E"}</definedName>
    <definedName name="lo" localSheetId="3" hidden="1">{"PLANT BREAKUP",#N/A,FALSE,"E"}</definedName>
    <definedName name="lo" localSheetId="2" hidden="1">{"PLANT BREAKUP",#N/A,FALSE,"E"}</definedName>
    <definedName name="lo" localSheetId="1" hidden="1">{"PLANT BREAKUP",#N/A,FALSE,"E"}</definedName>
    <definedName name="lo" localSheetId="6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5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2" hidden="1">{"'Eng (page2)'!$A$1:$D$52"}</definedName>
    <definedName name="lop" localSheetId="1" hidden="1">{"'Eng (page2)'!$A$1:$D$52"}</definedName>
    <definedName name="lop" localSheetId="6" hidden="1">{"'Eng (page2)'!$A$1:$D$52"}</definedName>
    <definedName name="lop" hidden="1">{"'Eng (page2)'!$A$1:$D$52"}</definedName>
    <definedName name="LOW" localSheetId="0" hidden="1">{"'Eng (page2)'!$A$1:$D$52"}</definedName>
    <definedName name="LOW" localSheetId="5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2" hidden="1">{"'Eng (page2)'!$A$1:$D$52"}</definedName>
    <definedName name="LOW" localSheetId="1" hidden="1">{"'Eng (page2)'!$A$1:$D$52"}</definedName>
    <definedName name="LOW" localSheetId="6" hidden="1">{"'Eng (page2)'!$A$1:$D$52"}</definedName>
    <definedName name="LOW" hidden="1">{"'Eng (page2)'!$A$1:$D$52"}</definedName>
    <definedName name="LV" localSheetId="0" hidden="1">{"'Eng (page2)'!$A$1:$D$52"}</definedName>
    <definedName name="LV" localSheetId="5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2" hidden="1">{"'Eng (page2)'!$A$1:$D$52"}</definedName>
    <definedName name="LV" localSheetId="1" hidden="1">{"'Eng (page2)'!$A$1:$D$52"}</definedName>
    <definedName name="LV" localSheetId="6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5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2" hidden="1">{"'Eng (page2)'!$A$1:$D$52"}</definedName>
    <definedName name="MCOP" localSheetId="1" hidden="1">{"'Eng (page2)'!$A$1:$D$52"}</definedName>
    <definedName name="MCOP" localSheetId="6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5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2" hidden="1">{"'Eng (page2)'!$A$1:$D$52"}</definedName>
    <definedName name="MFPW" localSheetId="1" hidden="1">{"'Eng (page2)'!$A$1:$D$52"}</definedName>
    <definedName name="MFPW" localSheetId="6" hidden="1">{"'Eng (page2)'!$A$1:$D$52"}</definedName>
    <definedName name="MFPW" hidden="1">{"'Eng (page2)'!$A$1:$D$52"}</definedName>
    <definedName name="mi" localSheetId="0" hidden="1">{"FTS",#N/A,FALSE,"E"}</definedName>
    <definedName name="mi" localSheetId="5" hidden="1">{"FTS",#N/A,FALSE,"E"}</definedName>
    <definedName name="mi" localSheetId="4" hidden="1">{"FTS",#N/A,FALSE,"E"}</definedName>
    <definedName name="mi" localSheetId="3" hidden="1">{"FTS",#N/A,FALSE,"E"}</definedName>
    <definedName name="mi" localSheetId="2" hidden="1">{"FTS",#N/A,FALSE,"E"}</definedName>
    <definedName name="mi" localSheetId="1" hidden="1">{"FTS",#N/A,FALSE,"E"}</definedName>
    <definedName name="mi" localSheetId="6" hidden="1">{"FTS",#N/A,FALSE,"E"}</definedName>
    <definedName name="mi" hidden="1">{"FTS",#N/A,FALSE,"E"}</definedName>
    <definedName name="mimim" localSheetId="0" hidden="1">{"CASH FLOW",#N/A,FALSE,"A"}</definedName>
    <definedName name="mimim" localSheetId="5" hidden="1">{"CASH FLOW",#N/A,FALSE,"A"}</definedName>
    <definedName name="mimim" localSheetId="4" hidden="1">{"CASH FLOW",#N/A,FALSE,"A"}</definedName>
    <definedName name="mimim" localSheetId="3" hidden="1">{"CASH FLOW",#N/A,FALSE,"A"}</definedName>
    <definedName name="mimim" localSheetId="2" hidden="1">{"CASH FLOW",#N/A,FALSE,"A"}</definedName>
    <definedName name="mimim" localSheetId="1" hidden="1">{"CASH FLOW",#N/A,FALSE,"A"}</definedName>
    <definedName name="mimim" localSheetId="6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5" hidden="1">{"'Eng (page2)'!$A$1:$D$52"}</definedName>
    <definedName name="minute" localSheetId="4" hidden="1">{"'Eng (page2)'!$A$1:$D$52"}</definedName>
    <definedName name="minute" localSheetId="3" hidden="1">{"'Eng (page2)'!$A$1:$D$52"}</definedName>
    <definedName name="minute" localSheetId="2" hidden="1">{"'Eng (page2)'!$A$1:$D$52"}</definedName>
    <definedName name="minute" localSheetId="1" hidden="1">{"'Eng (page2)'!$A$1:$D$52"}</definedName>
    <definedName name="minute" localSheetId="6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5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2" hidden="1">{"'Eng (page2)'!$A$1:$D$52"}</definedName>
    <definedName name="MKO" localSheetId="1" hidden="1">{"'Eng (page2)'!$A$1:$D$52"}</definedName>
    <definedName name="MKO" localSheetId="6" hidden="1">{"'Eng (page2)'!$A$1:$D$52"}</definedName>
    <definedName name="MKO" hidden="1">{"'Eng (page2)'!$A$1:$D$52"}</definedName>
    <definedName name="mmkj" localSheetId="0" hidden="1">{"'Model'!$A$1:$N$53"}</definedName>
    <definedName name="mmkj" localSheetId="5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localSheetId="6" hidden="1">{"'Model'!$A$1:$N$53"}</definedName>
    <definedName name="mmkj" hidden="1">{"'Model'!$A$1:$N$53"}</definedName>
    <definedName name="MOL" localSheetId="0" hidden="1">{"'Eng (page2)'!$A$1:$D$52"}</definedName>
    <definedName name="MOL" localSheetId="5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2" hidden="1">{"'Eng (page2)'!$A$1:$D$52"}</definedName>
    <definedName name="MOL" localSheetId="1" hidden="1">{"'Eng (page2)'!$A$1:$D$52"}</definedName>
    <definedName name="MOL" localSheetId="6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5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2" hidden="1">{"'Eng (page2)'!$A$1:$D$52"}</definedName>
    <definedName name="MWEP" localSheetId="1" hidden="1">{"'Eng (page2)'!$A$1:$D$52"}</definedName>
    <definedName name="MWEP" localSheetId="6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5" hidden="1">{"PLANT BREAKUP",#N/A,FALSE,"E"}</definedName>
    <definedName name="myrtet" localSheetId="4" hidden="1">{"PLANT BREAKUP",#N/A,FALSE,"E"}</definedName>
    <definedName name="myrtet" localSheetId="3" hidden="1">{"PLANT BREAKUP",#N/A,FALSE,"E"}</definedName>
    <definedName name="myrtet" localSheetId="2" hidden="1">{"PLANT BREAKUP",#N/A,FALSE,"E"}</definedName>
    <definedName name="myrtet" localSheetId="1" hidden="1">{"PLANT BREAKUP",#N/A,FALSE,"E"}</definedName>
    <definedName name="myrtet" localSheetId="6" hidden="1">{"PLANT BREAKUP",#N/A,FALSE,"E"}</definedName>
    <definedName name="myrtet" hidden="1">{"PLANT BREAKUP",#N/A,FALSE,"E"}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nan" localSheetId="0" hidden="1">{"'Model'!$A$1:$N$53"}</definedName>
    <definedName name="nan" localSheetId="5" hidden="1">{"'Model'!$A$1:$N$53"}</definedName>
    <definedName name="nan" localSheetId="4" hidden="1">{"'Model'!$A$1:$N$53"}</definedName>
    <definedName name="nan" localSheetId="3" hidden="1">{"'Model'!$A$1:$N$53"}</definedName>
    <definedName name="nan" localSheetId="2" hidden="1">{"'Model'!$A$1:$N$53"}</definedName>
    <definedName name="nan" localSheetId="1" hidden="1">{"'Model'!$A$1:$N$53"}</definedName>
    <definedName name="nan" localSheetId="6" hidden="1">{"'Model'!$A$1:$N$53"}</definedName>
    <definedName name="nan" hidden="1">{"'Model'!$A$1:$N$53"}</definedName>
    <definedName name="ne" localSheetId="0" hidden="1">{"'Eng (page2)'!$A$1:$D$52"}</definedName>
    <definedName name="ne" localSheetId="5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2" hidden="1">{"'Eng (page2)'!$A$1:$D$52"}</definedName>
    <definedName name="ne" localSheetId="1" hidden="1">{"'Eng (page2)'!$A$1:$D$52"}</definedName>
    <definedName name="ne" localSheetId="6" hidden="1">{"'Eng (page2)'!$A$1:$D$52"}</definedName>
    <definedName name="ne" hidden="1">{"'Eng (page2)'!$A$1:$D$52"}</definedName>
    <definedName name="neg" localSheetId="0" hidden="1">{"'Eng (page2)'!$A$1:$D$52"}</definedName>
    <definedName name="neg" localSheetId="5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localSheetId="6" hidden="1">{"'Eng (page2)'!$A$1:$D$52"}</definedName>
    <definedName name="neg" hidden="1">{"'Eng (page2)'!$A$1:$D$52"}</definedName>
    <definedName name="new" localSheetId="0" hidden="1">{"'Model'!$A$1:$N$53"}</definedName>
    <definedName name="new" localSheetId="5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localSheetId="6" hidden="1">{"'Model'!$A$1:$N$53"}</definedName>
    <definedName name="new" hidden="1">{"'Model'!$A$1:$N$53"}</definedName>
    <definedName name="ni" localSheetId="0" hidden="1">{"conso",#N/A,FALSE,"cash flow"}</definedName>
    <definedName name="ni" localSheetId="1" hidden="1">{"conso",#N/A,FALSE,"cash flow"}</definedName>
    <definedName name="ni_1" localSheetId="0" hidden="1">{"conso",#N/A,FALSE,"cash flow"}</definedName>
    <definedName name="ni_1" localSheetId="5" hidden="1">{"conso",#N/A,FALSE,"cash flow"}</definedName>
    <definedName name="ni_1" localSheetId="4" hidden="1">{"conso",#N/A,FALSE,"cash flow"}</definedName>
    <definedName name="ni_1" localSheetId="3" hidden="1">{"conso",#N/A,FALSE,"cash flow"}</definedName>
    <definedName name="ni_1" localSheetId="2" hidden="1">{"conso",#N/A,FALSE,"cash flow"}</definedName>
    <definedName name="ni_1" localSheetId="1" hidden="1">{"conso",#N/A,FALSE,"cash flow"}</definedName>
    <definedName name="ni_1" localSheetId="6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5" hidden="1">{"conso",#N/A,FALSE,"cash flow"}</definedName>
    <definedName name="ni_2" localSheetId="4" hidden="1">{"conso",#N/A,FALSE,"cash flow"}</definedName>
    <definedName name="ni_2" localSheetId="3" hidden="1">{"conso",#N/A,FALSE,"cash flow"}</definedName>
    <definedName name="ni_2" localSheetId="2" hidden="1">{"conso",#N/A,FALSE,"cash flow"}</definedName>
    <definedName name="ni_2" localSheetId="1" hidden="1">{"conso",#N/A,FALSE,"cash flow"}</definedName>
    <definedName name="ni_2" localSheetId="6" hidden="1">{"conso",#N/A,FALSE,"cash flow"}</definedName>
    <definedName name="ni_2" hidden="1">{"conso",#N/A,FALSE,"cash flow"}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" localSheetId="0" hidden="1">{"cashflow",#N/A,FALSE,"cash flow"}</definedName>
    <definedName name="nu" localSheetId="5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localSheetId="6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5" hidden="1">{"cashflow",#N/A,FALSE,"cash flow"}</definedName>
    <definedName name="nu_1" localSheetId="4" hidden="1">{"cashflow",#N/A,FALSE,"cash flow"}</definedName>
    <definedName name="nu_1" localSheetId="3" hidden="1">{"cashflow",#N/A,FALSE,"cash flow"}</definedName>
    <definedName name="nu_1" localSheetId="2" hidden="1">{"cashflow",#N/A,FALSE,"cash flow"}</definedName>
    <definedName name="nu_1" localSheetId="1" hidden="1">{"cashflow",#N/A,FALSE,"cash flow"}</definedName>
    <definedName name="nu_1" localSheetId="6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5" hidden="1">{"cashflow",#N/A,FALSE,"cash flow"}</definedName>
    <definedName name="nu_2" localSheetId="4" hidden="1">{"cashflow",#N/A,FALSE,"cash flow"}</definedName>
    <definedName name="nu_2" localSheetId="3" hidden="1">{"cashflow",#N/A,FALSE,"cash flow"}</definedName>
    <definedName name="nu_2" localSheetId="2" hidden="1">{"cashflow",#N/A,FALSE,"cash flow"}</definedName>
    <definedName name="nu_2" localSheetId="1" hidden="1">{"cashflow",#N/A,FALSE,"cash flow"}</definedName>
    <definedName name="nu_2" localSheetId="6" hidden="1">{"cashflow",#N/A,FALSE,"cash flow"}</definedName>
    <definedName name="nu_2" hidden="1">{"cashflow",#N/A,FALSE,"cash flow"}</definedName>
    <definedName name="nut" localSheetId="0" hidden="1">[7]A!#REF!</definedName>
    <definedName name="nut" localSheetId="1" hidden="1">[7]A!#REF!</definedName>
    <definedName name="nut" hidden="1">[8]A!#REF!</definedName>
    <definedName name="oer" localSheetId="0" hidden="1">{"'Eng (page2)'!$A$1:$D$52"}</definedName>
    <definedName name="oer" localSheetId="5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2" hidden="1">{"'Eng (page2)'!$A$1:$D$52"}</definedName>
    <definedName name="oer" localSheetId="1" hidden="1">{"'Eng (page2)'!$A$1:$D$52"}</definedName>
    <definedName name="oer" localSheetId="6" hidden="1">{"'Eng (page2)'!$A$1:$D$52"}</definedName>
    <definedName name="oer" hidden="1">{"'Eng (page2)'!$A$1:$D$52"}</definedName>
    <definedName name="ohtori" localSheetId="0" hidden="1">#REF!</definedName>
    <definedName name="ohtori" localSheetId="1" hidden="1">#REF!</definedName>
    <definedName name="ohtori" hidden="1">#REF!</definedName>
    <definedName name="ohwiohw" localSheetId="0" hidden="1">{"PLANT BREAKUP",#N/A,FALSE,"E"}</definedName>
    <definedName name="ohwiohw" localSheetId="5" hidden="1">{"PLANT BREAKUP",#N/A,FALSE,"E"}</definedName>
    <definedName name="ohwiohw" localSheetId="4" hidden="1">{"PLANT BREAKUP",#N/A,FALSE,"E"}</definedName>
    <definedName name="ohwiohw" localSheetId="3" hidden="1">{"PLANT BREAKUP",#N/A,FALSE,"E"}</definedName>
    <definedName name="ohwiohw" localSheetId="2" hidden="1">{"PLANT BREAKUP",#N/A,FALSE,"E"}</definedName>
    <definedName name="ohwiohw" localSheetId="1" hidden="1">{"PLANT BREAKUP",#N/A,FALSE,"E"}</definedName>
    <definedName name="ohwiohw" localSheetId="6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5" hidden="1">{"FTS",#N/A,FALSE,"E"}</definedName>
    <definedName name="oi" localSheetId="4" hidden="1">{"FTS",#N/A,FALSE,"E"}</definedName>
    <definedName name="oi" localSheetId="3" hidden="1">{"FTS",#N/A,FALSE,"E"}</definedName>
    <definedName name="oi" localSheetId="2" hidden="1">{"FTS",#N/A,FALSE,"E"}</definedName>
    <definedName name="oi" localSheetId="1" hidden="1">{"FTS",#N/A,FALSE,"E"}</definedName>
    <definedName name="oi" localSheetId="6" hidden="1">{"FTS",#N/A,FALSE,"E"}</definedName>
    <definedName name="oi" hidden="1">{"FTS",#N/A,FALSE,"E"}</definedName>
    <definedName name="OIE" localSheetId="0" hidden="1">{"'Eng (page2)'!$A$1:$D$52"}</definedName>
    <definedName name="OIE" localSheetId="5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2" hidden="1">{"'Eng (page2)'!$A$1:$D$52"}</definedName>
    <definedName name="OIE" localSheetId="1" hidden="1">{"'Eng (page2)'!$A$1:$D$52"}</definedName>
    <definedName name="OIE" localSheetId="6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5" hidden="1">{"SUMMARY",#N/A,FALSE,"C"}</definedName>
    <definedName name="OIFHWIOQGH" localSheetId="4" hidden="1">{"SUMMARY",#N/A,FALSE,"C"}</definedName>
    <definedName name="OIFHWIOQGH" localSheetId="3" hidden="1">{"SUMMARY",#N/A,FALSE,"C"}</definedName>
    <definedName name="OIFHWIOQGH" localSheetId="2" hidden="1">{"SUMMARY",#N/A,FALSE,"C"}</definedName>
    <definedName name="OIFHWIOQGH" localSheetId="1" hidden="1">{"SUMMARY",#N/A,FALSE,"C"}</definedName>
    <definedName name="OIFHWIOQGH" localSheetId="6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5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localSheetId="6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5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localSheetId="6" hidden="1">{"'Eng (page2)'!$A$1:$D$52"}</definedName>
    <definedName name="olj" hidden="1">{"'Eng (page2)'!$A$1:$D$52"}</definedName>
    <definedName name="OLK" localSheetId="0" hidden="1">{"'Eng (page2)'!$A$1:$D$52"}</definedName>
    <definedName name="OLK" localSheetId="5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localSheetId="6" hidden="1">{"'Eng (page2)'!$A$1:$D$52"}</definedName>
    <definedName name="OLK" hidden="1">{"'Eng (page2)'!$A$1:$D$52"}</definedName>
    <definedName name="oll" localSheetId="0" hidden="1">{"'Eng (page2)'!$A$1:$D$52"}</definedName>
    <definedName name="oll" localSheetId="5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localSheetId="6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5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localSheetId="6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5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localSheetId="6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5" hidden="1">{"'Eng (page2)'!$A$1:$D$52"}</definedName>
    <definedName name="one" localSheetId="4" hidden="1">{"'Eng (page2)'!$A$1:$D$52"}</definedName>
    <definedName name="one" localSheetId="3" hidden="1">{"'Eng (page2)'!$A$1:$D$52"}</definedName>
    <definedName name="one" localSheetId="2" hidden="1">{"'Eng (page2)'!$A$1:$D$52"}</definedName>
    <definedName name="one" localSheetId="1" hidden="1">{"'Eng (page2)'!$A$1:$D$52"}</definedName>
    <definedName name="one" localSheetId="6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5" hidden="1">{"PLANT BREAKUP",#N/A,FALSE,"E"}</definedName>
    <definedName name="op" localSheetId="4" hidden="1">{"PLANT BREAKUP",#N/A,FALSE,"E"}</definedName>
    <definedName name="op" localSheetId="3" hidden="1">{"PLANT BREAKUP",#N/A,FALSE,"E"}</definedName>
    <definedName name="op" localSheetId="2" hidden="1">{"PLANT BREAKUP",#N/A,FALSE,"E"}</definedName>
    <definedName name="op" localSheetId="1" hidden="1">{"PLANT BREAKUP",#N/A,FALSE,"E"}</definedName>
    <definedName name="op" localSheetId="6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5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localSheetId="6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5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2" hidden="1">{"'Eng (page2)'!$A$1:$D$52"}</definedName>
    <definedName name="OPLL" localSheetId="1" hidden="1">{"'Eng (page2)'!$A$1:$D$52"}</definedName>
    <definedName name="OPLL" localSheetId="6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5" hidden="1">{"REVISED",#N/A,FALSE,"Sheet1"}</definedName>
    <definedName name="PART" localSheetId="4" hidden="1">{"REVISED",#N/A,FALSE,"Sheet1"}</definedName>
    <definedName name="PART" localSheetId="3" hidden="1">{"REVISED",#N/A,FALSE,"Sheet1"}</definedName>
    <definedName name="PART" localSheetId="2" hidden="1">{"REVISED",#N/A,FALSE,"Sheet1"}</definedName>
    <definedName name="PART" localSheetId="1" hidden="1">{"REVISED",#N/A,FALSE,"Sheet1"}</definedName>
    <definedName name="PART" localSheetId="6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5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2" hidden="1">{"'Eng (page2)'!$A$1:$D$52"}</definedName>
    <definedName name="pfwe" localSheetId="1" hidden="1">{"'Eng (page2)'!$A$1:$D$52"}</definedName>
    <definedName name="pfwe" localSheetId="6" hidden="1">{"'Eng (page2)'!$A$1:$D$52"}</definedName>
    <definedName name="pfwe" hidden="1">{"'Eng (page2)'!$A$1:$D$52"}</definedName>
    <definedName name="pl" localSheetId="0" hidden="1">{"conso",#N/A,FALSE,"cash flow"}</definedName>
    <definedName name="pl" localSheetId="5" hidden="1">{"PLANT BREAKUP",#N/A,FALSE,"E"}</definedName>
    <definedName name="pl" localSheetId="4" hidden="1">{"PLANT BREAKUP",#N/A,FALSE,"E"}</definedName>
    <definedName name="pl" localSheetId="3" hidden="1">{"PLANT BREAKUP",#N/A,FALSE,"E"}</definedName>
    <definedName name="pl" localSheetId="2" hidden="1">{"PLANT BREAKUP",#N/A,FALSE,"E"}</definedName>
    <definedName name="pl" localSheetId="1" hidden="1">{"conso",#N/A,FALSE,"cash flow"}</definedName>
    <definedName name="pl" localSheetId="6" hidden="1">{"PLANT BREAKUP",#N/A,FALSE,"E"}</definedName>
    <definedName name="pl" hidden="1">{"PLANT BREAKUP",#N/A,FALSE,"E"}</definedName>
    <definedName name="ple" localSheetId="0" hidden="1">{"'Eng (page2)'!$A$1:$D$52"}</definedName>
    <definedName name="ple" localSheetId="5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2" hidden="1">{"'Eng (page2)'!$A$1:$D$52"}</definedName>
    <definedName name="ple" localSheetId="1" hidden="1">{"'Eng (page2)'!$A$1:$D$52"}</definedName>
    <definedName name="ple" localSheetId="6" hidden="1">{"'Eng (page2)'!$A$1:$D$52"}</definedName>
    <definedName name="ple" hidden="1">{"'Eng (page2)'!$A$1:$D$52"}</definedName>
    <definedName name="plo" localSheetId="0" hidden="1">{"'Eng (page2)'!$A$1:$D$52"}</definedName>
    <definedName name="plo" localSheetId="5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2" hidden="1">{"'Eng (page2)'!$A$1:$D$52"}</definedName>
    <definedName name="plo" localSheetId="1" hidden="1">{"'Eng (page2)'!$A$1:$D$52"}</definedName>
    <definedName name="plo" localSheetId="6" hidden="1">{"'Eng (page2)'!$A$1:$D$52"}</definedName>
    <definedName name="plo" hidden="1">{"'Eng (page2)'!$A$1:$D$52"}</definedName>
    <definedName name="PLP" localSheetId="0" hidden="1">{"'Eng (page2)'!$A$1:$D$52"}</definedName>
    <definedName name="PLP" localSheetId="5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localSheetId="6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5" hidden="1">{"PLANT BREAKUP",#N/A,FALSE,"E"}</definedName>
    <definedName name="PO" localSheetId="4" hidden="1">{"PLANT BREAKUP",#N/A,FALSE,"E"}</definedName>
    <definedName name="PO" localSheetId="3" hidden="1">{"PLANT BREAKUP",#N/A,FALSE,"E"}</definedName>
    <definedName name="PO" localSheetId="2" hidden="1">{"PLANT BREAKUP",#N/A,FALSE,"E"}</definedName>
    <definedName name="PO" localSheetId="1" hidden="1">{"PLANT BREAKUP",#N/A,FALSE,"E"}</definedName>
    <definedName name="PO" localSheetId="6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5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2" hidden="1">{"'Eng (page2)'!$A$1:$D$52"}</definedName>
    <definedName name="PO0" localSheetId="1" hidden="1">{"'Eng (page2)'!$A$1:$D$52"}</definedName>
    <definedName name="PO0" localSheetId="6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5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localSheetId="6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5" hidden="1">{"CASH FLOW",#N/A,FALSE,"A"}</definedName>
    <definedName name="poipo" localSheetId="4" hidden="1">{"CASH FLOW",#N/A,FALSE,"A"}</definedName>
    <definedName name="poipo" localSheetId="3" hidden="1">{"CASH FLOW",#N/A,FALSE,"A"}</definedName>
    <definedName name="poipo" localSheetId="2" hidden="1">{"CASH FLOW",#N/A,FALSE,"A"}</definedName>
    <definedName name="poipo" localSheetId="1" hidden="1">{"CASH FLOW",#N/A,FALSE,"A"}</definedName>
    <definedName name="poipo" localSheetId="6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5" hidden="1">{"PLANNING",#N/A,FALSE,"A"}</definedName>
    <definedName name="pooiwut" localSheetId="4" hidden="1">{"PLANNING",#N/A,FALSE,"A"}</definedName>
    <definedName name="pooiwut" localSheetId="3" hidden="1">{"PLANNING",#N/A,FALSE,"A"}</definedName>
    <definedName name="pooiwut" localSheetId="2" hidden="1">{"PLANNING",#N/A,FALSE,"A"}</definedName>
    <definedName name="pooiwut" localSheetId="1" hidden="1">{"PLANNING",#N/A,FALSE,"A"}</definedName>
    <definedName name="pooiwut" localSheetId="6" hidden="1">{"PLANNING",#N/A,FALSE,"A"}</definedName>
    <definedName name="pooiwut" hidden="1">{"PLANNING",#N/A,FALSE,"A"}</definedName>
    <definedName name="pop" localSheetId="0" hidden="1">{"cashflow",#N/A,FALSE,"cash flow"}</definedName>
    <definedName name="pop" localSheetId="5" hidden="1">{"PLANNING",#N/A,FALSE,"A"}</definedName>
    <definedName name="pop" localSheetId="4" hidden="1">{"PLANNING",#N/A,FALSE,"A"}</definedName>
    <definedName name="pop" localSheetId="3" hidden="1">{"PLANNING",#N/A,FALSE,"A"}</definedName>
    <definedName name="pop" localSheetId="2" hidden="1">{"PLANNING",#N/A,FALSE,"A"}</definedName>
    <definedName name="pop" localSheetId="1" hidden="1">{"cashflow",#N/A,FALSE,"cash flow"}</definedName>
    <definedName name="pop" localSheetId="6" hidden="1">{"PLANNING",#N/A,FALSE,"A"}</definedName>
    <definedName name="pop" hidden="1">{"PLANNING",#N/A,FALSE,"A"}</definedName>
    <definedName name="pop_1" localSheetId="0" hidden="1">{"cashflow",#N/A,FALSE,"cash flow"}</definedName>
    <definedName name="pop_1" localSheetId="5" hidden="1">{"cashflow",#N/A,FALSE,"cash flow"}</definedName>
    <definedName name="pop_1" localSheetId="4" hidden="1">{"cashflow",#N/A,FALSE,"cash flow"}</definedName>
    <definedName name="pop_1" localSheetId="3" hidden="1">{"cashflow",#N/A,FALSE,"cash flow"}</definedName>
    <definedName name="pop_1" localSheetId="2" hidden="1">{"cashflow",#N/A,FALSE,"cash flow"}</definedName>
    <definedName name="pop_1" localSheetId="1" hidden="1">{"cashflow",#N/A,FALSE,"cash flow"}</definedName>
    <definedName name="pop_1" localSheetId="6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5" hidden="1">{"cashflow",#N/A,FALSE,"cash flow"}</definedName>
    <definedName name="pop_2" localSheetId="4" hidden="1">{"cashflow",#N/A,FALSE,"cash flow"}</definedName>
    <definedName name="pop_2" localSheetId="3" hidden="1">{"cashflow",#N/A,FALSE,"cash flow"}</definedName>
    <definedName name="pop_2" localSheetId="2" hidden="1">{"cashflow",#N/A,FALSE,"cash flow"}</definedName>
    <definedName name="pop_2" localSheetId="1" hidden="1">{"cashflow",#N/A,FALSE,"cash flow"}</definedName>
    <definedName name="pop_2" localSheetId="6" hidden="1">{"cashflow",#N/A,FALSE,"cash flow"}</definedName>
    <definedName name="pop_2" hidden="1">{"cashflow",#N/A,FALSE,"cash flow"}</definedName>
    <definedName name="popo" localSheetId="0" hidden="1">#REF!</definedName>
    <definedName name="popo" localSheetId="1" hidden="1">#REF!</definedName>
    <definedName name="popo" hidden="1">#REF!</definedName>
    <definedName name="POPUH1IPO" localSheetId="0" hidden="1">{"PLANNING",#N/A,FALSE,"A"}</definedName>
    <definedName name="POPUH1IPO" localSheetId="5" hidden="1">{"PLANNING",#N/A,FALSE,"A"}</definedName>
    <definedName name="POPUH1IPO" localSheetId="4" hidden="1">{"PLANNING",#N/A,FALSE,"A"}</definedName>
    <definedName name="POPUH1IPO" localSheetId="3" hidden="1">{"PLANNING",#N/A,FALSE,"A"}</definedName>
    <definedName name="POPUH1IPO" localSheetId="2" hidden="1">{"PLANNING",#N/A,FALSE,"A"}</definedName>
    <definedName name="POPUH1IPO" localSheetId="1" hidden="1">{"PLANNING",#N/A,FALSE,"A"}</definedName>
    <definedName name="POPUH1IPO" localSheetId="6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5" hidden="1">{"FTS",#N/A,FALSE,"E"}</definedName>
    <definedName name="popuoy" localSheetId="4" hidden="1">{"FTS",#N/A,FALSE,"E"}</definedName>
    <definedName name="popuoy" localSheetId="3" hidden="1">{"FTS",#N/A,FALSE,"E"}</definedName>
    <definedName name="popuoy" localSheetId="2" hidden="1">{"FTS",#N/A,FALSE,"E"}</definedName>
    <definedName name="popuoy" localSheetId="1" hidden="1">{"FTS",#N/A,FALSE,"E"}</definedName>
    <definedName name="popuoy" localSheetId="6" hidden="1">{"FTS",#N/A,FALSE,"E"}</definedName>
    <definedName name="popuoy" hidden="1">{"FTS",#N/A,FALSE,"E"}</definedName>
    <definedName name="pratds" localSheetId="0" hidden="1">#REF!,#REF!,#REF!</definedName>
    <definedName name="pratds" localSheetId="5" hidden="1">#REF!,#REF!,#REF!</definedName>
    <definedName name="pratds" localSheetId="1" hidden="1">#REF!,#REF!,#REF!</definedName>
    <definedName name="pratds" localSheetId="6" hidden="1">#REF!,#REF!,#REF!</definedName>
    <definedName name="pratds" hidden="1">#REF!,#REF!,#REF!</definedName>
    <definedName name="_xlnm.Print_Area" localSheetId="5">'BS-t'!$A$1:$M$98</definedName>
    <definedName name="_xlnm.Print_Area" localSheetId="4">'cash flows'!$A$1:$I$98</definedName>
    <definedName name="_xlnm.Print_Area" localSheetId="2">Conso!$A$1:$S$32</definedName>
    <definedName name="_xlnm.Print_Area" localSheetId="6">'PL-t'!$A$1:$L$97</definedName>
    <definedName name="PRJE1" localSheetId="0" hidden="1">{"'Eng (page2)'!$A$1:$D$52"}</definedName>
    <definedName name="PRJE1" localSheetId="5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localSheetId="1" hidden="1">{"'Eng (page2)'!$A$1:$D$52"}</definedName>
    <definedName name="PRJE1" localSheetId="6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5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2" hidden="1">{"'Eng (page2)'!$A$1:$D$52"}</definedName>
    <definedName name="PSD" localSheetId="1" hidden="1">{"'Eng (page2)'!$A$1:$D$52"}</definedName>
    <definedName name="PSD" localSheetId="6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5" hidden="1">{"REVISED",#N/A,FALSE,"Sheet1"}</definedName>
    <definedName name="ptrn" localSheetId="4" hidden="1">{"REVISED",#N/A,FALSE,"Sheet1"}</definedName>
    <definedName name="ptrn" localSheetId="3" hidden="1">{"REVISED",#N/A,FALSE,"Sheet1"}</definedName>
    <definedName name="ptrn" localSheetId="2" hidden="1">{"REVISED",#N/A,FALSE,"Sheet1"}</definedName>
    <definedName name="ptrn" localSheetId="1" hidden="1">{"REVISED",#N/A,FALSE,"Sheet1"}</definedName>
    <definedName name="ptrn" localSheetId="6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5" hidden="1">{"'Sell_Office'!$C$5:$D$6"}</definedName>
    <definedName name="pu" localSheetId="4" hidden="1">{"'Sell_Office'!$C$5:$D$6"}</definedName>
    <definedName name="pu" localSheetId="3" hidden="1">{"'Sell_Office'!$C$5:$D$6"}</definedName>
    <definedName name="pu" localSheetId="2" hidden="1">{"'Sell_Office'!$C$5:$D$6"}</definedName>
    <definedName name="pu" localSheetId="1" hidden="1">{"'Sell_Office'!$C$5:$D$6"}</definedName>
    <definedName name="pu" localSheetId="6" hidden="1">{"'Sell_Office'!$C$5:$D$6"}</definedName>
    <definedName name="pu" hidden="1">{"'Sell_Office'!$C$5:$D$6"}</definedName>
    <definedName name="q" localSheetId="0" hidden="1">{"'Model'!$A$1:$N$53"}</definedName>
    <definedName name="q" localSheetId="1" hidden="1">{"'Model'!$A$1:$N$53"}</definedName>
    <definedName name="Q1kka" localSheetId="0" hidden="1">{"'Eng (page2)'!$A$1:$D$52"}</definedName>
    <definedName name="Q1kka" localSheetId="5" hidden="1">{"'Eng (page2)'!$A$1:$D$52"}</definedName>
    <definedName name="Q1kka" localSheetId="4" hidden="1">{"'Eng (page2)'!$A$1:$D$52"}</definedName>
    <definedName name="Q1kka" localSheetId="3" hidden="1">{"'Eng (page2)'!$A$1:$D$52"}</definedName>
    <definedName name="Q1kka" localSheetId="2" hidden="1">{"'Eng (page2)'!$A$1:$D$52"}</definedName>
    <definedName name="Q1kka" localSheetId="1" hidden="1">{"'Eng (page2)'!$A$1:$D$52"}</definedName>
    <definedName name="Q1kka" localSheetId="6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5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localSheetId="1" hidden="1">{"conso",#N/A,FALSE,"cash flow"}</definedName>
    <definedName name="qaqa" localSheetId="6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5" hidden="1">{"conso",#N/A,FALSE,"cash flow"}</definedName>
    <definedName name="qaqa_1" localSheetId="4" hidden="1">{"conso",#N/A,FALSE,"cash flow"}</definedName>
    <definedName name="qaqa_1" localSheetId="3" hidden="1">{"conso",#N/A,FALSE,"cash flow"}</definedName>
    <definedName name="qaqa_1" localSheetId="2" hidden="1">{"conso",#N/A,FALSE,"cash flow"}</definedName>
    <definedName name="qaqa_1" localSheetId="1" hidden="1">{"conso",#N/A,FALSE,"cash flow"}</definedName>
    <definedName name="qaqa_1" localSheetId="6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5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1" hidden="1">{"cashflow",#N/A,FALSE,"cash flow"}</definedName>
    <definedName name="qaqas" localSheetId="6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5" hidden="1">{"cashflow",#N/A,FALSE,"cash flow"}</definedName>
    <definedName name="qaqas_1" localSheetId="4" hidden="1">{"cashflow",#N/A,FALSE,"cash flow"}</definedName>
    <definedName name="qaqas_1" localSheetId="3" hidden="1">{"cashflow",#N/A,FALSE,"cash flow"}</definedName>
    <definedName name="qaqas_1" localSheetId="2" hidden="1">{"cashflow",#N/A,FALSE,"cash flow"}</definedName>
    <definedName name="qaqas_1" localSheetId="1" hidden="1">{"cashflow",#N/A,FALSE,"cash flow"}</definedName>
    <definedName name="qaqas_1" localSheetId="6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5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1" hidden="1">{"conso",#N/A,FALSE,"cash flow"}</definedName>
    <definedName name="qaqasa" localSheetId="6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5" hidden="1">{"conso",#N/A,FALSE,"cash flow"}</definedName>
    <definedName name="qaqasa_1" localSheetId="4" hidden="1">{"conso",#N/A,FALSE,"cash flow"}</definedName>
    <definedName name="qaqasa_1" localSheetId="3" hidden="1">{"conso",#N/A,FALSE,"cash flow"}</definedName>
    <definedName name="qaqasa_1" localSheetId="2" hidden="1">{"conso",#N/A,FALSE,"cash flow"}</definedName>
    <definedName name="qaqasa_1" localSheetId="1" hidden="1">{"conso",#N/A,FALSE,"cash flow"}</definedName>
    <definedName name="qaqasa_1" localSheetId="6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5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1" hidden="1">{"conso",#N/A,FALSE,"cash flow"}</definedName>
    <definedName name="qaqass" localSheetId="6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5" hidden="1">{"conso",#N/A,FALSE,"cash flow"}</definedName>
    <definedName name="qaqass_1" localSheetId="4" hidden="1">{"conso",#N/A,FALSE,"cash flow"}</definedName>
    <definedName name="qaqass_1" localSheetId="3" hidden="1">{"conso",#N/A,FALSE,"cash flow"}</definedName>
    <definedName name="qaqass_1" localSheetId="2" hidden="1">{"conso",#N/A,FALSE,"cash flow"}</definedName>
    <definedName name="qaqass_1" localSheetId="1" hidden="1">{"conso",#N/A,FALSE,"cash flow"}</definedName>
    <definedName name="qaqass_1" localSheetId="6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5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2" hidden="1">{"'Eng (page2)'!$A$1:$D$52"}</definedName>
    <definedName name="QER" localSheetId="1" hidden="1">{"'Eng (page2)'!$A$1:$D$52"}</definedName>
    <definedName name="QER" localSheetId="6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5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localSheetId="6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5" hidden="1">{"cashflow",#N/A,FALSE,"cash flow"}</definedName>
    <definedName name="qqqqq_1" localSheetId="4" hidden="1">{"cashflow",#N/A,FALSE,"cash flow"}</definedName>
    <definedName name="qqqqq_1" localSheetId="3" hidden="1">{"cashflow",#N/A,FALSE,"cash flow"}</definedName>
    <definedName name="qqqqq_1" localSheetId="2" hidden="1">{"cashflow",#N/A,FALSE,"cash flow"}</definedName>
    <definedName name="qqqqq_1" localSheetId="1" hidden="1">{"cashflow",#N/A,FALSE,"cash flow"}</definedName>
    <definedName name="qqqqq_1" localSheetId="6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5" hidden="1">{"cashflow",#N/A,FALSE,"cash flow"}</definedName>
    <definedName name="qqqqq_2" localSheetId="4" hidden="1">{"cashflow",#N/A,FALSE,"cash flow"}</definedName>
    <definedName name="qqqqq_2" localSheetId="3" hidden="1">{"cashflow",#N/A,FALSE,"cash flow"}</definedName>
    <definedName name="qqqqq_2" localSheetId="2" hidden="1">{"cashflow",#N/A,FALSE,"cash flow"}</definedName>
    <definedName name="qqqqq_2" localSheetId="1" hidden="1">{"cashflow",#N/A,FALSE,"cash flow"}</definedName>
    <definedName name="qqqqq_2" localSheetId="6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5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1" hidden="1">{"cashflow",#N/A,FALSE,"cash flow"}</definedName>
    <definedName name="qqqqqq" localSheetId="6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5" hidden="1">{"cashflow",#N/A,FALSE,"cash flow"}</definedName>
    <definedName name="qqqqqq_1" localSheetId="4" hidden="1">{"cashflow",#N/A,FALSE,"cash flow"}</definedName>
    <definedName name="qqqqqq_1" localSheetId="3" hidden="1">{"cashflow",#N/A,FALSE,"cash flow"}</definedName>
    <definedName name="qqqqqq_1" localSheetId="2" hidden="1">{"cashflow",#N/A,FALSE,"cash flow"}</definedName>
    <definedName name="qqqqqq_1" localSheetId="1" hidden="1">{"cashflow",#N/A,FALSE,"cash flow"}</definedName>
    <definedName name="qqqqqq_1" localSheetId="6" hidden="1">{"cashflow",#N/A,FALSE,"cash flow"}</definedName>
    <definedName name="qqqqqq_1" hidden="1">{"cashflow",#N/A,FALSE,"cash flow"}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6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5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localSheetId="1" hidden="1">{"cashflow",#N/A,FALSE,"cash flow"}</definedName>
    <definedName name="qwqwq" localSheetId="6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5" hidden="1">{"cashflow",#N/A,FALSE,"cash flow"}</definedName>
    <definedName name="qwqwq_1" localSheetId="4" hidden="1">{"cashflow",#N/A,FALSE,"cash flow"}</definedName>
    <definedName name="qwqwq_1" localSheetId="3" hidden="1">{"cashflow",#N/A,FALSE,"cash flow"}</definedName>
    <definedName name="qwqwq_1" localSheetId="2" hidden="1">{"cashflow",#N/A,FALSE,"cash flow"}</definedName>
    <definedName name="qwqwq_1" localSheetId="1" hidden="1">{"cashflow",#N/A,FALSE,"cash flow"}</definedName>
    <definedName name="qwqwq_1" localSheetId="6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5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2" hidden="1">{"'Eng (page2)'!$A$1:$D$52"}</definedName>
    <definedName name="QYI" localSheetId="1" hidden="1">{"'Eng (page2)'!$A$1:$D$52"}</definedName>
    <definedName name="QYI" localSheetId="6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5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localSheetId="1" hidden="1">{"cashflow",#N/A,FALSE,"cash flow"}</definedName>
    <definedName name="rer" localSheetId="6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5" hidden="1">{"cashflow",#N/A,FALSE,"cash flow"}</definedName>
    <definedName name="rer_1" localSheetId="4" hidden="1">{"cashflow",#N/A,FALSE,"cash flow"}</definedName>
    <definedName name="rer_1" localSheetId="3" hidden="1">{"cashflow",#N/A,FALSE,"cash flow"}</definedName>
    <definedName name="rer_1" localSheetId="2" hidden="1">{"cashflow",#N/A,FALSE,"cash flow"}</definedName>
    <definedName name="rer_1" localSheetId="1" hidden="1">{"cashflow",#N/A,FALSE,"cash flow"}</definedName>
    <definedName name="rer_1" localSheetId="6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5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1" hidden="1">{"conso",#N/A,FALSE,"cash flow"}</definedName>
    <definedName name="rere" localSheetId="6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5" hidden="1">{"conso",#N/A,FALSE,"cash flow"}</definedName>
    <definedName name="rere_1" localSheetId="4" hidden="1">{"conso",#N/A,FALSE,"cash flow"}</definedName>
    <definedName name="rere_1" localSheetId="3" hidden="1">{"conso",#N/A,FALSE,"cash flow"}</definedName>
    <definedName name="rere_1" localSheetId="2" hidden="1">{"conso",#N/A,FALSE,"cash flow"}</definedName>
    <definedName name="rere_1" localSheetId="1" hidden="1">{"conso",#N/A,FALSE,"cash flow"}</definedName>
    <definedName name="rere_1" localSheetId="6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5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2" hidden="1">{"'Model'!$A$1:$N$53"}</definedName>
    <definedName name="rewfre" localSheetId="1" hidden="1">{"'Model'!$A$1:$N$53"}</definedName>
    <definedName name="rewfre" localSheetId="6" hidden="1">{"'Model'!$A$1:$N$53"}</definedName>
    <definedName name="rewfre" hidden="1">{"'Model'!$A$1:$N$53"}</definedName>
    <definedName name="RJO" localSheetId="0" hidden="1">{"'Eng (page2)'!$A$1:$D$52"}</definedName>
    <definedName name="RJO" localSheetId="5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2" hidden="1">{"'Eng (page2)'!$A$1:$D$52"}</definedName>
    <definedName name="RJO" localSheetId="1" hidden="1">{"'Eng (page2)'!$A$1:$D$52"}</definedName>
    <definedName name="RJO" localSheetId="6" hidden="1">{"'Eng (page2)'!$A$1:$D$52"}</definedName>
    <definedName name="RJO" hidden="1">{"'Eng (page2)'!$A$1:$D$52"}</definedName>
    <definedName name="rqr" localSheetId="0" hidden="1">{"'Eng (page2)'!$A$1:$D$52"}</definedName>
    <definedName name="rqr" localSheetId="5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2" hidden="1">{"'Eng (page2)'!$A$1:$D$52"}</definedName>
    <definedName name="rqr" localSheetId="1" hidden="1">{"'Eng (page2)'!$A$1:$D$52"}</definedName>
    <definedName name="rqr" localSheetId="6" hidden="1">{"'Eng (page2)'!$A$1:$D$52"}</definedName>
    <definedName name="rqr" hidden="1">{"'Eng (page2)'!$A$1:$D$52"}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localSheetId="6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5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localSheetId="6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" localSheetId="0" hidden="1">{"'Model'!$A$1:$N$53"}</definedName>
    <definedName name="s" localSheetId="1" hidden="1">{"'Model'!$A$1:$N$53"}</definedName>
    <definedName name="saaas" localSheetId="0" hidden="1">{"PLANNING",#N/A,FALSE,"A"}</definedName>
    <definedName name="saaas" localSheetId="5" hidden="1">{"PLANNING",#N/A,FALSE,"A"}</definedName>
    <definedName name="saaas" localSheetId="4" hidden="1">{"PLANNING",#N/A,FALSE,"A"}</definedName>
    <definedName name="saaas" localSheetId="3" hidden="1">{"PLANNING",#N/A,FALSE,"A"}</definedName>
    <definedName name="saaas" localSheetId="2" hidden="1">{"PLANNING",#N/A,FALSE,"A"}</definedName>
    <definedName name="saaas" localSheetId="1" hidden="1">{"PLANNING",#N/A,FALSE,"A"}</definedName>
    <definedName name="saaas" localSheetId="6" hidden="1">{"PLANNING",#N/A,FALSE,"A"}</definedName>
    <definedName name="saaas" hidden="1">{"PLANNING",#N/A,FALSE,"A"}</definedName>
    <definedName name="sal" localSheetId="0" hidden="1">{"CASH FLOW",#N/A,FALSE,"A"}</definedName>
    <definedName name="sal" localSheetId="5" hidden="1">{"CASH FLOW",#N/A,FALSE,"A"}</definedName>
    <definedName name="sal" localSheetId="4" hidden="1">{"CASH FLOW",#N/A,FALSE,"A"}</definedName>
    <definedName name="sal" localSheetId="3" hidden="1">{"CASH FLOW",#N/A,FALSE,"A"}</definedName>
    <definedName name="sal" localSheetId="2" hidden="1">{"CASH FLOW",#N/A,FALSE,"A"}</definedName>
    <definedName name="sal" localSheetId="1" hidden="1">{"CASH FLOW",#N/A,FALSE,"A"}</definedName>
    <definedName name="sal" localSheetId="6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5" hidden="1">{"PLANT BREAKUP",#N/A,FALSE,"E"}</definedName>
    <definedName name="sam" localSheetId="4" hidden="1">{"PLANT BREAKUP",#N/A,FALSE,"E"}</definedName>
    <definedName name="sam" localSheetId="3" hidden="1">{"PLANT BREAKUP",#N/A,FALSE,"E"}</definedName>
    <definedName name="sam" localSheetId="2" hidden="1">{"PLANT BREAKUP",#N/A,FALSE,"E"}</definedName>
    <definedName name="sam" localSheetId="1" hidden="1">{"PLANT BREAKUP",#N/A,FALSE,"E"}</definedName>
    <definedName name="sam" localSheetId="6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5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2" hidden="1">{"'Eng (page2)'!$A$1:$D$52"}</definedName>
    <definedName name="SAS" localSheetId="1" hidden="1">{"'Eng (page2)'!$A$1:$D$52"}</definedName>
    <definedName name="SAS" localSheetId="6" hidden="1">{"'Eng (page2)'!$A$1:$D$52"}</definedName>
    <definedName name="SAS" hidden="1">{"'Eng (page2)'!$A$1:$D$52"}</definedName>
    <definedName name="SC" localSheetId="0" hidden="1">{"'Eng (page2)'!$A$1:$D$52"}</definedName>
    <definedName name="SC" localSheetId="5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2" hidden="1">{"'Eng (page2)'!$A$1:$D$52"}</definedName>
    <definedName name="SC" localSheetId="1" hidden="1">{"'Eng (page2)'!$A$1:$D$52"}</definedName>
    <definedName name="SC" localSheetId="6" hidden="1">{"'Eng (page2)'!$A$1:$D$52"}</definedName>
    <definedName name="SC" hidden="1">{"'Eng (page2)'!$A$1:$D$52"}</definedName>
    <definedName name="sdr" localSheetId="0" hidden="1">{"'Eng (page2)'!$A$1:$D$52"}</definedName>
    <definedName name="sdr" localSheetId="5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localSheetId="6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5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localSheetId="6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6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5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localSheetId="6" hidden="1">{"'Eng (page2)'!$A$1:$D$52"}</definedName>
    <definedName name="software" hidden="1">{"'Eng (page2)'!$A$1:$D$52"}</definedName>
    <definedName name="Sort" localSheetId="0" hidden="1">#REF!</definedName>
    <definedName name="Sort" localSheetId="1" hidden="1">#REF!</definedName>
    <definedName name="Sort" hidden="1">#REF!</definedName>
    <definedName name="srd" localSheetId="0" hidden="1">{"'Eng (page2)'!$A$1:$D$52"}</definedName>
    <definedName name="srd" localSheetId="5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2" hidden="1">{"'Eng (page2)'!$A$1:$D$52"}</definedName>
    <definedName name="srd" localSheetId="1" hidden="1">{"'Eng (page2)'!$A$1:$D$52"}</definedName>
    <definedName name="srd" localSheetId="6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5" hidden="1">{"Physical Count Securities",#N/A,FALSE,"BFIT B&amp;D Valuation"}</definedName>
    <definedName name="SS_1" localSheetId="4" hidden="1">{"Physical Count Securities",#N/A,FALSE,"BFIT B&amp;D Valuation"}</definedName>
    <definedName name="SS_1" localSheetId="3" hidden="1">{"Physical Count Securities",#N/A,FALSE,"BFIT B&amp;D Valuation"}</definedName>
    <definedName name="SS_1" localSheetId="2" hidden="1">{"Physical Count Securities",#N/A,FALSE,"BFIT B&amp;D Valuation"}</definedName>
    <definedName name="SS_1" localSheetId="1" hidden="1">{"Physical Count Securities",#N/A,FALSE,"BFIT B&amp;D Valuation"}</definedName>
    <definedName name="SS_1" localSheetId="6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5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localSheetId="6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5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localSheetId="6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5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2" hidden="1">{"'Eng (page2)'!$A$1:$D$52"}</definedName>
    <definedName name="STEW" localSheetId="1" hidden="1">{"'Eng (page2)'!$A$1:$D$52"}</definedName>
    <definedName name="STEW" localSheetId="6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5" hidden="1">{"'Sell_Office'!$C$5:$D$6"}</definedName>
    <definedName name="TB_group" localSheetId="4" hidden="1">{"'Sell_Office'!$C$5:$D$6"}</definedName>
    <definedName name="TB_group" localSheetId="3" hidden="1">{"'Sell_Office'!$C$5:$D$6"}</definedName>
    <definedName name="TB_group" localSheetId="2" hidden="1">{"'Sell_Office'!$C$5:$D$6"}</definedName>
    <definedName name="TB_group" localSheetId="1" hidden="1">{"'Sell_Office'!$C$5:$D$6"}</definedName>
    <definedName name="TB_group" localSheetId="6" hidden="1">{"'Sell_Office'!$C$5:$D$6"}</definedName>
    <definedName name="TB_group" hidden="1">{"'Sell_Office'!$C$5:$D$6"}</definedName>
    <definedName name="TB_June" localSheetId="0" hidden="1">#REF!</definedName>
    <definedName name="TB_June" localSheetId="1" hidden="1">#REF!</definedName>
    <definedName name="TB_June" hidden="1">#REF!</definedName>
    <definedName name="TB_print" localSheetId="0" hidden="1">{"'Sell_Office'!$C$5:$D$6"}</definedName>
    <definedName name="TB_print" localSheetId="5" hidden="1">{"'Sell_Office'!$C$5:$D$6"}</definedName>
    <definedName name="TB_print" localSheetId="4" hidden="1">{"'Sell_Office'!$C$5:$D$6"}</definedName>
    <definedName name="TB_print" localSheetId="3" hidden="1">{"'Sell_Office'!$C$5:$D$6"}</definedName>
    <definedName name="TB_print" localSheetId="2" hidden="1">{"'Sell_Office'!$C$5:$D$6"}</definedName>
    <definedName name="TB_print" localSheetId="1" hidden="1">{"'Sell_Office'!$C$5:$D$6"}</definedName>
    <definedName name="TB_print" localSheetId="6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5" hidden="1">{"'Sell_Office'!$C$5:$D$6"}</definedName>
    <definedName name="Tea" localSheetId="4" hidden="1">{"'Sell_Office'!$C$5:$D$6"}</definedName>
    <definedName name="Tea" localSheetId="3" hidden="1">{"'Sell_Office'!$C$5:$D$6"}</definedName>
    <definedName name="Tea" localSheetId="2" hidden="1">{"'Sell_Office'!$C$5:$D$6"}</definedName>
    <definedName name="Tea" localSheetId="1" hidden="1">{"'Sell_Office'!$C$5:$D$6"}</definedName>
    <definedName name="Tea" localSheetId="6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5" hidden="1">{"'Model'!$A$1:$N$53"}</definedName>
    <definedName name="test" localSheetId="4" hidden="1">{"'Model'!$A$1:$N$53"}</definedName>
    <definedName name="test" localSheetId="3" hidden="1">{"'Model'!$A$1:$N$53"}</definedName>
    <definedName name="test" localSheetId="2" hidden="1">{"'Model'!$A$1:$N$53"}</definedName>
    <definedName name="tes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6" hidden="1">{"'Model'!$A$1:$N$53"}</definedName>
    <definedName name="test" hidden="1">{"'Model'!$A$1:$N$53"}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1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5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localSheetId="6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5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localSheetId="6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5" hidden="1">{"conso",#N/A,FALSE,"cash flow"}</definedName>
    <definedName name="too" localSheetId="4" hidden="1">{"conso",#N/A,FALSE,"cash flow"}</definedName>
    <definedName name="too" localSheetId="3" hidden="1">{"conso",#N/A,FALSE,"cash flow"}</definedName>
    <definedName name="too" localSheetId="2" hidden="1">{"conso",#N/A,FALSE,"cash flow"}</definedName>
    <definedName name="too" localSheetId="1" hidden="1">{"conso",#N/A,FALSE,"cash flow"}</definedName>
    <definedName name="too" localSheetId="6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5" hidden="1">{"conso",#N/A,FALSE,"cash flow"}</definedName>
    <definedName name="too_1" localSheetId="4" hidden="1">{"conso",#N/A,FALSE,"cash flow"}</definedName>
    <definedName name="too_1" localSheetId="3" hidden="1">{"conso",#N/A,FALSE,"cash flow"}</definedName>
    <definedName name="too_1" localSheetId="2" hidden="1">{"conso",#N/A,FALSE,"cash flow"}</definedName>
    <definedName name="too_1" localSheetId="1" hidden="1">{"conso",#N/A,FALSE,"cash flow"}</definedName>
    <definedName name="too_1" localSheetId="6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5" hidden="1">{"conso",#N/A,FALSE,"cash flow"}</definedName>
    <definedName name="too_2" localSheetId="4" hidden="1">{"conso",#N/A,FALSE,"cash flow"}</definedName>
    <definedName name="too_2" localSheetId="3" hidden="1">{"conso",#N/A,FALSE,"cash flow"}</definedName>
    <definedName name="too_2" localSheetId="2" hidden="1">{"conso",#N/A,FALSE,"cash flow"}</definedName>
    <definedName name="too_2" localSheetId="1" hidden="1">{"conso",#N/A,FALSE,"cash flow"}</definedName>
    <definedName name="too_2" localSheetId="6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5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1" hidden="1">{"conso",#N/A,FALSE,"cash flow"}</definedName>
    <definedName name="too_pop" localSheetId="6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5" hidden="1">{"conso",#N/A,FALSE,"cash flow"}</definedName>
    <definedName name="too_pop_1" localSheetId="4" hidden="1">{"conso",#N/A,FALSE,"cash flow"}</definedName>
    <definedName name="too_pop_1" localSheetId="3" hidden="1">{"conso",#N/A,FALSE,"cash flow"}</definedName>
    <definedName name="too_pop_1" localSheetId="2" hidden="1">{"conso",#N/A,FALSE,"cash flow"}</definedName>
    <definedName name="too_pop_1" localSheetId="1" hidden="1">{"conso",#N/A,FALSE,"cash flow"}</definedName>
    <definedName name="too_pop_1" localSheetId="6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5" hidden="1">{"conso",#N/A,FALSE,"cash flow"}</definedName>
    <definedName name="too_pop_2" localSheetId="4" hidden="1">{"conso",#N/A,FALSE,"cash flow"}</definedName>
    <definedName name="too_pop_2" localSheetId="3" hidden="1">{"conso",#N/A,FALSE,"cash flow"}</definedName>
    <definedName name="too_pop_2" localSheetId="2" hidden="1">{"conso",#N/A,FALSE,"cash flow"}</definedName>
    <definedName name="too_pop_2" localSheetId="1" hidden="1">{"conso",#N/A,FALSE,"cash flow"}</definedName>
    <definedName name="too_pop_2" localSheetId="6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5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1" hidden="1">{"conso",#N/A,FALSE,"cash flow"}</definedName>
    <definedName name="toooo" localSheetId="6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5" hidden="1">{"conso",#N/A,FALSE,"cash flow"}</definedName>
    <definedName name="toooo_1" localSheetId="4" hidden="1">{"conso",#N/A,FALSE,"cash flow"}</definedName>
    <definedName name="toooo_1" localSheetId="3" hidden="1">{"conso",#N/A,FALSE,"cash flow"}</definedName>
    <definedName name="toooo_1" localSheetId="2" hidden="1">{"conso",#N/A,FALSE,"cash flow"}</definedName>
    <definedName name="toooo_1" localSheetId="1" hidden="1">{"conso",#N/A,FALSE,"cash flow"}</definedName>
    <definedName name="toooo_1" localSheetId="6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5" hidden="1">{"conso",#N/A,FALSE,"cash flow"}</definedName>
    <definedName name="toooo_2" localSheetId="4" hidden="1">{"conso",#N/A,FALSE,"cash flow"}</definedName>
    <definedName name="toooo_2" localSheetId="3" hidden="1">{"conso",#N/A,FALSE,"cash flow"}</definedName>
    <definedName name="toooo_2" localSheetId="2" hidden="1">{"conso",#N/A,FALSE,"cash flow"}</definedName>
    <definedName name="toooo_2" localSheetId="1" hidden="1">{"conso",#N/A,FALSE,"cash flow"}</definedName>
    <definedName name="toooo_2" localSheetId="6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5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2" hidden="1">{"'Eng (page2)'!$A$1:$D$52"}</definedName>
    <definedName name="TRE" localSheetId="1" hidden="1">{"'Eng (page2)'!$A$1:$D$52"}</definedName>
    <definedName name="TRE" localSheetId="6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5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localSheetId="1" hidden="1">{"'Eng (page2)'!$A$1:$D$52"}</definedName>
    <definedName name="tre4r564t" localSheetId="6" hidden="1">{"'Eng (page2)'!$A$1:$D$52"}</definedName>
    <definedName name="tre4r564t" hidden="1">{"'Eng (page2)'!$A$1:$D$52"}</definedName>
    <definedName name="ttt" localSheetId="0" hidden="1">{"conso",#N/A,FALSE,"cash flow"}</definedName>
    <definedName name="ttt" localSheetId="1" hidden="1">{"conso",#N/A,FALSE,"cash flow"}</definedName>
    <definedName name="ttt_1" localSheetId="0" hidden="1">{"conso",#N/A,FALSE,"cash flow"}</definedName>
    <definedName name="ttt_1" localSheetId="5" hidden="1">{"conso",#N/A,FALSE,"cash flow"}</definedName>
    <definedName name="ttt_1" localSheetId="4" hidden="1">{"conso",#N/A,FALSE,"cash flow"}</definedName>
    <definedName name="ttt_1" localSheetId="3" hidden="1">{"conso",#N/A,FALSE,"cash flow"}</definedName>
    <definedName name="ttt_1" localSheetId="2" hidden="1">{"conso",#N/A,FALSE,"cash flow"}</definedName>
    <definedName name="ttt_1" localSheetId="1" hidden="1">{"conso",#N/A,FALSE,"cash flow"}</definedName>
    <definedName name="ttt_1" localSheetId="6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5" hidden="1">{"conso",#N/A,FALSE,"cash flow"}</definedName>
    <definedName name="ttt_2" localSheetId="4" hidden="1">{"conso",#N/A,FALSE,"cash flow"}</definedName>
    <definedName name="ttt_2" localSheetId="3" hidden="1">{"conso",#N/A,FALSE,"cash flow"}</definedName>
    <definedName name="ttt_2" localSheetId="2" hidden="1">{"conso",#N/A,FALSE,"cash flow"}</definedName>
    <definedName name="ttt_2" localSheetId="1" hidden="1">{"conso",#N/A,FALSE,"cash flow"}</definedName>
    <definedName name="ttt_2" localSheetId="6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5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localSheetId="6" hidden="1">{"'Model'!$A$1:$N$53"}</definedName>
    <definedName name="tun" hidden="1">{"'Model'!$A$1:$N$53"}</definedName>
    <definedName name="tyr" localSheetId="0" hidden="1">{"FTS",#N/A,FALSE,"E"}</definedName>
    <definedName name="tyr" localSheetId="5" hidden="1">{"FTS",#N/A,FALSE,"E"}</definedName>
    <definedName name="tyr" localSheetId="4" hidden="1">{"FTS",#N/A,FALSE,"E"}</definedName>
    <definedName name="tyr" localSheetId="3" hidden="1">{"FTS",#N/A,FALSE,"E"}</definedName>
    <definedName name="tyr" localSheetId="2" hidden="1">{"FTS",#N/A,FALSE,"E"}</definedName>
    <definedName name="tyr" localSheetId="1" hidden="1">{"FTS",#N/A,FALSE,"E"}</definedName>
    <definedName name="tyr" localSheetId="6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localSheetId="0" hidden="1">{"'Model'!$A$1:$N$53"}</definedName>
    <definedName name="u" localSheetId="1" hidden="1">{"'Model'!$A$1:$N$53"}</definedName>
    <definedName name="ujj" localSheetId="0" hidden="1">{"'Eng (page2)'!$A$1:$D$52"}</definedName>
    <definedName name="ujj" localSheetId="5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localSheetId="6" hidden="1">{"'Eng (page2)'!$A$1:$D$52"}</definedName>
    <definedName name="ujj" hidden="1">{"'Eng (page2)'!$A$1:$D$52"}</definedName>
    <definedName name="UKL" localSheetId="0" hidden="1">{"'Eng (page2)'!$A$1:$D$52"}</definedName>
    <definedName name="UKL" localSheetId="5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localSheetId="6" hidden="1">{"'Eng (page2)'!$A$1:$D$52"}</definedName>
    <definedName name="UKL" hidden="1">{"'Eng (page2)'!$A$1:$D$52"}</definedName>
    <definedName name="UOO" localSheetId="0" hidden="1">{"'Eng (page2)'!$A$1:$D$52"}</definedName>
    <definedName name="UOO" localSheetId="5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2" hidden="1">{"'Eng (page2)'!$A$1:$D$52"}</definedName>
    <definedName name="UOO" localSheetId="1" hidden="1">{"'Eng (page2)'!$A$1:$D$52"}</definedName>
    <definedName name="UOO" localSheetId="6" hidden="1">{"'Eng (page2)'!$A$1:$D$52"}</definedName>
    <definedName name="UOO" hidden="1">{"'Eng (page2)'!$A$1:$D$52"}</definedName>
    <definedName name="Uor" localSheetId="0" hidden="1">{"'Eng (page2)'!$A$1:$D$52"}</definedName>
    <definedName name="Uor" localSheetId="5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localSheetId="6" hidden="1">{"'Eng (page2)'!$A$1:$D$52"}</definedName>
    <definedName name="Uor" hidden="1">{"'Eng (page2)'!$A$1:$D$52"}</definedName>
    <definedName name="uot" localSheetId="0" hidden="1">{"SUMMARY",#N/A,FALSE,"C"}</definedName>
    <definedName name="uot" localSheetId="5" hidden="1">{"SUMMARY",#N/A,FALSE,"C"}</definedName>
    <definedName name="uot" localSheetId="4" hidden="1">{"SUMMARY",#N/A,FALSE,"C"}</definedName>
    <definedName name="uot" localSheetId="3" hidden="1">{"SUMMARY",#N/A,FALSE,"C"}</definedName>
    <definedName name="uot" localSheetId="2" hidden="1">{"SUMMARY",#N/A,FALSE,"C"}</definedName>
    <definedName name="uot" localSheetId="1" hidden="1">{"SUMMARY",#N/A,FALSE,"C"}</definedName>
    <definedName name="uot" localSheetId="6" hidden="1">{"SUMMARY",#N/A,FALSE,"C"}</definedName>
    <definedName name="uot" hidden="1">{"SUMMARY",#N/A,FALSE,"C"}</definedName>
    <definedName name="v" localSheetId="0" hidden="1">{"'Model'!$A$1:$N$53"}</definedName>
    <definedName name="v" localSheetId="1" hidden="1">{"'Model'!$A$1:$N$53"}</definedName>
    <definedName name="vcx" localSheetId="0" hidden="1">{"'Model'!$A$1:$N$53"}</definedName>
    <definedName name="vcx" localSheetId="5" hidden="1">{"'Model'!$A$1:$N$53"}</definedName>
    <definedName name="vcx" localSheetId="4" hidden="1">{"'Model'!$A$1:$N$53"}</definedName>
    <definedName name="vcx" localSheetId="3" hidden="1">{"'Model'!$A$1:$N$53"}</definedName>
    <definedName name="vcx" localSheetId="2" hidden="1">{"'Model'!$A$1:$N$53"}</definedName>
    <definedName name="vcx" localSheetId="1" hidden="1">{"'Model'!$A$1:$N$53"}</definedName>
    <definedName name="vcx" localSheetId="6" hidden="1">{"'Model'!$A$1:$N$53"}</definedName>
    <definedName name="vcx" hidden="1">{"'Model'!$A$1:$N$53"}</definedName>
    <definedName name="VDF" localSheetId="0" hidden="1">{"'Eng (page2)'!$A$1:$D$52"}</definedName>
    <definedName name="VDF" localSheetId="5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2" hidden="1">{"'Eng (page2)'!$A$1:$D$52"}</definedName>
    <definedName name="VDF" localSheetId="1" hidden="1">{"'Eng (page2)'!$A$1:$D$52"}</definedName>
    <definedName name="VDF" localSheetId="6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5" hidden="1">{"PLANT BREAKUP",#N/A,FALSE,"E"}</definedName>
    <definedName name="VPOPO" localSheetId="4" hidden="1">{"PLANT BREAKUP",#N/A,FALSE,"E"}</definedName>
    <definedName name="VPOPO" localSheetId="3" hidden="1">{"PLANT BREAKUP",#N/A,FALSE,"E"}</definedName>
    <definedName name="VPOPO" localSheetId="2" hidden="1">{"PLANT BREAKUP",#N/A,FALSE,"E"}</definedName>
    <definedName name="VPOPO" localSheetId="1" hidden="1">{"PLANT BREAKUP",#N/A,FALSE,"E"}</definedName>
    <definedName name="VPOPO" localSheetId="6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5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2" hidden="1">{"'Eng (page2)'!$A$1:$D$52"}</definedName>
    <definedName name="vxvx" localSheetId="1" hidden="1">{"'Eng (page2)'!$A$1:$D$52"}</definedName>
    <definedName name="vxvx" localSheetId="6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5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2" hidden="1">{"'Eng (page2)'!$A$1:$D$52"}</definedName>
    <definedName name="walkthrough" localSheetId="1" hidden="1">{"'Eng (page2)'!$A$1:$D$52"}</definedName>
    <definedName name="walkthrough" localSheetId="6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5" hidden="1">{"conso",#N/A,FALSE,"cash flow"}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localSheetId="1" hidden="1">{"conso",#N/A,FALSE,"cash flow"}</definedName>
    <definedName name="WDR.CONSO." localSheetId="6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5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2" hidden="1">{"'Eng (page2)'!$A$1:$D$52"}</definedName>
    <definedName name="WED" localSheetId="1" hidden="1">{"'Eng (page2)'!$A$1:$D$52"}</definedName>
    <definedName name="WED" localSheetId="6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5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localSheetId="6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5" hidden="1">{"PLANT BREAKUP",#N/A,FALSE,"E"}</definedName>
    <definedName name="wfqhofoo" localSheetId="4" hidden="1">{"PLANT BREAKUP",#N/A,FALSE,"E"}</definedName>
    <definedName name="wfqhofoo" localSheetId="3" hidden="1">{"PLANT BREAKUP",#N/A,FALSE,"E"}</definedName>
    <definedName name="wfqhofoo" localSheetId="2" hidden="1">{"PLANT BREAKUP",#N/A,FALSE,"E"}</definedName>
    <definedName name="wfqhofoo" localSheetId="1" hidden="1">{"PLANT BREAKUP",#N/A,FALSE,"E"}</definedName>
    <definedName name="wfqhofoo" localSheetId="6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5" hidden="1">{"PLANT BREAKUP",#N/A,FALSE,"E"}</definedName>
    <definedName name="wgkjqklgw" localSheetId="4" hidden="1">{"PLANT BREAKUP",#N/A,FALSE,"E"}</definedName>
    <definedName name="wgkjqklgw" localSheetId="3" hidden="1">{"PLANT BREAKUP",#N/A,FALSE,"E"}</definedName>
    <definedName name="wgkjqklgw" localSheetId="2" hidden="1">{"PLANT BREAKUP",#N/A,FALSE,"E"}</definedName>
    <definedName name="wgkjqklgw" localSheetId="1" hidden="1">{"PLANT BREAKUP",#N/A,FALSE,"E"}</definedName>
    <definedName name="wgkjqklgw" localSheetId="6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5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localSheetId="1" hidden="1">{"cashflow",#N/A,FALSE,"cash flow"}</definedName>
    <definedName name="wqwqw" localSheetId="6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5" hidden="1">{"cashflow",#N/A,FALSE,"cash flow"}</definedName>
    <definedName name="wqwqw_1" localSheetId="4" hidden="1">{"cashflow",#N/A,FALSE,"cash flow"}</definedName>
    <definedName name="wqwqw_1" localSheetId="3" hidden="1">{"cashflow",#N/A,FALSE,"cash flow"}</definedName>
    <definedName name="wqwqw_1" localSheetId="2" hidden="1">{"cashflow",#N/A,FALSE,"cash flow"}</definedName>
    <definedName name="wqwqw_1" localSheetId="1" hidden="1">{"cashflow",#N/A,FALSE,"cash flow"}</definedName>
    <definedName name="wqwqw_1" localSheetId="6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5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2" hidden="1">{"'Eng (page2)'!$A$1:$D$52"}</definedName>
    <definedName name="wqwrr" localSheetId="1" hidden="1">{"'Eng (page2)'!$A$1:$D$52"}</definedName>
    <definedName name="wqwrr" localSheetId="6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5" hidden="1">{"CASH FLOW",#N/A,FALSE,"A"}</definedName>
    <definedName name="wrn.CASH._.FLOW." localSheetId="4" hidden="1">{"CASH FLOW",#N/A,FALSE,"A"}</definedName>
    <definedName name="wrn.CASH._.FLOW." localSheetId="3" hidden="1">{"CASH FLOW",#N/A,FALSE,"A"}</definedName>
    <definedName name="wrn.CASH._.FLOW." localSheetId="2" hidden="1">{"CASH FLOW",#N/A,FALSE,"A"}</definedName>
    <definedName name="wrn.CASH._.FLOW." localSheetId="1" hidden="1">{"CASH FLOW",#N/A,FALSE,"A"}</definedName>
    <definedName name="wrn.CASH._.FLOW." localSheetId="6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localSheetId="6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5" hidden="1">{"cashflow",#N/A,FALSE,"cash flow"}</definedName>
    <definedName name="wrn.Cashflow._1" localSheetId="4" hidden="1">{"cashflow",#N/A,FALSE,"cash flow"}</definedName>
    <definedName name="wrn.Cashflow._1" localSheetId="3" hidden="1">{"cashflow",#N/A,FALSE,"cash flow"}</definedName>
    <definedName name="wrn.Cashflow._1" localSheetId="2" hidden="1">{"cashflow",#N/A,FALSE,"cash flow"}</definedName>
    <definedName name="wrn.Cashflow._1" localSheetId="1" hidden="1">{"cashflow",#N/A,FALSE,"cash flow"}</definedName>
    <definedName name="wrn.Cashflow._1" localSheetId="6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5" hidden="1">{"cashflow",#N/A,FALSE,"cash flow"}</definedName>
    <definedName name="wrn.Cashflow._2" localSheetId="4" hidden="1">{"cashflow",#N/A,FALSE,"cash flow"}</definedName>
    <definedName name="wrn.Cashflow._2" localSheetId="3" hidden="1">{"cashflow",#N/A,FALSE,"cash flow"}</definedName>
    <definedName name="wrn.Cashflow._2" localSheetId="2" hidden="1">{"cashflow",#N/A,FALSE,"cash flow"}</definedName>
    <definedName name="wrn.Cashflow._2" localSheetId="1" hidden="1">{"cashflow",#N/A,FALSE,"cash flow"}</definedName>
    <definedName name="wrn.Cashflow._2" localSheetId="6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5" hidden="1">{"COMPARISON",#N/A,FALSE,"Sheet1"}</definedName>
    <definedName name="wrn.COMPARISON." localSheetId="4" hidden="1">{"COMPARISON",#N/A,FALSE,"Sheet1"}</definedName>
    <definedName name="wrn.COMPARISON." localSheetId="3" hidden="1">{"COMPARISON",#N/A,FALSE,"Sheet1"}</definedName>
    <definedName name="wrn.COMPARISON." localSheetId="2" hidden="1">{"COMPARISON",#N/A,FALSE,"Sheet1"}</definedName>
    <definedName name="wrn.COMPARISON." localSheetId="1" hidden="1">{"COMPARISON",#N/A,FALSE,"Sheet1"}</definedName>
    <definedName name="wrn.COMPARISON." localSheetId="6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5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localSheetId="6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5" hidden="1">{"conso",#N/A,FALSE,"cash flow"}</definedName>
    <definedName name="wrn.conso._1" localSheetId="4" hidden="1">{"conso",#N/A,FALSE,"cash flow"}</definedName>
    <definedName name="wrn.conso._1" localSheetId="3" hidden="1">{"conso",#N/A,FALSE,"cash flow"}</definedName>
    <definedName name="wrn.conso._1" localSheetId="2" hidden="1">{"conso",#N/A,FALSE,"cash flow"}</definedName>
    <definedName name="wrn.conso._1" localSheetId="1" hidden="1">{"conso",#N/A,FALSE,"cash flow"}</definedName>
    <definedName name="wrn.conso._1" localSheetId="6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5" hidden="1">{"conso",#N/A,FALSE,"cash flow"}</definedName>
    <definedName name="wrn.conso._2" localSheetId="4" hidden="1">{"conso",#N/A,FALSE,"cash flow"}</definedName>
    <definedName name="wrn.conso._2" localSheetId="3" hidden="1">{"conso",#N/A,FALSE,"cash flow"}</definedName>
    <definedName name="wrn.conso._2" localSheetId="2" hidden="1">{"conso",#N/A,FALSE,"cash flow"}</definedName>
    <definedName name="wrn.conso._2" localSheetId="1" hidden="1">{"conso",#N/A,FALSE,"cash flow"}</definedName>
    <definedName name="wrn.conso._2" localSheetId="6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5" hidden="1">{"DENNIS",#N/A,FALSE}</definedName>
    <definedName name="wrn.DENNIS." localSheetId="4" hidden="1">{"DENNIS",#N/A,FALSE}</definedName>
    <definedName name="wrn.DENNIS." localSheetId="3" hidden="1">{"DENNIS",#N/A,FALSE}</definedName>
    <definedName name="wrn.DENNIS." localSheetId="2" hidden="1">{"DENNIS",#N/A,FALSE}</definedName>
    <definedName name="wrn.DENNIS." localSheetId="1" hidden="1">{"DENNIS",#N/A,FALSE}</definedName>
    <definedName name="wrn.DENNIS." localSheetId="6" hidden="1">{"DENNIS",#N/A,FALSE}</definedName>
    <definedName name="wrn.DENNIS." hidden="1">{"DENNIS",#N/A,FALSE}</definedName>
    <definedName name="wrn.FTS." localSheetId="0" hidden="1">{"FTS",#N/A,FALSE,"E"}</definedName>
    <definedName name="wrn.FTS." localSheetId="5" hidden="1">{"FTS",#N/A,FALSE,"E"}</definedName>
    <definedName name="wrn.FTS." localSheetId="4" hidden="1">{"FTS",#N/A,FALSE,"E"}</definedName>
    <definedName name="wrn.FTS." localSheetId="3" hidden="1">{"FTS",#N/A,FALSE,"E"}</definedName>
    <definedName name="wrn.FTS." localSheetId="2" hidden="1">{"FTS",#N/A,FALSE,"E"}</definedName>
    <definedName name="wrn.FTS." localSheetId="1" hidden="1">{"FTS",#N/A,FALSE,"E"}</definedName>
    <definedName name="wrn.FTS." localSheetId="6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5" hidden="1">{"PLANT BREAKUP",#N/A,FALSE,"E"}</definedName>
    <definedName name="wrn.FTS._.PLANT._.BREAKUP." localSheetId="4" hidden="1">{"PLANT BREAKUP",#N/A,FALSE,"E"}</definedName>
    <definedName name="wrn.FTS._.PLANT._.BREAKUP." localSheetId="3" hidden="1">{"PLANT BREAKUP",#N/A,FALSE,"E"}</definedName>
    <definedName name="wrn.FTS._.PLANT._.BREAKUP." localSheetId="2" hidden="1">{"PLANT BREAKUP",#N/A,FALSE,"E"}</definedName>
    <definedName name="wrn.FTS._.PLANT._.BREAKUP." localSheetId="1" hidden="1">{"PLANT BREAKUP",#N/A,FALSE,"E"}</definedName>
    <definedName name="wrn.FTS._.PLANT._.BREAKUP." localSheetId="6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localSheetId="6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5" hidden="1">{"M.GOH",#N/A,FALSE}</definedName>
    <definedName name="wrn.M.GOH." localSheetId="4" hidden="1">{"M.GOH",#N/A,FALSE}</definedName>
    <definedName name="wrn.M.GOH." localSheetId="3" hidden="1">{"M.GOH",#N/A,FALSE}</definedName>
    <definedName name="wrn.M.GOH." localSheetId="2" hidden="1">{"M.GOH",#N/A,FALSE}</definedName>
    <definedName name="wrn.M.GOH." localSheetId="1" hidden="1">{"M.GOH",#N/A,FALSE}</definedName>
    <definedName name="wrn.M.GOH." localSheetId="6" hidden="1">{"M.GOH",#N/A,FALSE}</definedName>
    <definedName name="wrn.M.GOH." hidden="1">{"M.GOH",#N/A,FALSE}</definedName>
    <definedName name="wrn.MODEL." localSheetId="0" hidden="1">{"MODEL",#N/A,FALSE}</definedName>
    <definedName name="wrn.MODEL." localSheetId="5" hidden="1">{"MODEL",#N/A,FALSE}</definedName>
    <definedName name="wrn.MODEL." localSheetId="4" hidden="1">{"MODEL",#N/A,FALSE}</definedName>
    <definedName name="wrn.MODEL." localSheetId="3" hidden="1">{"MODEL",#N/A,FALSE}</definedName>
    <definedName name="wrn.MODEL." localSheetId="2" hidden="1">{"MODEL",#N/A,FALSE}</definedName>
    <definedName name="wrn.MODEL." localSheetId="1" hidden="1">{"MODEL",#N/A,FALSE}</definedName>
    <definedName name="wrn.MODEL." localSheetId="6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localSheetId="6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5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2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localSheetId="6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5" hidden="1">{"PLANNING",#N/A,FALSE,"A"}</definedName>
    <definedName name="wrn.PLANNING." localSheetId="4" hidden="1">{"PLANNING",#N/A,FALSE,"A"}</definedName>
    <definedName name="wrn.PLANNING." localSheetId="3" hidden="1">{"PLANNING",#N/A,FALSE,"A"}</definedName>
    <definedName name="wrn.PLANNING." localSheetId="2" hidden="1">{"PLANNING",#N/A,FALSE,"A"}</definedName>
    <definedName name="wrn.PLANNING." localSheetId="1" hidden="1">{"PLANNING",#N/A,FALSE,"A"}</definedName>
    <definedName name="wrn.PLANNING." localSheetId="6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localSheetId="6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localSheetId="6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6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5" hidden="1">{"REVISED",#N/A,FALSE,"Sheet1"}</definedName>
    <definedName name="wrn.REVISED." localSheetId="4" hidden="1">{"REVISED",#N/A,FALSE,"Sheet1"}</definedName>
    <definedName name="wrn.REVISED." localSheetId="3" hidden="1">{"REVISED",#N/A,FALSE,"Sheet1"}</definedName>
    <definedName name="wrn.REVISED." localSheetId="2" hidden="1">{"REVISED",#N/A,FALSE,"Sheet1"}</definedName>
    <definedName name="wrn.REVISED." localSheetId="1" hidden="1">{"REVISED",#N/A,FALSE,"Sheet1"}</definedName>
    <definedName name="wrn.REVISED." localSheetId="6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5" hidden="1">{"SUMMARY",#N/A,FALSE,"C"}</definedName>
    <definedName name="wrn.summary." localSheetId="4" hidden="1">{"SUMMARY",#N/A,FALSE,"C"}</definedName>
    <definedName name="wrn.summary." localSheetId="3" hidden="1">{"SUMMARY",#N/A,FALSE,"C"}</definedName>
    <definedName name="wrn.summary." localSheetId="2" hidden="1">{"SUMMARY",#N/A,FALSE,"C"}</definedName>
    <definedName name="wrn.summary." localSheetId="1" hidden="1">{"SUMMARY",#N/A,FALSE,"C"}</definedName>
    <definedName name="wrn.summary." localSheetId="6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5" hidden="1">{"COMPARISON",#N/A,FALSE,"Sheet1"}</definedName>
    <definedName name="wrn1.comparison" localSheetId="4" hidden="1">{"COMPARISON",#N/A,FALSE,"Sheet1"}</definedName>
    <definedName name="wrn1.comparison" localSheetId="3" hidden="1">{"COMPARISON",#N/A,FALSE,"Sheet1"}</definedName>
    <definedName name="wrn1.comparison" localSheetId="2" hidden="1">{"COMPARISON",#N/A,FALSE,"Sheet1"}</definedName>
    <definedName name="wrn1.comparison" localSheetId="1" hidden="1">{"COMPARISON",#N/A,FALSE,"Sheet1"}</definedName>
    <definedName name="wrn1.comparison" localSheetId="6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6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5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2" hidden="1">{"'Eng (page2)'!$A$1:$D$52"}</definedName>
    <definedName name="WWE" localSheetId="1" hidden="1">{"'Eng (page2)'!$A$1:$D$52"}</definedName>
    <definedName name="WWE" localSheetId="6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5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localSheetId="1" hidden="1">{"cashflow",#N/A,FALSE,"cash flow"}</definedName>
    <definedName name="wwqq" localSheetId="6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5" hidden="1">{"cashflow",#N/A,FALSE,"cash flow"}</definedName>
    <definedName name="wwqq_1" localSheetId="4" hidden="1">{"cashflow",#N/A,FALSE,"cash flow"}</definedName>
    <definedName name="wwqq_1" localSheetId="3" hidden="1">{"cashflow",#N/A,FALSE,"cash flow"}</definedName>
    <definedName name="wwqq_1" localSheetId="2" hidden="1">{"cashflow",#N/A,FALSE,"cash flow"}</definedName>
    <definedName name="wwqq_1" localSheetId="1" hidden="1">{"cashflow",#N/A,FALSE,"cash flow"}</definedName>
    <definedName name="wwqq_1" localSheetId="6" hidden="1">{"cashflow",#N/A,FALSE,"cash flow"}</definedName>
    <definedName name="wwqq_1" hidden="1">{"cashflow",#N/A,FALSE,"cash flow"}</definedName>
    <definedName name="x" localSheetId="0" hidden="1">{"'Eng (page2)'!$A$1:$D$52"}</definedName>
    <definedName name="x" localSheetId="1" hidden="1">{"'Eng (page2)'!$A$1:$D$52"}</definedName>
    <definedName name="xaxa" localSheetId="0" hidden="1">{"cashflow",#N/A,FALSE,"cash flow"}</definedName>
    <definedName name="xaxa" localSheetId="5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localSheetId="1" hidden="1">{"cashflow",#N/A,FALSE,"cash flow"}</definedName>
    <definedName name="xaxa" localSheetId="6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5" hidden="1">{"cashflow",#N/A,FALSE,"cash flow"}</definedName>
    <definedName name="xaxa_1" localSheetId="4" hidden="1">{"cashflow",#N/A,FALSE,"cash flow"}</definedName>
    <definedName name="xaxa_1" localSheetId="3" hidden="1">{"cashflow",#N/A,FALSE,"cash flow"}</definedName>
    <definedName name="xaxa_1" localSheetId="2" hidden="1">{"cashflow",#N/A,FALSE,"cash flow"}</definedName>
    <definedName name="xaxa_1" localSheetId="1" hidden="1">{"cashflow",#N/A,FALSE,"cash flow"}</definedName>
    <definedName name="xaxa_1" localSheetId="6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5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1" hidden="1">{"cashflow",#N/A,FALSE,"cash flow"}</definedName>
    <definedName name="xaxasa" localSheetId="6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5" hidden="1">{"cashflow",#N/A,FALSE,"cash flow"}</definedName>
    <definedName name="xaxasa_1" localSheetId="4" hidden="1">{"cashflow",#N/A,FALSE,"cash flow"}</definedName>
    <definedName name="xaxasa_1" localSheetId="3" hidden="1">{"cashflow",#N/A,FALSE,"cash flow"}</definedName>
    <definedName name="xaxasa_1" localSheetId="2" hidden="1">{"cashflow",#N/A,FALSE,"cash flow"}</definedName>
    <definedName name="xaxasa_1" localSheetId="1" hidden="1">{"cashflow",#N/A,FALSE,"cash flow"}</definedName>
    <definedName name="xaxasa_1" localSheetId="6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5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1" hidden="1">{"cashflow",#N/A,FALSE,"cash flow"}</definedName>
    <definedName name="xaxax" localSheetId="6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5" hidden="1">{"cashflow",#N/A,FALSE,"cash flow"}</definedName>
    <definedName name="xaxax_1" localSheetId="4" hidden="1">{"cashflow",#N/A,FALSE,"cash flow"}</definedName>
    <definedName name="xaxax_1" localSheetId="3" hidden="1">{"cashflow",#N/A,FALSE,"cash flow"}</definedName>
    <definedName name="xaxax_1" localSheetId="2" hidden="1">{"cashflow",#N/A,FALSE,"cash flow"}</definedName>
    <definedName name="xaxax_1" localSheetId="1" hidden="1">{"cashflow",#N/A,FALSE,"cash flow"}</definedName>
    <definedName name="xaxax_1" localSheetId="6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5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1" hidden="1">{"cashflow",#N/A,FALSE,"cash flow"}</definedName>
    <definedName name="xazz" localSheetId="6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5" hidden="1">{"cashflow",#N/A,FALSE,"cash flow"}</definedName>
    <definedName name="xazz_1" localSheetId="4" hidden="1">{"cashflow",#N/A,FALSE,"cash flow"}</definedName>
    <definedName name="xazz_1" localSheetId="3" hidden="1">{"cashflow",#N/A,FALSE,"cash flow"}</definedName>
    <definedName name="xazz_1" localSheetId="2" hidden="1">{"cashflow",#N/A,FALSE,"cash flow"}</definedName>
    <definedName name="xazz_1" localSheetId="1" hidden="1">{"cashflow",#N/A,FALSE,"cash flow"}</definedName>
    <definedName name="xazz_1" localSheetId="6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5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localSheetId="6" hidden="1">{"'Model'!$A$1:$N$53"}</definedName>
    <definedName name="y" hidden="1">{"'Model'!$A$1:$N$53"}</definedName>
    <definedName name="YTU" localSheetId="0" hidden="1">{"'Eng (page2)'!$A$1:$D$52"}</definedName>
    <definedName name="YTU" localSheetId="5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localSheetId="6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5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2" hidden="1">{"'Eng (page2)'!$A$1:$D$52"}</definedName>
    <definedName name="ywer" localSheetId="1" hidden="1">{"'Eng (page2)'!$A$1:$D$52"}</definedName>
    <definedName name="ywer" localSheetId="6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5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localSheetId="6" hidden="1">{"'Eng (page2)'!$A$1:$D$52"}</definedName>
    <definedName name="YWRW" hidden="1">{"'Eng (page2)'!$A$1:$D$52"}</definedName>
    <definedName name="Z_0CCEA51C_6B5A_492A_905D_2F185A7C043A_.wvu.PrintArea" localSheetId="0" hidden="1">#REF!</definedName>
    <definedName name="Z_0CCEA51C_6B5A_492A_905D_2F185A7C043A_.wvu.PrintArea" localSheetId="1" hidden="1">#REF!</definedName>
    <definedName name="Z_0CCEA51C_6B5A_492A_905D_2F185A7C043A_.wvu.PrintArea" hidden="1">#REF!</definedName>
    <definedName name="Z_87FC2C73_120F_4A0A_A49E_0CF96AAB3E9C_.wvu.FilterData" localSheetId="0" hidden="1">#REF!</definedName>
    <definedName name="Z_87FC2C73_120F_4A0A_A49E_0CF96AAB3E9C_.wvu.FilterData" localSheetId="1" hidden="1">#REF!</definedName>
    <definedName name="Z_87FC2C73_120F_4A0A_A49E_0CF96AAB3E9C_.wvu.FilterData" hidden="1">#REF!</definedName>
    <definedName name="Z_AB004A4F_858A_4AC9_ADF0_FD624C01378E_.wvu.PrintArea" localSheetId="0" hidden="1">#REF!</definedName>
    <definedName name="Z_AB004A4F_858A_4AC9_ADF0_FD624C01378E_.wvu.PrintArea" localSheetId="1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5" hidden="1">#REF!,#REF!,#REF!</definedName>
    <definedName name="Z_AB004A4F_858A_4AC9_ADF0_FD624C01378E_.wvu.Rows" localSheetId="1" hidden="1">#REF!,#REF!,#REF!</definedName>
    <definedName name="Z_AB004A4F_858A_4AC9_ADF0_FD624C01378E_.wvu.Rows" localSheetId="6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5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localSheetId="1" hidden="1">{"conso",#N/A,FALSE,"cash flow"}</definedName>
    <definedName name="zaxa" localSheetId="6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5" hidden="1">{"conso",#N/A,FALSE,"cash flow"}</definedName>
    <definedName name="zaxa_1" localSheetId="4" hidden="1">{"conso",#N/A,FALSE,"cash flow"}</definedName>
    <definedName name="zaxa_1" localSheetId="3" hidden="1">{"conso",#N/A,FALSE,"cash flow"}</definedName>
    <definedName name="zaxa_1" localSheetId="2" hidden="1">{"conso",#N/A,FALSE,"cash flow"}</definedName>
    <definedName name="zaxa_1" localSheetId="1" hidden="1">{"conso",#N/A,FALSE,"cash flow"}</definedName>
    <definedName name="zaxa_1" localSheetId="6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5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1" hidden="1">{"conso",#N/A,FALSE,"cash flow"}</definedName>
    <definedName name="zaza" localSheetId="6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5" hidden="1">{"conso",#N/A,FALSE,"cash flow"}</definedName>
    <definedName name="zaza_1" localSheetId="4" hidden="1">{"conso",#N/A,FALSE,"cash flow"}</definedName>
    <definedName name="zaza_1" localSheetId="3" hidden="1">{"conso",#N/A,FALSE,"cash flow"}</definedName>
    <definedName name="zaza_1" localSheetId="2" hidden="1">{"conso",#N/A,FALSE,"cash flow"}</definedName>
    <definedName name="zaza_1" localSheetId="1" hidden="1">{"conso",#N/A,FALSE,"cash flow"}</definedName>
    <definedName name="zaza_1" localSheetId="6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5" hidden="1">{"'Eng (page2)'!$A$1:$D$52"}</definedName>
    <definedName name="ZD" localSheetId="4" hidden="1">{"'Eng (page2)'!$A$1:$D$52"}</definedName>
    <definedName name="ZD" localSheetId="3" hidden="1">{"'Eng (page2)'!$A$1:$D$52"}</definedName>
    <definedName name="ZD" localSheetId="2" hidden="1">{"'Eng (page2)'!$A$1:$D$52"}</definedName>
    <definedName name="ZD" localSheetId="1" hidden="1">{"'Eng (page2)'!$A$1:$D$52"}</definedName>
    <definedName name="ZD" localSheetId="6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5" hidden="1">{"'Eng (page2)'!$A$1:$D$52"}</definedName>
    <definedName name="ZD1copy" localSheetId="4" hidden="1">{"'Eng (page2)'!$A$1:$D$52"}</definedName>
    <definedName name="ZD1copy" localSheetId="3" hidden="1">{"'Eng (page2)'!$A$1:$D$52"}</definedName>
    <definedName name="ZD1copy" localSheetId="2" hidden="1">{"'Eng (page2)'!$A$1:$D$52"}</definedName>
    <definedName name="ZD1copy" localSheetId="1" hidden="1">{"'Eng (page2)'!$A$1:$D$52"}</definedName>
    <definedName name="ZD1copy" localSheetId="6" hidden="1">{"'Eng (page2)'!$A$1:$D$52"}</definedName>
    <definedName name="ZD1copy" hidden="1">{"'Eng (page2)'!$A$1:$D$52"}</definedName>
    <definedName name="zz" localSheetId="0" hidden="1">{"cashflow",#N/A,FALSE,"cash flow"}</definedName>
    <definedName name="zz" localSheetId="1" hidden="1">{"cashflow",#N/A,FALSE,"cash flow"}</definedName>
    <definedName name="zz_1" localSheetId="0" hidden="1">{"cashflow",#N/A,FALSE,"cash flow"}</definedName>
    <definedName name="zz_1" localSheetId="5" hidden="1">{"cashflow",#N/A,FALSE,"cash flow"}</definedName>
    <definedName name="zz_1" localSheetId="4" hidden="1">{"cashflow",#N/A,FALSE,"cash flow"}</definedName>
    <definedName name="zz_1" localSheetId="3" hidden="1">{"cashflow",#N/A,FALSE,"cash flow"}</definedName>
    <definedName name="zz_1" localSheetId="2" hidden="1">{"cashflow",#N/A,FALSE,"cash flow"}</definedName>
    <definedName name="zz_1" localSheetId="1" hidden="1">{"cashflow",#N/A,FALSE,"cash flow"}</definedName>
    <definedName name="zz_1" localSheetId="6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5" hidden="1">{"cashflow",#N/A,FALSE,"cash flow"}</definedName>
    <definedName name="zz_2" localSheetId="4" hidden="1">{"cashflow",#N/A,FALSE,"cash flow"}</definedName>
    <definedName name="zz_2" localSheetId="3" hidden="1">{"cashflow",#N/A,FALSE,"cash flow"}</definedName>
    <definedName name="zz_2" localSheetId="2" hidden="1">{"cashflow",#N/A,FALSE,"cash flow"}</definedName>
    <definedName name="zz_2" localSheetId="1" hidden="1">{"cashflow",#N/A,FALSE,"cash flow"}</definedName>
    <definedName name="zz_2" localSheetId="6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localSheetId="6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5" hidden="1">{"'Model'!$A$1:$N$53"}</definedName>
    <definedName name="ก" localSheetId="4" hidden="1">{"'Model'!$A$1:$N$53"}</definedName>
    <definedName name="ก" localSheetId="3" hidden="1">{"'Model'!$A$1:$N$53"}</definedName>
    <definedName name="ก" localSheetId="2" hidden="1">{"'Model'!$A$1:$N$53"}</definedName>
    <definedName name="ก" localSheetId="1" hidden="1">{"'Model'!$A$1:$N$53"}</definedName>
    <definedName name="ก" localSheetId="6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5" hidden="1">{"cashflow",#N/A,FALSE,"cash flow"}</definedName>
    <definedName name="กุ้ง" localSheetId="4" hidden="1">{"cashflow",#N/A,FALSE,"cash flow"}</definedName>
    <definedName name="กุ้ง" localSheetId="3" hidden="1">{"cashflow",#N/A,FALSE,"cash flow"}</definedName>
    <definedName name="กุ้ง" localSheetId="2" hidden="1">{"cashflow",#N/A,FALSE,"cash flow"}</definedName>
    <definedName name="กุ้ง" localSheetId="1" hidden="1">{"cashflow",#N/A,FALSE,"cash flow"}</definedName>
    <definedName name="กุ้ง" localSheetId="6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5" hidden="1">{"cashflow",#N/A,FALSE,"cash flow"}</definedName>
    <definedName name="กุ้ง_1" localSheetId="4" hidden="1">{"cashflow",#N/A,FALSE,"cash flow"}</definedName>
    <definedName name="กุ้ง_1" localSheetId="3" hidden="1">{"cashflow",#N/A,FALSE,"cash flow"}</definedName>
    <definedName name="กุ้ง_1" localSheetId="2" hidden="1">{"cashflow",#N/A,FALSE,"cash flow"}</definedName>
    <definedName name="กุ้ง_1" localSheetId="1" hidden="1">{"cashflow",#N/A,FALSE,"cash flow"}</definedName>
    <definedName name="กุ้ง_1" localSheetId="6" hidden="1">{"cashflow",#N/A,FALSE,"cash flow"}</definedName>
    <definedName name="กุ้ง_1" hidden="1">{"cashflow",#N/A,FALSE,"cash flow"}</definedName>
    <definedName name="ฟ" localSheetId="0" hidden="1">{"conso",#N/A,FALSE,"cash flow"}</definedName>
    <definedName name="ฟ" localSheetId="1" hidden="1">{"conso",#N/A,FALSE,"cash flow"}</definedName>
    <definedName name="ฟ_1" localSheetId="0" hidden="1">{"conso",#N/A,FALSE,"cash flow"}</definedName>
    <definedName name="ฟ_1" localSheetId="5" hidden="1">{"conso",#N/A,FALSE,"cash flow"}</definedName>
    <definedName name="ฟ_1" localSheetId="4" hidden="1">{"conso",#N/A,FALSE,"cash flow"}</definedName>
    <definedName name="ฟ_1" localSheetId="3" hidden="1">{"conso",#N/A,FALSE,"cash flow"}</definedName>
    <definedName name="ฟ_1" localSheetId="2" hidden="1">{"conso",#N/A,FALSE,"cash flow"}</definedName>
    <definedName name="ฟ_1" localSheetId="1" hidden="1">{"conso",#N/A,FALSE,"cash flow"}</definedName>
    <definedName name="ฟ_1" localSheetId="6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5" hidden="1">{"conso",#N/A,FALSE,"cash flow"}</definedName>
    <definedName name="ฟ_2" localSheetId="4" hidden="1">{"conso",#N/A,FALSE,"cash flow"}</definedName>
    <definedName name="ฟ_2" localSheetId="3" hidden="1">{"conso",#N/A,FALSE,"cash flow"}</definedName>
    <definedName name="ฟ_2" localSheetId="2" hidden="1">{"conso",#N/A,FALSE,"cash flow"}</definedName>
    <definedName name="ฟ_2" localSheetId="1" hidden="1">{"conso",#N/A,FALSE,"cash flow"}</definedName>
    <definedName name="ฟ_2" localSheetId="6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5" hidden="1">{"'Eng (page2)'!$A$1:$D$52"}</definedName>
    <definedName name="สสส" localSheetId="4" hidden="1">{"'Eng (page2)'!$A$1:$D$52"}</definedName>
    <definedName name="สสส" localSheetId="3" hidden="1">{"'Eng (page2)'!$A$1:$D$52"}</definedName>
    <definedName name="สสส" localSheetId="2" hidden="1">{"'Eng (page2)'!$A$1:$D$52"}</definedName>
    <definedName name="สสส" localSheetId="1" hidden="1">{"'Eng (page2)'!$A$1:$D$52"}</definedName>
    <definedName name="สสส" localSheetId="6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5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localSheetId="6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5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localSheetId="6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26" l="1"/>
  <c r="H23" i="26"/>
  <c r="F23" i="26"/>
  <c r="D23" i="26"/>
  <c r="D24" i="26"/>
  <c r="I73" i="32" l="1"/>
  <c r="G73" i="32"/>
  <c r="E73" i="32"/>
  <c r="C73" i="32"/>
  <c r="I65" i="32"/>
  <c r="G65" i="32"/>
  <c r="E65" i="32"/>
  <c r="C65" i="32"/>
  <c r="I8" i="32"/>
  <c r="I25" i="32" s="1"/>
  <c r="I43" i="32" s="1"/>
  <c r="I45" i="32" s="1"/>
  <c r="I74" i="32" s="1"/>
  <c r="I76" i="32" s="1"/>
  <c r="I77" i="32" s="1"/>
  <c r="G8" i="32"/>
  <c r="G25" i="32" s="1"/>
  <c r="G43" i="32" s="1"/>
  <c r="G45" i="32" s="1"/>
  <c r="G74" i="32" s="1"/>
  <c r="G76" i="32" s="1"/>
  <c r="G77" i="32" s="1"/>
  <c r="E8" i="32"/>
  <c r="E25" i="32" s="1"/>
  <c r="E43" i="32" s="1"/>
  <c r="E45" i="32" s="1"/>
  <c r="E74" i="32" s="1"/>
  <c r="E76" i="32" s="1"/>
  <c r="E77" i="32" s="1"/>
  <c r="C8" i="32"/>
  <c r="C25" i="32" s="1"/>
  <c r="C43" i="32" s="1"/>
  <c r="C45" i="32" s="1"/>
  <c r="C74" i="32" s="1"/>
  <c r="C76" i="32" s="1"/>
  <c r="C77" i="32" s="1"/>
  <c r="D51" i="26" l="1"/>
  <c r="L20" i="28"/>
  <c r="H63" i="31" l="1"/>
  <c r="L36" i="31"/>
  <c r="J36" i="31"/>
  <c r="H36" i="31"/>
  <c r="F36" i="31"/>
  <c r="L23" i="31"/>
  <c r="J23" i="31"/>
  <c r="H23" i="31"/>
  <c r="F23" i="31"/>
  <c r="L16" i="31"/>
  <c r="L20" i="31" s="1"/>
  <c r="L24" i="31" s="1"/>
  <c r="L28" i="31" s="1"/>
  <c r="L30" i="31" s="1"/>
  <c r="J16" i="31"/>
  <c r="J20" i="31" s="1"/>
  <c r="J24" i="31" s="1"/>
  <c r="J28" i="31" s="1"/>
  <c r="J30" i="31" s="1"/>
  <c r="L15" i="31"/>
  <c r="J15" i="31"/>
  <c r="H15" i="31"/>
  <c r="F15" i="31"/>
  <c r="L11" i="31"/>
  <c r="J11" i="31"/>
  <c r="H11" i="31"/>
  <c r="H16" i="31" s="1"/>
  <c r="H20" i="31" s="1"/>
  <c r="H24" i="31" s="1"/>
  <c r="H28" i="31" s="1"/>
  <c r="H30" i="31" s="1"/>
  <c r="F11" i="31"/>
  <c r="F16" i="31" s="1"/>
  <c r="F20" i="31" s="1"/>
  <c r="F24" i="31" s="1"/>
  <c r="F28" i="31" s="1"/>
  <c r="F30" i="31" s="1"/>
  <c r="G89" i="30"/>
  <c r="M88" i="30"/>
  <c r="M90" i="30" s="1"/>
  <c r="K88" i="30"/>
  <c r="K90" i="30" s="1"/>
  <c r="I88" i="30"/>
  <c r="I90" i="30" s="1"/>
  <c r="G87" i="30"/>
  <c r="G88" i="30" s="1"/>
  <c r="G90" i="30" s="1"/>
  <c r="G91" i="30" s="1"/>
  <c r="G92" i="30" s="1"/>
  <c r="M76" i="30"/>
  <c r="M91" i="30" s="1"/>
  <c r="M92" i="30" s="1"/>
  <c r="M75" i="30"/>
  <c r="K75" i="30"/>
  <c r="I75" i="30"/>
  <c r="G75" i="30"/>
  <c r="G76" i="30" s="1"/>
  <c r="M68" i="30"/>
  <c r="L68" i="30"/>
  <c r="K68" i="30"/>
  <c r="K76" i="30" s="1"/>
  <c r="J68" i="30"/>
  <c r="I68" i="30"/>
  <c r="I76" i="30" s="1"/>
  <c r="H68" i="30"/>
  <c r="G68" i="30"/>
  <c r="M33" i="30"/>
  <c r="K33" i="30"/>
  <c r="I33" i="30"/>
  <c r="G33" i="30"/>
  <c r="G34" i="30" s="1"/>
  <c r="M19" i="30"/>
  <c r="M34" i="30" s="1"/>
  <c r="K19" i="30"/>
  <c r="K34" i="30" s="1"/>
  <c r="I19" i="30"/>
  <c r="I34" i="30" s="1"/>
  <c r="G19" i="30"/>
  <c r="I91" i="30" l="1"/>
  <c r="I92" i="30" s="1"/>
  <c r="K91" i="30"/>
  <c r="K92" i="30" s="1"/>
  <c r="H59" i="31"/>
  <c r="H57" i="31" s="1"/>
  <c r="H67" i="31" s="1"/>
  <c r="H38" i="31"/>
  <c r="H64" i="31" s="1"/>
  <c r="H62" i="31" s="1"/>
  <c r="J38" i="31"/>
  <c r="J62" i="31" s="1"/>
  <c r="J57" i="31"/>
  <c r="J67" i="31" s="1"/>
  <c r="L38" i="31"/>
  <c r="L62" i="31" s="1"/>
  <c r="L57" i="31"/>
  <c r="L67" i="31" s="1"/>
  <c r="F59" i="31"/>
  <c r="F57" i="31" s="1"/>
  <c r="F67" i="31" s="1"/>
  <c r="F38" i="31"/>
  <c r="F64" i="31" s="1"/>
  <c r="F62" i="31" s="1"/>
  <c r="Q24" i="27" l="1"/>
  <c r="S24" i="27" s="1"/>
  <c r="O16" i="27"/>
  <c r="S16" i="27" s="1"/>
  <c r="O11" i="27"/>
  <c r="S11" i="27" s="1"/>
  <c r="Q14" i="27"/>
  <c r="Q17" i="27" s="1"/>
  <c r="Q19" i="27" s="1"/>
  <c r="K14" i="27"/>
  <c r="K17" i="27" s="1"/>
  <c r="K19" i="27" s="1"/>
  <c r="I14" i="27"/>
  <c r="I17" i="27" s="1"/>
  <c r="I19" i="27" s="1"/>
  <c r="G14" i="27"/>
  <c r="G17" i="27" s="1"/>
  <c r="G19" i="27" s="1"/>
  <c r="E14" i="27"/>
  <c r="E17" i="27" s="1"/>
  <c r="E19" i="27" s="1"/>
  <c r="Q20" i="27" l="1"/>
  <c r="Q22" i="27" s="1"/>
  <c r="Q25" i="27" s="1"/>
  <c r="D56" i="26"/>
  <c r="L11" i="28"/>
  <c r="N11" i="28" s="1"/>
  <c r="M13" i="27"/>
  <c r="O13" i="27" s="1"/>
  <c r="S13" i="27" s="1"/>
  <c r="O23" i="27"/>
  <c r="S23" i="27" s="1"/>
  <c r="O15" i="27"/>
  <c r="S15" i="27" s="1"/>
  <c r="F12" i="28"/>
  <c r="F14" i="28" s="1"/>
  <c r="F16" i="28" s="1"/>
  <c r="H12" i="28"/>
  <c r="J12" i="28"/>
  <c r="J14" i="28" s="1"/>
  <c r="J16" i="28" s="1"/>
  <c r="F19" i="28"/>
  <c r="H19" i="28"/>
  <c r="J19" i="28"/>
  <c r="J21" i="28" s="1"/>
  <c r="N20" i="28"/>
  <c r="N13" i="28"/>
  <c r="L18" i="28"/>
  <c r="N18" i="28" s="1"/>
  <c r="M21" i="27"/>
  <c r="O21" i="27" s="1"/>
  <c r="S21" i="27" s="1"/>
  <c r="F21" i="28" l="1"/>
  <c r="F52" i="26"/>
  <c r="F50" i="26" s="1"/>
  <c r="H14" i="28"/>
  <c r="H16" i="28" s="1"/>
  <c r="H21" i="28" s="1"/>
  <c r="J55" i="26" l="1"/>
  <c r="F62" i="26"/>
  <c r="M12" i="27"/>
  <c r="F57" i="26"/>
  <c r="F55" i="26" s="1"/>
  <c r="G92" i="25"/>
  <c r="K92" i="25"/>
  <c r="J50" i="26" l="1"/>
  <c r="L10" i="28" s="1"/>
  <c r="M14" i="27"/>
  <c r="M17" i="27" s="1"/>
  <c r="M19" i="27" s="1"/>
  <c r="O12" i="27"/>
  <c r="J62" i="26" l="1"/>
  <c r="L12" i="28"/>
  <c r="N10" i="28"/>
  <c r="O14" i="27"/>
  <c r="O17" i="27" s="1"/>
  <c r="O19" i="27" s="1"/>
  <c r="S12" i="27"/>
  <c r="S14" i="27" l="1"/>
  <c r="S17" i="27" s="1"/>
  <c r="S19" i="27" s="1"/>
  <c r="E92" i="25" l="1"/>
  <c r="L17" i="28"/>
  <c r="I92" i="25"/>
  <c r="N17" i="28" l="1"/>
  <c r="N19" i="28" s="1"/>
  <c r="L19" i="28"/>
  <c r="D52" i="26"/>
  <c r="D50" i="26" s="1"/>
  <c r="D57" i="26"/>
  <c r="D55" i="26" s="1"/>
  <c r="H50" i="26"/>
  <c r="H62" i="26" s="1"/>
  <c r="H55" i="26"/>
  <c r="D62" i="26" l="1"/>
  <c r="M20" i="27"/>
  <c r="L14" i="28"/>
  <c r="L16" i="28" s="1"/>
  <c r="L21" i="28" s="1"/>
  <c r="N12" i="28"/>
  <c r="N14" i="28" s="1"/>
  <c r="N16" i="28" s="1"/>
  <c r="N21" i="28" s="1"/>
  <c r="O20" i="27" l="1"/>
  <c r="S20" i="27" s="1"/>
  <c r="M22" i="27"/>
  <c r="O22" i="27" l="1"/>
  <c r="S22" i="27" s="1"/>
  <c r="M25" i="27"/>
  <c r="O25" i="27" s="1"/>
  <c r="S25" i="27" s="1"/>
</calcChain>
</file>

<file path=xl/sharedStrings.xml><?xml version="1.0" encoding="utf-8"?>
<sst xmlns="http://schemas.openxmlformats.org/spreadsheetml/2006/main" count="488" uniqueCount="330">
  <si>
    <t>Trade accounts payable</t>
  </si>
  <si>
    <t>Accrued expenses</t>
  </si>
  <si>
    <t>Other current liabilities</t>
  </si>
  <si>
    <t>Total current liabilities</t>
  </si>
  <si>
    <t>Total non-current liabilities</t>
  </si>
  <si>
    <t>_______________________________ Director</t>
  </si>
  <si>
    <t>Cash and cash equivalents</t>
  </si>
  <si>
    <t>Trade accounts receivable and contract assets</t>
  </si>
  <si>
    <t>Refundable value added tax</t>
  </si>
  <si>
    <t>Prepaid expenses</t>
  </si>
  <si>
    <t>Other current assets</t>
  </si>
  <si>
    <t>Total current assets</t>
  </si>
  <si>
    <t>Other non-current assets</t>
  </si>
  <si>
    <t>Total non-current assets</t>
  </si>
  <si>
    <t>Premium on common shares</t>
  </si>
  <si>
    <t xml:space="preserve">Retained earnings </t>
  </si>
  <si>
    <t>Total shareholders' equity</t>
  </si>
  <si>
    <t>Cost of sales and services</t>
  </si>
  <si>
    <t xml:space="preserve">Cost of sales </t>
  </si>
  <si>
    <t>Cost of services</t>
  </si>
  <si>
    <t>Total cost of sales and services</t>
  </si>
  <si>
    <t xml:space="preserve">Gross profit </t>
  </si>
  <si>
    <t>Other income</t>
  </si>
  <si>
    <t>Administrative expenses</t>
  </si>
  <si>
    <t>Total expenses</t>
  </si>
  <si>
    <t>Finance costs</t>
  </si>
  <si>
    <t>_________________________________ Director</t>
  </si>
  <si>
    <t>Premium on</t>
  </si>
  <si>
    <t>Issued and fully</t>
  </si>
  <si>
    <t>common shares</t>
  </si>
  <si>
    <t>Retained earnings</t>
  </si>
  <si>
    <t>paid-up</t>
  </si>
  <si>
    <t>from business</t>
  </si>
  <si>
    <t>share capital</t>
  </si>
  <si>
    <t>combination</t>
  </si>
  <si>
    <t>Unappropriated</t>
  </si>
  <si>
    <t>equity</t>
  </si>
  <si>
    <t>Dividend payment</t>
  </si>
  <si>
    <t>Total</t>
  </si>
  <si>
    <t>Cash flows from operating activities</t>
  </si>
  <si>
    <t xml:space="preserve">Inventories </t>
  </si>
  <si>
    <t xml:space="preserve">Trade accounts payable </t>
  </si>
  <si>
    <t>Advances from customers</t>
  </si>
  <si>
    <t>Paid for employee benefits</t>
  </si>
  <si>
    <t>Cash flows from investing activities</t>
  </si>
  <si>
    <t>Purchases of computer software</t>
  </si>
  <si>
    <t>QTC Energy Public Company Limited and its subsidiaries</t>
  </si>
  <si>
    <t>Consolidated financial statements</t>
  </si>
  <si>
    <t>(Unit: Baht)</t>
  </si>
  <si>
    <t>Assets</t>
  </si>
  <si>
    <t>Current assets</t>
  </si>
  <si>
    <t>Liabilities and shareholders' equity</t>
  </si>
  <si>
    <t>Current liabilities</t>
  </si>
  <si>
    <t>Non-current liabilities</t>
  </si>
  <si>
    <t>Total liabilities</t>
  </si>
  <si>
    <t>Shareholders' equity</t>
  </si>
  <si>
    <t>Non-current assets</t>
  </si>
  <si>
    <t>Total assets</t>
  </si>
  <si>
    <t>Total liabilities and shareholders' equity</t>
  </si>
  <si>
    <t>Separate financial statements</t>
  </si>
  <si>
    <t xml:space="preserve">Statement of changes in shareholders' equity </t>
  </si>
  <si>
    <t>Statement of financial position (continued)</t>
  </si>
  <si>
    <t xml:space="preserve">Statement of financial position </t>
  </si>
  <si>
    <t>Note</t>
  </si>
  <si>
    <t>Inventories</t>
  </si>
  <si>
    <t>Other current financial assets</t>
  </si>
  <si>
    <t>Investments in subsidiaries</t>
  </si>
  <si>
    <t>Property, plant and equipment</t>
  </si>
  <si>
    <t>Right-of-use assets</t>
  </si>
  <si>
    <t>Computer software</t>
  </si>
  <si>
    <t>Interconnection charge</t>
  </si>
  <si>
    <t>Deferred tax assets</t>
  </si>
  <si>
    <t>Lease liabilities, net of current portion</t>
  </si>
  <si>
    <t>Other non-current liabilities</t>
  </si>
  <si>
    <t>Share capital</t>
  </si>
  <si>
    <t>Registered</t>
  </si>
  <si>
    <t xml:space="preserve">  341,092,557 ordinary shares of Baht 1 each</t>
  </si>
  <si>
    <t>Issued and paid-up</t>
  </si>
  <si>
    <t xml:space="preserve">   Appropriated - statutory reserve</t>
  </si>
  <si>
    <t xml:space="preserve">   Unappropriated</t>
  </si>
  <si>
    <t>Equity attributable to owners of the Company</t>
  </si>
  <si>
    <t>Non-controlling interests of the subsidiaries</t>
  </si>
  <si>
    <t>Statement of comprehensive income</t>
  </si>
  <si>
    <t>Profit and loss:</t>
  </si>
  <si>
    <t>Revenue from sales and services</t>
  </si>
  <si>
    <t xml:space="preserve">Revenue from sales </t>
  </si>
  <si>
    <t>Revenue from services</t>
  </si>
  <si>
    <t>Total revenues from sales and services</t>
  </si>
  <si>
    <t>Selling and distribution expenses</t>
  </si>
  <si>
    <t>Other comprehensive income:</t>
  </si>
  <si>
    <t xml:space="preserve">Other comprehensive income not to be reclassified </t>
  </si>
  <si>
    <t>Equity holders of the Company</t>
  </si>
  <si>
    <t>Total comprehensive income attributable to:</t>
  </si>
  <si>
    <t xml:space="preserve">Equity attributable to owners of the Company
</t>
  </si>
  <si>
    <t>Appropriated -</t>
  </si>
  <si>
    <t>shareholders'</t>
  </si>
  <si>
    <t>Statutory reserve</t>
  </si>
  <si>
    <t xml:space="preserve">          (Mr. Poonphiphat Tantanasin)</t>
  </si>
  <si>
    <t>Statement of changes in shareholders' equity (continued)</t>
  </si>
  <si>
    <t>Cash flow statement</t>
  </si>
  <si>
    <t xml:space="preserve">   net cash provided by (paid from) operating activities:</t>
  </si>
  <si>
    <t>Depreciation and amortisation</t>
  </si>
  <si>
    <t xml:space="preserve">Provision for employee benefits </t>
  </si>
  <si>
    <t>Interest expenses</t>
  </si>
  <si>
    <t xml:space="preserve">   changes in operating assets and liabilities</t>
  </si>
  <si>
    <t xml:space="preserve">Operating assets decrease (increase) </t>
  </si>
  <si>
    <t>Operating liabilities increase (decrease)</t>
  </si>
  <si>
    <t>Cash paid for interest</t>
  </si>
  <si>
    <t>Cash paid for income tax</t>
  </si>
  <si>
    <t>Cash flow statement (continued)</t>
  </si>
  <si>
    <t>Proceeds from sales of equipment</t>
  </si>
  <si>
    <t>Purchases of equipment</t>
  </si>
  <si>
    <t>Net cash flows from (used in) investing activities</t>
  </si>
  <si>
    <t>Repayment of lease liabilities</t>
  </si>
  <si>
    <t xml:space="preserve">Supplemental cash flows information </t>
  </si>
  <si>
    <t xml:space="preserve">Non-cash items consist of: </t>
  </si>
  <si>
    <t xml:space="preserve">   lease agreement</t>
  </si>
  <si>
    <t>Other comprehensive income for the year</t>
  </si>
  <si>
    <t>Total comprehensive income for the year</t>
  </si>
  <si>
    <t>Restricted bank deposits</t>
  </si>
  <si>
    <t>Power purchase agreement</t>
  </si>
  <si>
    <t xml:space="preserve">   to profit or loss in subsequent periods</t>
  </si>
  <si>
    <t>The accompanying notes are an integral part of the financial statements.</t>
  </si>
  <si>
    <t xml:space="preserve">   plant and equipment</t>
  </si>
  <si>
    <t>Gain on exchange rate</t>
  </si>
  <si>
    <t>Decrease (increase) in other current financial assets</t>
  </si>
  <si>
    <t>Income tax payable</t>
  </si>
  <si>
    <t>Income tax expenses</t>
  </si>
  <si>
    <t>Profit for the year</t>
  </si>
  <si>
    <t>Non-controlling</t>
  </si>
  <si>
    <t xml:space="preserve"> interests of</t>
  </si>
  <si>
    <t>the subsidiaries</t>
  </si>
  <si>
    <t xml:space="preserve">Profit from operating activities before  </t>
  </si>
  <si>
    <t>Cash received from interest</t>
  </si>
  <si>
    <t>Increase in investments in subsidiaries</t>
  </si>
  <si>
    <t>Increase in restricted bank deposits</t>
  </si>
  <si>
    <t>Increase in dividend payable</t>
  </si>
  <si>
    <t>Interest income</t>
  </si>
  <si>
    <t>Net increase (decrease) in cash and cash equivalents</t>
  </si>
  <si>
    <t>2024</t>
  </si>
  <si>
    <t>Balance as at 1 January 2024</t>
  </si>
  <si>
    <t>Balance as at 31 December 2024</t>
  </si>
  <si>
    <t>7, 8, 22</t>
  </si>
  <si>
    <t>Short-term loans to related parties</t>
  </si>
  <si>
    <t>Cash received from non-controlling interest of subsidiary</t>
  </si>
  <si>
    <t xml:space="preserve">Trade accounts receivable and </t>
  </si>
  <si>
    <t xml:space="preserve">   contract assets</t>
  </si>
  <si>
    <t>Statement of comprehensive income (continued)</t>
  </si>
  <si>
    <t xml:space="preserve">       of the Company (Baht per share)</t>
  </si>
  <si>
    <t xml:space="preserve">Allowance for expected credit losses of </t>
  </si>
  <si>
    <t>Reduction of inventory to net realisable value (reversal)</t>
  </si>
  <si>
    <t>Loss (gain) on disposal/write-off of equipment</t>
  </si>
  <si>
    <t>Transfer of provision for employee benefits to subsidiary</t>
  </si>
  <si>
    <t>Increase in short-term loan from financial institution</t>
  </si>
  <si>
    <t>Cash and cash equivalents at beginning of year</t>
  </si>
  <si>
    <t>Cash and cash equivalents at end of year</t>
  </si>
  <si>
    <t>Increase in accounts payable from purchases of assets</t>
  </si>
  <si>
    <t xml:space="preserve">Transfer from right-of-use assets to property, </t>
  </si>
  <si>
    <t>Cash flows from financing activities</t>
  </si>
  <si>
    <t xml:space="preserve">Premium on common shares from business </t>
  </si>
  <si>
    <t xml:space="preserve">   combination</t>
  </si>
  <si>
    <t>As at 31 December 2025</t>
  </si>
  <si>
    <t>2025</t>
  </si>
  <si>
    <t>For the year ended 31 December 2025</t>
  </si>
  <si>
    <t>Balance as at 1 January 2025</t>
  </si>
  <si>
    <t>Balance as at 31 December 2025</t>
  </si>
  <si>
    <t>Other current receivables</t>
  </si>
  <si>
    <t>Short-term loan from financial institutions</t>
  </si>
  <si>
    <t>Other current payables</t>
  </si>
  <si>
    <t>Investments in joint venture</t>
  </si>
  <si>
    <t>Current provision for employee benefits</t>
  </si>
  <si>
    <t>Current provision for lease liabilities</t>
  </si>
  <si>
    <t>Non-current provision for employee benefits</t>
  </si>
  <si>
    <t>Dividend income</t>
  </si>
  <si>
    <t>Cash received from dividend</t>
  </si>
  <si>
    <t>Transfer property plant and equipment to raw material</t>
  </si>
  <si>
    <t xml:space="preserve">     - net of income tax</t>
  </si>
  <si>
    <t xml:space="preserve">   Remeasurement loss on defined benefit plan</t>
  </si>
  <si>
    <t>8, 21</t>
  </si>
  <si>
    <t>Dividend paid (Note 25)</t>
  </si>
  <si>
    <t xml:space="preserve">   joint venture and associated company</t>
  </si>
  <si>
    <t>12, 13</t>
  </si>
  <si>
    <t>Remeasument loss on defined benefit plan - net of income tax</t>
  </si>
  <si>
    <t>Investment in assosiated</t>
  </si>
  <si>
    <t xml:space="preserve">Increase in right-of-use asset and liability under </t>
  </si>
  <si>
    <t>บริษัท คิวทีซี เอนเนอร์ยี่ จำกัด (มหาชน) และบริษัทย่อย</t>
  </si>
  <si>
    <t>งบฐานะการเงิน</t>
  </si>
  <si>
    <t>ณ วันที่ 31 ธันวาคม 2568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</si>
  <si>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</si>
  <si>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</si>
  <si>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</si>
  <si>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</si>
  <si>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2568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</si>
  <si>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</si>
  <si>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</si>
  <si>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</si>
  <si>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</si>
  <si>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ลูกหนี้การค้าและสินทรัพย์ที่เกิดจากสัญญา</t>
  </si>
  <si>
    <t>ลูกหนี้หมุนเวียนอื่น</t>
  </si>
  <si>
    <t>ลูกหนี้ตามสัญญาเช่าส่วนที่ถึงกำหนดชำระภายในหนึ่งปี</t>
  </si>
  <si>
    <t>เงินให้กู้ยืมระยะสั้นแก่บริษัทที่เกี่ยวข้องกัน</t>
  </si>
  <si>
    <t>สินค้าคงเหลือ</t>
  </si>
  <si>
    <t>ภาษีมูลค่าเพิ่มรอเรียกคืน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</si>
  <si>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</si>
  <si>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</si>
  <si>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</si>
  <si>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</si>
  <si>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</si>
  <si>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</si>
  <si>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ลูกหนี้ตามสัญญาเช่าสุทธิจากส่วนที่ถึงกำหนดชำระภายในหนึ่งปี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</si>
  <si>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</si>
  <si>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</si>
  <si>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</si>
  <si>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</si>
  <si>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</si>
  <si>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</si>
  <si>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ค่าบริการเชื่อมต่อโครงข่ายกระแสไฟฟ้า</t>
  </si>
  <si>
    <t>สัญญาขายไฟฟ้า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</si>
  <si>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</si>
  <si>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</si>
  <si>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</si>
  <si>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</si>
  <si>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</si>
  <si>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</si>
  <si>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</si>
  <si>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</si>
  <si>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</si>
  <si>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เงินกู้ยืมระยะสั้นจากบุคคลที่เกี่ยวข้องกัน</t>
  </si>
  <si>
    <t>เจ้าหนี้การค้า</t>
  </si>
  <si>
    <t>เจ้าหนี้หมุนเวียนอื่น</t>
  </si>
  <si>
    <t>หนี้สินตามสัญญาเช่าส่วนที่ถึงกำหนดชำระภายในหนึ่งปี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</si>
  <si>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</si>
  <si>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ค่าใช้จ่ายค้างจ่าย</t>
  </si>
  <si>
    <t>ภาษีเงินได้นิติบุคคลค้างจ่าย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</si>
  <si>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</si>
  <si>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</si>
  <si>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</si>
  <si>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</si>
  <si>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หนี้สินตามสัญญาเช่าสุทธิ</t>
  </si>
  <si>
    <t>จากส่วนที่ถึงกำหนดชำระภายในหนึ่งปี</t>
  </si>
  <si>
    <t>ประมาณการหนี้สินไม่หมุนเวียนสำหรับ</t>
  </si>
  <si>
    <t xml:space="preserve">   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</si>
  <si>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</si>
  <si>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</si>
  <si>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</si>
  <si>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</si>
  <si>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</si>
  <si>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</si>
  <si>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</si>
  <si>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341,092,557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</si>
  <si>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</si>
  <si>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</si>
  <si>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ส่วนเกินมูลค่าหุ้นจากการรวมธุรกิจ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</si>
  <si>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</si>
  <si>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</si>
  <si>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</si>
  <si>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</si>
  <si>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</si>
  <si>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</si>
  <si>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</si>
  <si>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</si>
  <si>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</si>
  <si>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กำไรหรือขาดทุน:</t>
  </si>
  <si>
    <t>รายได้จากการขายและการให้บริการ</t>
  </si>
  <si>
    <t>รายได้จากการขาย</t>
  </si>
  <si>
    <t>8, 22, 28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</si>
  <si>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</si>
  <si>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</si>
  <si>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</si>
  <si>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</si>
  <si>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</si>
  <si>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</si>
  <si>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</si>
  <si>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กำไรจากอัตราแลกเปลี่ยน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</si>
  <si>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</si>
  <si>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</si>
  <si>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</si>
  <si>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</si>
  <si>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</si>
  <si>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</si>
  <si>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</si>
  <si>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 (ขาดทุน) จากเงินลงทุนในการร่วมค้าและ</t>
  </si>
  <si>
    <t xml:space="preserve">   บริษัทร่วม 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</si>
  <si>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</si>
  <si>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</si>
  <si>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</si>
  <si>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</si>
  <si>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</si>
  <si>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</si>
  <si>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ผลขาดทุนจากการวัดมูลค่าใหม่ของผลประโยชน์</t>
  </si>
  <si>
    <t xml:space="preserve">      พนักงานที่กำหนดไว้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</si>
  <si>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</si>
  <si>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</si>
  <si>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</si>
  <si>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</si>
  <si>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</si>
  <si>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</si>
  <si>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</si>
  <si>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</si>
  <si>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</si>
  <si>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 (บาทต่อหุ้น)</t>
  </si>
  <si>
    <t>Short-term loans from related parties</t>
  </si>
  <si>
    <t xml:space="preserve">Share of profit (loss) from investment in </t>
  </si>
  <si>
    <t>Profit before income tax expenses</t>
  </si>
  <si>
    <t xml:space="preserve">                (Ms. Sasikarn Tantanasin)</t>
  </si>
  <si>
    <t xml:space="preserve">   lease agreements</t>
  </si>
  <si>
    <t>Current portion of assets under financial</t>
  </si>
  <si>
    <t xml:space="preserve">Assets under financial lease, </t>
  </si>
  <si>
    <t xml:space="preserve">   net of current portion</t>
  </si>
  <si>
    <t>Profit before expenses</t>
  </si>
  <si>
    <t xml:space="preserve">Operating profit </t>
  </si>
  <si>
    <t>Profit attributable to:</t>
  </si>
  <si>
    <t>Earnings per share</t>
  </si>
  <si>
    <t>Basic earnings per share</t>
  </si>
  <si>
    <t xml:space="preserve">   Profit attributable to equity holders </t>
  </si>
  <si>
    <t>Profit before income tax</t>
  </si>
  <si>
    <t xml:space="preserve">Adjustments to reconcile profit before tax to </t>
  </si>
  <si>
    <t xml:space="preserve">   trade accounts receivable and contract assets (reversal)</t>
  </si>
  <si>
    <t>Unrealised loss from exchange rate</t>
  </si>
  <si>
    <t>Cash flows from (used in) operating activities</t>
  </si>
  <si>
    <t>Net cash flows from (used in) operating activities</t>
  </si>
  <si>
    <t xml:space="preserve">   in associated company and  joint venture </t>
  </si>
  <si>
    <t>Lease receivables</t>
  </si>
  <si>
    <t>Decrease (increase) in short-term loans to related parties</t>
  </si>
  <si>
    <t>Increase in investments in joint ventures</t>
  </si>
  <si>
    <t>Increase in short-term loan from releated parties</t>
  </si>
  <si>
    <t>Net cash flows from (used in) financing activities</t>
  </si>
  <si>
    <t>Increase in investment in subsidiaries</t>
  </si>
  <si>
    <t>Increase in investment in subsidiaries (Note 11)</t>
  </si>
  <si>
    <t>Share of loss (profit) from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</si>
</sst>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[Red]#,##0"/>
    <numFmt numFmtId="168" formatCode="#,##0;\(#,##0\)"/>
    <numFmt numFmtId="169" formatCode="#,##0.000_);\(#,##0.000\)"/>
    <numFmt numFmtId="170" formatCode="_(* #,##0.000_);_(* \(#,##0.000\);_(* &quot;-&quot;??_);_(@_)"/>
    <numFmt numFmtId="171" formatCode="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b/>
      <u/>
      <sz val="1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7"/>
      <name val="Angsana New"/>
      <family val="1"/>
    </font>
    <font>
      <sz val="17"/>
      <color theme="1"/>
      <name val="Angsana New"/>
      <family val="1"/>
    </font>
    <font>
      <sz val="17"/>
      <name val="Angsana New"/>
      <family val="1"/>
    </font>
    <font>
      <i/>
      <sz val="17"/>
      <color theme="1"/>
      <name val="Angsana New"/>
      <family val="1"/>
    </font>
    <font>
      <i/>
      <sz val="17"/>
      <name val="Angsana New"/>
      <family val="1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6">
    <xf numFmtId="0" fontId="0" fillId="0" borderId="0" xfId="0"/>
    <xf numFmtId="41" fontId="6" fillId="0" borderId="1" xfId="6" applyNumberFormat="1" applyFont="1" applyFill="1" applyBorder="1" applyAlignment="1">
      <alignment vertical="center"/>
    </xf>
    <xf numFmtId="165" fontId="6" fillId="0" borderId="0" xfId="5" applyNumberFormat="1" applyFont="1" applyFill="1" applyAlignment="1">
      <alignment vertical="center"/>
    </xf>
    <xf numFmtId="164" fontId="6" fillId="0" borderId="0" xfId="1" applyFont="1" applyFill="1" applyAlignment="1">
      <alignment horizontal="center" vertical="center"/>
    </xf>
    <xf numFmtId="41" fontId="6" fillId="0" borderId="0" xfId="6" applyNumberFormat="1" applyFont="1" applyFill="1" applyAlignment="1">
      <alignment vertical="center"/>
    </xf>
    <xf numFmtId="165" fontId="6" fillId="0" borderId="0" xfId="6" applyNumberFormat="1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166" fontId="8" fillId="0" borderId="0" xfId="15" applyNumberFormat="1" applyFont="1" applyFill="1" applyAlignment="1">
      <alignment horizontal="right" vertical="center"/>
    </xf>
    <xf numFmtId="166" fontId="8" fillId="0" borderId="0" xfId="15" applyNumberFormat="1" applyFont="1" applyFill="1" applyAlignment="1">
      <alignment horizontal="center" vertical="center"/>
    </xf>
    <xf numFmtId="41" fontId="8" fillId="0" borderId="0" xfId="15" applyNumberFormat="1" applyFont="1" applyFill="1" applyAlignment="1">
      <alignment horizontal="right" vertical="center"/>
    </xf>
    <xf numFmtId="166" fontId="8" fillId="0" borderId="1" xfId="15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6" fontId="8" fillId="0" borderId="0" xfId="15" applyNumberFormat="1" applyFont="1" applyFill="1" applyAlignment="1">
      <alignment vertical="center"/>
    </xf>
    <xf numFmtId="37" fontId="8" fillId="0" borderId="0" xfId="15" applyNumberFormat="1" applyFont="1" applyFill="1" applyAlignment="1">
      <alignment horizontal="right" vertical="center"/>
    </xf>
    <xf numFmtId="166" fontId="8" fillId="0" borderId="0" xfId="15" quotePrefix="1" applyNumberFormat="1" applyFont="1" applyFill="1" applyAlignment="1">
      <alignment vertical="center"/>
    </xf>
    <xf numFmtId="41" fontId="8" fillId="0" borderId="0" xfId="6" applyNumberFormat="1" applyFont="1" applyFill="1" applyBorder="1" applyAlignment="1">
      <alignment vertical="center"/>
    </xf>
    <xf numFmtId="41" fontId="8" fillId="0" borderId="1" xfId="6" applyNumberFormat="1" applyFont="1" applyFill="1" applyBorder="1" applyAlignment="1">
      <alignment vertical="center"/>
    </xf>
    <xf numFmtId="0" fontId="9" fillId="0" borderId="0" xfId="0" applyFont="1" applyAlignment="1">
      <alignment horizontal="centerContinuous" vertical="center"/>
    </xf>
    <xf numFmtId="166" fontId="8" fillId="0" borderId="3" xfId="15" applyNumberFormat="1" applyFont="1" applyFill="1" applyBorder="1" applyAlignment="1">
      <alignment vertical="center"/>
    </xf>
    <xf numFmtId="164" fontId="8" fillId="0" borderId="0" xfId="1" applyFont="1" applyFill="1" applyAlignment="1">
      <alignment vertical="center"/>
    </xf>
    <xf numFmtId="166" fontId="8" fillId="0" borderId="0" xfId="1" applyNumberFormat="1" applyFont="1" applyFill="1" applyAlignment="1">
      <alignment vertical="center"/>
    </xf>
    <xf numFmtId="165" fontId="8" fillId="0" borderId="0" xfId="5" applyNumberFormat="1" applyFont="1" applyFill="1" applyAlignment="1">
      <alignment vertical="center"/>
    </xf>
    <xf numFmtId="165" fontId="7" fillId="0" borderId="0" xfId="6" applyNumberFormat="1" applyFont="1" applyFill="1" applyAlignment="1">
      <alignment vertical="center"/>
    </xf>
    <xf numFmtId="165" fontId="8" fillId="0" borderId="1" xfId="5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41" fontId="8" fillId="0" borderId="1" xfId="15" applyNumberFormat="1" applyFont="1" applyFill="1" applyBorder="1" applyAlignment="1">
      <alignment horizontal="right" vertical="center"/>
    </xf>
    <xf numFmtId="41" fontId="8" fillId="0" borderId="0" xfId="15" applyNumberFormat="1" applyFont="1" applyFill="1" applyBorder="1" applyAlignment="1">
      <alignment horizontal="right" vertical="center"/>
    </xf>
    <xf numFmtId="165" fontId="8" fillId="0" borderId="0" xfId="5" applyNumberFormat="1" applyFont="1" applyFill="1" applyBorder="1" applyAlignment="1">
      <alignment vertical="center"/>
    </xf>
    <xf numFmtId="165" fontId="7" fillId="0" borderId="0" xfId="6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64" fontId="7" fillId="0" borderId="0" xfId="1" applyFont="1" applyFill="1" applyAlignment="1">
      <alignment horizontal="center" vertical="center"/>
    </xf>
    <xf numFmtId="164" fontId="9" fillId="0" borderId="0" xfId="1" applyFont="1" applyFill="1" applyAlignment="1">
      <alignment horizontal="center" vertical="center"/>
    </xf>
    <xf numFmtId="164" fontId="8" fillId="0" borderId="0" xfId="1" applyFont="1" applyFill="1" applyBorder="1" applyAlignment="1">
      <alignment vertical="center"/>
    </xf>
    <xf numFmtId="169" fontId="8" fillId="0" borderId="0" xfId="1" applyNumberFormat="1" applyFont="1" applyFill="1" applyAlignment="1">
      <alignment vertical="center"/>
    </xf>
    <xf numFmtId="168" fontId="9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8" fillId="0" borderId="0" xfId="11" applyFont="1" applyAlignment="1">
      <alignment horizontal="right" vertical="center"/>
    </xf>
    <xf numFmtId="168" fontId="10" fillId="0" borderId="0" xfId="0" applyNumberFormat="1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10" applyFont="1" applyBorder="1" applyAlignment="1">
      <alignment horizontal="center"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168" fontId="11" fillId="0" borderId="0" xfId="0" applyNumberFormat="1" applyFont="1" applyAlignment="1">
      <alignment horizontal="left" vertical="center"/>
    </xf>
    <xf numFmtId="41" fontId="8" fillId="0" borderId="3" xfId="1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vertical="center"/>
    </xf>
    <xf numFmtId="41" fontId="8" fillId="0" borderId="4" xfId="1" applyNumberFormat="1" applyFont="1" applyFill="1" applyBorder="1" applyAlignment="1">
      <alignment vertical="center"/>
    </xf>
    <xf numFmtId="165" fontId="8" fillId="0" borderId="0" xfId="6" applyNumberFormat="1" applyFont="1" applyFill="1" applyBorder="1" applyAlignment="1">
      <alignment vertical="center"/>
    </xf>
    <xf numFmtId="165" fontId="8" fillId="0" borderId="0" xfId="6" applyNumberFormat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168" fontId="8" fillId="0" borderId="0" xfId="0" applyNumberFormat="1" applyFont="1" applyAlignment="1">
      <alignment horizontal="centerContinuous" vertical="center"/>
    </xf>
    <xf numFmtId="41" fontId="9" fillId="0" borderId="0" xfId="6" applyNumberFormat="1" applyFont="1" applyFill="1" applyAlignment="1">
      <alignment horizontal="right" vertical="center"/>
    </xf>
    <xf numFmtId="168" fontId="9" fillId="0" borderId="0" xfId="0" applyNumberFormat="1" applyFont="1" applyAlignment="1">
      <alignment horizontal="centerContinuous" vertical="center"/>
    </xf>
    <xf numFmtId="1" fontId="8" fillId="0" borderId="0" xfId="1" applyNumberFormat="1" applyFont="1" applyFill="1" applyAlignment="1">
      <alignment horizontal="center" vertical="center"/>
    </xf>
    <xf numFmtId="1" fontId="8" fillId="0" borderId="1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41" fontId="8" fillId="0" borderId="0" xfId="6" applyNumberFormat="1" applyFont="1" applyFill="1" applyAlignment="1">
      <alignment vertical="center"/>
    </xf>
    <xf numFmtId="37" fontId="8" fillId="0" borderId="0" xfId="6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43" fontId="8" fillId="0" borderId="0" xfId="4" applyNumberFormat="1" applyFont="1" applyAlignment="1">
      <alignment vertical="center"/>
    </xf>
    <xf numFmtId="165" fontId="8" fillId="0" borderId="1" xfId="4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8" fontId="12" fillId="0" borderId="0" xfId="0" applyNumberFormat="1" applyFont="1" applyAlignment="1">
      <alignment horizontal="center" vertical="center"/>
    </xf>
    <xf numFmtId="166" fontId="12" fillId="0" borderId="0" xfId="15" applyNumberFormat="1" applyFont="1" applyFill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8" fontId="14" fillId="0" borderId="0" xfId="0" applyNumberFormat="1" applyFont="1" applyAlignment="1">
      <alignment vertical="center"/>
    </xf>
    <xf numFmtId="168" fontId="14" fillId="0" borderId="0" xfId="0" applyNumberFormat="1" applyFont="1" applyAlignment="1">
      <alignment horizontal="center" vertical="center"/>
    </xf>
    <xf numFmtId="166" fontId="13" fillId="0" borderId="0" xfId="15" applyNumberFormat="1" applyFont="1" applyFill="1" applyAlignment="1">
      <alignment vertical="center"/>
    </xf>
    <xf numFmtId="166" fontId="14" fillId="0" borderId="0" xfId="15" applyNumberFormat="1" applyFont="1" applyFill="1" applyAlignment="1">
      <alignment horizontal="center" vertical="center"/>
    </xf>
    <xf numFmtId="166" fontId="13" fillId="0" borderId="0" xfId="15" applyNumberFormat="1" applyFont="1" applyFill="1" applyAlignment="1">
      <alignment horizontal="right" vertical="center"/>
    </xf>
    <xf numFmtId="168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6" fontId="12" fillId="0" borderId="0" xfId="15" applyNumberFormat="1" applyFont="1" applyFill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3" fillId="0" borderId="1" xfId="15" quotePrefix="1" applyNumberFormat="1" applyFont="1" applyFill="1" applyBorder="1" applyAlignment="1">
      <alignment horizontal="center" vertical="center" wrapText="1"/>
    </xf>
    <xf numFmtId="166" fontId="13" fillId="0" borderId="0" xfId="15" applyNumberFormat="1" applyFont="1" applyFill="1" applyAlignment="1">
      <alignment horizontal="center" vertical="center"/>
    </xf>
    <xf numFmtId="166" fontId="13" fillId="0" borderId="0" xfId="15" applyNumberFormat="1" applyFont="1" applyFill="1" applyAlignment="1">
      <alignment horizontal="center" vertical="center" wrapText="1"/>
    </xf>
    <xf numFmtId="168" fontId="12" fillId="0" borderId="0" xfId="0" applyNumberFormat="1" applyFont="1" applyAlignment="1">
      <alignment vertical="center"/>
    </xf>
    <xf numFmtId="166" fontId="15" fillId="0" borderId="0" xfId="15" applyNumberFormat="1" applyFont="1" applyFill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41" fontId="13" fillId="0" borderId="0" xfId="15" applyNumberFormat="1" applyFont="1" applyFill="1" applyAlignment="1">
      <alignment horizontal="right" vertical="center"/>
    </xf>
    <xf numFmtId="49" fontId="13" fillId="0" borderId="0" xfId="0" quotePrefix="1" applyNumberFormat="1" applyFont="1" applyAlignment="1">
      <alignment vertical="center"/>
    </xf>
    <xf numFmtId="0" fontId="13" fillId="0" borderId="0" xfId="0" quotePrefix="1" applyFont="1" applyAlignment="1">
      <alignment horizontal="left" vertical="center"/>
    </xf>
    <xf numFmtId="49" fontId="13" fillId="0" borderId="0" xfId="0" applyNumberFormat="1" applyFont="1" applyAlignment="1">
      <alignment vertical="center"/>
    </xf>
    <xf numFmtId="166" fontId="13" fillId="0" borderId="1" xfId="15" applyNumberFormat="1" applyFont="1" applyFill="1" applyBorder="1" applyAlignment="1">
      <alignment horizontal="right" vertical="center"/>
    </xf>
    <xf numFmtId="41" fontId="13" fillId="0" borderId="1" xfId="15" applyNumberFormat="1" applyFont="1" applyFill="1" applyBorder="1" applyAlignment="1">
      <alignment vertical="center"/>
    </xf>
    <xf numFmtId="0" fontId="13" fillId="0" borderId="0" xfId="0" quotePrefix="1" applyFont="1" applyAlignment="1">
      <alignment vertical="center"/>
    </xf>
    <xf numFmtId="37" fontId="13" fillId="0" borderId="0" xfId="15" applyNumberFormat="1" applyFont="1" applyFill="1" applyAlignment="1">
      <alignment horizontal="right" vertical="center"/>
    </xf>
    <xf numFmtId="166" fontId="13" fillId="0" borderId="1" xfId="15" applyNumberFormat="1" applyFont="1" applyFill="1" applyBorder="1" applyAlignment="1">
      <alignment vertical="center"/>
    </xf>
    <xf numFmtId="1" fontId="16" fillId="0" borderId="0" xfId="0" applyNumberFormat="1" applyFont="1" applyAlignment="1">
      <alignment horizontal="left" vertical="center"/>
    </xf>
    <xf numFmtId="1" fontId="13" fillId="0" borderId="0" xfId="0" applyNumberFormat="1" applyFont="1" applyAlignment="1">
      <alignment horizontal="left" vertical="center"/>
    </xf>
    <xf numFmtId="166" fontId="13" fillId="0" borderId="4" xfId="15" applyNumberFormat="1" applyFont="1" applyFill="1" applyBorder="1" applyAlignment="1">
      <alignment vertical="center"/>
    </xf>
    <xf numFmtId="166" fontId="13" fillId="0" borderId="0" xfId="15" applyNumberFormat="1" applyFont="1" applyFill="1" applyAlignment="1">
      <alignment horizontal="left" vertical="center"/>
    </xf>
    <xf numFmtId="168" fontId="13" fillId="0" borderId="0" xfId="0" applyNumberFormat="1" applyFont="1" applyAlignment="1">
      <alignment vertical="center"/>
    </xf>
    <xf numFmtId="168" fontId="12" fillId="0" borderId="0" xfId="0" applyNumberFormat="1" applyFont="1" applyAlignment="1">
      <alignment horizontal="centerContinuous" vertical="center"/>
    </xf>
    <xf numFmtId="166" fontId="12" fillId="0" borderId="0" xfId="15" applyNumberFormat="1" applyFont="1" applyFill="1" applyAlignment="1">
      <alignment horizontal="centerContinuous" vertical="center"/>
    </xf>
    <xf numFmtId="49" fontId="13" fillId="0" borderId="0" xfId="15" quotePrefix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Continuous" vertical="center"/>
    </xf>
    <xf numFmtId="166" fontId="13" fillId="0" borderId="0" xfId="15" applyNumberFormat="1" applyFont="1" applyFill="1" applyAlignment="1">
      <alignment horizontal="centerContinuous" vertical="center"/>
    </xf>
    <xf numFmtId="0" fontId="13" fillId="0" borderId="0" xfId="0" quotePrefix="1" applyFont="1" applyAlignment="1">
      <alignment horizontal="center" vertical="center"/>
    </xf>
    <xf numFmtId="166" fontId="13" fillId="0" borderId="0" xfId="15" quotePrefix="1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41" fontId="13" fillId="0" borderId="0" xfId="6" applyNumberFormat="1" applyFont="1" applyFill="1" applyBorder="1" applyAlignment="1">
      <alignment vertical="center"/>
    </xf>
    <xf numFmtId="4" fontId="16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1" fontId="13" fillId="0" borderId="1" xfId="6" applyNumberFormat="1" applyFont="1" applyFill="1" applyBorder="1" applyAlignment="1">
      <alignment vertical="center"/>
    </xf>
    <xf numFmtId="0" fontId="12" fillId="0" borderId="0" xfId="0" applyFont="1" applyAlignment="1">
      <alignment horizontal="centerContinuous" vertical="center"/>
    </xf>
    <xf numFmtId="43" fontId="13" fillId="0" borderId="0" xfId="4" applyNumberFormat="1" applyFont="1" applyAlignment="1">
      <alignment vertical="center"/>
    </xf>
    <xf numFmtId="166" fontId="13" fillId="0" borderId="3" xfId="15" applyNumberFormat="1" applyFont="1" applyFill="1" applyBorder="1" applyAlignment="1">
      <alignment vertical="center"/>
    </xf>
    <xf numFmtId="0" fontId="13" fillId="0" borderId="0" xfId="0" applyFont="1" applyAlignment="1">
      <alignment horizontal="left" vertical="top"/>
    </xf>
    <xf numFmtId="166" fontId="17" fillId="0" borderId="0" xfId="15" applyNumberFormat="1" applyFont="1" applyFill="1" applyAlignment="1">
      <alignment vertical="center"/>
    </xf>
    <xf numFmtId="166" fontId="13" fillId="0" borderId="0" xfId="15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8" fontId="19" fillId="0" borderId="0" xfId="4" applyNumberFormat="1" applyFont="1" applyAlignment="1">
      <alignment horizontal="right" vertical="center"/>
    </xf>
    <xf numFmtId="168" fontId="19" fillId="0" borderId="0" xfId="4" applyNumberFormat="1" applyFont="1" applyAlignment="1">
      <alignment horizontal="left" vertical="center"/>
    </xf>
    <xf numFmtId="168" fontId="19" fillId="0" borderId="0" xfId="4" applyNumberFormat="1" applyFont="1" applyAlignment="1">
      <alignment horizontal="centerContinuous" vertical="center"/>
    </xf>
    <xf numFmtId="164" fontId="19" fillId="0" borderId="0" xfId="15" applyFont="1" applyFill="1" applyAlignment="1">
      <alignment horizontal="right" vertical="center"/>
    </xf>
    <xf numFmtId="0" fontId="20" fillId="0" borderId="0" xfId="0" applyFont="1" applyAlignment="1">
      <alignment vertical="center"/>
    </xf>
    <xf numFmtId="166" fontId="21" fillId="0" borderId="0" xfId="15" applyNumberFormat="1" applyFont="1" applyFill="1" applyAlignment="1">
      <alignment vertical="center"/>
    </xf>
    <xf numFmtId="164" fontId="19" fillId="0" borderId="0" xfId="15" applyFont="1" applyFill="1" applyAlignment="1">
      <alignment horizontal="centerContinuous" vertical="center"/>
    </xf>
    <xf numFmtId="165" fontId="19" fillId="0" borderId="0" xfId="4" applyNumberFormat="1" applyFont="1" applyAlignment="1">
      <alignment horizontal="centerContinuous" vertical="center"/>
    </xf>
    <xf numFmtId="166" fontId="19" fillId="0" borderId="0" xfId="6" applyNumberFormat="1" applyFont="1" applyFill="1" applyAlignment="1">
      <alignment horizontal="centerContinuous" vertical="center"/>
    </xf>
    <xf numFmtId="0" fontId="19" fillId="0" borderId="0" xfId="7" applyFont="1"/>
    <xf numFmtId="0" fontId="19" fillId="0" borderId="0" xfId="4" applyFont="1" applyAlignment="1">
      <alignment vertical="center"/>
    </xf>
    <xf numFmtId="0" fontId="19" fillId="0" borderId="0" xfId="4" applyFont="1" applyAlignment="1">
      <alignment horizontal="left" vertical="center"/>
    </xf>
    <xf numFmtId="164" fontId="19" fillId="0" borderId="0" xfId="15" applyFont="1" applyFill="1" applyAlignment="1">
      <alignment vertical="center"/>
    </xf>
    <xf numFmtId="165" fontId="19" fillId="0" borderId="0" xfId="4" applyNumberFormat="1" applyFont="1" applyAlignment="1">
      <alignment vertical="center"/>
    </xf>
    <xf numFmtId="165" fontId="21" fillId="0" borderId="0" xfId="4" applyNumberFormat="1" applyFont="1" applyAlignment="1">
      <alignment horizontal="right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0" borderId="1" xfId="0" quotePrefix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quotePrefix="1" applyFont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1" fillId="0" borderId="0" xfId="4" applyFont="1" applyAlignment="1">
      <alignment horizontal="left" vertical="center"/>
    </xf>
    <xf numFmtId="165" fontId="21" fillId="0" borderId="0" xfId="4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165" fontId="23" fillId="0" borderId="0" xfId="6" applyNumberFormat="1" applyFont="1" applyFill="1" applyAlignment="1">
      <alignment vertical="center"/>
    </xf>
    <xf numFmtId="165" fontId="21" fillId="0" borderId="0" xfId="5" applyNumberFormat="1" applyFont="1" applyFill="1" applyAlignment="1">
      <alignment vertical="center"/>
    </xf>
    <xf numFmtId="43" fontId="20" fillId="0" borderId="0" xfId="0" applyNumberFormat="1" applyFont="1" applyAlignment="1">
      <alignment vertical="center"/>
    </xf>
    <xf numFmtId="41" fontId="21" fillId="0" borderId="2" xfId="6" applyNumberFormat="1" applyFont="1" applyFill="1" applyBorder="1" applyAlignment="1">
      <alignment vertical="center"/>
    </xf>
    <xf numFmtId="9" fontId="21" fillId="0" borderId="0" xfId="16" applyFont="1" applyFill="1" applyAlignment="1">
      <alignment horizontal="center" vertical="center"/>
    </xf>
    <xf numFmtId="41" fontId="21" fillId="0" borderId="0" xfId="6" applyNumberFormat="1" applyFont="1" applyFill="1" applyBorder="1" applyAlignment="1">
      <alignment vertical="center"/>
    </xf>
    <xf numFmtId="41" fontId="21" fillId="0" borderId="0" xfId="15" applyNumberFormat="1" applyFont="1" applyFill="1" applyAlignment="1">
      <alignment horizontal="right" vertical="center"/>
    </xf>
    <xf numFmtId="165" fontId="21" fillId="0" borderId="0" xfId="5" applyNumberFormat="1" applyFont="1" applyFill="1" applyBorder="1" applyAlignment="1">
      <alignment vertical="center"/>
    </xf>
    <xf numFmtId="165" fontId="23" fillId="0" borderId="0" xfId="6" applyNumberFormat="1" applyFont="1" applyFill="1" applyBorder="1" applyAlignment="1">
      <alignment vertical="center"/>
    </xf>
    <xf numFmtId="41" fontId="21" fillId="0" borderId="0" xfId="15" applyNumberFormat="1" applyFont="1" applyFill="1" applyBorder="1" applyAlignment="1">
      <alignment horizontal="right" vertical="center"/>
    </xf>
    <xf numFmtId="0" fontId="21" fillId="0" borderId="0" xfId="0" applyFont="1" applyAlignment="1">
      <alignment vertical="center"/>
    </xf>
    <xf numFmtId="165" fontId="21" fillId="0" borderId="1" xfId="5" applyNumberFormat="1" applyFont="1" applyFill="1" applyBorder="1" applyAlignment="1">
      <alignment vertical="center"/>
    </xf>
    <xf numFmtId="43" fontId="21" fillId="0" borderId="0" xfId="0" applyNumberFormat="1" applyFont="1" applyAlignment="1">
      <alignment vertical="center"/>
    </xf>
    <xf numFmtId="165" fontId="23" fillId="0" borderId="0" xfId="5" applyNumberFormat="1" applyFont="1" applyFill="1" applyAlignment="1">
      <alignment horizontal="left" vertical="center"/>
    </xf>
    <xf numFmtId="0" fontId="23" fillId="0" borderId="0" xfId="4" applyFont="1" applyAlignment="1">
      <alignment vertical="center"/>
    </xf>
    <xf numFmtId="0" fontId="21" fillId="0" borderId="0" xfId="8" applyFont="1" applyAlignment="1">
      <alignment vertical="center"/>
    </xf>
    <xf numFmtId="165" fontId="21" fillId="0" borderId="0" xfId="6" applyNumberFormat="1" applyFont="1" applyFill="1" applyAlignment="1">
      <alignment vertical="center"/>
    </xf>
    <xf numFmtId="0" fontId="23" fillId="0" borderId="0" xfId="0" applyFont="1" applyAlignment="1">
      <alignment horizontal="left" vertical="center"/>
    </xf>
    <xf numFmtId="41" fontId="20" fillId="0" borderId="1" xfId="0" applyNumberFormat="1" applyFont="1" applyBorder="1" applyAlignment="1">
      <alignment horizontal="right" vertical="top"/>
    </xf>
    <xf numFmtId="165" fontId="21" fillId="0" borderId="0" xfId="5" applyNumberFormat="1" applyFont="1" applyFill="1" applyAlignment="1">
      <alignment horizontal="left" vertical="center"/>
    </xf>
    <xf numFmtId="165" fontId="21" fillId="0" borderId="0" xfId="6" applyNumberFormat="1" applyFont="1" applyFill="1" applyAlignment="1">
      <alignment horizontal="left" vertical="center"/>
    </xf>
    <xf numFmtId="41" fontId="21" fillId="0" borderId="3" xfId="6" applyNumberFormat="1" applyFont="1" applyFill="1" applyBorder="1" applyAlignment="1">
      <alignment vertical="center"/>
    </xf>
    <xf numFmtId="0" fontId="21" fillId="0" borderId="0" xfId="0" applyFont="1" applyAlignment="1">
      <alignment horizontal="left" vertical="center"/>
    </xf>
    <xf numFmtId="168" fontId="21" fillId="0" borderId="0" xfId="0" applyNumberFormat="1" applyFont="1" applyAlignment="1">
      <alignment vertical="center"/>
    </xf>
    <xf numFmtId="164" fontId="21" fillId="0" borderId="0" xfId="15" applyFont="1" applyFill="1" applyAlignment="1">
      <alignment vertical="center"/>
    </xf>
    <xf numFmtId="165" fontId="20" fillId="0" borderId="0" xfId="0" applyNumberFormat="1" applyFont="1" applyAlignment="1">
      <alignment vertical="center"/>
    </xf>
    <xf numFmtId="0" fontId="21" fillId="0" borderId="0" xfId="0" applyFont="1" applyAlignment="1">
      <alignment horizontal="right" vertical="center"/>
    </xf>
    <xf numFmtId="168" fontId="19" fillId="0" borderId="0" xfId="4" applyNumberFormat="1" applyFont="1" applyAlignment="1">
      <alignment vertical="center"/>
    </xf>
    <xf numFmtId="168" fontId="19" fillId="0" borderId="0" xfId="0" applyNumberFormat="1" applyFont="1" applyAlignment="1">
      <alignment horizontal="centerContinuous" vertical="center"/>
    </xf>
    <xf numFmtId="0" fontId="19" fillId="0" borderId="0" xfId="0" applyFont="1" applyAlignment="1">
      <alignment horizontal="centerContinuous" vertical="center"/>
    </xf>
    <xf numFmtId="4" fontId="19" fillId="0" borderId="0" xfId="0" applyNumberFormat="1" applyFont="1" applyAlignment="1">
      <alignment horizontal="centerContinuous" vertical="center"/>
    </xf>
    <xf numFmtId="0" fontId="21" fillId="0" borderId="0" xfId="0" applyFont="1" applyAlignment="1">
      <alignment horizontal="center" vertical="center" wrapText="1"/>
    </xf>
    <xf numFmtId="168" fontId="21" fillId="0" borderId="0" xfId="4" applyNumberFormat="1" applyFont="1" applyAlignment="1">
      <alignment vertical="center"/>
    </xf>
    <xf numFmtId="37" fontId="21" fillId="0" borderId="3" xfId="5" applyNumberFormat="1" applyFont="1" applyFill="1" applyBorder="1" applyAlignment="1">
      <alignment vertical="center"/>
    </xf>
    <xf numFmtId="43" fontId="20" fillId="0" borderId="0" xfId="17" applyFont="1" applyFill="1" applyAlignment="1">
      <alignment vertical="center"/>
    </xf>
    <xf numFmtId="43" fontId="21" fillId="0" borderId="0" xfId="17" applyFont="1" applyFill="1" applyAlignment="1">
      <alignment vertical="center"/>
    </xf>
    <xf numFmtId="37" fontId="21" fillId="0" borderId="4" xfId="5" applyNumberFormat="1" applyFont="1" applyFill="1" applyBorder="1" applyAlignment="1">
      <alignment vertical="center"/>
    </xf>
    <xf numFmtId="37" fontId="21" fillId="0" borderId="0" xfId="5" applyNumberFormat="1" applyFont="1" applyFill="1" applyBorder="1" applyAlignment="1">
      <alignment vertical="center"/>
    </xf>
    <xf numFmtId="37" fontId="21" fillId="0" borderId="0" xfId="5" applyNumberFormat="1" applyFont="1" applyFill="1" applyAlignment="1">
      <alignment vertical="center"/>
    </xf>
    <xf numFmtId="41" fontId="21" fillId="0" borderId="4" xfId="6" applyNumberFormat="1" applyFont="1" applyFill="1" applyBorder="1" applyAlignment="1">
      <alignment vertical="center"/>
    </xf>
    <xf numFmtId="0" fontId="19" fillId="0" borderId="0" xfId="0" applyFont="1" applyAlignment="1">
      <alignment vertical="top"/>
    </xf>
    <xf numFmtId="165" fontId="21" fillId="0" borderId="0" xfId="0" applyNumberFormat="1" applyFont="1" applyAlignment="1">
      <alignment vertical="top"/>
    </xf>
    <xf numFmtId="0" fontId="23" fillId="0" borderId="0" xfId="0" applyFont="1" applyAlignment="1">
      <alignment horizontal="center" vertical="top"/>
    </xf>
    <xf numFmtId="165" fontId="21" fillId="0" borderId="0" xfId="0" applyNumberFormat="1" applyFont="1" applyAlignment="1">
      <alignment horizontal="right" vertical="top"/>
    </xf>
    <xf numFmtId="0" fontId="21" fillId="0" borderId="0" xfId="0" applyFont="1" applyAlignment="1">
      <alignment horizontal="left" vertical="top"/>
    </xf>
    <xf numFmtId="165" fontId="21" fillId="0" borderId="0" xfId="0" quotePrefix="1" applyNumberFormat="1" applyFont="1" applyAlignment="1">
      <alignment horizontal="left" vertical="top"/>
    </xf>
    <xf numFmtId="165" fontId="21" fillId="0" borderId="0" xfId="0" applyNumberFormat="1" applyFont="1" applyAlignment="1">
      <alignment horizontal="left" vertical="top"/>
    </xf>
    <xf numFmtId="170" fontId="21" fillId="0" borderId="3" xfId="17" applyNumberFormat="1" applyFont="1" applyFill="1" applyBorder="1" applyAlignment="1">
      <alignment vertical="center"/>
    </xf>
    <xf numFmtId="170" fontId="21" fillId="0" borderId="0" xfId="17" applyNumberFormat="1" applyFont="1" applyFill="1" applyAlignment="1">
      <alignment vertical="top"/>
    </xf>
    <xf numFmtId="165" fontId="21" fillId="0" borderId="0" xfId="6" applyNumberFormat="1" applyFont="1" applyFill="1" applyBorder="1" applyAlignment="1">
      <alignment vertical="center"/>
    </xf>
    <xf numFmtId="170" fontId="21" fillId="0" borderId="0" xfId="17" applyNumberFormat="1" applyFont="1" applyFill="1" applyBorder="1" applyAlignment="1">
      <alignment vertical="center"/>
    </xf>
    <xf numFmtId="166" fontId="21" fillId="0" borderId="0" xfId="4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164" fontId="20" fillId="0" borderId="0" xfId="15" applyFont="1" applyFill="1" applyAlignment="1">
      <alignment vertical="center"/>
    </xf>
    <xf numFmtId="166" fontId="8" fillId="0" borderId="0" xfId="15" applyNumberFormat="1" applyFont="1" applyFill="1" applyBorder="1" applyAlignment="1">
      <alignment horizontal="right" vertical="center"/>
    </xf>
    <xf numFmtId="166" fontId="8" fillId="0" borderId="1" xfId="15" applyNumberFormat="1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49" fontId="8" fillId="0" borderId="1" xfId="0" quotePrefix="1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41" fontId="8" fillId="0" borderId="2" xfId="1" applyNumberFormat="1" applyFont="1" applyFill="1" applyBorder="1" applyAlignment="1">
      <alignment vertical="center"/>
    </xf>
    <xf numFmtId="166" fontId="8" fillId="0" borderId="0" xfId="0" applyNumberFormat="1" applyFont="1" applyAlignment="1">
      <alignment vertical="center"/>
    </xf>
    <xf numFmtId="0" fontId="8" fillId="0" borderId="0" xfId="0" quotePrefix="1" applyFont="1" applyAlignment="1">
      <alignment vertical="center"/>
    </xf>
    <xf numFmtId="0" fontId="11" fillId="0" borderId="0" xfId="0" applyFont="1" applyAlignment="1">
      <alignment vertical="center"/>
    </xf>
    <xf numFmtId="167" fontId="8" fillId="0" borderId="0" xfId="0" applyNumberFormat="1" applyFont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6" fontId="8" fillId="0" borderId="4" xfId="1" applyNumberFormat="1" applyFont="1" applyFill="1" applyBorder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center"/>
    </xf>
    <xf numFmtId="0" fontId="24" fillId="0" borderId="0" xfId="0" applyFont="1" applyAlignment="1">
      <alignment vertical="center"/>
    </xf>
    <xf numFmtId="41" fontId="24" fillId="0" borderId="0" xfId="6" applyNumberFormat="1" applyFont="1" applyFill="1" applyAlignment="1">
      <alignment horizontal="right" vertical="center"/>
    </xf>
    <xf numFmtId="0" fontId="24" fillId="0" borderId="0" xfId="0" applyFont="1" applyAlignment="1">
      <alignment horizontal="left" vertical="center"/>
    </xf>
    <xf numFmtId="168" fontId="25" fillId="0" borderId="0" xfId="10" applyNumberFormat="1" applyFont="1" applyAlignment="1">
      <alignment horizontal="centerContinuous" vertical="center"/>
    </xf>
    <xf numFmtId="4" fontId="25" fillId="0" borderId="0" xfId="10" applyNumberFormat="1" applyFont="1" applyAlignment="1">
      <alignment horizontal="centerContinuous" vertical="center"/>
    </xf>
    <xf numFmtId="168" fontId="26" fillId="0" borderId="0" xfId="10" applyNumberFormat="1" applyFont="1" applyAlignment="1">
      <alignment horizontal="centerContinuous" vertical="center"/>
    </xf>
    <xf numFmtId="3" fontId="25" fillId="0" borderId="0" xfId="14" applyNumberFormat="1" applyFont="1" applyFill="1" applyAlignment="1">
      <alignment horizontal="centerContinuous" vertical="center"/>
    </xf>
    <xf numFmtId="0" fontId="6" fillId="0" borderId="0" xfId="11" applyAlignment="1">
      <alignment horizontal="right" vertical="center"/>
    </xf>
    <xf numFmtId="0" fontId="24" fillId="0" borderId="0" xfId="11" applyFont="1" applyAlignment="1">
      <alignment vertical="center"/>
    </xf>
    <xf numFmtId="49" fontId="6" fillId="0" borderId="1" xfId="11" quotePrefix="1" applyNumberFormat="1" applyBorder="1" applyAlignment="1">
      <alignment horizontal="center" vertical="center"/>
    </xf>
    <xf numFmtId="49" fontId="6" fillId="0" borderId="0" xfId="11" applyNumberFormat="1" applyAlignment="1">
      <alignment horizontal="center" vertical="center"/>
    </xf>
    <xf numFmtId="41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1" xfId="5" applyNumberFormat="1" applyFont="1" applyFill="1" applyBorder="1" applyAlignment="1">
      <alignment vertical="center"/>
    </xf>
    <xf numFmtId="0" fontId="6" fillId="0" borderId="0" xfId="0" quotePrefix="1" applyFont="1" applyAlignment="1">
      <alignment horizontal="left" vertical="center"/>
    </xf>
    <xf numFmtId="41" fontId="6" fillId="0" borderId="0" xfId="0" applyNumberFormat="1" applyFont="1" applyAlignment="1">
      <alignment horizontal="right" vertical="center"/>
    </xf>
    <xf numFmtId="41" fontId="6" fillId="0" borderId="5" xfId="1" applyNumberFormat="1" applyFont="1" applyFill="1" applyBorder="1" applyAlignment="1">
      <alignment vertical="center"/>
    </xf>
    <xf numFmtId="41" fontId="6" fillId="0" borderId="2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49" fontId="24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0" fontId="8" fillId="0" borderId="0" xfId="0" applyFont="1" applyAlignment="1">
      <alignment horizontal="center"/>
    </xf>
    <xf numFmtId="164" fontId="9" fillId="0" borderId="0" xfId="1" applyFont="1" applyFill="1" applyAlignment="1">
      <alignment horizontal="right" vertical="center"/>
    </xf>
    <xf numFmtId="164" fontId="8" fillId="0" borderId="0" xfId="1" applyFont="1" applyFill="1" applyAlignment="1">
      <alignment horizontal="right" vertical="center"/>
    </xf>
    <xf numFmtId="49" fontId="8" fillId="0" borderId="1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Alignment="1">
      <alignment horizontal="center" vertical="center"/>
    </xf>
    <xf numFmtId="49" fontId="8" fillId="0" borderId="0" xfId="1" applyNumberFormat="1" applyFont="1" applyFill="1" applyAlignment="1">
      <alignment vertical="center"/>
    </xf>
    <xf numFmtId="166" fontId="8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69" fontId="8" fillId="0" borderId="3" xfId="1" applyNumberFormat="1" applyFont="1" applyFill="1" applyBorder="1" applyAlignment="1">
      <alignment vertical="center"/>
    </xf>
    <xf numFmtId="169" fontId="8" fillId="0" borderId="0" xfId="0" applyNumberFormat="1" applyFont="1" applyAlignment="1">
      <alignment vertical="center"/>
    </xf>
    <xf numFmtId="166" fontId="8" fillId="0" borderId="0" xfId="15" applyNumberFormat="1" applyFont="1" applyFill="1" applyBorder="1" applyAlignment="1">
      <alignment vertical="center"/>
    </xf>
    <xf numFmtId="171" fontId="7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/>
    </xf>
    <xf numFmtId="168" fontId="8" fillId="0" borderId="2" xfId="0" applyNumberFormat="1" applyFont="1" applyBorder="1" applyAlignment="1">
      <alignment horizontal="center" vertical="center"/>
    </xf>
    <xf numFmtId="0" fontId="24" fillId="0" borderId="1" xfId="11" applyFont="1" applyBorder="1" applyAlignment="1">
      <alignment horizontal="center" vertical="center"/>
    </xf>
    <xf numFmtId="166" fontId="12" fillId="0" borderId="1" xfId="15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 wrapText="1"/>
    </xf>
  </cellXfs>
  <cellStyles count="18">
    <cellStyle name="0,0_x000d__x000a_NA_x000d__x000a_" xfId="7" xr:uid="{00000000-0005-0000-0000-000000000000}"/>
    <cellStyle name="Comma" xfId="1" builtinId="3"/>
    <cellStyle name="Comma 2" xfId="15" xr:uid="{00000000-0005-0000-0000-000002000000}"/>
    <cellStyle name="Comma 2 3" xfId="6" xr:uid="{00000000-0005-0000-0000-000003000000}"/>
    <cellStyle name="Comma 3" xfId="17" xr:uid="{00000000-0005-0000-0000-000004000000}"/>
    <cellStyle name="Comma 9 2" xfId="5" xr:uid="{00000000-0005-0000-0000-000005000000}"/>
    <cellStyle name="Comma_SSSCE2" xfId="14" xr:uid="{00000000-0005-0000-0000-000006000000}"/>
    <cellStyle name="Normal" xfId="0" builtinId="0"/>
    <cellStyle name="Normal 2" xfId="2" xr:uid="{00000000-0005-0000-0000-000008000000}"/>
    <cellStyle name="Normal 5" xfId="3" xr:uid="{00000000-0005-0000-0000-000009000000}"/>
    <cellStyle name="Normal 5 2" xfId="13" xr:uid="{00000000-0005-0000-0000-00000A000000}"/>
    <cellStyle name="Normal 52" xfId="9" xr:uid="{00000000-0005-0000-0000-00000B000000}"/>
    <cellStyle name="Normal 53" xfId="12" xr:uid="{00000000-0005-0000-0000-00000C000000}"/>
    <cellStyle name="Normal 54" xfId="8" xr:uid="{00000000-0005-0000-0000-00000D000000}"/>
    <cellStyle name="Normal 7 2" xfId="4" xr:uid="{00000000-0005-0000-0000-00000E000000}"/>
    <cellStyle name="Normal_FS SSSC Q1'13" xfId="11" xr:uid="{00000000-0005-0000-0000-00000F000000}"/>
    <cellStyle name="Normal_SSSCE2" xfId="10" xr:uid="{00000000-0005-0000-0000-000010000000}"/>
    <cellStyle name="Percent" xfId="1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3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94</xdr:row>
      <xdr:rowOff>59544</xdr:rowOff>
    </xdr:from>
    <xdr:to>
      <xdr:col>10</xdr:col>
      <xdr:colOff>1000125</xdr:colOff>
      <xdr:row>96</xdr:row>
      <xdr:rowOff>154819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1A90F9E3-DF7B-42E1-84B0-D3A698D1EF07}"/>
            </a:ext>
          </a:extLst>
        </xdr:cNvPr>
        <xdr:cNvGrpSpPr>
          <a:grpSpLocks/>
        </xdr:cNvGrpSpPr>
      </xdr:nvGrpSpPr>
      <xdr:grpSpPr bwMode="auto">
        <a:xfrm>
          <a:off x="210911" y="25640973"/>
          <a:ext cx="8014607" cy="639560"/>
          <a:chOff x="542925" y="40328850"/>
          <a:chExt cx="6210438" cy="471731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46B7245C-DAA5-4033-23C2-5E22BD2B48D7}"/>
              </a:ext>
            </a:extLst>
          </xdr:cNvPr>
          <xdr:cNvSpPr txBox="1"/>
        </xdr:nvSpPr>
        <xdr:spPr>
          <a:xfrm>
            <a:off x="3891161" y="40341550"/>
            <a:ext cx="2862202" cy="45903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____________________________  Director</a:t>
            </a:r>
            <a:endParaRPr lang="th-TH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ngsana New" panose="02020603050405020304" pitchFamily="18" charset="-34"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Ms. Sasikarn Tantanasin)</a:t>
            </a:r>
            <a:r>
              <a:rPr lang="th-TH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</a:t>
            </a:r>
            <a:endParaRPr lang="en-US" sz="1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8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1A2C9088-95FE-BAA0-908A-309DB32D79C1}"/>
              </a:ext>
            </a:extLst>
          </xdr:cNvPr>
          <xdr:cNvSpPr txBox="1"/>
        </xdr:nvSpPr>
        <xdr:spPr>
          <a:xfrm>
            <a:off x="542925" y="40328850"/>
            <a:ext cx="3084458" cy="462978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Director</a:t>
            </a:r>
            <a:endParaRPr lang="en-US" sz="18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r>
              <a:rPr lang="th-TH" sz="1600">
                <a:solidFill>
                  <a:sysClr val="windowText" lastClr="000000"/>
                </a:solidFill>
                <a:latin typeface="Arial" panose="020B0604020202020204" pitchFamily="34" charset="0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82</xdr:row>
      <xdr:rowOff>28575</xdr:rowOff>
    </xdr:from>
    <xdr:to>
      <xdr:col>9</xdr:col>
      <xdr:colOff>764747</xdr:colOff>
      <xdr:row>85</xdr:row>
      <xdr:rowOff>240323</xdr:rowOff>
    </xdr:to>
    <xdr:grpSp>
      <xdr:nvGrpSpPr>
        <xdr:cNvPr id="8" name="Group 46">
          <a:extLst>
            <a:ext uri="{FF2B5EF4-FFF2-40B4-BE49-F238E27FC236}">
              <a16:creationId xmlns:a16="http://schemas.microsoft.com/office/drawing/2014/main" id="{D25D451C-D6FA-4E04-9139-3282582AA57A}"/>
            </a:ext>
          </a:extLst>
        </xdr:cNvPr>
        <xdr:cNvGrpSpPr>
          <a:grpSpLocks/>
        </xdr:cNvGrpSpPr>
      </xdr:nvGrpSpPr>
      <xdr:grpSpPr bwMode="auto">
        <a:xfrm>
          <a:off x="142875" y="22344289"/>
          <a:ext cx="7466265" cy="1028177"/>
          <a:chOff x="542925" y="40328850"/>
          <a:chExt cx="6210438" cy="707571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23796FAA-5A45-B2A4-10F3-4246DFBE355B}"/>
              </a:ext>
            </a:extLst>
          </xdr:cNvPr>
          <xdr:cNvSpPr txBox="1"/>
        </xdr:nvSpPr>
        <xdr:spPr>
          <a:xfrm>
            <a:off x="3796615" y="40341550"/>
            <a:ext cx="2956748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____________________________  Director    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Ms. Sasikarn Tantanasin)</a:t>
            </a:r>
            <a:r>
              <a:rPr lang="th-TH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</a:t>
            </a:r>
            <a:endParaRPr lang="en-US" sz="1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8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F5CA6F95-2A90-B3F5-1E41-FA857F70931C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Director</a:t>
            </a:r>
            <a:endParaRPr lang="en-US" sz="18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r>
              <a:rPr lang="th-TH" sz="1600">
                <a:solidFill>
                  <a:sysClr val="windowText" lastClr="000000"/>
                </a:solidFill>
                <a:latin typeface="Arial" panose="020B0604020202020204" pitchFamily="34" charset="0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331135</xdr:colOff>
      <xdr:row>23</xdr:row>
      <xdr:rowOff>248394</xdr:rowOff>
    </xdr:from>
    <xdr:to>
      <xdr:col>13</xdr:col>
      <xdr:colOff>660097</xdr:colOff>
      <xdr:row>26</xdr:row>
      <xdr:rowOff>202716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38E9BA2E-E475-4008-93E1-115EE279556A}"/>
            </a:ext>
          </a:extLst>
        </xdr:cNvPr>
        <xdr:cNvGrpSpPr>
          <a:grpSpLocks/>
        </xdr:cNvGrpSpPr>
      </xdr:nvGrpSpPr>
      <xdr:grpSpPr bwMode="auto">
        <a:xfrm>
          <a:off x="997885" y="6317180"/>
          <a:ext cx="8153069" cy="770750"/>
          <a:chOff x="542925" y="40328850"/>
          <a:chExt cx="6207352" cy="526356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7A5F6090-6190-B02F-E8C0-B8838C90934F}"/>
              </a:ext>
            </a:extLst>
          </xdr:cNvPr>
          <xdr:cNvSpPr txBox="1"/>
        </xdr:nvSpPr>
        <xdr:spPr>
          <a:xfrm>
            <a:off x="3752494" y="40338980"/>
            <a:ext cx="2997783" cy="48639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____________________________  Director</a:t>
            </a:r>
            <a:endParaRPr lang="th-TH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ngsana New" panose="02020603050405020304" pitchFamily="18" charset="-34"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Ms. Sasikarn</a:t>
            </a:r>
            <a:r>
              <a:rPr lang="en-US" sz="11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Tantanasin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)</a:t>
            </a:r>
            <a:r>
              <a:rPr lang="th-TH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</a:t>
            </a:r>
            <a:endParaRPr lang="en-US" sz="1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8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A2D62663-2AF0-B2D4-214C-D48502687700}"/>
              </a:ext>
            </a:extLst>
          </xdr:cNvPr>
          <xdr:cNvSpPr txBox="1"/>
        </xdr:nvSpPr>
        <xdr:spPr>
          <a:xfrm>
            <a:off x="542925" y="40328850"/>
            <a:ext cx="3084458" cy="5263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Director</a:t>
            </a:r>
            <a:endParaRPr lang="en-US" sz="18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r>
              <a:rPr lang="th-TH" sz="1600">
                <a:solidFill>
                  <a:sysClr val="windowText" lastClr="000000"/>
                </a:solidFill>
                <a:latin typeface="Arial" panose="020B0604020202020204" pitchFamily="34" charset="0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92</xdr:row>
      <xdr:rowOff>178593</xdr:rowOff>
    </xdr:from>
    <xdr:to>
      <xdr:col>8</xdr:col>
      <xdr:colOff>952500</xdr:colOff>
      <xdr:row>96</xdr:row>
      <xdr:rowOff>238126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4EFB8AE6-46FD-4F4E-8946-F93A306A9D59}"/>
            </a:ext>
          </a:extLst>
        </xdr:cNvPr>
        <xdr:cNvGrpSpPr>
          <a:grpSpLocks/>
        </xdr:cNvGrpSpPr>
      </xdr:nvGrpSpPr>
      <xdr:grpSpPr bwMode="auto">
        <a:xfrm>
          <a:off x="130969" y="25215736"/>
          <a:ext cx="8427924" cy="1148104"/>
          <a:chOff x="542925" y="40328850"/>
          <a:chExt cx="6210438" cy="707571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8C57845D-8B61-6F5E-70B2-30CA7C6AD689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____________________________  Director</a:t>
            </a:r>
            <a:endParaRPr lang="th-TH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ngsana New" panose="02020603050405020304" pitchFamily="18" charset="-34"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Ms. Sasikarn Tantanasin)</a:t>
            </a:r>
            <a:r>
              <a:rPr lang="th-TH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</a:t>
            </a:r>
            <a:endParaRPr lang="en-US" sz="1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8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CD0EA3DA-B55A-901F-960B-C55934CB136D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Director</a:t>
            </a:r>
            <a:endParaRPr lang="en-US" sz="18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r>
              <a:rPr lang="th-TH" sz="1600">
                <a:solidFill>
                  <a:sysClr val="windowText" lastClr="000000"/>
                </a:solidFill>
                <a:latin typeface="Arial" panose="020B0604020202020204" pitchFamily="34" charset="0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108857</xdr:colOff>
      <xdr:row>93</xdr:row>
      <xdr:rowOff>122463</xdr:rowOff>
    </xdr:from>
    <xdr:to>
      <xdr:col>12</xdr:col>
      <xdr:colOff>634999</xdr:colOff>
      <xdr:row>96</xdr:row>
      <xdr:rowOff>215796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B9CEA9DD-3342-4099-9A67-B08B62A3A422}"/>
            </a:ext>
          </a:extLst>
        </xdr:cNvPr>
        <xdr:cNvGrpSpPr>
          <a:grpSpLocks/>
        </xdr:cNvGrpSpPr>
      </xdr:nvGrpSpPr>
      <xdr:grpSpPr bwMode="auto">
        <a:xfrm>
          <a:off x="333993" y="27502508"/>
          <a:ext cx="7972961" cy="976561"/>
          <a:chOff x="542925" y="40328850"/>
          <a:chExt cx="6210438" cy="707571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E6A2885F-2C20-C80B-823A-EA8F08F1F514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</a:t>
            </a:r>
            <a:r>
              <a:rPr lang="th-TH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(นายพจน วงศ์คำ)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23CF29FB-1556-6817-C26E-D3E4259DE70F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</a:t>
            </a:r>
            <a:r>
              <a:rPr lang="th-TH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99219</xdr:colOff>
      <xdr:row>72</xdr:row>
      <xdr:rowOff>138907</xdr:rowOff>
    </xdr:from>
    <xdr:to>
      <xdr:col>11</xdr:col>
      <xdr:colOff>857250</xdr:colOff>
      <xdr:row>75</xdr:row>
      <xdr:rowOff>237343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DF9B3CD3-5322-4B74-BACC-C2C6939DA702}"/>
            </a:ext>
          </a:extLst>
        </xdr:cNvPr>
        <xdr:cNvGrpSpPr>
          <a:grpSpLocks/>
        </xdr:cNvGrpSpPr>
      </xdr:nvGrpSpPr>
      <xdr:grpSpPr bwMode="auto">
        <a:xfrm>
          <a:off x="99219" y="21760657"/>
          <a:ext cx="8500495" cy="996507"/>
          <a:chOff x="542925" y="40328850"/>
          <a:chExt cx="6210438" cy="707571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DCA326E0-86AF-5086-DA68-A1A2B5A54CEE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7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</a:t>
            </a:r>
            <a:r>
              <a:rPr lang="th-TH" sz="17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7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7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7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(นายพจน วงศ์คำ)</a:t>
            </a:r>
            <a:endParaRPr lang="th-TH" sz="17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6FCF3ED-6A12-9E0C-F9FF-E98BDB291242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</a:t>
            </a:r>
            <a:r>
              <a:rPr lang="en-US" sz="17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</a:t>
            </a:r>
            <a:r>
              <a:rPr lang="th-TH" sz="17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7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7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17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7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eople.ey.com/personal/kamolwan_theeravetch_th_ey_com/Documents/Desktop/Copy%20of%20E_QTC-Ye2025-YE-FS%202.XLSX" TargetMode="External"/><Relationship Id="rId1" Type="http://schemas.openxmlformats.org/officeDocument/2006/relationships/externalLinkPath" Target="https://people.ey.com/personal/kamolwan_theeravetch_th_ey_com/Documents/Desktop/Copy%20of%20E_QTC-Ye2025-YE-FS%202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nnapha.k\Downloads\T_QTC-Ye2025-YE-FS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 local"/>
      <sheetName val="0000"/>
      <sheetName val="data_package"/>
      <sheetName val="stat_local"/>
      <sheetName val="TB-Oct07"/>
      <sheetName val="NSC-BS11-02"/>
      <sheetName val="1201"/>
      <sheetName val="Group"/>
      <sheetName val="Total 01'05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bblยังไม่จ่าย"/>
      <sheetName val="BOT Rate"/>
      <sheetName val="Maturity Data"/>
      <sheetName val="Avg BOT"/>
      <sheetName val="Hedge Vol &amp; G-L"/>
      <sheetName val="NHMT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Calculation PS"/>
      <sheetName val="คำชี้แจง"/>
      <sheetName val="#REF"/>
      <sheetName val="DETAIL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TFB-1998"/>
      <sheetName val="Q2 EXPECTED"/>
      <sheetName val="GL 2018 Q3 - ver1"/>
      <sheetName val="Deferred tax Adjs Clo (P) Q2'18"/>
      <sheetName val="P&amp;L"/>
      <sheetName val="2017 Expense Break down"/>
      <sheetName val="BS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数量"/>
      <sheetName val="Sheet2"/>
      <sheetName val="F3-3GP"/>
      <sheetName val="PNT-QUOT-#3"/>
      <sheetName val="COAT&amp;WRAP-QIOT-#3"/>
      <sheetName val="Margins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LCQ"/>
      <sheetName val="PL"/>
      <sheetName val="TOTAL"/>
      <sheetName val="actlst01d"/>
      <sheetName val="OtherKPI"/>
      <sheetName val="TBE_2004012"/>
      <sheetName val="손익"/>
      <sheetName val="2005 DATA"/>
      <sheetName val="group type"/>
      <sheetName val="BD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AcqBS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falso"/>
      <sheetName val="B1"/>
      <sheetName val="mix"/>
      <sheetName val="เงินกู้ธนชาติ"/>
      <sheetName val="qtr3"/>
      <sheetName val="qtr4"/>
      <sheetName val="table"/>
      <sheetName val="MFA"/>
      <sheetName val="Summary"/>
      <sheetName val="BMCT2003"/>
      <sheetName val="ฝ่ายบัญชีและการเงิน"/>
      <sheetName val="assumption"/>
      <sheetName val="Main"/>
      <sheetName val="STart"/>
      <sheetName val="NOTE 29"/>
      <sheetName val="Library Procedures"/>
      <sheetName val="Control List"/>
      <sheetName val="Control_List"/>
      <sheetName val="Control_List1"/>
      <sheetName val="SUM"/>
      <sheetName val="Puerto Rico"/>
      <sheetName val="graph"/>
      <sheetName val="J2"/>
      <sheetName val="J1"/>
      <sheetName val="3A STD"/>
      <sheetName val="4003-1 lead"/>
      <sheetName val="基本量販店動向"/>
      <sheetName val="Data2007"/>
      <sheetName val="Puerto_Rico"/>
      <sheetName val="Office Space"/>
      <sheetName val="Amortization Table"/>
      <sheetName val="ROOMS_ST"/>
      <sheetName val="TELEPHON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Selection"/>
      <sheetName val="Level of Effort"/>
      <sheetName val="Rates"/>
      <sheetName val="am_cost"/>
      <sheetName val="Variable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PRMT_05"/>
      <sheetName val="stat_local12"/>
      <sheetName val="Total_01'0511"/>
      <sheetName val="Overall_PLATT10"/>
      <sheetName val="MR_MEYER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Latex_Qty&amp;Price_(2)9"/>
      <sheetName val="FA_Register9"/>
      <sheetName val="Trial_Balance9"/>
      <sheetName val="Calculation_PS4"/>
      <sheetName val="GL_2018_Q3_-_ver14"/>
      <sheetName val="Q2_EXPECTED4"/>
      <sheetName val="2017_Expense_Break_down4"/>
      <sheetName val="Deferred_tax_Adjs_Clo_(P)_Q2'14"/>
      <sheetName val="Master_TB4"/>
      <sheetName val="ocean_voyage3"/>
      <sheetName val="SCB_1_-_Current3"/>
      <sheetName val="SCB_2_-_Current3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exchange_rate"/>
      <sheetName val="N-4_4"/>
      <sheetName val="15310000_(2010)1"/>
      <sheetName val="NOTE_29"/>
      <sheetName val="Library_Procedures"/>
      <sheetName val="Office_Space"/>
      <sheetName val="Control_List2"/>
      <sheetName val="k-5"/>
      <sheetName val="stat_local13"/>
      <sheetName val="Total_01'0512"/>
      <sheetName val="Overall_PLATT11"/>
      <sheetName val="MR_MEYER11"/>
      <sheetName val="เงินกู้_MGC12"/>
      <sheetName val="BOT_Rate11"/>
      <sheetName val="Maturity_Data11"/>
      <sheetName val="Avg_BOT11"/>
      <sheetName val="Hedge_Vol_&amp;_G-L11"/>
      <sheetName val="SAP_Open_Items_Data11"/>
      <sheetName val="Detail_of_exchange_rate11"/>
      <sheetName val="Tb_31_12_1511"/>
      <sheetName val="Group_TB_31_10_201511"/>
      <sheetName val="_nfcst_py11"/>
      <sheetName val="5)_Action_Plan_BL_Debone11"/>
      <sheetName val="BS_(ToP)11"/>
      <sheetName val="Latex_Qty&amp;Price_(2)10"/>
      <sheetName val="FA_Register10"/>
      <sheetName val="Trial_Balance10"/>
      <sheetName val="Calculation_PS5"/>
      <sheetName val="GL_2018_Q3_-_ver15"/>
      <sheetName val="Q2_EXPECTED5"/>
      <sheetName val="2017_Expense_Break_down5"/>
      <sheetName val="Deferred_tax_Adjs_Clo_(P)_Q2'15"/>
      <sheetName val="Master_TB5"/>
      <sheetName val="ocean_voyage4"/>
      <sheetName val="SCB_1_-_Current4"/>
      <sheetName val="SCB_2_-_Current4"/>
      <sheetName val="2005_DATA3"/>
      <sheetName val="group_type3"/>
      <sheetName val="_Code_-สิทธิรักษาพยาบาล1-9-533"/>
      <sheetName val="Salary__StructureBK__20-12-_(23"/>
      <sheetName val="donnee_lct2"/>
      <sheetName val="Breakeven_Analysis2"/>
      <sheetName val="detailed_pl-svcs2"/>
      <sheetName val="LOCAL_MARKET2"/>
      <sheetName val="NEW_LOCAL2"/>
      <sheetName val="OUTSIDE_MARKET2"/>
      <sheetName val="ที่ดินอาคาร_อุปกรณ์2"/>
      <sheetName val="B&amp;S_19992"/>
      <sheetName val="Customize_Your_Invoice2"/>
      <sheetName val="1-1_BS2"/>
      <sheetName val="report_detial1"/>
      <sheetName val="exchange_rate1"/>
      <sheetName val="N-4_41"/>
      <sheetName val="15310000_(2010)2"/>
      <sheetName val="Puerto_Rico1"/>
      <sheetName val="NOTE_291"/>
      <sheetName val="Library_Procedures1"/>
      <sheetName val="Office_Space1"/>
      <sheetName val="Control_List3"/>
      <sheetName val="D"/>
      <sheetName val=" AE INTEGRAL VALUE MC 1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forecast"/>
      <sheetName val="tax computation"/>
      <sheetName val="QTY &amp; AMT"/>
      <sheetName val="QOS Graph"/>
      <sheetName val="BU Summary Data"/>
      <sheetName val="Puerto_Rico2"/>
      <sheetName val="QOS_Graph"/>
      <sheetName val="BU_Summary_Data"/>
      <sheetName val="AutoLiv"/>
      <sheetName val="exchange_rate2"/>
      <sheetName val="report_detial2"/>
      <sheetName val="N-4_42"/>
      <sheetName val="Jan 01"/>
      <sheetName val="collection external"/>
      <sheetName val="INDEX"/>
      <sheetName val="E-1-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Int_"/>
      <sheetName val="3A_STD"/>
      <sheetName val="4003-1_lead"/>
      <sheetName val="Amortization_Table"/>
      <sheetName val="TrialBalance_Q3-2002"/>
      <sheetName val="Level_of_Effort"/>
      <sheetName val="Location Codes"/>
      <sheetName val="Stk"/>
      <sheetName val="A1"/>
      <sheetName val="BudgetType"/>
      <sheetName val="Plants"/>
      <sheetName val="Lists"/>
      <sheetName val="Tier1リスト"/>
      <sheetName val="グラフ"/>
      <sheetName val="Master"/>
      <sheetName val="fr"/>
      <sheetName val="office"/>
      <sheetName val="เปรียบเทียบเดือน12"/>
      <sheetName val="AccountList"/>
      <sheetName val="TB10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Codes"/>
      <sheetName val=" TB Summaries"/>
      <sheetName val="May-Apr 2009"/>
      <sheetName val="Link data-july"/>
      <sheetName val="bbl.43-98"/>
      <sheetName val="Furniture_Master"/>
      <sheetName val="tp"/>
      <sheetName val="Info"/>
      <sheetName val="salary &amp; pr tax"/>
      <sheetName val="Objective 1 Detail Budget ICNL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drop list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Volume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เงินสำรองเกษียยณอายุ"/>
      <sheetName val="O310 (A)"/>
      <sheetName val="BS-Thai"/>
      <sheetName val="6"/>
      <sheetName val="Drivers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Wvð"/>
      <sheetName val=""/>
      <sheetName val="만기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Standing Data"/>
      <sheetName val="Asset &amp; Liability"/>
      <sheetName val="Net asset value"/>
      <sheetName val="ของเข้า"/>
      <sheetName val="R&amp;C"/>
      <sheetName val="DPLA"/>
      <sheetName val="_TB_Summaries"/>
      <sheetName val="RATESTOT"/>
      <sheetName val="1998 meses"/>
      <sheetName val="May-Apr_2009"/>
      <sheetName val="Link_data-july"/>
      <sheetName val="bbl_43-98"/>
      <sheetName val="salary_&amp;_pr_tax"/>
      <sheetName val="Objective_1_Detail_Budget_ICNL"/>
      <sheetName val="Lead_Q1_2022"/>
      <sheetName val="Keydrv_health_nrm2"/>
      <sheetName val="Keydrv_health_pyl2"/>
      <sheetName val="TargIS"/>
      <sheetName val="시산표"/>
      <sheetName val="Trial Bal"/>
      <sheetName val="asset hdk&amp;shk"/>
      <sheetName val=" preopening budget"/>
      <sheetName val="Current Inputs"/>
      <sheetName val="Funds and Valuation"/>
      <sheetName val="Geographic Data"/>
      <sheetName val="OpEx"/>
      <sheetName val="Revenues"/>
      <sheetName val="UMTS Capex"/>
      <sheetName val="Market Inputs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JUN"/>
      <sheetName val="JULY"/>
      <sheetName val="AUG"/>
      <sheetName val="SEP"/>
      <sheetName val="OCT"/>
      <sheetName val="NOV"/>
      <sheetName val="DEC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副3 (2)"/>
      <sheetName val="2003 Forecast"/>
      <sheetName val="2004 Risk Adjusted AOP"/>
      <sheetName val="P_2005_4511 (Rachel)"/>
      <sheetName val="อยู่รวม ORG (new)2556"/>
      <sheetName val="Date"/>
      <sheetName val="PL-D"/>
      <sheetName val="customer feed back"/>
      <sheetName val="EQUITY ITEMS"/>
      <sheetName val="Inputs"/>
      <sheetName val="IDC"/>
      <sheetName val="Revenue"/>
      <sheetName val="parameter"/>
      <sheetName val="Pick Lists"/>
      <sheetName val="EII"/>
      <sheetName val="OSHA"/>
      <sheetName val="data_opx"/>
      <sheetName val="Financing charge"/>
      <sheetName val="D-02&amp;D-03"/>
      <sheetName val="หน้า 1"/>
      <sheetName val="Manual"/>
      <sheetName val="PR1"/>
      <sheetName val="PR3"/>
      <sheetName val="PR5"/>
      <sheetName val="PR6"/>
      <sheetName val="pa group"/>
      <sheetName val="เครื่องตกแต่ง"/>
      <sheetName val="Val_Ind"/>
      <sheetName val="งบทดลอง - ต.ค.2547"/>
      <sheetName val="FA Roll to GL (p.2)"/>
      <sheetName val="Lead (p.1)"/>
      <sheetName val="XREF"/>
      <sheetName val="鮮之味搭贈"/>
      <sheetName val="ACCODE"/>
      <sheetName val="Gia_GC_Satthep"/>
      <sheetName val="EURO"/>
      <sheetName val="Itens de verificação"/>
      <sheetName val="INCOME STATEMENT 3"/>
    </sheetNames>
    <sheetDataSet>
      <sheetData sheetId="0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>
        <row r="769">
          <cell r="D769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769">
          <cell r="D769">
            <v>0</v>
          </cell>
        </row>
      </sheetData>
      <sheetData sheetId="336">
        <row r="769">
          <cell r="D769">
            <v>0</v>
          </cell>
        </row>
      </sheetData>
      <sheetData sheetId="337">
        <row r="769">
          <cell r="D769">
            <v>0</v>
          </cell>
        </row>
      </sheetData>
      <sheetData sheetId="338">
        <row r="769">
          <cell r="D769">
            <v>0</v>
          </cell>
        </row>
      </sheetData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769">
          <cell r="D769">
            <v>0</v>
          </cell>
        </row>
      </sheetData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 refreshError="1"/>
      <sheetData sheetId="489">
        <row r="769">
          <cell r="D769">
            <v>0</v>
          </cell>
        </row>
      </sheetData>
      <sheetData sheetId="490" refreshError="1"/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1">
          <cell r="L1" t="str">
            <v>December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 refreshError="1"/>
      <sheetData sheetId="541">
        <row r="769">
          <cell r="D769">
            <v>0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769">
          <cell r="D769">
            <v>0</v>
          </cell>
        </row>
      </sheetData>
      <sheetData sheetId="559">
        <row r="769">
          <cell r="D769">
            <v>0</v>
          </cell>
        </row>
      </sheetData>
      <sheetData sheetId="560">
        <row r="769">
          <cell r="D769">
            <v>0</v>
          </cell>
        </row>
      </sheetData>
      <sheetData sheetId="561" refreshError="1"/>
      <sheetData sheetId="562">
        <row r="769">
          <cell r="D769">
            <v>0</v>
          </cell>
        </row>
      </sheetData>
      <sheetData sheetId="563">
        <row r="769">
          <cell r="D769">
            <v>0</v>
          </cell>
        </row>
      </sheetData>
      <sheetData sheetId="564">
        <row r="1">
          <cell r="L1" t="str">
            <v>December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 refreshError="1"/>
      <sheetData sheetId="573" refreshError="1"/>
      <sheetData sheetId="574">
        <row r="1">
          <cell r="A1" t="str">
            <v>Region</v>
          </cell>
        </row>
      </sheetData>
      <sheetData sheetId="575">
        <row r="1">
          <cell r="A1" t="str">
            <v>Region</v>
          </cell>
        </row>
      </sheetData>
      <sheetData sheetId="576" refreshError="1"/>
      <sheetData sheetId="577">
        <row r="1">
          <cell r="A1" t="str">
            <v>Region</v>
          </cell>
        </row>
      </sheetData>
      <sheetData sheetId="578">
        <row r="1">
          <cell r="A1" t="str">
            <v>Region</v>
          </cell>
        </row>
      </sheetData>
      <sheetData sheetId="579">
        <row r="1">
          <cell r="A1" t="str">
            <v>Region</v>
          </cell>
        </row>
      </sheetData>
      <sheetData sheetId="580">
        <row r="1">
          <cell r="A1" t="str">
            <v>Region</v>
          </cell>
        </row>
      </sheetData>
      <sheetData sheetId="581">
        <row r="1">
          <cell r="A1" t="str">
            <v>Region</v>
          </cell>
        </row>
      </sheetData>
      <sheetData sheetId="582">
        <row r="1">
          <cell r="L1" t="str">
            <v>December</v>
          </cell>
        </row>
      </sheetData>
      <sheetData sheetId="583">
        <row r="1">
          <cell r="L1" t="str">
            <v>December</v>
          </cell>
        </row>
      </sheetData>
      <sheetData sheetId="584">
        <row r="1">
          <cell r="A1" t="str">
            <v>Region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>
        <row r="1">
          <cell r="A1" t="str">
            <v>Region</v>
          </cell>
        </row>
      </sheetData>
      <sheetData sheetId="630" refreshError="1"/>
      <sheetData sheetId="631" refreshError="1"/>
      <sheetData sheetId="632" refreshError="1"/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/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/>
      <sheetData sheetId="657">
        <row r="769">
          <cell r="D769">
            <v>0</v>
          </cell>
        </row>
      </sheetData>
      <sheetData sheetId="658"/>
      <sheetData sheetId="659"/>
      <sheetData sheetId="660"/>
      <sheetData sheetId="661"/>
      <sheetData sheetId="662">
        <row r="769">
          <cell r="D769">
            <v>0</v>
          </cell>
        </row>
      </sheetData>
      <sheetData sheetId="663"/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/>
      <sheetData sheetId="667"/>
      <sheetData sheetId="668"/>
      <sheetData sheetId="669"/>
      <sheetData sheetId="670">
        <row r="769">
          <cell r="D769">
            <v>0</v>
          </cell>
        </row>
      </sheetData>
      <sheetData sheetId="671"/>
      <sheetData sheetId="672">
        <row r="769">
          <cell r="D769">
            <v>0</v>
          </cell>
        </row>
      </sheetData>
      <sheetData sheetId="673"/>
      <sheetData sheetId="674"/>
      <sheetData sheetId="675"/>
      <sheetData sheetId="676"/>
      <sheetData sheetId="677">
        <row r="769">
          <cell r="D769">
            <v>0</v>
          </cell>
        </row>
      </sheetData>
      <sheetData sheetId="678"/>
      <sheetData sheetId="679"/>
      <sheetData sheetId="680"/>
      <sheetData sheetId="681"/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 refreshError="1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/>
      <sheetData sheetId="698"/>
      <sheetData sheetId="699"/>
      <sheetData sheetId="700"/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/>
      <sheetData sheetId="705"/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/>
      <sheetData sheetId="713"/>
      <sheetData sheetId="714">
        <row r="769">
          <cell r="D769">
            <v>0</v>
          </cell>
        </row>
      </sheetData>
      <sheetData sheetId="715"/>
      <sheetData sheetId="716"/>
      <sheetData sheetId="717">
        <row r="769">
          <cell r="D769">
            <v>0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>
        <row r="769">
          <cell r="D769">
            <v>0</v>
          </cell>
        </row>
      </sheetData>
      <sheetData sheetId="755"/>
      <sheetData sheetId="756"/>
      <sheetData sheetId="757">
        <row r="769">
          <cell r="D769">
            <v>0</v>
          </cell>
        </row>
      </sheetData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769">
          <cell r="D769">
            <v>0</v>
          </cell>
        </row>
      </sheetData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769">
          <cell r="D769">
            <v>0</v>
          </cell>
        </row>
      </sheetData>
      <sheetData sheetId="808"/>
      <sheetData sheetId="809">
        <row r="769">
          <cell r="D769">
            <v>0</v>
          </cell>
        </row>
      </sheetData>
      <sheetData sheetId="810"/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>
        <row r="769">
          <cell r="D769">
            <v>0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769">
          <cell r="D769">
            <v>0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RSS9801"/>
      <sheetName val="HP"/>
      <sheetName val="FF-1"/>
      <sheetName val="5 Analysis"/>
      <sheetName val="Actual-Monthly"/>
      <sheetName val="Actual-ＹＴＤ"/>
      <sheetName val="Budget-Monthly"/>
      <sheetName val="Budget-YTD"/>
      <sheetName val="M_Maincomp"/>
      <sheetName val="JAN"/>
      <sheetName val="AFA"/>
      <sheetName val="FF-3"/>
      <sheetName val="Seagate _share_in_units"/>
      <sheetName val="ลูกหนี้(เก่า)"/>
      <sheetName val="11922"/>
      <sheetName val="CA Sheet"/>
      <sheetName val="FSA"/>
      <sheetName val="db"/>
      <sheetName val="U-2.1"/>
      <sheetName val="SCB 1 - Current"/>
      <sheetName val="SCB 2 - Current"/>
      <sheetName val="FF_6"/>
      <sheetName val="TB09.30.04"/>
      <sheetName val="เงินกู้ธนชาติ"/>
      <sheetName val="________BLDG"/>
      <sheetName val="DATA LC_TR__K_Bank  "/>
      <sheetName val="Rate"/>
      <sheetName val="JH"/>
      <sheetName val="12_31_01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201"/>
      <sheetName val="212"/>
      <sheetName val="BSI"/>
      <sheetName val="B"/>
      <sheetName val="10"/>
      <sheetName val="FF_2 _1_"/>
      <sheetName val="FF_3"/>
      <sheetName val="BPR"/>
      <sheetName val="FF_21_a_"/>
      <sheetName val="CPF_Eqty"/>
      <sheetName val="Standing Data"/>
      <sheetName val="Asset &amp; Liability"/>
      <sheetName val="Net asset value"/>
      <sheetName val="ADJ - RATE"/>
      <sheetName val="gl"/>
      <sheetName val="bblยังไม่จ่าย"/>
      <sheetName val="Sale 0411"/>
      <sheetName val="Age311299TESP"/>
      <sheetName val="P4DDBFTESP"/>
      <sheetName val="IntDec00TespM&amp;B"/>
      <sheetName val="0100"/>
      <sheetName val="FF_4"/>
      <sheetName val="Scoping"/>
      <sheetName val="CA"/>
      <sheetName val="SPARES"/>
      <sheetName val="Sale0406"/>
      <sheetName val="group"/>
      <sheetName val="cal (2)"/>
      <sheetName val="D"/>
      <sheetName val="Interim --&gt; Top"/>
      <sheetName val="สรุปรวม"/>
      <sheetName val="Sheet1"/>
      <sheetName val="BS ATTACH"/>
      <sheetName val="pnlJul-feb05"/>
      <sheetName val="OHS-OthersDec04"/>
      <sheetName val="bsJul-feb05"/>
      <sheetName val="ดอกเบี้ยรับ"/>
      <sheetName val="SSW"/>
      <sheetName val="BS"/>
      <sheetName val="TrialBalance Q3-2002"/>
      <sheetName val="Timing"/>
      <sheetName val="12_31_011"/>
      <sheetName val="FA_LISTING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"/>
      <sheetName val="Company"/>
      <sheetName val="BS-t"/>
      <sheetName val="PL-t"/>
      <sheetName val="cash flows"/>
    </sheetNames>
    <sheetDataSet>
      <sheetData sheetId="0">
        <row r="9">
          <cell r="E9">
            <v>447756128</v>
          </cell>
          <cell r="G9">
            <v>547518603</v>
          </cell>
          <cell r="I9">
            <v>164121520</v>
          </cell>
          <cell r="K9">
            <v>285474531</v>
          </cell>
        </row>
      </sheetData>
      <sheetData sheetId="1">
        <row r="28">
          <cell r="D28">
            <v>39235727</v>
          </cell>
          <cell r="F28">
            <v>142202498</v>
          </cell>
          <cell r="H28">
            <v>39563440</v>
          </cell>
          <cell r="J28">
            <v>124232307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PL-t"/>
      <sheetName val="Conso"/>
      <sheetName val="Company"/>
      <sheetName val="Cashflow"/>
      <sheetName val="DS_INTERNAL_SETTINGS_STORAGE"/>
      <sheetName val="DS_INTERNAL_DOCGROUP_STORAGE"/>
      <sheetName val="DS_INTERNAL_DOCUMENT_STORAGE"/>
      <sheetName val="DS_INTERNAL_SNIP_STORAGE"/>
    </sheetNames>
    <sheetDataSet>
      <sheetData sheetId="0"/>
      <sheetData sheetId="1"/>
      <sheetData sheetId="2">
        <row r="26">
          <cell r="L26">
            <v>5562786</v>
          </cell>
          <cell r="P26">
            <v>5404337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4"/>
  <sheetViews>
    <sheetView showGridLines="0" view="pageBreakPreview" topLeftCell="A79" zoomScale="70" zoomScaleNormal="100" zoomScaleSheetLayoutView="70" workbookViewId="0">
      <selection activeCell="K88" sqref="K88"/>
    </sheetView>
  </sheetViews>
  <sheetFormatPr defaultColWidth="8.5703125" defaultRowHeight="21.75" customHeight="1" x14ac:dyDescent="0.25"/>
  <cols>
    <col min="1" max="1" width="2.42578125" style="11" customWidth="1"/>
    <col min="2" max="2" width="39.7109375" style="11" customWidth="1"/>
    <col min="3" max="3" width="8.28515625" style="63" customWidth="1"/>
    <col min="4" max="4" width="1" style="11" customWidth="1"/>
    <col min="5" max="5" width="17.5703125" style="11" customWidth="1"/>
    <col min="6" max="6" width="1" style="11" customWidth="1"/>
    <col min="7" max="7" width="18.42578125" style="11" customWidth="1"/>
    <col min="8" max="8" width="1" style="11" customWidth="1"/>
    <col min="9" max="9" width="17.42578125" style="11" customWidth="1"/>
    <col min="10" max="10" width="1.42578125" style="11" customWidth="1"/>
    <col min="11" max="11" width="17.5703125" style="11" customWidth="1"/>
    <col min="12" max="12" width="13.5703125" style="11" customWidth="1"/>
    <col min="13" max="16384" width="8.5703125" style="11"/>
  </cols>
  <sheetData>
    <row r="1" spans="1:11" ht="21.75" customHeight="1" x14ac:dyDescent="0.25">
      <c r="A1" s="30" t="s">
        <v>46</v>
      </c>
      <c r="B1" s="30"/>
    </row>
    <row r="2" spans="1:11" ht="21.75" customHeight="1" x14ac:dyDescent="0.25">
      <c r="A2" s="30" t="s">
        <v>62</v>
      </c>
      <c r="B2" s="30"/>
    </row>
    <row r="3" spans="1:11" ht="21.75" customHeight="1" x14ac:dyDescent="0.25">
      <c r="A3" s="30" t="s">
        <v>161</v>
      </c>
      <c r="B3" s="30"/>
    </row>
    <row r="4" spans="1:11" ht="21.75" customHeight="1" x14ac:dyDescent="0.25">
      <c r="K4" s="209" t="s">
        <v>48</v>
      </c>
    </row>
    <row r="5" spans="1:11" ht="21.75" customHeight="1" x14ac:dyDescent="0.25">
      <c r="E5" s="257" t="s">
        <v>47</v>
      </c>
      <c r="F5" s="257"/>
      <c r="G5" s="257"/>
      <c r="I5" s="257" t="s">
        <v>59</v>
      </c>
      <c r="J5" s="257"/>
      <c r="K5" s="257"/>
    </row>
    <row r="6" spans="1:11" s="30" customFormat="1" ht="21.75" customHeight="1" x14ac:dyDescent="0.25">
      <c r="C6" s="41" t="s">
        <v>63</v>
      </c>
      <c r="D6" s="11"/>
      <c r="E6" s="210" t="s">
        <v>162</v>
      </c>
      <c r="F6" s="6"/>
      <c r="G6" s="210" t="s">
        <v>139</v>
      </c>
      <c r="H6" s="11"/>
      <c r="I6" s="210" t="s">
        <v>162</v>
      </c>
      <c r="J6" s="6"/>
      <c r="K6" s="210" t="s">
        <v>139</v>
      </c>
    </row>
    <row r="7" spans="1:11" ht="21.75" customHeight="1" x14ac:dyDescent="0.25">
      <c r="A7" s="30" t="s">
        <v>49</v>
      </c>
      <c r="B7" s="30"/>
    </row>
    <row r="8" spans="1:11" ht="21.75" customHeight="1" x14ac:dyDescent="0.25">
      <c r="A8" s="30" t="s">
        <v>50</v>
      </c>
      <c r="B8" s="30"/>
      <c r="E8" s="211"/>
    </row>
    <row r="9" spans="1:11" ht="21.75" customHeight="1" x14ac:dyDescent="0.25">
      <c r="A9" s="11" t="s">
        <v>6</v>
      </c>
      <c r="C9" s="63">
        <v>6</v>
      </c>
      <c r="D9" s="6"/>
      <c r="E9" s="7">
        <v>447756128</v>
      </c>
      <c r="F9" s="8"/>
      <c r="G9" s="7">
        <v>547518603</v>
      </c>
      <c r="H9" s="8"/>
      <c r="I9" s="7">
        <v>164121520</v>
      </c>
      <c r="J9" s="8"/>
      <c r="K9" s="7">
        <v>285474531</v>
      </c>
    </row>
    <row r="10" spans="1:11" ht="21.75" customHeight="1" x14ac:dyDescent="0.25">
      <c r="A10" s="11" t="s">
        <v>145</v>
      </c>
      <c r="D10" s="6"/>
      <c r="F10" s="8"/>
      <c r="G10" s="7"/>
      <c r="H10" s="8"/>
      <c r="J10" s="8"/>
      <c r="K10" s="7"/>
    </row>
    <row r="11" spans="1:11" ht="21.75" customHeight="1" x14ac:dyDescent="0.25">
      <c r="A11" s="11" t="s">
        <v>146</v>
      </c>
      <c r="C11" s="63" t="s">
        <v>142</v>
      </c>
      <c r="D11" s="6"/>
      <c r="E11" s="7">
        <v>256192305</v>
      </c>
      <c r="F11" s="8"/>
      <c r="G11" s="7">
        <v>233233143</v>
      </c>
      <c r="H11" s="8"/>
      <c r="I11" s="7">
        <v>180361333</v>
      </c>
      <c r="J11" s="8"/>
      <c r="K11" s="9">
        <v>147998422</v>
      </c>
    </row>
    <row r="12" spans="1:11" ht="21.75" customHeight="1" x14ac:dyDescent="0.25">
      <c r="A12" s="11" t="s">
        <v>166</v>
      </c>
      <c r="C12" s="63">
        <v>8</v>
      </c>
      <c r="D12" s="6"/>
      <c r="E12" s="7">
        <v>9995047</v>
      </c>
      <c r="F12" s="8"/>
      <c r="G12" s="7">
        <v>12772584</v>
      </c>
      <c r="H12" s="8"/>
      <c r="I12" s="7">
        <v>3012602</v>
      </c>
      <c r="J12" s="8"/>
      <c r="K12" s="7">
        <v>5024796</v>
      </c>
    </row>
    <row r="13" spans="1:11" ht="21.75" customHeight="1" x14ac:dyDescent="0.25">
      <c r="A13" s="11" t="s">
        <v>306</v>
      </c>
      <c r="D13" s="6"/>
      <c r="E13" s="7"/>
      <c r="F13" s="8"/>
      <c r="G13" s="7"/>
      <c r="H13" s="8"/>
      <c r="I13" s="7"/>
      <c r="J13" s="8"/>
      <c r="K13" s="7"/>
    </row>
    <row r="14" spans="1:11" ht="21.75" customHeight="1" x14ac:dyDescent="0.25">
      <c r="A14" s="11" t="s">
        <v>305</v>
      </c>
      <c r="D14" s="6"/>
      <c r="E14" s="7">
        <v>1337344</v>
      </c>
      <c r="F14" s="8"/>
      <c r="G14" s="9">
        <v>0</v>
      </c>
      <c r="H14" s="8"/>
      <c r="I14" s="9">
        <v>0</v>
      </c>
      <c r="J14" s="8"/>
      <c r="K14" s="9">
        <v>0</v>
      </c>
    </row>
    <row r="15" spans="1:11" ht="21.75" customHeight="1" x14ac:dyDescent="0.25">
      <c r="A15" s="11" t="s">
        <v>143</v>
      </c>
      <c r="C15" s="63">
        <v>8</v>
      </c>
      <c r="D15" s="6"/>
      <c r="E15" s="207">
        <v>3500000</v>
      </c>
      <c r="F15" s="8"/>
      <c r="G15" s="7">
        <v>1500000</v>
      </c>
      <c r="H15" s="8"/>
      <c r="I15" s="207">
        <v>30500000</v>
      </c>
      <c r="J15" s="8"/>
      <c r="K15" s="7">
        <v>61500000</v>
      </c>
    </row>
    <row r="16" spans="1:11" ht="21.75" customHeight="1" x14ac:dyDescent="0.25">
      <c r="A16" s="11" t="s">
        <v>64</v>
      </c>
      <c r="C16" s="63">
        <v>9</v>
      </c>
      <c r="D16" s="6"/>
      <c r="E16" s="207">
        <v>557142218</v>
      </c>
      <c r="F16" s="8"/>
      <c r="G16" s="7">
        <v>387582893</v>
      </c>
      <c r="H16" s="8"/>
      <c r="I16" s="207">
        <v>487871716</v>
      </c>
      <c r="J16" s="8"/>
      <c r="K16" s="7">
        <v>296234573</v>
      </c>
    </row>
    <row r="17" spans="1:11" ht="21.75" customHeight="1" x14ac:dyDescent="0.25">
      <c r="A17" s="11" t="s">
        <v>8</v>
      </c>
      <c r="D17" s="6"/>
      <c r="E17" s="207">
        <v>41766985</v>
      </c>
      <c r="F17" s="8"/>
      <c r="G17" s="7">
        <v>29566242</v>
      </c>
      <c r="H17" s="8"/>
      <c r="I17" s="207">
        <v>36306841</v>
      </c>
      <c r="J17" s="8"/>
      <c r="K17" s="7">
        <v>22134565</v>
      </c>
    </row>
    <row r="18" spans="1:11" ht="21.75" customHeight="1" x14ac:dyDescent="0.25">
      <c r="A18" s="11" t="s">
        <v>9</v>
      </c>
      <c r="D18" s="6"/>
      <c r="E18" s="207">
        <v>7396169</v>
      </c>
      <c r="F18" s="8"/>
      <c r="G18" s="7">
        <v>6506685</v>
      </c>
      <c r="H18" s="8"/>
      <c r="I18" s="207">
        <v>5424156</v>
      </c>
      <c r="J18" s="8"/>
      <c r="K18" s="7">
        <v>4138776</v>
      </c>
    </row>
    <row r="19" spans="1:11" ht="21.75" customHeight="1" x14ac:dyDescent="0.25">
      <c r="A19" s="11" t="s">
        <v>65</v>
      </c>
      <c r="D19" s="6"/>
      <c r="E19" s="207">
        <v>465380</v>
      </c>
      <c r="F19" s="8"/>
      <c r="G19" s="7">
        <v>464346</v>
      </c>
      <c r="H19" s="8"/>
      <c r="I19" s="207">
        <v>47521</v>
      </c>
      <c r="J19" s="8"/>
      <c r="K19" s="7">
        <v>47427</v>
      </c>
    </row>
    <row r="20" spans="1:11" ht="21.75" customHeight="1" x14ac:dyDescent="0.25">
      <c r="A20" s="11" t="s">
        <v>10</v>
      </c>
      <c r="D20" s="6"/>
      <c r="E20" s="10">
        <v>24591960</v>
      </c>
      <c r="F20" s="8"/>
      <c r="G20" s="10">
        <v>29690217</v>
      </c>
      <c r="H20" s="8"/>
      <c r="I20" s="10">
        <v>17072329</v>
      </c>
      <c r="J20" s="8"/>
      <c r="K20" s="10">
        <v>9748919</v>
      </c>
    </row>
    <row r="21" spans="1:11" ht="21.75" customHeight="1" x14ac:dyDescent="0.25">
      <c r="A21" s="30" t="s">
        <v>11</v>
      </c>
      <c r="B21" s="30"/>
      <c r="E21" s="212">
        <v>1350143536</v>
      </c>
      <c r="F21" s="213"/>
      <c r="G21" s="212">
        <v>1248834713</v>
      </c>
      <c r="H21" s="213"/>
      <c r="I21" s="212">
        <v>924718018</v>
      </c>
      <c r="J21" s="43"/>
      <c r="K21" s="212">
        <v>832302009</v>
      </c>
    </row>
    <row r="22" spans="1:11" ht="21.75" customHeight="1" x14ac:dyDescent="0.25">
      <c r="A22" s="30" t="s">
        <v>56</v>
      </c>
      <c r="B22" s="30"/>
      <c r="E22" s="20"/>
      <c r="F22" s="213"/>
      <c r="G22" s="20"/>
      <c r="H22" s="213"/>
      <c r="I22" s="20"/>
      <c r="J22" s="20"/>
      <c r="K22" s="20"/>
    </row>
    <row r="23" spans="1:11" ht="21.75" customHeight="1" x14ac:dyDescent="0.25">
      <c r="A23" s="11" t="s">
        <v>119</v>
      </c>
      <c r="C23" s="63">
        <v>10</v>
      </c>
      <c r="D23" s="6"/>
      <c r="E23" s="207">
        <v>15474498</v>
      </c>
      <c r="F23" s="8"/>
      <c r="G23" s="7">
        <v>3425643</v>
      </c>
      <c r="H23" s="8"/>
      <c r="I23" s="9">
        <v>0</v>
      </c>
      <c r="J23" s="8"/>
      <c r="K23" s="9">
        <v>0</v>
      </c>
    </row>
    <row r="24" spans="1:11" ht="21.75" customHeight="1" x14ac:dyDescent="0.25">
      <c r="A24" s="11" t="s">
        <v>307</v>
      </c>
      <c r="D24" s="6"/>
      <c r="E24" s="207"/>
      <c r="F24" s="8"/>
      <c r="G24" s="7"/>
      <c r="H24" s="8"/>
      <c r="I24" s="9"/>
      <c r="J24" s="8"/>
      <c r="K24" s="9"/>
    </row>
    <row r="25" spans="1:11" ht="21.75" customHeight="1" x14ac:dyDescent="0.25">
      <c r="A25" s="11" t="s">
        <v>308</v>
      </c>
      <c r="D25" s="6"/>
      <c r="E25" s="207">
        <v>7060426</v>
      </c>
      <c r="F25" s="8"/>
      <c r="G25" s="9">
        <v>0</v>
      </c>
      <c r="H25" s="8"/>
      <c r="I25" s="9">
        <v>0</v>
      </c>
      <c r="J25" s="8"/>
      <c r="K25" s="9">
        <v>0</v>
      </c>
    </row>
    <row r="26" spans="1:11" ht="21.75" customHeight="1" x14ac:dyDescent="0.25">
      <c r="A26" s="11" t="s">
        <v>66</v>
      </c>
      <c r="C26" s="63">
        <v>11</v>
      </c>
      <c r="D26" s="6"/>
      <c r="E26" s="9">
        <v>0</v>
      </c>
      <c r="F26" s="8"/>
      <c r="G26" s="9">
        <v>0</v>
      </c>
      <c r="H26" s="8"/>
      <c r="I26" s="207">
        <v>591254520</v>
      </c>
      <c r="J26" s="8"/>
      <c r="K26" s="9">
        <v>570755213</v>
      </c>
    </row>
    <row r="27" spans="1:11" ht="21.75" customHeight="1" x14ac:dyDescent="0.25">
      <c r="A27" s="11" t="s">
        <v>183</v>
      </c>
      <c r="C27" s="63">
        <v>12</v>
      </c>
      <c r="E27" s="207">
        <v>7448047</v>
      </c>
      <c r="F27" s="12"/>
      <c r="G27" s="9">
        <v>0</v>
      </c>
      <c r="H27" s="12"/>
      <c r="I27" s="9">
        <v>0</v>
      </c>
      <c r="J27" s="12"/>
      <c r="K27" s="9">
        <v>0</v>
      </c>
    </row>
    <row r="28" spans="1:11" ht="21.75" customHeight="1" x14ac:dyDescent="0.25">
      <c r="A28" s="214" t="s">
        <v>169</v>
      </c>
      <c r="C28" s="63">
        <v>13</v>
      </c>
      <c r="E28" s="207">
        <v>4909121</v>
      </c>
      <c r="F28" s="12"/>
      <c r="G28" s="7">
        <v>4840534</v>
      </c>
      <c r="H28" s="12"/>
      <c r="I28" s="207">
        <v>7359458</v>
      </c>
      <c r="J28" s="12"/>
      <c r="K28" s="9">
        <v>7359458</v>
      </c>
    </row>
    <row r="29" spans="1:11" ht="21.75" customHeight="1" x14ac:dyDescent="0.25">
      <c r="A29" s="11" t="s">
        <v>67</v>
      </c>
      <c r="C29" s="63">
        <v>14</v>
      </c>
      <c r="D29" s="6"/>
      <c r="E29" s="207">
        <v>872327118</v>
      </c>
      <c r="F29" s="8"/>
      <c r="G29" s="9">
        <v>656978458</v>
      </c>
      <c r="H29" s="8"/>
      <c r="I29" s="207">
        <v>610810461</v>
      </c>
      <c r="J29" s="8"/>
      <c r="K29" s="13">
        <v>412415294</v>
      </c>
    </row>
    <row r="30" spans="1:11" ht="21.75" customHeight="1" x14ac:dyDescent="0.25">
      <c r="A30" s="11" t="s">
        <v>68</v>
      </c>
      <c r="C30" s="63">
        <v>15</v>
      </c>
      <c r="D30" s="6"/>
      <c r="E30" s="207">
        <v>30905961</v>
      </c>
      <c r="F30" s="8"/>
      <c r="G30" s="7">
        <v>21407034</v>
      </c>
      <c r="H30" s="8"/>
      <c r="I30" s="207">
        <v>17981076</v>
      </c>
      <c r="J30" s="8"/>
      <c r="K30" s="13">
        <v>16372387</v>
      </c>
    </row>
    <row r="31" spans="1:11" ht="21.75" customHeight="1" x14ac:dyDescent="0.25">
      <c r="A31" s="11" t="s">
        <v>69</v>
      </c>
      <c r="C31" s="63">
        <v>16</v>
      </c>
      <c r="D31" s="6"/>
      <c r="E31" s="207">
        <v>3377104</v>
      </c>
      <c r="F31" s="8"/>
      <c r="G31" s="7">
        <v>3936198</v>
      </c>
      <c r="H31" s="8"/>
      <c r="I31" s="207">
        <v>2988689</v>
      </c>
      <c r="J31" s="8"/>
      <c r="K31" s="7">
        <v>3371022</v>
      </c>
    </row>
    <row r="32" spans="1:11" ht="21.75" customHeight="1" x14ac:dyDescent="0.25">
      <c r="A32" s="11" t="s">
        <v>70</v>
      </c>
      <c r="C32" s="63">
        <v>17</v>
      </c>
      <c r="D32" s="6"/>
      <c r="E32" s="207">
        <v>1345853</v>
      </c>
      <c r="F32" s="8"/>
      <c r="G32" s="7">
        <v>1635128</v>
      </c>
      <c r="H32" s="8"/>
      <c r="I32" s="9">
        <v>0</v>
      </c>
      <c r="J32" s="8"/>
      <c r="K32" s="9">
        <v>0</v>
      </c>
    </row>
    <row r="33" spans="1:11" ht="21.75" customHeight="1" x14ac:dyDescent="0.25">
      <c r="A33" s="11" t="s">
        <v>120</v>
      </c>
      <c r="C33" s="63">
        <v>18</v>
      </c>
      <c r="D33" s="6"/>
      <c r="E33" s="207">
        <v>32986256</v>
      </c>
      <c r="F33" s="8"/>
      <c r="G33" s="7">
        <v>40499451</v>
      </c>
      <c r="H33" s="8"/>
      <c r="I33" s="9">
        <v>0</v>
      </c>
      <c r="J33" s="8"/>
      <c r="K33" s="9">
        <v>0</v>
      </c>
    </row>
    <row r="34" spans="1:11" ht="21.75" customHeight="1" x14ac:dyDescent="0.25">
      <c r="A34" s="11" t="s">
        <v>71</v>
      </c>
      <c r="C34" s="63">
        <v>20</v>
      </c>
      <c r="D34" s="6"/>
      <c r="E34" s="207">
        <v>6431937</v>
      </c>
      <c r="F34" s="8"/>
      <c r="G34" s="7">
        <v>5732742</v>
      </c>
      <c r="H34" s="8"/>
      <c r="I34" s="207">
        <v>16488407</v>
      </c>
      <c r="J34" s="8"/>
      <c r="K34" s="7">
        <v>13699700</v>
      </c>
    </row>
    <row r="35" spans="1:11" ht="21.75" customHeight="1" x14ac:dyDescent="0.25">
      <c r="A35" s="11" t="s">
        <v>12</v>
      </c>
      <c r="D35" s="6"/>
      <c r="E35" s="207">
        <v>19400251</v>
      </c>
      <c r="F35" s="8"/>
      <c r="G35" s="10">
        <v>10666696</v>
      </c>
      <c r="H35" s="8"/>
      <c r="I35" s="207">
        <v>14228959</v>
      </c>
      <c r="J35" s="8"/>
      <c r="K35" s="10">
        <v>8651283</v>
      </c>
    </row>
    <row r="36" spans="1:11" ht="21.75" customHeight="1" x14ac:dyDescent="0.25">
      <c r="A36" s="30" t="s">
        <v>13</v>
      </c>
      <c r="B36" s="30"/>
      <c r="E36" s="212">
        <v>1001666572</v>
      </c>
      <c r="F36" s="213"/>
      <c r="G36" s="212">
        <v>749121884</v>
      </c>
      <c r="H36" s="213"/>
      <c r="I36" s="212">
        <v>1261111570</v>
      </c>
      <c r="J36" s="43"/>
      <c r="K36" s="212">
        <v>1032624357</v>
      </c>
    </row>
    <row r="37" spans="1:11" ht="21.75" customHeight="1" thickBot="1" x14ac:dyDescent="0.3">
      <c r="A37" s="30" t="s">
        <v>57</v>
      </c>
      <c r="B37" s="30"/>
      <c r="E37" s="48">
        <v>2351810108</v>
      </c>
      <c r="F37" s="213"/>
      <c r="G37" s="48">
        <v>1997956597</v>
      </c>
      <c r="H37" s="213"/>
      <c r="I37" s="48">
        <v>2185829588</v>
      </c>
      <c r="J37" s="43"/>
      <c r="K37" s="48">
        <v>1864926366</v>
      </c>
    </row>
    <row r="38" spans="1:11" ht="21.75" customHeight="1" thickTop="1" x14ac:dyDescent="0.25"/>
    <row r="49" spans="1:11" ht="21.75" customHeight="1" x14ac:dyDescent="0.25">
      <c r="A49" s="52"/>
    </row>
    <row r="50" spans="1:11" ht="21.75" customHeight="1" x14ac:dyDescent="0.25">
      <c r="A50" s="11" t="s">
        <v>122</v>
      </c>
    </row>
    <row r="51" spans="1:11" ht="21.75" customHeight="1" x14ac:dyDescent="0.25">
      <c r="A51" s="30" t="s">
        <v>46</v>
      </c>
      <c r="B51" s="30"/>
    </row>
    <row r="52" spans="1:11" ht="21.75" customHeight="1" x14ac:dyDescent="0.25">
      <c r="A52" s="30" t="s">
        <v>61</v>
      </c>
      <c r="B52" s="30"/>
    </row>
    <row r="53" spans="1:11" ht="21.75" customHeight="1" x14ac:dyDescent="0.25">
      <c r="A53" s="30" t="s">
        <v>161</v>
      </c>
      <c r="B53" s="30"/>
    </row>
    <row r="54" spans="1:11" ht="21.75" customHeight="1" x14ac:dyDescent="0.25">
      <c r="K54" s="209" t="s">
        <v>48</v>
      </c>
    </row>
    <row r="55" spans="1:11" ht="21.75" customHeight="1" x14ac:dyDescent="0.25">
      <c r="E55" s="257" t="s">
        <v>47</v>
      </c>
      <c r="F55" s="257"/>
      <c r="G55" s="257"/>
      <c r="I55" s="257" t="s">
        <v>59</v>
      </c>
      <c r="J55" s="257"/>
      <c r="K55" s="257"/>
    </row>
    <row r="56" spans="1:11" s="30" customFormat="1" ht="21.75" customHeight="1" x14ac:dyDescent="0.25">
      <c r="C56" s="41" t="s">
        <v>63</v>
      </c>
      <c r="D56" s="11"/>
      <c r="E56" s="210" t="s">
        <v>162</v>
      </c>
      <c r="F56" s="6"/>
      <c r="G56" s="210" t="s">
        <v>139</v>
      </c>
      <c r="H56" s="11"/>
      <c r="I56" s="210" t="s">
        <v>162</v>
      </c>
      <c r="J56" s="6"/>
      <c r="K56" s="210" t="s">
        <v>139</v>
      </c>
    </row>
    <row r="57" spans="1:11" ht="21.75" customHeight="1" x14ac:dyDescent="0.25">
      <c r="A57" s="30" t="s">
        <v>51</v>
      </c>
      <c r="B57" s="215"/>
    </row>
    <row r="58" spans="1:11" ht="21.75" customHeight="1" x14ac:dyDescent="0.25">
      <c r="A58" s="30" t="s">
        <v>52</v>
      </c>
      <c r="B58" s="30"/>
    </row>
    <row r="59" spans="1:11" ht="21.75" customHeight="1" x14ac:dyDescent="0.25">
      <c r="A59" s="11" t="s">
        <v>167</v>
      </c>
      <c r="B59" s="30"/>
      <c r="C59" s="63">
        <v>19</v>
      </c>
      <c r="E59" s="207">
        <v>400225902</v>
      </c>
      <c r="F59" s="12"/>
      <c r="G59" s="12">
        <v>20000000</v>
      </c>
      <c r="H59" s="12"/>
      <c r="I59" s="207">
        <v>300463354</v>
      </c>
      <c r="J59" s="12"/>
      <c r="K59" s="15">
        <v>0</v>
      </c>
    </row>
    <row r="60" spans="1:11" ht="21.75" customHeight="1" x14ac:dyDescent="0.25">
      <c r="A60" s="11" t="s">
        <v>0</v>
      </c>
      <c r="C60" s="63">
        <v>8</v>
      </c>
      <c r="D60" s="6"/>
      <c r="E60" s="207">
        <v>190442209</v>
      </c>
      <c r="F60" s="12"/>
      <c r="G60" s="7">
        <v>205960668</v>
      </c>
      <c r="H60" s="12"/>
      <c r="I60" s="207">
        <v>127834177</v>
      </c>
      <c r="J60" s="12"/>
      <c r="K60" s="7">
        <v>78439456</v>
      </c>
    </row>
    <row r="61" spans="1:11" ht="21.75" customHeight="1" x14ac:dyDescent="0.25">
      <c r="A61" s="11" t="s">
        <v>168</v>
      </c>
      <c r="C61" s="63">
        <v>8</v>
      </c>
      <c r="D61" s="64"/>
      <c r="E61" s="207">
        <v>39408821</v>
      </c>
      <c r="F61" s="14"/>
      <c r="G61" s="7">
        <v>10636157</v>
      </c>
      <c r="H61" s="14"/>
      <c r="I61" s="207">
        <v>36651774</v>
      </c>
      <c r="J61" s="14"/>
      <c r="K61" s="7">
        <v>8745708</v>
      </c>
    </row>
    <row r="62" spans="1:11" ht="21.75" customHeight="1" x14ac:dyDescent="0.25">
      <c r="A62" s="11" t="s">
        <v>1</v>
      </c>
      <c r="D62" s="6"/>
      <c r="E62" s="207">
        <v>21837340</v>
      </c>
      <c r="F62" s="12"/>
      <c r="G62" s="7">
        <v>20235142</v>
      </c>
      <c r="H62" s="12"/>
      <c r="I62" s="207">
        <v>17589667</v>
      </c>
      <c r="J62" s="12"/>
      <c r="K62" s="7">
        <v>18563547</v>
      </c>
    </row>
    <row r="63" spans="1:11" ht="21.75" customHeight="1" x14ac:dyDescent="0.25">
      <c r="A63" s="11" t="s">
        <v>42</v>
      </c>
      <c r="C63" s="256">
        <v>22.4</v>
      </c>
      <c r="D63" s="6"/>
      <c r="E63" s="207">
        <v>25670671</v>
      </c>
      <c r="F63" s="12"/>
      <c r="G63" s="7">
        <v>21603447</v>
      </c>
      <c r="H63" s="12"/>
      <c r="I63" s="207">
        <v>17034734</v>
      </c>
      <c r="J63" s="12"/>
      <c r="K63" s="7">
        <v>16728271</v>
      </c>
    </row>
    <row r="64" spans="1:11" ht="21.75" customHeight="1" x14ac:dyDescent="0.25">
      <c r="A64" s="214" t="s">
        <v>171</v>
      </c>
      <c r="C64" s="63">
        <v>15</v>
      </c>
      <c r="D64" s="6"/>
      <c r="E64" s="207">
        <v>11147766</v>
      </c>
      <c r="F64" s="12"/>
      <c r="G64" s="7">
        <v>6552089</v>
      </c>
      <c r="H64" s="12"/>
      <c r="I64" s="207">
        <v>5110431</v>
      </c>
      <c r="J64" s="12"/>
      <c r="K64" s="7">
        <v>4643644</v>
      </c>
    </row>
    <row r="65" spans="1:11" ht="21.75" customHeight="1" x14ac:dyDescent="0.25">
      <c r="A65" s="11" t="s">
        <v>301</v>
      </c>
      <c r="B65" s="30"/>
      <c r="C65" s="63">
        <v>8</v>
      </c>
      <c r="E65" s="207">
        <v>4500000</v>
      </c>
      <c r="F65" s="12"/>
      <c r="G65" s="15">
        <v>0</v>
      </c>
      <c r="H65" s="255"/>
      <c r="I65" s="15">
        <v>0</v>
      </c>
      <c r="J65" s="255"/>
      <c r="K65" s="15">
        <v>0</v>
      </c>
    </row>
    <row r="66" spans="1:11" ht="21.75" customHeight="1" x14ac:dyDescent="0.25">
      <c r="A66" s="11" t="s">
        <v>126</v>
      </c>
      <c r="D66" s="6"/>
      <c r="E66" s="207">
        <v>5952311</v>
      </c>
      <c r="F66" s="12"/>
      <c r="G66" s="15">
        <v>20300894</v>
      </c>
      <c r="H66" s="12"/>
      <c r="I66" s="207">
        <v>4102153</v>
      </c>
      <c r="J66" s="12"/>
      <c r="K66" s="7">
        <v>17597994</v>
      </c>
    </row>
    <row r="67" spans="1:11" ht="21.75" customHeight="1" x14ac:dyDescent="0.25">
      <c r="A67" s="11" t="s">
        <v>170</v>
      </c>
      <c r="C67" s="63" t="s">
        <v>178</v>
      </c>
      <c r="D67" s="6"/>
      <c r="E67" s="207">
        <v>3449993</v>
      </c>
      <c r="F67" s="12"/>
      <c r="G67" s="7">
        <v>782567</v>
      </c>
      <c r="H67" s="12"/>
      <c r="I67" s="207">
        <v>3341927</v>
      </c>
      <c r="J67" s="12"/>
      <c r="K67" s="7">
        <v>650821</v>
      </c>
    </row>
    <row r="68" spans="1:11" ht="21.75" customHeight="1" x14ac:dyDescent="0.25">
      <c r="A68" s="11" t="s">
        <v>2</v>
      </c>
      <c r="D68" s="6"/>
      <c r="E68" s="207">
        <v>16336097</v>
      </c>
      <c r="F68" s="12"/>
      <c r="G68" s="10">
        <v>12194157</v>
      </c>
      <c r="H68" s="12"/>
      <c r="I68" s="207">
        <v>14516676</v>
      </c>
      <c r="J68" s="12"/>
      <c r="K68" s="10">
        <v>10976865</v>
      </c>
    </row>
    <row r="69" spans="1:11" ht="21.75" customHeight="1" x14ac:dyDescent="0.25">
      <c r="A69" s="30" t="s">
        <v>3</v>
      </c>
      <c r="B69" s="30"/>
      <c r="E69" s="212">
        <v>718971110</v>
      </c>
      <c r="F69" s="20"/>
      <c r="G69" s="212">
        <v>318265121</v>
      </c>
      <c r="H69" s="20"/>
      <c r="I69" s="212">
        <v>526644893</v>
      </c>
      <c r="J69" s="43"/>
      <c r="K69" s="212">
        <v>156346306</v>
      </c>
    </row>
    <row r="70" spans="1:11" ht="21.75" customHeight="1" x14ac:dyDescent="0.25">
      <c r="A70" s="30" t="s">
        <v>53</v>
      </c>
      <c r="B70" s="30"/>
      <c r="E70" s="20"/>
      <c r="F70" s="20"/>
      <c r="G70" s="20"/>
      <c r="H70" s="20"/>
      <c r="I70" s="20"/>
      <c r="J70" s="20"/>
      <c r="K70" s="20"/>
    </row>
    <row r="71" spans="1:11" ht="21.75" customHeight="1" x14ac:dyDescent="0.25">
      <c r="A71" s="11" t="s">
        <v>72</v>
      </c>
      <c r="C71" s="63">
        <v>15</v>
      </c>
      <c r="D71" s="6"/>
      <c r="E71" s="207">
        <v>15909370</v>
      </c>
      <c r="F71" s="12"/>
      <c r="G71" s="7">
        <v>13406093</v>
      </c>
      <c r="H71" s="12"/>
      <c r="I71" s="207">
        <v>10173895</v>
      </c>
      <c r="J71" s="12"/>
      <c r="K71" s="7">
        <v>10222870</v>
      </c>
    </row>
    <row r="72" spans="1:11" ht="21.75" customHeight="1" x14ac:dyDescent="0.25">
      <c r="A72" s="11" t="s">
        <v>172</v>
      </c>
      <c r="C72" s="63" t="s">
        <v>178</v>
      </c>
      <c r="D72" s="6"/>
      <c r="E72" s="207">
        <v>32553104</v>
      </c>
      <c r="F72" s="12"/>
      <c r="G72" s="7">
        <v>24672721</v>
      </c>
      <c r="H72" s="12"/>
      <c r="I72" s="207">
        <v>29550688</v>
      </c>
      <c r="J72" s="12"/>
      <c r="K72" s="7">
        <v>22894345</v>
      </c>
    </row>
    <row r="73" spans="1:11" ht="21.75" customHeight="1" x14ac:dyDescent="0.25">
      <c r="A73" s="11" t="s">
        <v>73</v>
      </c>
      <c r="D73" s="6"/>
      <c r="E73" s="207">
        <v>19340566</v>
      </c>
      <c r="F73" s="12"/>
      <c r="G73" s="10">
        <v>17598855</v>
      </c>
      <c r="H73" s="12"/>
      <c r="I73" s="15">
        <v>0</v>
      </c>
      <c r="J73" s="12"/>
      <c r="K73" s="16">
        <v>0</v>
      </c>
    </row>
    <row r="74" spans="1:11" ht="21.75" customHeight="1" x14ac:dyDescent="0.25">
      <c r="A74" s="30" t="s">
        <v>4</v>
      </c>
      <c r="B74" s="30"/>
      <c r="E74" s="212">
        <v>67803040</v>
      </c>
      <c r="F74" s="20"/>
      <c r="G74" s="212">
        <v>55677669</v>
      </c>
      <c r="H74" s="20"/>
      <c r="I74" s="212">
        <v>39724583</v>
      </c>
      <c r="J74" s="43"/>
      <c r="K74" s="212">
        <v>33117215</v>
      </c>
    </row>
    <row r="75" spans="1:11" ht="21.75" customHeight="1" x14ac:dyDescent="0.25">
      <c r="A75" s="30" t="s">
        <v>54</v>
      </c>
      <c r="B75" s="30"/>
      <c r="E75" s="212">
        <v>786774150</v>
      </c>
      <c r="F75" s="213"/>
      <c r="G75" s="212">
        <v>373942790</v>
      </c>
      <c r="H75" s="213"/>
      <c r="I75" s="212">
        <v>566369476</v>
      </c>
      <c r="J75" s="43"/>
      <c r="K75" s="212">
        <v>189463521</v>
      </c>
    </row>
    <row r="76" spans="1:11" ht="21.75" customHeight="1" x14ac:dyDescent="0.25">
      <c r="A76" s="30" t="s">
        <v>55</v>
      </c>
      <c r="B76" s="30"/>
    </row>
    <row r="77" spans="1:11" ht="21.75" customHeight="1" x14ac:dyDescent="0.25">
      <c r="A77" s="11" t="s">
        <v>74</v>
      </c>
    </row>
    <row r="78" spans="1:11" ht="21.75" customHeight="1" x14ac:dyDescent="0.25">
      <c r="B78" s="11" t="s">
        <v>75</v>
      </c>
    </row>
    <row r="79" spans="1:11" ht="21.75" customHeight="1" thickBot="1" x14ac:dyDescent="0.3">
      <c r="B79" s="11" t="s">
        <v>76</v>
      </c>
      <c r="C79" s="17"/>
      <c r="D79" s="65"/>
      <c r="E79" s="18">
        <v>341092557</v>
      </c>
      <c r="F79" s="12"/>
      <c r="G79" s="18">
        <v>341092557</v>
      </c>
      <c r="H79" s="12"/>
      <c r="I79" s="18">
        <v>341092557</v>
      </c>
      <c r="J79" s="12"/>
      <c r="K79" s="18">
        <v>341092557</v>
      </c>
    </row>
    <row r="80" spans="1:11" ht="21.75" customHeight="1" thickTop="1" x14ac:dyDescent="0.25">
      <c r="B80" s="11" t="s">
        <v>77</v>
      </c>
      <c r="C80" s="65"/>
      <c r="D80" s="65"/>
      <c r="E80" s="12"/>
      <c r="F80" s="12"/>
      <c r="G80" s="12"/>
      <c r="H80" s="12"/>
      <c r="I80" s="12"/>
      <c r="J80" s="12"/>
      <c r="K80" s="12"/>
    </row>
    <row r="81" spans="1:11" ht="21.75" customHeight="1" x14ac:dyDescent="0.25">
      <c r="B81" s="11" t="s">
        <v>76</v>
      </c>
      <c r="C81" s="6"/>
      <c r="D81" s="65"/>
      <c r="E81" s="12">
        <v>341092557</v>
      </c>
      <c r="F81" s="12"/>
      <c r="G81" s="12">
        <v>341092557</v>
      </c>
      <c r="H81" s="12"/>
      <c r="I81" s="12">
        <v>341092557</v>
      </c>
      <c r="J81" s="12"/>
      <c r="K81" s="12">
        <v>341092557</v>
      </c>
    </row>
    <row r="82" spans="1:11" ht="21.75" customHeight="1" x14ac:dyDescent="0.25">
      <c r="A82" s="11" t="s">
        <v>14</v>
      </c>
      <c r="C82" s="6"/>
      <c r="D82" s="65"/>
      <c r="E82" s="12">
        <v>1136572101</v>
      </c>
      <c r="F82" s="12"/>
      <c r="G82" s="12">
        <v>1136572101</v>
      </c>
      <c r="H82" s="12"/>
      <c r="I82" s="12">
        <v>1136572101</v>
      </c>
      <c r="J82" s="12"/>
      <c r="K82" s="12">
        <v>1136572101</v>
      </c>
    </row>
    <row r="83" spans="1:11" ht="21.75" customHeight="1" x14ac:dyDescent="0.25">
      <c r="A83" s="11" t="s">
        <v>159</v>
      </c>
      <c r="C83" s="6"/>
      <c r="D83" s="65"/>
      <c r="F83" s="12"/>
      <c r="G83" s="12"/>
      <c r="H83" s="12"/>
      <c r="J83" s="12"/>
      <c r="K83" s="12"/>
    </row>
    <row r="84" spans="1:11" ht="21.75" customHeight="1" x14ac:dyDescent="0.25">
      <c r="A84" s="11" t="s">
        <v>160</v>
      </c>
      <c r="C84" s="6"/>
      <c r="D84" s="65"/>
      <c r="E84" s="12">
        <v>42294921</v>
      </c>
      <c r="F84" s="12"/>
      <c r="G84" s="12">
        <v>42294921</v>
      </c>
      <c r="H84" s="12"/>
      <c r="I84" s="15">
        <v>0</v>
      </c>
      <c r="J84" s="12"/>
      <c r="K84" s="15">
        <v>0</v>
      </c>
    </row>
    <row r="85" spans="1:11" ht="21.75" customHeight="1" x14ac:dyDescent="0.25">
      <c r="A85" s="11" t="s">
        <v>15</v>
      </c>
      <c r="C85" s="65"/>
      <c r="D85" s="65"/>
      <c r="E85" s="12"/>
      <c r="F85" s="12"/>
      <c r="G85" s="12"/>
      <c r="H85" s="12"/>
      <c r="I85" s="12"/>
      <c r="J85" s="12"/>
      <c r="K85" s="12"/>
    </row>
    <row r="86" spans="1:11" ht="21.75" customHeight="1" x14ac:dyDescent="0.25">
      <c r="A86" s="11" t="s">
        <v>78</v>
      </c>
      <c r="C86" s="63">
        <v>24</v>
      </c>
      <c r="D86" s="6"/>
      <c r="E86" s="12">
        <v>34109256</v>
      </c>
      <c r="F86" s="12"/>
      <c r="G86" s="7">
        <v>34109256</v>
      </c>
      <c r="H86" s="12"/>
      <c r="I86" s="12">
        <v>34109256</v>
      </c>
      <c r="J86" s="12"/>
      <c r="K86" s="7">
        <v>34109256</v>
      </c>
    </row>
    <row r="87" spans="1:11" ht="21.75" customHeight="1" x14ac:dyDescent="0.25">
      <c r="A87" s="11" t="s">
        <v>79</v>
      </c>
      <c r="C87" s="65"/>
      <c r="D87" s="65"/>
      <c r="E87" s="208">
        <v>5562786</v>
      </c>
      <c r="F87" s="12"/>
      <c r="G87" s="16">
        <v>68536330</v>
      </c>
      <c r="H87" s="12"/>
      <c r="I87" s="208">
        <v>107686198</v>
      </c>
      <c r="J87" s="12"/>
      <c r="K87" s="16">
        <v>163688931</v>
      </c>
    </row>
    <row r="88" spans="1:11" ht="21.75" customHeight="1" x14ac:dyDescent="0.25">
      <c r="A88" s="11" t="s">
        <v>80</v>
      </c>
      <c r="B88" s="30"/>
      <c r="D88" s="216"/>
      <c r="E88" s="12">
        <v>1559631621</v>
      </c>
      <c r="F88" s="12"/>
      <c r="G88" s="12">
        <v>1622605165</v>
      </c>
      <c r="H88" s="12"/>
      <c r="I88" s="12">
        <v>1619460112</v>
      </c>
      <c r="J88" s="12"/>
      <c r="K88" s="12">
        <v>1675462845</v>
      </c>
    </row>
    <row r="89" spans="1:11" ht="21.75" customHeight="1" x14ac:dyDescent="0.25">
      <c r="A89" s="11" t="s">
        <v>81</v>
      </c>
      <c r="D89" s="216"/>
      <c r="E89" s="208">
        <v>5404337</v>
      </c>
      <c r="F89" s="12"/>
      <c r="G89" s="16">
        <v>1408642</v>
      </c>
      <c r="H89" s="12"/>
      <c r="I89" s="16">
        <v>0</v>
      </c>
      <c r="J89" s="12"/>
      <c r="K89" s="16">
        <v>0</v>
      </c>
    </row>
    <row r="90" spans="1:11" ht="21.75" customHeight="1" x14ac:dyDescent="0.25">
      <c r="A90" s="30" t="s">
        <v>16</v>
      </c>
      <c r="B90" s="30"/>
      <c r="D90" s="216"/>
      <c r="E90" s="217">
        <v>1565035958</v>
      </c>
      <c r="F90" s="20"/>
      <c r="G90" s="217">
        <v>1624013807</v>
      </c>
      <c r="H90" s="216"/>
      <c r="I90" s="217">
        <v>1619460112</v>
      </c>
      <c r="J90" s="29"/>
      <c r="K90" s="217">
        <v>1675462845</v>
      </c>
    </row>
    <row r="91" spans="1:11" ht="21.75" customHeight="1" thickBot="1" x14ac:dyDescent="0.3">
      <c r="A91" s="37" t="s">
        <v>58</v>
      </c>
      <c r="B91" s="37"/>
      <c r="D91" s="216"/>
      <c r="E91" s="218">
        <v>2351810108</v>
      </c>
      <c r="F91" s="20"/>
      <c r="G91" s="218">
        <v>1997956597</v>
      </c>
      <c r="H91" s="216"/>
      <c r="I91" s="218">
        <v>2185829588</v>
      </c>
      <c r="J91" s="29"/>
      <c r="K91" s="218">
        <v>1864926366</v>
      </c>
    </row>
    <row r="92" spans="1:11" ht="21.75" customHeight="1" thickTop="1" x14ac:dyDescent="0.25">
      <c r="A92" s="30"/>
      <c r="B92" s="30"/>
      <c r="D92" s="216"/>
      <c r="E92" s="20">
        <f>SUM(E91-E37)</f>
        <v>0</v>
      </c>
      <c r="F92" s="19"/>
      <c r="G92" s="20">
        <f>SUM(G91-G37)</f>
        <v>0</v>
      </c>
      <c r="H92" s="19"/>
      <c r="I92" s="20">
        <f>SUM(I91-I37)</f>
        <v>0</v>
      </c>
      <c r="J92" s="19"/>
      <c r="K92" s="20">
        <f>SUM(K91-K37)</f>
        <v>0</v>
      </c>
    </row>
    <row r="93" spans="1:11" ht="21.75" customHeight="1" x14ac:dyDescent="0.25">
      <c r="A93" s="30"/>
      <c r="B93" s="30"/>
      <c r="D93" s="216"/>
      <c r="E93" s="20"/>
      <c r="F93" s="19"/>
      <c r="G93" s="20"/>
      <c r="H93" s="19"/>
      <c r="I93" s="20"/>
      <c r="J93" s="19"/>
      <c r="K93" s="20"/>
    </row>
    <row r="94" spans="1:11" ht="21.75" customHeight="1" x14ac:dyDescent="0.25">
      <c r="A94" s="30"/>
      <c r="B94" s="30"/>
      <c r="D94" s="216"/>
      <c r="E94" s="20"/>
      <c r="F94" s="19"/>
      <c r="G94" s="20"/>
      <c r="H94" s="19"/>
      <c r="I94" s="20"/>
      <c r="J94" s="19"/>
      <c r="K94" s="20"/>
    </row>
    <row r="95" spans="1:11" ht="21.75" customHeight="1" x14ac:dyDescent="0.25">
      <c r="A95" s="30"/>
      <c r="B95" s="30"/>
      <c r="D95" s="216"/>
      <c r="E95" s="20"/>
      <c r="F95" s="19"/>
      <c r="G95" s="20"/>
      <c r="H95" s="19"/>
      <c r="I95" s="20"/>
      <c r="J95" s="19"/>
      <c r="K95" s="20"/>
    </row>
    <row r="96" spans="1:11" ht="21.75" customHeight="1" x14ac:dyDescent="0.25">
      <c r="A96" s="30"/>
      <c r="B96" s="30"/>
      <c r="D96" s="216"/>
      <c r="E96" s="20"/>
      <c r="F96" s="19"/>
      <c r="G96" s="20"/>
      <c r="H96" s="19"/>
      <c r="I96" s="20"/>
      <c r="J96" s="19"/>
      <c r="K96" s="20"/>
    </row>
    <row r="97" spans="1:13" ht="21.75" customHeight="1" x14ac:dyDescent="0.25">
      <c r="A97" s="30"/>
      <c r="B97" s="30"/>
      <c r="D97" s="216"/>
      <c r="E97" s="20"/>
      <c r="F97" s="19"/>
      <c r="G97" s="20"/>
      <c r="H97" s="19"/>
      <c r="I97" s="20"/>
      <c r="J97" s="19"/>
      <c r="K97" s="20"/>
    </row>
    <row r="98" spans="1:13" ht="21.75" customHeight="1" x14ac:dyDescent="0.25">
      <c r="A98" s="11" t="s">
        <v>122</v>
      </c>
    </row>
    <row r="103" spans="1:13" ht="21.75" customHeight="1" x14ac:dyDescent="0.2">
      <c r="A103" s="219"/>
      <c r="B103" s="219"/>
      <c r="C103" s="220"/>
      <c r="D103" s="219"/>
      <c r="E103" s="219"/>
      <c r="F103" s="219"/>
      <c r="G103" s="219"/>
      <c r="H103" s="219"/>
      <c r="I103" s="219"/>
      <c r="J103" s="219"/>
      <c r="K103" s="219"/>
      <c r="L103" s="219"/>
      <c r="M103" s="219"/>
    </row>
    <row r="104" spans="1:13" ht="21.75" customHeight="1" x14ac:dyDescent="0.2">
      <c r="A104" s="219"/>
      <c r="B104" s="219"/>
      <c r="C104" s="220"/>
      <c r="D104" s="219"/>
      <c r="E104" s="219"/>
      <c r="F104" s="219"/>
      <c r="G104" s="219"/>
      <c r="H104" s="219"/>
      <c r="I104" s="219"/>
      <c r="J104" s="219"/>
      <c r="K104" s="219"/>
      <c r="L104" s="219"/>
      <c r="M104" s="219"/>
    </row>
  </sheetData>
  <mergeCells count="4">
    <mergeCell ref="I5:K5"/>
    <mergeCell ref="I55:K55"/>
    <mergeCell ref="E5:G5"/>
    <mergeCell ref="E55:G55"/>
  </mergeCells>
  <pageMargins left="0.78740157480314965" right="0.39370078740157483" top="0.78740157480314965" bottom="0.39370078740157483" header="0.51181102362204722" footer="0.51181102362204722"/>
  <pageSetup paperSize="9" scale="72" orientation="portrait" r:id="rId1"/>
  <rowBreaks count="1" manualBreakCount="1">
    <brk id="5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8"/>
  <sheetViews>
    <sheetView showGridLines="0" view="pageBreakPreview" zoomScale="70" zoomScaleNormal="100" zoomScaleSheetLayoutView="70" workbookViewId="0">
      <selection activeCell="J23" sqref="J23"/>
    </sheetView>
  </sheetViews>
  <sheetFormatPr defaultColWidth="8.5703125" defaultRowHeight="21.75" customHeight="1" x14ac:dyDescent="0.25"/>
  <cols>
    <col min="1" max="1" width="40.42578125" style="11" customWidth="1"/>
    <col min="2" max="2" width="9.28515625" style="63" customWidth="1"/>
    <col min="3" max="3" width="1" style="11" customWidth="1"/>
    <col min="4" max="4" width="16.5703125" style="19" customWidth="1"/>
    <col min="5" max="5" width="1" style="19" customWidth="1"/>
    <col min="6" max="6" width="16.42578125" style="19" customWidth="1"/>
    <col min="7" max="7" width="1" style="19" customWidth="1"/>
    <col min="8" max="8" width="15.7109375" style="19" customWidth="1"/>
    <col min="9" max="9" width="1" style="19" customWidth="1"/>
    <col min="10" max="10" width="16.5703125" style="19" customWidth="1"/>
    <col min="11" max="16384" width="8.5703125" style="11"/>
  </cols>
  <sheetData>
    <row r="1" spans="1:10" ht="21.75" customHeight="1" x14ac:dyDescent="0.25">
      <c r="A1" s="30" t="s">
        <v>46</v>
      </c>
      <c r="J1" s="245"/>
    </row>
    <row r="2" spans="1:10" ht="21.75" customHeight="1" x14ac:dyDescent="0.25">
      <c r="A2" s="30" t="s">
        <v>82</v>
      </c>
    </row>
    <row r="3" spans="1:10" ht="21.75" customHeight="1" x14ac:dyDescent="0.25">
      <c r="A3" s="30" t="s">
        <v>163</v>
      </c>
    </row>
    <row r="4" spans="1:10" ht="21.75" customHeight="1" x14ac:dyDescent="0.25">
      <c r="J4" s="246" t="s">
        <v>48</v>
      </c>
    </row>
    <row r="5" spans="1:10" ht="21.75" customHeight="1" x14ac:dyDescent="0.25">
      <c r="D5" s="258" t="s">
        <v>47</v>
      </c>
      <c r="E5" s="258"/>
      <c r="F5" s="258"/>
      <c r="H5" s="258" t="s">
        <v>59</v>
      </c>
      <c r="I5" s="258"/>
      <c r="J5" s="258"/>
    </row>
    <row r="6" spans="1:10" ht="21.75" customHeight="1" x14ac:dyDescent="0.25">
      <c r="B6" s="41" t="s">
        <v>63</v>
      </c>
      <c r="D6" s="247" t="s">
        <v>162</v>
      </c>
      <c r="E6" s="248"/>
      <c r="F6" s="247" t="s">
        <v>139</v>
      </c>
      <c r="G6" s="249"/>
      <c r="H6" s="247" t="s">
        <v>162</v>
      </c>
      <c r="I6" s="248"/>
      <c r="J6" s="247" t="s">
        <v>139</v>
      </c>
    </row>
    <row r="7" spans="1:10" ht="21.75" customHeight="1" x14ac:dyDescent="0.25">
      <c r="A7" s="30" t="s">
        <v>83</v>
      </c>
      <c r="B7" s="6"/>
      <c r="D7" s="250"/>
      <c r="E7" s="250"/>
      <c r="F7" s="250"/>
      <c r="G7" s="20"/>
      <c r="H7" s="250"/>
      <c r="I7" s="250"/>
      <c r="J7" s="250"/>
    </row>
    <row r="8" spans="1:10" ht="21.75" customHeight="1" x14ac:dyDescent="0.25">
      <c r="A8" s="30" t="s">
        <v>84</v>
      </c>
      <c r="D8" s="20"/>
      <c r="E8" s="20"/>
      <c r="F8" s="20"/>
      <c r="G8" s="20"/>
      <c r="H8" s="20"/>
      <c r="I8" s="20"/>
      <c r="J8" s="20"/>
    </row>
    <row r="9" spans="1:10" ht="21.75" customHeight="1" x14ac:dyDescent="0.25">
      <c r="A9" s="11" t="s">
        <v>85</v>
      </c>
      <c r="B9" s="63" t="s">
        <v>265</v>
      </c>
      <c r="D9" s="21">
        <v>1476517724</v>
      </c>
      <c r="E9" s="22"/>
      <c r="F9" s="21">
        <v>1463386247</v>
      </c>
      <c r="G9" s="22"/>
      <c r="H9" s="21">
        <v>1020530551</v>
      </c>
      <c r="I9" s="22"/>
      <c r="J9" s="21">
        <v>1137511059</v>
      </c>
    </row>
    <row r="10" spans="1:10" ht="21.75" customHeight="1" x14ac:dyDescent="0.25">
      <c r="A10" s="52" t="s">
        <v>86</v>
      </c>
      <c r="B10" s="63" t="s">
        <v>265</v>
      </c>
      <c r="D10" s="23">
        <v>108038941</v>
      </c>
      <c r="E10" s="22"/>
      <c r="F10" s="23">
        <v>52058467</v>
      </c>
      <c r="G10" s="22"/>
      <c r="H10" s="23">
        <v>61870977</v>
      </c>
      <c r="I10" s="22"/>
      <c r="J10" s="23">
        <v>50580374</v>
      </c>
    </row>
    <row r="11" spans="1:10" ht="21.75" customHeight="1" x14ac:dyDescent="0.25">
      <c r="A11" s="37" t="s">
        <v>87</v>
      </c>
      <c r="D11" s="44">
        <v>1584556665</v>
      </c>
      <c r="E11" s="251"/>
      <c r="F11" s="44">
        <v>1515444714</v>
      </c>
      <c r="G11" s="251"/>
      <c r="H11" s="44">
        <v>1082401528</v>
      </c>
      <c r="I11" s="251"/>
      <c r="J11" s="44">
        <v>1188091433</v>
      </c>
    </row>
    <row r="12" spans="1:10" ht="21.75" customHeight="1" x14ac:dyDescent="0.25">
      <c r="A12" s="37" t="s">
        <v>17</v>
      </c>
      <c r="D12" s="24"/>
      <c r="E12" s="24"/>
      <c r="F12" s="24"/>
      <c r="G12" s="24"/>
      <c r="H12" s="24"/>
      <c r="I12" s="24"/>
      <c r="J12" s="24"/>
    </row>
    <row r="13" spans="1:10" ht="21.75" customHeight="1" x14ac:dyDescent="0.25">
      <c r="A13" s="52" t="s">
        <v>18</v>
      </c>
      <c r="B13" s="63">
        <v>28</v>
      </c>
      <c r="D13" s="21">
        <v>-1274048893</v>
      </c>
      <c r="E13" s="22"/>
      <c r="F13" s="21">
        <v>-1163997989</v>
      </c>
      <c r="G13" s="22"/>
      <c r="H13" s="21">
        <v>-874369972</v>
      </c>
      <c r="I13" s="22"/>
      <c r="J13" s="21">
        <v>-886892806</v>
      </c>
    </row>
    <row r="14" spans="1:10" ht="21.75" customHeight="1" x14ac:dyDescent="0.25">
      <c r="A14" s="52" t="s">
        <v>19</v>
      </c>
      <c r="B14" s="63">
        <v>28</v>
      </c>
      <c r="D14" s="23">
        <v>-81947965</v>
      </c>
      <c r="E14" s="22"/>
      <c r="F14" s="23">
        <v>-33047225</v>
      </c>
      <c r="G14" s="22"/>
      <c r="H14" s="23">
        <v>-41888295</v>
      </c>
      <c r="I14" s="22"/>
      <c r="J14" s="23">
        <v>-31931825</v>
      </c>
    </row>
    <row r="15" spans="1:10" ht="21.75" customHeight="1" x14ac:dyDescent="0.25">
      <c r="A15" s="37" t="s">
        <v>20</v>
      </c>
      <c r="D15" s="44">
        <v>-1355996858</v>
      </c>
      <c r="E15" s="24"/>
      <c r="F15" s="44">
        <v>-1197045214</v>
      </c>
      <c r="G15" s="24"/>
      <c r="H15" s="44">
        <v>-916258267</v>
      </c>
      <c r="I15" s="24"/>
      <c r="J15" s="44">
        <v>-918824631</v>
      </c>
    </row>
    <row r="16" spans="1:10" ht="21.75" customHeight="1" x14ac:dyDescent="0.25">
      <c r="A16" s="37" t="s">
        <v>21</v>
      </c>
      <c r="D16" s="43">
        <v>228559807</v>
      </c>
      <c r="E16" s="251">
        <v>0</v>
      </c>
      <c r="F16" s="43">
        <v>318399500</v>
      </c>
      <c r="G16" s="251">
        <v>0</v>
      </c>
      <c r="H16" s="43">
        <v>166143261</v>
      </c>
      <c r="I16" s="251">
        <v>0</v>
      </c>
      <c r="J16" s="43">
        <v>269266802</v>
      </c>
    </row>
    <row r="17" spans="1:10" ht="21.75" customHeight="1" x14ac:dyDescent="0.25">
      <c r="A17" s="52" t="s">
        <v>124</v>
      </c>
      <c r="D17" s="43">
        <v>2099000</v>
      </c>
      <c r="E17" s="22"/>
      <c r="F17" s="9">
        <v>1136050</v>
      </c>
      <c r="G17" s="22"/>
      <c r="H17" s="43">
        <v>1963001</v>
      </c>
      <c r="I17" s="22"/>
      <c r="J17" s="9">
        <v>1187950</v>
      </c>
    </row>
    <row r="18" spans="1:10" ht="21.75" customHeight="1" x14ac:dyDescent="0.25">
      <c r="A18" s="52" t="s">
        <v>173</v>
      </c>
      <c r="B18" s="63">
        <v>11</v>
      </c>
      <c r="D18" s="9">
        <v>0</v>
      </c>
      <c r="E18" s="22"/>
      <c r="F18" s="9">
        <v>0</v>
      </c>
      <c r="G18" s="22"/>
      <c r="H18" s="21">
        <v>18999240</v>
      </c>
      <c r="I18" s="22"/>
      <c r="J18" s="9">
        <v>0</v>
      </c>
    </row>
    <row r="19" spans="1:10" ht="21.75" customHeight="1" x14ac:dyDescent="0.25">
      <c r="A19" s="52" t="s">
        <v>22</v>
      </c>
      <c r="B19" s="63">
        <v>8</v>
      </c>
      <c r="D19" s="23">
        <v>30942763</v>
      </c>
      <c r="E19" s="22"/>
      <c r="F19" s="66">
        <v>25938239</v>
      </c>
      <c r="G19" s="22"/>
      <c r="H19" s="23">
        <v>18887174</v>
      </c>
      <c r="I19" s="22"/>
      <c r="J19" s="66">
        <v>18934381</v>
      </c>
    </row>
    <row r="20" spans="1:10" ht="21.75" customHeight="1" x14ac:dyDescent="0.25">
      <c r="A20" s="30" t="s">
        <v>309</v>
      </c>
      <c r="D20" s="44">
        <v>261601570</v>
      </c>
      <c r="E20" s="251"/>
      <c r="F20" s="44">
        <v>345473789</v>
      </c>
      <c r="G20" s="251"/>
      <c r="H20" s="44">
        <v>205992676</v>
      </c>
      <c r="I20" s="251"/>
      <c r="J20" s="44">
        <v>289389133</v>
      </c>
    </row>
    <row r="21" spans="1:10" ht="21.75" customHeight="1" x14ac:dyDescent="0.25">
      <c r="A21" s="52" t="s">
        <v>88</v>
      </c>
      <c r="B21" s="63">
        <v>8</v>
      </c>
      <c r="D21" s="21">
        <v>-85349187</v>
      </c>
      <c r="E21" s="22"/>
      <c r="F21" s="21">
        <v>-72529269</v>
      </c>
      <c r="G21" s="22"/>
      <c r="H21" s="21">
        <v>-65098880</v>
      </c>
      <c r="I21" s="22"/>
      <c r="J21" s="21">
        <v>-58403367</v>
      </c>
    </row>
    <row r="22" spans="1:10" ht="21.75" customHeight="1" x14ac:dyDescent="0.25">
      <c r="A22" s="52" t="s">
        <v>23</v>
      </c>
      <c r="D22" s="23">
        <v>-130618434</v>
      </c>
      <c r="E22" s="22"/>
      <c r="F22" s="25">
        <v>-127359081</v>
      </c>
      <c r="G22" s="22"/>
      <c r="H22" s="23">
        <v>-97577615</v>
      </c>
      <c r="I22" s="22"/>
      <c r="J22" s="23">
        <v>-105426218</v>
      </c>
    </row>
    <row r="23" spans="1:10" ht="21.75" customHeight="1" x14ac:dyDescent="0.25">
      <c r="A23" s="37" t="s">
        <v>24</v>
      </c>
      <c r="D23" s="44">
        <f>SUM(D21:D22)</f>
        <v>-215967621</v>
      </c>
      <c r="E23" s="24"/>
      <c r="F23" s="44">
        <f>SUM(F21:F22)</f>
        <v>-199888350</v>
      </c>
      <c r="G23" s="24"/>
      <c r="H23" s="44">
        <f>SUM(H21:H22)</f>
        <v>-162676495</v>
      </c>
      <c r="I23" s="24"/>
      <c r="J23" s="44">
        <f>SUM(J21:J22)</f>
        <v>-163829585</v>
      </c>
    </row>
    <row r="24" spans="1:10" ht="21.75" customHeight="1" x14ac:dyDescent="0.25">
      <c r="A24" s="30" t="s">
        <v>310</v>
      </c>
      <c r="D24" s="21">
        <f>SUM(D20+D23)</f>
        <v>45633949</v>
      </c>
      <c r="E24" s="251"/>
      <c r="F24" s="43">
        <v>145585439</v>
      </c>
      <c r="G24" s="251"/>
      <c r="H24" s="43">
        <v>43316181</v>
      </c>
      <c r="I24" s="251"/>
      <c r="J24" s="43">
        <v>125559548</v>
      </c>
    </row>
    <row r="25" spans="1:10" ht="21.75" customHeight="1" x14ac:dyDescent="0.25">
      <c r="A25" s="52" t="s">
        <v>302</v>
      </c>
      <c r="D25" s="26"/>
      <c r="E25" s="22"/>
      <c r="F25" s="26"/>
      <c r="G25" s="22"/>
      <c r="H25" s="26"/>
      <c r="I25" s="22"/>
      <c r="J25" s="26"/>
    </row>
    <row r="26" spans="1:10" ht="21.75" customHeight="1" x14ac:dyDescent="0.25">
      <c r="A26" s="52" t="s">
        <v>180</v>
      </c>
      <c r="B26" s="63" t="s">
        <v>181</v>
      </c>
      <c r="D26" s="21">
        <v>16634</v>
      </c>
      <c r="E26" s="28"/>
      <c r="F26" s="27">
        <v>-1102495</v>
      </c>
      <c r="G26" s="28"/>
      <c r="H26" s="26">
        <v>0</v>
      </c>
      <c r="I26" s="28"/>
      <c r="J26" s="26">
        <v>0</v>
      </c>
    </row>
    <row r="27" spans="1:10" ht="21.75" customHeight="1" x14ac:dyDescent="0.25">
      <c r="A27" s="11" t="s">
        <v>25</v>
      </c>
      <c r="D27" s="23">
        <v>-6414856</v>
      </c>
      <c r="E27" s="28"/>
      <c r="F27" s="23">
        <v>-2280446</v>
      </c>
      <c r="G27" s="28"/>
      <c r="H27" s="23">
        <v>-3752741</v>
      </c>
      <c r="I27" s="28"/>
      <c r="J27" s="23">
        <v>-1327241</v>
      </c>
    </row>
    <row r="28" spans="1:10" ht="21.75" customHeight="1" x14ac:dyDescent="0.25">
      <c r="A28" s="30" t="s">
        <v>303</v>
      </c>
      <c r="D28" s="43">
        <v>39235727</v>
      </c>
      <c r="E28" s="24"/>
      <c r="F28" s="43">
        <v>142202498</v>
      </c>
      <c r="G28" s="24"/>
      <c r="H28" s="43">
        <v>39563440</v>
      </c>
      <c r="I28" s="24"/>
      <c r="J28" s="43">
        <v>124232307</v>
      </c>
    </row>
    <row r="29" spans="1:10" ht="21.75" customHeight="1" x14ac:dyDescent="0.25">
      <c r="A29" s="11" t="s">
        <v>127</v>
      </c>
      <c r="B29" s="63">
        <v>20</v>
      </c>
      <c r="D29" s="23">
        <v>-11173414</v>
      </c>
      <c r="E29" s="22"/>
      <c r="F29" s="23">
        <v>-29508470</v>
      </c>
      <c r="G29" s="22"/>
      <c r="H29" s="23">
        <v>-4480244</v>
      </c>
      <c r="I29" s="22"/>
      <c r="J29" s="23">
        <v>-24980180</v>
      </c>
    </row>
    <row r="30" spans="1:10" ht="21.75" customHeight="1" x14ac:dyDescent="0.25">
      <c r="A30" s="30" t="s">
        <v>128</v>
      </c>
      <c r="D30" s="44">
        <v>28062313</v>
      </c>
      <c r="E30" s="24"/>
      <c r="F30" s="44">
        <v>112694028</v>
      </c>
      <c r="G30" s="24"/>
      <c r="H30" s="44">
        <v>35083196</v>
      </c>
      <c r="I30" s="24"/>
      <c r="J30" s="44">
        <v>99252127</v>
      </c>
    </row>
    <row r="31" spans="1:10" ht="21.75" customHeight="1" x14ac:dyDescent="0.25">
      <c r="A31" s="30"/>
      <c r="D31" s="29"/>
      <c r="E31" s="29"/>
      <c r="F31" s="29"/>
      <c r="G31" s="29"/>
      <c r="H31" s="29"/>
      <c r="I31" s="29"/>
      <c r="J31" s="29"/>
    </row>
    <row r="32" spans="1:10" ht="21.75" customHeight="1" x14ac:dyDescent="0.25">
      <c r="A32" s="30" t="s">
        <v>89</v>
      </c>
      <c r="D32" s="29"/>
      <c r="E32" s="29"/>
      <c r="F32" s="29"/>
      <c r="G32" s="29"/>
      <c r="H32" s="29"/>
      <c r="I32" s="29"/>
      <c r="J32" s="29"/>
    </row>
    <row r="33" spans="1:10" ht="21.75" customHeight="1" x14ac:dyDescent="0.25">
      <c r="A33" s="252" t="s">
        <v>90</v>
      </c>
      <c r="D33" s="29"/>
      <c r="E33" s="20"/>
      <c r="F33" s="29"/>
      <c r="G33" s="20"/>
      <c r="H33" s="29"/>
      <c r="I33" s="20"/>
      <c r="J33" s="29"/>
    </row>
    <row r="34" spans="1:10" ht="21.75" customHeight="1" x14ac:dyDescent="0.25">
      <c r="A34" s="252" t="s">
        <v>121</v>
      </c>
      <c r="D34" s="29"/>
      <c r="E34" s="20"/>
      <c r="F34" s="29"/>
      <c r="G34" s="20"/>
      <c r="H34" s="29"/>
      <c r="I34" s="20"/>
      <c r="J34" s="29"/>
    </row>
    <row r="35" spans="1:10" ht="21.75" customHeight="1" x14ac:dyDescent="0.25">
      <c r="A35" s="11" t="s">
        <v>177</v>
      </c>
      <c r="D35" s="29"/>
      <c r="E35" s="20"/>
      <c r="F35" s="29"/>
      <c r="G35" s="20"/>
      <c r="H35" s="29"/>
      <c r="I35" s="20"/>
      <c r="J35" s="29"/>
    </row>
    <row r="36" spans="1:10" ht="21.75" customHeight="1" x14ac:dyDescent="0.25">
      <c r="A36" s="11" t="s">
        <v>176</v>
      </c>
      <c r="B36" s="63">
        <v>21</v>
      </c>
      <c r="D36" s="25">
        <v>-6691854</v>
      </c>
      <c r="E36" s="20"/>
      <c r="F36" s="25">
        <v>-4583224</v>
      </c>
      <c r="G36" s="20"/>
      <c r="H36" s="25">
        <v>-5937765</v>
      </c>
      <c r="I36" s="29"/>
      <c r="J36" s="25">
        <v>-4487051</v>
      </c>
    </row>
    <row r="37" spans="1:10" ht="21.75" customHeight="1" x14ac:dyDescent="0.25">
      <c r="A37" s="30" t="s">
        <v>117</v>
      </c>
      <c r="D37" s="44">
        <v>-6691854</v>
      </c>
      <c r="E37" s="20"/>
      <c r="F37" s="44">
        <v>-4583224</v>
      </c>
      <c r="G37" s="217">
        <v>0</v>
      </c>
      <c r="H37" s="44">
        <v>-5937765</v>
      </c>
      <c r="I37" s="29"/>
      <c r="J37" s="44">
        <v>-4487051</v>
      </c>
    </row>
    <row r="38" spans="1:10" ht="21.75" customHeight="1" x14ac:dyDescent="0.25">
      <c r="A38" s="30"/>
      <c r="D38" s="29"/>
      <c r="E38" s="20"/>
      <c r="F38" s="29"/>
      <c r="G38" s="29"/>
      <c r="H38" s="29"/>
      <c r="I38" s="29"/>
      <c r="J38" s="29"/>
    </row>
    <row r="39" spans="1:10" ht="21.75" customHeight="1" thickBot="1" x14ac:dyDescent="0.3">
      <c r="A39" s="30" t="s">
        <v>118</v>
      </c>
      <c r="D39" s="46">
        <v>21370459</v>
      </c>
      <c r="E39" s="20"/>
      <c r="F39" s="46">
        <v>108110804</v>
      </c>
      <c r="G39" s="29"/>
      <c r="H39" s="46">
        <v>29145431</v>
      </c>
      <c r="I39" s="29"/>
      <c r="J39" s="46">
        <v>94765076</v>
      </c>
    </row>
    <row r="40" spans="1:10" ht="21.75" customHeight="1" thickTop="1" x14ac:dyDescent="0.25">
      <c r="A40" s="30"/>
      <c r="D40" s="33"/>
      <c r="E40" s="20"/>
      <c r="F40" s="33"/>
      <c r="G40" s="33"/>
      <c r="H40" s="33"/>
      <c r="I40" s="29"/>
      <c r="J40" s="33"/>
    </row>
    <row r="41" spans="1:10" ht="21.75" customHeight="1" x14ac:dyDescent="0.25">
      <c r="D41" s="33"/>
      <c r="E41" s="20"/>
      <c r="F41" s="33"/>
      <c r="G41" s="33"/>
      <c r="H41" s="33"/>
      <c r="I41" s="29"/>
      <c r="J41" s="33"/>
    </row>
    <row r="42" spans="1:10" ht="21.75" customHeight="1" x14ac:dyDescent="0.25">
      <c r="A42" s="11" t="s">
        <v>122</v>
      </c>
      <c r="D42" s="33"/>
      <c r="E42" s="20"/>
      <c r="F42" s="33"/>
      <c r="G42" s="33"/>
      <c r="H42" s="33"/>
      <c r="I42" s="29"/>
      <c r="J42" s="33"/>
    </row>
    <row r="43" spans="1:10" ht="21.75" customHeight="1" x14ac:dyDescent="0.25">
      <c r="A43" s="30" t="s">
        <v>46</v>
      </c>
      <c r="J43" s="245"/>
    </row>
    <row r="44" spans="1:10" ht="21.75" customHeight="1" x14ac:dyDescent="0.25">
      <c r="A44" s="30" t="s">
        <v>147</v>
      </c>
    </row>
    <row r="45" spans="1:10" ht="21.75" customHeight="1" x14ac:dyDescent="0.25">
      <c r="A45" s="30" t="s">
        <v>163</v>
      </c>
    </row>
    <row r="46" spans="1:10" ht="21.75" customHeight="1" x14ac:dyDescent="0.25">
      <c r="J46" s="246" t="s">
        <v>48</v>
      </c>
    </row>
    <row r="47" spans="1:10" ht="21.75" customHeight="1" x14ac:dyDescent="0.25">
      <c r="D47" s="258" t="s">
        <v>47</v>
      </c>
      <c r="E47" s="258"/>
      <c r="F47" s="258"/>
      <c r="H47" s="258" t="s">
        <v>59</v>
      </c>
      <c r="I47" s="258"/>
      <c r="J47" s="258"/>
    </row>
    <row r="48" spans="1:10" ht="21.75" customHeight="1" x14ac:dyDescent="0.25">
      <c r="B48" s="41" t="s">
        <v>63</v>
      </c>
      <c r="D48" s="247" t="s">
        <v>162</v>
      </c>
      <c r="E48" s="248"/>
      <c r="F48" s="247" t="s">
        <v>139</v>
      </c>
      <c r="G48" s="249"/>
      <c r="H48" s="247" t="s">
        <v>162</v>
      </c>
      <c r="I48" s="248"/>
      <c r="J48" s="247" t="s">
        <v>139</v>
      </c>
    </row>
    <row r="49" spans="1:11" ht="21.75" customHeight="1" x14ac:dyDescent="0.25">
      <c r="A49" s="30" t="s">
        <v>311</v>
      </c>
      <c r="B49" s="31"/>
      <c r="C49" s="32"/>
      <c r="H49" s="33"/>
      <c r="J49" s="33"/>
    </row>
    <row r="50" spans="1:11" ht="21.75" customHeight="1" thickBot="1" x14ac:dyDescent="0.3">
      <c r="A50" s="11" t="s">
        <v>91</v>
      </c>
      <c r="D50" s="43">
        <f>D52-D51</f>
        <v>28866474</v>
      </c>
      <c r="E50" s="20"/>
      <c r="F50" s="43">
        <f>F52-F51</f>
        <v>113285698</v>
      </c>
      <c r="G50" s="20"/>
      <c r="H50" s="46">
        <f>SUM(H30)</f>
        <v>35083196</v>
      </c>
      <c r="I50" s="20"/>
      <c r="J50" s="46">
        <f>SUM(J30)</f>
        <v>99252127</v>
      </c>
    </row>
    <row r="51" spans="1:11" ht="21.75" customHeight="1" thickTop="1" x14ac:dyDescent="0.25">
      <c r="A51" s="11" t="s">
        <v>81</v>
      </c>
      <c r="D51" s="44">
        <f>+'PL-t'!F58</f>
        <v>-804161</v>
      </c>
      <c r="E51" s="250"/>
      <c r="F51" s="44">
        <v>-591670</v>
      </c>
      <c r="G51" s="20"/>
      <c r="H51" s="20"/>
      <c r="I51" s="20"/>
      <c r="J51" s="20"/>
    </row>
    <row r="52" spans="1:11" ht="21.75" customHeight="1" thickBot="1" x14ac:dyDescent="0.3">
      <c r="D52" s="46">
        <f>SUM(D30)</f>
        <v>28062313</v>
      </c>
      <c r="E52" s="250"/>
      <c r="F52" s="46">
        <f>SUM(F30)</f>
        <v>112694028</v>
      </c>
      <c r="G52" s="20"/>
      <c r="H52" s="20"/>
      <c r="I52" s="20"/>
      <c r="J52" s="20"/>
    </row>
    <row r="53" spans="1:11" ht="21.75" customHeight="1" thickTop="1" x14ac:dyDescent="0.25">
      <c r="D53" s="20"/>
      <c r="E53" s="250"/>
      <c r="F53" s="20"/>
      <c r="G53" s="20"/>
      <c r="H53" s="20"/>
      <c r="I53" s="20"/>
      <c r="J53" s="20"/>
    </row>
    <row r="54" spans="1:11" ht="21.75" customHeight="1" x14ac:dyDescent="0.25">
      <c r="A54" s="30" t="s">
        <v>92</v>
      </c>
      <c r="D54" s="20"/>
      <c r="E54" s="250"/>
      <c r="F54" s="20"/>
      <c r="G54" s="20"/>
      <c r="H54" s="29"/>
      <c r="I54" s="29"/>
      <c r="J54" s="29"/>
    </row>
    <row r="55" spans="1:11" ht="21.75" customHeight="1" thickBot="1" x14ac:dyDescent="0.3">
      <c r="A55" s="11" t="s">
        <v>91</v>
      </c>
      <c r="D55" s="43">
        <f>D57-D56</f>
        <v>22174620</v>
      </c>
      <c r="E55" s="29"/>
      <c r="F55" s="43">
        <f>F57-F56</f>
        <v>108702474</v>
      </c>
      <c r="G55" s="20"/>
      <c r="H55" s="46">
        <f>SUM(H39)</f>
        <v>29145431</v>
      </c>
      <c r="I55" s="20"/>
      <c r="J55" s="46">
        <f>SUM(J39)</f>
        <v>94765076</v>
      </c>
    </row>
    <row r="56" spans="1:11" ht="21.75" customHeight="1" thickTop="1" x14ac:dyDescent="0.25">
      <c r="A56" s="11" t="s">
        <v>81</v>
      </c>
      <c r="D56" s="44">
        <f>D51</f>
        <v>-804161</v>
      </c>
      <c r="E56" s="250"/>
      <c r="F56" s="44">
        <v>-591670</v>
      </c>
      <c r="G56" s="20"/>
      <c r="H56" s="20"/>
      <c r="I56" s="20"/>
      <c r="J56" s="20"/>
    </row>
    <row r="57" spans="1:11" ht="21.75" customHeight="1" thickBot="1" x14ac:dyDescent="0.3">
      <c r="D57" s="46">
        <f>D39</f>
        <v>21370459</v>
      </c>
      <c r="E57" s="20"/>
      <c r="F57" s="46">
        <f>F39</f>
        <v>108110804</v>
      </c>
      <c r="G57" s="20"/>
      <c r="H57" s="20"/>
      <c r="I57" s="20"/>
      <c r="J57" s="20"/>
    </row>
    <row r="58" spans="1:11" ht="21.75" customHeight="1" thickTop="1" x14ac:dyDescent="0.25">
      <c r="D58" s="20"/>
      <c r="E58" s="20"/>
      <c r="F58" s="20"/>
      <c r="G58" s="20"/>
      <c r="H58" s="20"/>
      <c r="I58" s="20"/>
      <c r="J58" s="20"/>
    </row>
    <row r="59" spans="1:11" ht="21.75" customHeight="1" x14ac:dyDescent="0.25">
      <c r="A59" s="30" t="s">
        <v>312</v>
      </c>
      <c r="D59" s="20"/>
      <c r="E59" s="20"/>
      <c r="F59" s="20"/>
      <c r="G59" s="20"/>
      <c r="H59" s="20"/>
      <c r="I59" s="20"/>
      <c r="J59" s="20"/>
    </row>
    <row r="60" spans="1:11" ht="21.75" customHeight="1" x14ac:dyDescent="0.25">
      <c r="A60" s="11" t="s">
        <v>313</v>
      </c>
      <c r="D60" s="29"/>
      <c r="E60" s="20"/>
      <c r="F60" s="29"/>
      <c r="G60" s="29"/>
      <c r="H60" s="29"/>
      <c r="I60" s="29"/>
      <c r="J60" s="29"/>
    </row>
    <row r="61" spans="1:11" ht="21.75" customHeight="1" x14ac:dyDescent="0.25">
      <c r="A61" s="11" t="s">
        <v>314</v>
      </c>
      <c r="B61" s="11"/>
      <c r="D61" s="11"/>
      <c r="E61" s="11"/>
      <c r="F61" s="11"/>
      <c r="G61" s="11"/>
      <c r="H61" s="11"/>
      <c r="I61" s="11"/>
      <c r="J61" s="11"/>
    </row>
    <row r="62" spans="1:11" ht="21.75" customHeight="1" thickBot="1" x14ac:dyDescent="0.3">
      <c r="A62" s="11" t="s">
        <v>148</v>
      </c>
      <c r="B62" s="63">
        <v>23</v>
      </c>
      <c r="D62" s="253">
        <f>D50/341092557</f>
        <v>8.4629445608219472E-2</v>
      </c>
      <c r="E62" s="34"/>
      <c r="F62" s="253">
        <f>F50/341092557</f>
        <v>0.33212597482741318</v>
      </c>
      <c r="G62" s="34"/>
      <c r="H62" s="253">
        <f>H50/341092557</f>
        <v>0.10285535488832141</v>
      </c>
      <c r="I62" s="34"/>
      <c r="J62" s="253">
        <f>J50/341092557</f>
        <v>0.29098297504040815</v>
      </c>
      <c r="K62" s="254"/>
    </row>
    <row r="63" spans="1:11" ht="21.75" customHeight="1" thickTop="1" x14ac:dyDescent="0.25">
      <c r="I63" s="33"/>
    </row>
    <row r="64" spans="1:11" ht="21.75" customHeight="1" x14ac:dyDescent="0.25">
      <c r="I64" s="33"/>
    </row>
    <row r="65" spans="9:9" ht="21.75" customHeight="1" x14ac:dyDescent="0.25">
      <c r="I65" s="33"/>
    </row>
    <row r="66" spans="9:9" ht="21.75" customHeight="1" x14ac:dyDescent="0.25">
      <c r="I66" s="33"/>
    </row>
    <row r="67" spans="9:9" ht="21.75" customHeight="1" x14ac:dyDescent="0.25">
      <c r="I67" s="33"/>
    </row>
    <row r="68" spans="9:9" ht="21.75" customHeight="1" x14ac:dyDescent="0.25">
      <c r="I68" s="33"/>
    </row>
    <row r="69" spans="9:9" ht="21.75" customHeight="1" x14ac:dyDescent="0.25">
      <c r="I69" s="33"/>
    </row>
    <row r="70" spans="9:9" ht="21.75" customHeight="1" x14ac:dyDescent="0.25">
      <c r="I70" s="33"/>
    </row>
    <row r="71" spans="9:9" ht="21.75" customHeight="1" x14ac:dyDescent="0.25">
      <c r="I71" s="33"/>
    </row>
    <row r="72" spans="9:9" ht="21.75" customHeight="1" x14ac:dyDescent="0.25">
      <c r="I72" s="33"/>
    </row>
    <row r="73" spans="9:9" ht="21.75" customHeight="1" x14ac:dyDescent="0.25">
      <c r="I73" s="33"/>
    </row>
    <row r="74" spans="9:9" ht="21.75" customHeight="1" x14ac:dyDescent="0.25">
      <c r="I74" s="33"/>
    </row>
    <row r="75" spans="9:9" ht="21.75" customHeight="1" x14ac:dyDescent="0.25">
      <c r="I75" s="33"/>
    </row>
    <row r="76" spans="9:9" ht="21.75" customHeight="1" x14ac:dyDescent="0.25">
      <c r="I76" s="33"/>
    </row>
    <row r="77" spans="9:9" ht="21.75" customHeight="1" x14ac:dyDescent="0.25">
      <c r="I77" s="33"/>
    </row>
    <row r="78" spans="9:9" ht="21.75" customHeight="1" x14ac:dyDescent="0.25">
      <c r="I78" s="33"/>
    </row>
    <row r="79" spans="9:9" ht="21.75" customHeight="1" x14ac:dyDescent="0.25">
      <c r="I79" s="33"/>
    </row>
    <row r="80" spans="9:9" ht="21.75" customHeight="1" x14ac:dyDescent="0.25">
      <c r="I80" s="33"/>
    </row>
    <row r="81" spans="1:9" ht="21.75" customHeight="1" x14ac:dyDescent="0.25">
      <c r="I81" s="33"/>
    </row>
    <row r="82" spans="1:9" ht="21.75" customHeight="1" x14ac:dyDescent="0.25">
      <c r="I82" s="33"/>
    </row>
    <row r="83" spans="1:9" ht="21.75" customHeight="1" x14ac:dyDescent="0.25">
      <c r="I83" s="33"/>
    </row>
    <row r="84" spans="1:9" ht="21.75" customHeight="1" x14ac:dyDescent="0.25">
      <c r="I84" s="33"/>
    </row>
    <row r="88" spans="1:9" ht="21.75" customHeight="1" x14ac:dyDescent="0.25">
      <c r="A88" s="11" t="s">
        <v>122</v>
      </c>
    </row>
  </sheetData>
  <mergeCells count="4">
    <mergeCell ref="D5:F5"/>
    <mergeCell ref="H5:J5"/>
    <mergeCell ref="D47:F47"/>
    <mergeCell ref="H47:J47"/>
  </mergeCells>
  <pageMargins left="0.78740157480314965" right="0.39370078740157483" top="0.78740157480314965" bottom="0.39370078740157483" header="0.51181102362204722" footer="0.51181102362204722"/>
  <pageSetup paperSize="9" scale="75" orientation="portrait" r:id="rId1"/>
  <rowBreaks count="1" manualBreakCount="1">
    <brk id="4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2"/>
  <sheetViews>
    <sheetView showGridLines="0" view="pageBreakPreview" topLeftCell="A4" zoomScale="55" zoomScaleNormal="46" zoomScaleSheetLayoutView="55" workbookViewId="0">
      <selection activeCell="A25" sqref="A25"/>
    </sheetView>
  </sheetViews>
  <sheetFormatPr defaultColWidth="9.42578125" defaultRowHeight="21.75" customHeight="1" x14ac:dyDescent="0.2"/>
  <cols>
    <col min="1" max="1" width="9.42578125" style="219"/>
    <col min="2" max="2" width="11.7109375" style="219" customWidth="1"/>
    <col min="3" max="3" width="20.42578125" style="219" customWidth="1"/>
    <col min="4" max="4" width="1.5703125" style="219" customWidth="1"/>
    <col min="5" max="5" width="16" style="219" customWidth="1"/>
    <col min="6" max="6" width="1.5703125" style="219" customWidth="1"/>
    <col min="7" max="7" width="16.42578125" style="219" customWidth="1"/>
    <col min="8" max="8" width="1.5703125" style="219" customWidth="1"/>
    <col min="9" max="9" width="16.42578125" style="219" customWidth="1"/>
    <col min="10" max="10" width="1.5703125" style="219" customWidth="1"/>
    <col min="11" max="11" width="15.42578125" style="219" customWidth="1"/>
    <col min="12" max="12" width="1.5703125" style="219" customWidth="1"/>
    <col min="13" max="13" width="16.5703125" style="219" customWidth="1"/>
    <col min="14" max="14" width="1.5703125" style="219" customWidth="1"/>
    <col min="15" max="15" width="17.42578125" style="219" customWidth="1"/>
    <col min="16" max="16" width="1.5703125" style="219" customWidth="1"/>
    <col min="17" max="17" width="17.5703125" style="219" customWidth="1"/>
    <col min="18" max="18" width="1.5703125" style="219" customWidth="1"/>
    <col min="19" max="19" width="17.5703125" style="219" customWidth="1"/>
    <col min="20" max="20" width="9.42578125" style="219" customWidth="1"/>
    <col min="21" max="16384" width="9.42578125" style="219"/>
  </cols>
  <sheetData>
    <row r="1" spans="1:19" ht="21.75" customHeight="1" x14ac:dyDescent="0.2">
      <c r="A1" s="30" t="s">
        <v>46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55"/>
    </row>
    <row r="2" spans="1:19" ht="21.75" customHeight="1" x14ac:dyDescent="0.2">
      <c r="A2" s="30" t="s">
        <v>60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N2" s="35"/>
      <c r="O2" s="36"/>
    </row>
    <row r="3" spans="1:19" ht="21.75" customHeight="1" x14ac:dyDescent="0.2">
      <c r="A3" s="37" t="s">
        <v>163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N3" s="35"/>
    </row>
    <row r="4" spans="1:19" ht="21.75" customHeight="1" x14ac:dyDescent="0.2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N4" s="30"/>
      <c r="S4" s="38" t="s">
        <v>48</v>
      </c>
    </row>
    <row r="5" spans="1:19" ht="21.75" customHeight="1" x14ac:dyDescent="0.2">
      <c r="A5" s="37"/>
      <c r="B5" s="37"/>
      <c r="C5" s="37"/>
      <c r="D5" s="37"/>
      <c r="E5" s="260" t="s">
        <v>47</v>
      </c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</row>
    <row r="6" spans="1:19" ht="21.75" customHeight="1" x14ac:dyDescent="0.2">
      <c r="A6" s="39"/>
      <c r="B6" s="39"/>
      <c r="C6" s="39"/>
      <c r="D6" s="39"/>
      <c r="E6" s="261" t="s">
        <v>93</v>
      </c>
      <c r="F6" s="261"/>
      <c r="G6" s="261"/>
      <c r="H6" s="261"/>
      <c r="I6" s="261"/>
      <c r="J6" s="261"/>
      <c r="K6" s="261"/>
      <c r="L6" s="261"/>
      <c r="M6" s="261"/>
      <c r="N6" s="261"/>
      <c r="O6" s="261"/>
    </row>
    <row r="7" spans="1:19" ht="21.75" customHeight="1" x14ac:dyDescent="0.2">
      <c r="A7" s="11"/>
      <c r="B7" s="11"/>
      <c r="C7" s="11"/>
      <c r="D7" s="11"/>
      <c r="F7" s="6"/>
      <c r="G7" s="11"/>
      <c r="H7" s="6"/>
      <c r="I7" s="6" t="s">
        <v>27</v>
      </c>
      <c r="J7" s="6"/>
      <c r="N7" s="11"/>
      <c r="O7" s="40"/>
    </row>
    <row r="8" spans="1:19" ht="21.75" customHeight="1" x14ac:dyDescent="0.2">
      <c r="A8" s="11"/>
      <c r="B8" s="11"/>
      <c r="C8" s="11"/>
      <c r="D8" s="11"/>
      <c r="E8" s="6" t="s">
        <v>28</v>
      </c>
      <c r="F8" s="6"/>
      <c r="G8" s="11"/>
      <c r="H8" s="6"/>
      <c r="I8" s="6" t="s">
        <v>29</v>
      </c>
      <c r="J8" s="6"/>
      <c r="K8" s="259" t="s">
        <v>30</v>
      </c>
      <c r="L8" s="259"/>
      <c r="M8" s="259"/>
      <c r="N8" s="11"/>
      <c r="O8" s="40" t="s">
        <v>38</v>
      </c>
      <c r="Q8" s="40" t="s">
        <v>129</v>
      </c>
      <c r="S8" s="40" t="s">
        <v>38</v>
      </c>
    </row>
    <row r="9" spans="1:19" ht="21.75" customHeight="1" x14ac:dyDescent="0.2">
      <c r="A9" s="11"/>
      <c r="B9" s="11"/>
      <c r="C9" s="11"/>
      <c r="D9" s="11"/>
      <c r="E9" s="6" t="s">
        <v>31</v>
      </c>
      <c r="F9" s="6"/>
      <c r="G9" s="6" t="s">
        <v>27</v>
      </c>
      <c r="H9" s="6"/>
      <c r="I9" s="6" t="s">
        <v>32</v>
      </c>
      <c r="J9" s="6"/>
      <c r="K9" s="244" t="s">
        <v>94</v>
      </c>
      <c r="N9" s="11"/>
      <c r="O9" s="40" t="s">
        <v>95</v>
      </c>
      <c r="Q9" s="40" t="s">
        <v>130</v>
      </c>
      <c r="S9" s="40" t="s">
        <v>95</v>
      </c>
    </row>
    <row r="10" spans="1:19" ht="21.75" customHeight="1" x14ac:dyDescent="0.2">
      <c r="A10" s="11"/>
      <c r="B10" s="11"/>
      <c r="C10" s="11"/>
      <c r="D10" s="11"/>
      <c r="E10" s="41" t="s">
        <v>33</v>
      </c>
      <c r="F10" s="6"/>
      <c r="G10" s="41" t="s">
        <v>29</v>
      </c>
      <c r="H10" s="6"/>
      <c r="I10" s="41" t="s">
        <v>34</v>
      </c>
      <c r="J10" s="6"/>
      <c r="K10" s="41" t="s">
        <v>96</v>
      </c>
      <c r="L10" s="6"/>
      <c r="M10" s="41" t="s">
        <v>35</v>
      </c>
      <c r="N10" s="11"/>
      <c r="O10" s="42" t="s">
        <v>36</v>
      </c>
      <c r="Q10" s="42" t="s">
        <v>131</v>
      </c>
      <c r="S10" s="42" t="s">
        <v>36</v>
      </c>
    </row>
    <row r="11" spans="1:19" ht="21.75" customHeight="1" x14ac:dyDescent="0.2">
      <c r="A11" s="30" t="s">
        <v>140</v>
      </c>
      <c r="B11" s="11"/>
      <c r="C11" s="6"/>
      <c r="D11" s="11"/>
      <c r="E11" s="43">
        <v>341092557</v>
      </c>
      <c r="F11" s="43"/>
      <c r="G11" s="43">
        <v>1136572101</v>
      </c>
      <c r="H11" s="43"/>
      <c r="I11" s="43">
        <v>42294921</v>
      </c>
      <c r="J11" s="43"/>
      <c r="K11" s="43">
        <v>34109256</v>
      </c>
      <c r="L11" s="43"/>
      <c r="M11" s="43">
        <v>27952387</v>
      </c>
      <c r="N11" s="43"/>
      <c r="O11" s="43">
        <f t="shared" ref="O11:O16" si="0">SUM(E11:M11)</f>
        <v>1582021222</v>
      </c>
      <c r="Q11" s="43">
        <v>230</v>
      </c>
      <c r="S11" s="43">
        <f t="shared" ref="S11:S13" si="1">SUM(O11:Q11)</f>
        <v>1582021452</v>
      </c>
    </row>
    <row r="12" spans="1:19" ht="21.75" customHeight="1" x14ac:dyDescent="0.2">
      <c r="A12" s="11" t="s">
        <v>128</v>
      </c>
      <c r="B12" s="11"/>
      <c r="C12" s="6"/>
      <c r="D12" s="11"/>
      <c r="E12" s="43">
        <v>0</v>
      </c>
      <c r="F12" s="43"/>
      <c r="G12" s="43">
        <v>0</v>
      </c>
      <c r="H12" s="43"/>
      <c r="I12" s="43">
        <v>0</v>
      </c>
      <c r="J12" s="43"/>
      <c r="K12" s="43">
        <v>0</v>
      </c>
      <c r="L12" s="43"/>
      <c r="M12" s="43">
        <f>SUM(PL!F50)</f>
        <v>113285698</v>
      </c>
      <c r="N12" s="43"/>
      <c r="O12" s="43">
        <f t="shared" si="0"/>
        <v>113285698</v>
      </c>
      <c r="Q12" s="43">
        <v>-591670</v>
      </c>
      <c r="S12" s="43">
        <f t="shared" si="1"/>
        <v>112694028</v>
      </c>
    </row>
    <row r="13" spans="1:19" ht="21.75" customHeight="1" x14ac:dyDescent="0.2">
      <c r="A13" s="11" t="s">
        <v>117</v>
      </c>
      <c r="B13" s="11"/>
      <c r="C13" s="6"/>
      <c r="D13" s="11"/>
      <c r="E13" s="44">
        <v>0</v>
      </c>
      <c r="F13" s="47"/>
      <c r="G13" s="44">
        <v>0</v>
      </c>
      <c r="H13" s="47"/>
      <c r="I13" s="44">
        <v>0</v>
      </c>
      <c r="J13" s="47"/>
      <c r="K13" s="44">
        <v>0</v>
      </c>
      <c r="L13" s="47"/>
      <c r="M13" s="44">
        <f>SUM(PL!F37)</f>
        <v>-4583224</v>
      </c>
      <c r="N13" s="47"/>
      <c r="O13" s="44">
        <f t="shared" si="0"/>
        <v>-4583224</v>
      </c>
      <c r="Q13" s="44">
        <v>0</v>
      </c>
      <c r="S13" s="44">
        <f t="shared" si="1"/>
        <v>-4583224</v>
      </c>
    </row>
    <row r="14" spans="1:19" ht="21.75" customHeight="1" x14ac:dyDescent="0.2">
      <c r="A14" s="11" t="s">
        <v>118</v>
      </c>
      <c r="B14" s="11"/>
      <c r="C14" s="6"/>
      <c r="D14" s="11"/>
      <c r="E14" s="43">
        <f>SUM(E12:E13)</f>
        <v>0</v>
      </c>
      <c r="F14" s="47"/>
      <c r="G14" s="43">
        <f>SUM(G12:G13)</f>
        <v>0</v>
      </c>
      <c r="H14" s="47"/>
      <c r="I14" s="43">
        <f>SUM(I12:I13)</f>
        <v>0</v>
      </c>
      <c r="J14" s="47"/>
      <c r="K14" s="43">
        <f>SUM(K12:K13)</f>
        <v>0</v>
      </c>
      <c r="L14" s="47"/>
      <c r="M14" s="43">
        <f>SUM(M12:M13)</f>
        <v>108702474</v>
      </c>
      <c r="N14" s="47"/>
      <c r="O14" s="43">
        <f>SUM(O12:O13)</f>
        <v>108702474</v>
      </c>
      <c r="Q14" s="43">
        <f>SUM(Q12:Q13)</f>
        <v>-591670</v>
      </c>
      <c r="S14" s="43">
        <f>SUM(S12:S13)</f>
        <v>108110804</v>
      </c>
    </row>
    <row r="15" spans="1:19" ht="21.75" customHeight="1" x14ac:dyDescent="0.2">
      <c r="A15" s="11" t="s">
        <v>179</v>
      </c>
      <c r="B15" s="11"/>
      <c r="C15" s="6"/>
      <c r="D15" s="11"/>
      <c r="E15" s="43">
        <v>0</v>
      </c>
      <c r="F15" s="43"/>
      <c r="G15" s="43">
        <v>0</v>
      </c>
      <c r="H15" s="43"/>
      <c r="I15" s="43">
        <v>0</v>
      </c>
      <c r="J15" s="43"/>
      <c r="K15" s="43">
        <v>0</v>
      </c>
      <c r="L15" s="43"/>
      <c r="M15" s="43">
        <v>-68118531</v>
      </c>
      <c r="N15" s="43"/>
      <c r="O15" s="43">
        <f t="shared" si="0"/>
        <v>-68118531</v>
      </c>
      <c r="Q15" s="43">
        <v>0</v>
      </c>
      <c r="S15" s="43">
        <f>SUM(O15:Q15)</f>
        <v>-68118531</v>
      </c>
    </row>
    <row r="16" spans="1:19" ht="21.75" customHeight="1" x14ac:dyDescent="0.2">
      <c r="A16" s="11" t="s">
        <v>327</v>
      </c>
      <c r="B16" s="11"/>
      <c r="C16" s="6"/>
      <c r="D16" s="11"/>
      <c r="E16" s="44">
        <v>0</v>
      </c>
      <c r="F16" s="43"/>
      <c r="G16" s="44">
        <v>0</v>
      </c>
      <c r="H16" s="43"/>
      <c r="I16" s="44">
        <v>0</v>
      </c>
      <c r="J16" s="43"/>
      <c r="K16" s="44">
        <v>0</v>
      </c>
      <c r="L16" s="43"/>
      <c r="M16" s="44">
        <v>0</v>
      </c>
      <c r="N16" s="43"/>
      <c r="O16" s="44">
        <f t="shared" si="0"/>
        <v>0</v>
      </c>
      <c r="Q16" s="44">
        <v>2000082</v>
      </c>
      <c r="S16" s="44">
        <f>SUM(O16:Q16)</f>
        <v>2000082</v>
      </c>
    </row>
    <row r="17" spans="1:19" ht="21.75" customHeight="1" thickBot="1" x14ac:dyDescent="0.25">
      <c r="A17" s="30" t="s">
        <v>141</v>
      </c>
      <c r="B17" s="45"/>
      <c r="C17" s="6"/>
      <c r="D17" s="45"/>
      <c r="E17" s="46">
        <f>SUM(E11,E14:E16)</f>
        <v>341092557</v>
      </c>
      <c r="F17" s="43"/>
      <c r="G17" s="46">
        <f>SUM(G11,G14:G16)</f>
        <v>1136572101</v>
      </c>
      <c r="H17" s="43"/>
      <c r="I17" s="46">
        <f>SUM(I11,I14:I16)</f>
        <v>42294921</v>
      </c>
      <c r="J17" s="43"/>
      <c r="K17" s="46">
        <f>SUM(K11,K14:K16)</f>
        <v>34109256</v>
      </c>
      <c r="L17" s="47"/>
      <c r="M17" s="46">
        <f>SUM(M11,M14:M16)</f>
        <v>68536330</v>
      </c>
      <c r="N17" s="43"/>
      <c r="O17" s="46">
        <f>SUM(O11,O14:O16)</f>
        <v>1622605165</v>
      </c>
      <c r="Q17" s="46">
        <f>SUM(Q11,Q14:Q16)</f>
        <v>1408642</v>
      </c>
      <c r="S17" s="46">
        <f>SUM(S11,S14:S16)</f>
        <v>1624013807</v>
      </c>
    </row>
    <row r="18" spans="1:19" ht="21.75" customHeight="1" thickTop="1" x14ac:dyDescent="0.2">
      <c r="A18" s="30"/>
      <c r="B18" s="45"/>
      <c r="C18" s="6"/>
      <c r="D18" s="45"/>
      <c r="E18" s="43"/>
      <c r="F18" s="43"/>
      <c r="G18" s="43"/>
      <c r="H18" s="43"/>
      <c r="I18" s="43"/>
      <c r="J18" s="43"/>
      <c r="K18" s="43"/>
      <c r="L18" s="47"/>
      <c r="M18" s="43"/>
      <c r="N18" s="43"/>
      <c r="O18" s="43"/>
      <c r="Q18" s="43"/>
      <c r="S18" s="43"/>
    </row>
    <row r="19" spans="1:19" ht="21.75" customHeight="1" x14ac:dyDescent="0.2">
      <c r="A19" s="30" t="s">
        <v>164</v>
      </c>
      <c r="B19" s="11"/>
      <c r="C19" s="6"/>
      <c r="D19" s="11"/>
      <c r="E19" s="47">
        <f>SUM(E17)</f>
        <v>341092557</v>
      </c>
      <c r="F19" s="47"/>
      <c r="G19" s="47">
        <f>SUM(G17)</f>
        <v>1136572101</v>
      </c>
      <c r="H19" s="47"/>
      <c r="I19" s="47">
        <f>SUM(I17)</f>
        <v>42294921</v>
      </c>
      <c r="J19" s="47"/>
      <c r="K19" s="47">
        <f>SUM(K17)</f>
        <v>34109256</v>
      </c>
      <c r="L19" s="47"/>
      <c r="M19" s="47">
        <f>SUM(M17)</f>
        <v>68536330</v>
      </c>
      <c r="N19" s="47"/>
      <c r="O19" s="47">
        <f>SUM(O17)</f>
        <v>1622605165</v>
      </c>
      <c r="Q19" s="47">
        <f>SUM(Q17)</f>
        <v>1408642</v>
      </c>
      <c r="S19" s="47">
        <f>SUM(S17)</f>
        <v>1624013807</v>
      </c>
    </row>
    <row r="20" spans="1:19" ht="21.75" customHeight="1" x14ac:dyDescent="0.2">
      <c r="A20" s="11" t="s">
        <v>128</v>
      </c>
      <c r="B20" s="11"/>
      <c r="C20" s="6"/>
      <c r="D20" s="11"/>
      <c r="E20" s="47">
        <v>0</v>
      </c>
      <c r="F20" s="47"/>
      <c r="G20" s="47">
        <v>0</v>
      </c>
      <c r="H20" s="47"/>
      <c r="I20" s="47">
        <v>0</v>
      </c>
      <c r="J20" s="47"/>
      <c r="K20" s="47">
        <v>0</v>
      </c>
      <c r="L20" s="47"/>
      <c r="M20" s="47">
        <f>PL!D50</f>
        <v>28866474</v>
      </c>
      <c r="N20" s="47"/>
      <c r="O20" s="43">
        <f t="shared" ref="O20:O25" si="2">SUM(E20:M20)</f>
        <v>28866474</v>
      </c>
      <c r="Q20" s="43">
        <f>PL!D51</f>
        <v>-804161</v>
      </c>
      <c r="S20" s="43">
        <f t="shared" ref="S20:S24" si="3">SUM(O20:Q20)</f>
        <v>28062313</v>
      </c>
    </row>
    <row r="21" spans="1:19" ht="21.75" customHeight="1" x14ac:dyDescent="0.2">
      <c r="A21" s="11" t="s">
        <v>117</v>
      </c>
      <c r="B21" s="11"/>
      <c r="C21" s="6"/>
      <c r="D21" s="11"/>
      <c r="E21" s="44">
        <v>0</v>
      </c>
      <c r="F21" s="47"/>
      <c r="G21" s="44">
        <v>0</v>
      </c>
      <c r="H21" s="47"/>
      <c r="I21" s="44">
        <v>0</v>
      </c>
      <c r="J21" s="47"/>
      <c r="K21" s="44">
        <v>0</v>
      </c>
      <c r="L21" s="47"/>
      <c r="M21" s="44">
        <f>PL!D36</f>
        <v>-6691854</v>
      </c>
      <c r="N21" s="47"/>
      <c r="O21" s="44">
        <f t="shared" si="2"/>
        <v>-6691854</v>
      </c>
      <c r="Q21" s="44">
        <v>0</v>
      </c>
      <c r="S21" s="44">
        <f t="shared" si="3"/>
        <v>-6691854</v>
      </c>
    </row>
    <row r="22" spans="1:19" ht="21.75" customHeight="1" x14ac:dyDescent="0.2">
      <c r="A22" s="11" t="s">
        <v>118</v>
      </c>
      <c r="B22" s="11"/>
      <c r="C22" s="6"/>
      <c r="D22" s="11"/>
      <c r="E22" s="43">
        <v>0</v>
      </c>
      <c r="F22" s="43"/>
      <c r="G22" s="43">
        <v>0</v>
      </c>
      <c r="H22" s="43"/>
      <c r="I22" s="43">
        <v>0</v>
      </c>
      <c r="J22" s="43"/>
      <c r="K22" s="47">
        <v>0</v>
      </c>
      <c r="L22" s="43"/>
      <c r="M22" s="43">
        <f>SUM(M20:M21)</f>
        <v>22174620</v>
      </c>
      <c r="N22" s="43"/>
      <c r="O22" s="43">
        <f t="shared" si="2"/>
        <v>22174620</v>
      </c>
      <c r="Q22" s="43">
        <f>SUM(Q20:Q21)</f>
        <v>-804161</v>
      </c>
      <c r="S22" s="43">
        <f t="shared" si="3"/>
        <v>21370459</v>
      </c>
    </row>
    <row r="23" spans="1:19" ht="21.75" customHeight="1" x14ac:dyDescent="0.2">
      <c r="A23" s="11" t="s">
        <v>179</v>
      </c>
      <c r="B23" s="11"/>
      <c r="C23" s="6"/>
      <c r="D23" s="11"/>
      <c r="E23" s="43">
        <v>0</v>
      </c>
      <c r="F23" s="43"/>
      <c r="G23" s="43">
        <v>0</v>
      </c>
      <c r="H23" s="43"/>
      <c r="I23" s="43">
        <v>0</v>
      </c>
      <c r="J23" s="43"/>
      <c r="K23" s="43">
        <v>0</v>
      </c>
      <c r="L23" s="43"/>
      <c r="M23" s="43">
        <v>-85148164</v>
      </c>
      <c r="N23" s="43"/>
      <c r="O23" s="43">
        <f t="shared" si="2"/>
        <v>-85148164</v>
      </c>
      <c r="Q23" s="43">
        <v>0</v>
      </c>
      <c r="S23" s="43">
        <f t="shared" si="3"/>
        <v>-85148164</v>
      </c>
    </row>
    <row r="24" spans="1:19" ht="21.75" customHeight="1" x14ac:dyDescent="0.2">
      <c r="A24" s="11" t="s">
        <v>328</v>
      </c>
      <c r="B24" s="11"/>
      <c r="C24" s="6"/>
      <c r="D24" s="11"/>
      <c r="E24" s="44">
        <v>0</v>
      </c>
      <c r="F24" s="43"/>
      <c r="G24" s="44">
        <v>0</v>
      </c>
      <c r="H24" s="43"/>
      <c r="I24" s="44">
        <v>0</v>
      </c>
      <c r="J24" s="43"/>
      <c r="K24" s="44">
        <v>0</v>
      </c>
      <c r="L24" s="43"/>
      <c r="M24" s="44">
        <v>0</v>
      </c>
      <c r="N24" s="43"/>
      <c r="O24" s="44">
        <v>0</v>
      </c>
      <c r="Q24" s="44">
        <f>BS!E89-BS!G89-PL!D51</f>
        <v>4799856</v>
      </c>
      <c r="S24" s="43">
        <f t="shared" si="3"/>
        <v>4799856</v>
      </c>
    </row>
    <row r="25" spans="1:19" ht="21.75" customHeight="1" thickBot="1" x14ac:dyDescent="0.25">
      <c r="A25" s="30" t="s">
        <v>165</v>
      </c>
      <c r="B25" s="45"/>
      <c r="C25" s="6"/>
      <c r="D25" s="45"/>
      <c r="E25" s="46">
        <v>341092557</v>
      </c>
      <c r="F25" s="47"/>
      <c r="G25" s="46">
        <v>1136572101</v>
      </c>
      <c r="H25" s="47"/>
      <c r="I25" s="46">
        <v>42294921</v>
      </c>
      <c r="J25" s="47"/>
      <c r="K25" s="46">
        <v>34109256</v>
      </c>
      <c r="L25" s="47"/>
      <c r="M25" s="46">
        <f>SUM(M19,M22:M24)</f>
        <v>5562786</v>
      </c>
      <c r="N25" s="47"/>
      <c r="O25" s="46">
        <f t="shared" si="2"/>
        <v>1559631621</v>
      </c>
      <c r="Q25" s="46">
        <f>SUM(Q19,Q22:Q24)</f>
        <v>5404337</v>
      </c>
      <c r="S25" s="48">
        <f>SUM(O25:Q25)</f>
        <v>1565035958</v>
      </c>
    </row>
    <row r="26" spans="1:19" ht="15.75" customHeight="1" thickTop="1" x14ac:dyDescent="0.2">
      <c r="A26" s="30"/>
      <c r="B26" s="45"/>
      <c r="C26" s="6"/>
      <c r="D26" s="45"/>
      <c r="E26" s="49">
        <v>0</v>
      </c>
      <c r="F26" s="50"/>
      <c r="G26" s="49">
        <v>0</v>
      </c>
      <c r="H26" s="50"/>
      <c r="I26" s="49">
        <v>0</v>
      </c>
      <c r="J26" s="50"/>
      <c r="K26" s="49">
        <v>0</v>
      </c>
      <c r="L26" s="50"/>
      <c r="M26" s="49">
        <v>0</v>
      </c>
      <c r="N26" s="50"/>
      <c r="O26" s="49">
        <v>0</v>
      </c>
      <c r="S26" s="49">
        <v>0</v>
      </c>
    </row>
    <row r="27" spans="1:19" ht="15.75" customHeight="1" x14ac:dyDescent="0.2">
      <c r="A27" s="30"/>
      <c r="B27" s="45"/>
      <c r="C27" s="6"/>
      <c r="D27" s="45"/>
      <c r="E27" s="49">
        <v>0</v>
      </c>
      <c r="F27" s="50"/>
      <c r="G27" s="49">
        <v>0</v>
      </c>
      <c r="H27" s="50"/>
      <c r="I27" s="49">
        <v>0</v>
      </c>
      <c r="J27" s="50"/>
      <c r="K27" s="49">
        <v>0</v>
      </c>
      <c r="L27" s="50"/>
      <c r="M27" s="49">
        <v>0</v>
      </c>
      <c r="N27" s="50"/>
      <c r="O27" s="49">
        <v>0</v>
      </c>
      <c r="S27" s="49">
        <v>0</v>
      </c>
    </row>
    <row r="28" spans="1:19" ht="21.75" customHeight="1" x14ac:dyDescent="0.2">
      <c r="A28" s="30"/>
      <c r="B28" s="45"/>
      <c r="C28" s="6"/>
      <c r="D28" s="45"/>
      <c r="E28" s="51"/>
      <c r="F28" s="51"/>
      <c r="G28" s="51"/>
      <c r="H28" s="51"/>
      <c r="I28" s="51"/>
      <c r="J28" s="51"/>
      <c r="K28" s="51"/>
      <c r="L28" s="51"/>
      <c r="M28" s="51"/>
      <c r="N28" s="51"/>
    </row>
    <row r="29" spans="1:19" ht="21.75" customHeight="1" x14ac:dyDescent="0.2">
      <c r="E29" s="52" t="s">
        <v>26</v>
      </c>
      <c r="F29" s="11"/>
      <c r="G29" s="11"/>
      <c r="H29" s="53"/>
      <c r="I29" s="11"/>
      <c r="L29" s="219" t="s">
        <v>5</v>
      </c>
    </row>
    <row r="30" spans="1:19" ht="21.75" customHeight="1" x14ac:dyDescent="0.2">
      <c r="E30" s="52" t="s">
        <v>97</v>
      </c>
      <c r="F30" s="11"/>
      <c r="G30" s="11"/>
      <c r="H30" s="53"/>
      <c r="I30" s="11"/>
      <c r="L30" s="219" t="s">
        <v>304</v>
      </c>
    </row>
    <row r="31" spans="1:19" ht="12" customHeight="1" x14ac:dyDescent="0.2"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11"/>
      <c r="N31" s="11"/>
    </row>
    <row r="32" spans="1:19" ht="21.75" customHeight="1" x14ac:dyDescent="0.2">
      <c r="A32" s="11" t="s">
        <v>122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11"/>
      <c r="N32" s="11"/>
    </row>
  </sheetData>
  <mergeCells count="3">
    <mergeCell ref="K8:M8"/>
    <mergeCell ref="E5:S5"/>
    <mergeCell ref="E6:O6"/>
  </mergeCells>
  <pageMargins left="0.9055118110236221" right="0.23622047244094491" top="0.98425196850393704" bottom="0.47244094488188981" header="0.51181102362204722" footer="0.51181102362204722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8"/>
  <sheetViews>
    <sheetView showGridLines="0" view="pageBreakPreview" zoomScale="70" zoomScaleNormal="100" zoomScaleSheetLayoutView="70" workbookViewId="0">
      <selection activeCell="E62" sqref="E62"/>
    </sheetView>
  </sheetViews>
  <sheetFormatPr defaultColWidth="9.42578125" defaultRowHeight="21.75" customHeight="1" x14ac:dyDescent="0.2"/>
  <cols>
    <col min="1" max="1" width="10" style="219" customWidth="1"/>
    <col min="2" max="2" width="9.42578125" style="219"/>
    <col min="3" max="3" width="22.140625" style="219" customWidth="1"/>
    <col min="4" max="4" width="7.5703125" style="219" customWidth="1"/>
    <col min="5" max="5" width="1.5703125" style="219" customWidth="1"/>
    <col min="6" max="6" width="18.5703125" style="219" customWidth="1"/>
    <col min="7" max="7" width="1.5703125" style="219" customWidth="1"/>
    <col min="8" max="8" width="17.5703125" style="219" customWidth="1"/>
    <col min="9" max="9" width="1.5703125" style="219" customWidth="1"/>
    <col min="10" max="10" width="16.5703125" style="219" customWidth="1"/>
    <col min="11" max="11" width="1.5703125" style="219" customWidth="1"/>
    <col min="12" max="12" width="17.42578125" style="219" customWidth="1"/>
    <col min="13" max="13" width="1.5703125" style="219" customWidth="1"/>
    <col min="14" max="14" width="19.42578125" style="219" customWidth="1"/>
    <col min="15" max="16384" width="9.42578125" style="219"/>
  </cols>
  <sheetData>
    <row r="1" spans="1:14" ht="21.75" customHeight="1" x14ac:dyDescent="0.2">
      <c r="A1" s="30" t="s">
        <v>46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55"/>
    </row>
    <row r="2" spans="1:14" ht="21.75" customHeight="1" x14ac:dyDescent="0.2">
      <c r="A2" s="30" t="s">
        <v>98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ht="21.75" customHeight="1" x14ac:dyDescent="0.2">
      <c r="A3" s="30" t="s">
        <v>163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21.75" customHeight="1" x14ac:dyDescent="0.2">
      <c r="A4" s="45"/>
      <c r="B4" s="45"/>
      <c r="C4" s="45"/>
      <c r="D4" s="45"/>
      <c r="E4" s="45"/>
      <c r="F4" s="56"/>
      <c r="G4" s="56"/>
      <c r="H4" s="56"/>
      <c r="I4" s="56"/>
      <c r="J4" s="56"/>
      <c r="K4" s="56"/>
      <c r="L4" s="17"/>
      <c r="M4" s="17"/>
      <c r="N4" s="38" t="s">
        <v>48</v>
      </c>
    </row>
    <row r="5" spans="1:14" ht="21.75" customHeight="1" x14ac:dyDescent="0.2">
      <c r="A5" s="45"/>
      <c r="B5" s="45"/>
      <c r="C5" s="45"/>
      <c r="D5" s="45"/>
      <c r="E5" s="45"/>
      <c r="F5" s="260" t="s">
        <v>59</v>
      </c>
      <c r="G5" s="260"/>
      <c r="H5" s="260"/>
      <c r="I5" s="260"/>
      <c r="J5" s="260"/>
      <c r="K5" s="260"/>
      <c r="L5" s="260"/>
      <c r="M5" s="260"/>
      <c r="N5" s="260"/>
    </row>
    <row r="6" spans="1:14" ht="21.75" customHeight="1" x14ac:dyDescent="0.2">
      <c r="A6" s="11"/>
      <c r="B6" s="11"/>
      <c r="C6" s="11"/>
      <c r="D6" s="11"/>
      <c r="E6" s="11"/>
      <c r="F6" s="6" t="s">
        <v>28</v>
      </c>
      <c r="G6" s="6"/>
      <c r="H6" s="11"/>
      <c r="I6" s="6"/>
      <c r="J6" s="259" t="s">
        <v>30</v>
      </c>
      <c r="K6" s="259"/>
      <c r="L6" s="259"/>
      <c r="M6" s="11"/>
      <c r="N6" s="11"/>
    </row>
    <row r="7" spans="1:14" ht="21.75" customHeight="1" x14ac:dyDescent="0.2">
      <c r="A7" s="11"/>
      <c r="B7" s="11"/>
      <c r="C7" s="11"/>
      <c r="D7" s="11"/>
      <c r="E7" s="11"/>
      <c r="F7" s="6" t="s">
        <v>31</v>
      </c>
      <c r="G7" s="6"/>
      <c r="H7" s="6" t="s">
        <v>27</v>
      </c>
      <c r="I7" s="6"/>
      <c r="J7" s="244" t="s">
        <v>94</v>
      </c>
      <c r="K7" s="6"/>
      <c r="L7" s="6"/>
      <c r="M7" s="11"/>
      <c r="N7" s="57"/>
    </row>
    <row r="8" spans="1:14" ht="21.75" customHeight="1" x14ac:dyDescent="0.2">
      <c r="A8" s="11"/>
      <c r="B8" s="11"/>
      <c r="E8" s="11"/>
      <c r="F8" s="41" t="s">
        <v>33</v>
      </c>
      <c r="G8" s="6"/>
      <c r="H8" s="41" t="s">
        <v>29</v>
      </c>
      <c r="I8" s="6"/>
      <c r="J8" s="41" t="s">
        <v>96</v>
      </c>
      <c r="K8" s="6"/>
      <c r="L8" s="41" t="s">
        <v>35</v>
      </c>
      <c r="M8" s="11"/>
      <c r="N8" s="58" t="s">
        <v>38</v>
      </c>
    </row>
    <row r="9" spans="1:14" ht="21.75" customHeight="1" x14ac:dyDescent="0.2">
      <c r="A9" s="30" t="s">
        <v>140</v>
      </c>
      <c r="B9" s="11"/>
      <c r="C9" s="6"/>
      <c r="D9" s="6"/>
      <c r="E9" s="11"/>
      <c r="F9" s="59">
        <v>341092557</v>
      </c>
      <c r="G9" s="59"/>
      <c r="H9" s="59">
        <v>1136572101</v>
      </c>
      <c r="I9" s="59"/>
      <c r="J9" s="59">
        <v>34109256</v>
      </c>
      <c r="K9" s="59"/>
      <c r="L9" s="59">
        <v>137042386</v>
      </c>
      <c r="M9" s="59"/>
      <c r="N9" s="59">
        <v>1648816300</v>
      </c>
    </row>
    <row r="10" spans="1:14" ht="21.75" customHeight="1" x14ac:dyDescent="0.2">
      <c r="A10" s="11" t="s">
        <v>128</v>
      </c>
      <c r="B10" s="11"/>
      <c r="C10" s="6"/>
      <c r="D10" s="6"/>
      <c r="E10" s="11"/>
      <c r="F10" s="15">
        <v>0</v>
      </c>
      <c r="G10" s="15"/>
      <c r="H10" s="15">
        <v>0</v>
      </c>
      <c r="I10" s="15"/>
      <c r="J10" s="15">
        <v>0</v>
      </c>
      <c r="K10" s="15"/>
      <c r="L10" s="15">
        <f>SUM(PL!J50)</f>
        <v>99252127</v>
      </c>
      <c r="M10" s="60"/>
      <c r="N10" s="15">
        <f t="shared" ref="N10:N11" si="0">SUM(F10:L10)</f>
        <v>99252127</v>
      </c>
    </row>
    <row r="11" spans="1:14" ht="21.75" customHeight="1" x14ac:dyDescent="0.2">
      <c r="A11" s="11" t="s">
        <v>117</v>
      </c>
      <c r="B11" s="11"/>
      <c r="C11" s="6"/>
      <c r="D11" s="6"/>
      <c r="E11" s="11"/>
      <c r="F11" s="16">
        <v>0</v>
      </c>
      <c r="G11" s="61"/>
      <c r="H11" s="16">
        <v>0</v>
      </c>
      <c r="I11" s="61"/>
      <c r="J11" s="16">
        <v>0</v>
      </c>
      <c r="K11" s="61"/>
      <c r="L11" s="16">
        <f>SUM(PL!J37)</f>
        <v>-4487051</v>
      </c>
      <c r="M11" s="62"/>
      <c r="N11" s="16">
        <f t="shared" si="0"/>
        <v>-4487051</v>
      </c>
    </row>
    <row r="12" spans="1:14" ht="21.75" customHeight="1" x14ac:dyDescent="0.2">
      <c r="A12" s="11" t="s">
        <v>118</v>
      </c>
      <c r="B12" s="11"/>
      <c r="C12" s="6"/>
      <c r="D12" s="6"/>
      <c r="E12" s="11"/>
      <c r="F12" s="43">
        <f>SUM(F10:F10)</f>
        <v>0</v>
      </c>
      <c r="G12" s="59"/>
      <c r="H12" s="43">
        <f>SUM(H10:H10)</f>
        <v>0</v>
      </c>
      <c r="I12" s="59"/>
      <c r="J12" s="43">
        <f>SUM(J10:J10)</f>
        <v>0</v>
      </c>
      <c r="K12" s="59"/>
      <c r="L12" s="43">
        <f>SUM(L10:L11)</f>
        <v>94765076</v>
      </c>
      <c r="M12" s="59"/>
      <c r="N12" s="43">
        <f t="shared" ref="N12:N13" si="1">SUM(F12:L12)</f>
        <v>94765076</v>
      </c>
    </row>
    <row r="13" spans="1:14" ht="21.75" customHeight="1" x14ac:dyDescent="0.2">
      <c r="A13" s="11" t="s">
        <v>179</v>
      </c>
      <c r="B13" s="11"/>
      <c r="C13" s="6"/>
      <c r="D13" s="6"/>
      <c r="E13" s="11"/>
      <c r="F13" s="47">
        <v>0</v>
      </c>
      <c r="G13" s="47"/>
      <c r="H13" s="47">
        <v>0</v>
      </c>
      <c r="I13" s="47"/>
      <c r="J13" s="47">
        <v>0</v>
      </c>
      <c r="K13" s="51"/>
      <c r="L13" s="51">
        <v>-68118531</v>
      </c>
      <c r="M13" s="51"/>
      <c r="N13" s="59">
        <f t="shared" si="1"/>
        <v>-68118531</v>
      </c>
    </row>
    <row r="14" spans="1:14" ht="21.75" customHeight="1" thickBot="1" x14ac:dyDescent="0.25">
      <c r="A14" s="30" t="s">
        <v>141</v>
      </c>
      <c r="B14" s="11"/>
      <c r="C14" s="6"/>
      <c r="D14" s="6"/>
      <c r="E14" s="11"/>
      <c r="F14" s="48">
        <f>SUM(F9,F12:F13)</f>
        <v>341092557</v>
      </c>
      <c r="G14" s="51"/>
      <c r="H14" s="48">
        <f>SUM(H9,H12:H13)</f>
        <v>1136572101</v>
      </c>
      <c r="I14" s="51"/>
      <c r="J14" s="48">
        <f>SUM(J9,J12:J13)</f>
        <v>34109256</v>
      </c>
      <c r="K14" s="51"/>
      <c r="L14" s="48">
        <f>SUM(L9,L12:L13)</f>
        <v>163688931</v>
      </c>
      <c r="M14" s="51"/>
      <c r="N14" s="48">
        <f>SUM(N9,N12:N13)</f>
        <v>1675462845</v>
      </c>
    </row>
    <row r="15" spans="1:14" ht="21.75" customHeight="1" thickTop="1" x14ac:dyDescent="0.2">
      <c r="A15" s="30"/>
      <c r="B15" s="11"/>
      <c r="C15" s="6"/>
      <c r="D15" s="6"/>
      <c r="E15" s="11"/>
      <c r="F15" s="51"/>
      <c r="G15" s="51"/>
      <c r="H15" s="51"/>
      <c r="I15" s="51"/>
      <c r="J15" s="51"/>
      <c r="K15" s="51"/>
      <c r="L15" s="51"/>
      <c r="M15" s="51"/>
      <c r="N15" s="51"/>
    </row>
    <row r="16" spans="1:14" ht="21.75" customHeight="1" x14ac:dyDescent="0.2">
      <c r="A16" s="30" t="s">
        <v>164</v>
      </c>
      <c r="B16" s="11"/>
      <c r="C16" s="6"/>
      <c r="D16" s="6"/>
      <c r="E16" s="11"/>
      <c r="F16" s="51">
        <f>SUM(F14)</f>
        <v>341092557</v>
      </c>
      <c r="G16" s="51"/>
      <c r="H16" s="51">
        <f>SUM(H14)</f>
        <v>1136572101</v>
      </c>
      <c r="I16" s="51"/>
      <c r="J16" s="51">
        <f>SUM(J14)</f>
        <v>34109256</v>
      </c>
      <c r="K16" s="51"/>
      <c r="L16" s="51">
        <f>SUM(L14)</f>
        <v>163688931</v>
      </c>
      <c r="M16" s="51"/>
      <c r="N16" s="51">
        <f>SUM(N14)</f>
        <v>1675462845</v>
      </c>
    </row>
    <row r="17" spans="1:14" ht="21.75" customHeight="1" x14ac:dyDescent="0.2">
      <c r="A17" s="11" t="s">
        <v>128</v>
      </c>
      <c r="B17" s="11"/>
      <c r="C17" s="6"/>
      <c r="D17" s="6"/>
      <c r="E17" s="11"/>
      <c r="F17" s="47">
        <v>0</v>
      </c>
      <c r="G17" s="51">
        <v>0</v>
      </c>
      <c r="H17" s="47">
        <v>0</v>
      </c>
      <c r="I17" s="59">
        <v>0</v>
      </c>
      <c r="J17" s="47">
        <v>0</v>
      </c>
      <c r="K17" s="59"/>
      <c r="L17" s="47">
        <f>PL!H30</f>
        <v>35083196</v>
      </c>
      <c r="M17" s="59"/>
      <c r="N17" s="47">
        <f t="shared" ref="N17:N18" si="2">SUM(F17:L17)</f>
        <v>35083196</v>
      </c>
    </row>
    <row r="18" spans="1:14" ht="21.75" customHeight="1" x14ac:dyDescent="0.2">
      <c r="A18" s="11" t="s">
        <v>117</v>
      </c>
      <c r="B18" s="11"/>
      <c r="C18" s="6"/>
      <c r="D18" s="6"/>
      <c r="E18" s="11"/>
      <c r="F18" s="44">
        <v>0</v>
      </c>
      <c r="G18" s="51"/>
      <c r="H18" s="44">
        <v>0</v>
      </c>
      <c r="I18" s="51"/>
      <c r="J18" s="44">
        <v>0</v>
      </c>
      <c r="K18" s="51"/>
      <c r="L18" s="44">
        <f>PL!H36</f>
        <v>-5937765</v>
      </c>
      <c r="M18" s="51"/>
      <c r="N18" s="44">
        <f t="shared" si="2"/>
        <v>-5937765</v>
      </c>
    </row>
    <row r="19" spans="1:14" ht="21.75" customHeight="1" x14ac:dyDescent="0.2">
      <c r="A19" s="11" t="s">
        <v>118</v>
      </c>
      <c r="B19" s="11"/>
      <c r="C19" s="6"/>
      <c r="D19" s="6"/>
      <c r="E19" s="11"/>
      <c r="F19" s="43">
        <f>SUM(F17:F18)</f>
        <v>0</v>
      </c>
      <c r="G19" s="59"/>
      <c r="H19" s="43">
        <f>SUM(H17:H18)</f>
        <v>0</v>
      </c>
      <c r="I19" s="59"/>
      <c r="J19" s="43">
        <f>SUM(J17:J18)</f>
        <v>0</v>
      </c>
      <c r="K19" s="59"/>
      <c r="L19" s="43">
        <f>SUM(L17:L18)</f>
        <v>29145431</v>
      </c>
      <c r="M19" s="59"/>
      <c r="N19" s="43">
        <f>SUM(N17:N18)</f>
        <v>29145431</v>
      </c>
    </row>
    <row r="20" spans="1:14" ht="21.75" customHeight="1" x14ac:dyDescent="0.2">
      <c r="A20" s="11" t="s">
        <v>179</v>
      </c>
      <c r="B20" s="11"/>
      <c r="C20" s="6"/>
      <c r="D20" s="6"/>
      <c r="E20" s="11"/>
      <c r="F20" s="47">
        <v>0</v>
      </c>
      <c r="G20" s="51"/>
      <c r="H20" s="47">
        <v>0</v>
      </c>
      <c r="I20" s="59"/>
      <c r="J20" s="47">
        <v>0</v>
      </c>
      <c r="K20" s="59"/>
      <c r="L20" s="47">
        <f>+Conso!M23</f>
        <v>-85148164</v>
      </c>
      <c r="M20" s="59"/>
      <c r="N20" s="47">
        <f t="shared" ref="N20" si="3">SUM(F20:L20)</f>
        <v>-85148164</v>
      </c>
    </row>
    <row r="21" spans="1:14" ht="21.75" customHeight="1" thickBot="1" x14ac:dyDescent="0.25">
      <c r="A21" s="30" t="s">
        <v>165</v>
      </c>
      <c r="B21" s="45"/>
      <c r="C21" s="6"/>
      <c r="D21" s="6"/>
      <c r="E21" s="45"/>
      <c r="F21" s="48">
        <f>SUM(F16,F19:F20)</f>
        <v>341092557</v>
      </c>
      <c r="G21" s="51"/>
      <c r="H21" s="48">
        <f>SUM(H16,H19:H20)</f>
        <v>1136572101</v>
      </c>
      <c r="I21" s="51"/>
      <c r="J21" s="48">
        <f>SUM(J16,J19:J20)</f>
        <v>34109256</v>
      </c>
      <c r="K21" s="51"/>
      <c r="L21" s="48">
        <f>SUM(L16,L19:L20)</f>
        <v>107686198</v>
      </c>
      <c r="M21" s="51"/>
      <c r="N21" s="48">
        <f>SUM(N16,N19:N20)</f>
        <v>1619460112</v>
      </c>
    </row>
    <row r="22" spans="1:14" ht="14.25" customHeight="1" thickTop="1" x14ac:dyDescent="0.2">
      <c r="A22" s="30"/>
      <c r="B22" s="45"/>
      <c r="C22" s="6"/>
      <c r="D22" s="6"/>
      <c r="E22" s="45"/>
      <c r="F22" s="43">
        <v>0</v>
      </c>
      <c r="G22" s="51"/>
      <c r="H22" s="43">
        <v>0</v>
      </c>
      <c r="I22" s="51"/>
      <c r="J22" s="43">
        <v>0</v>
      </c>
      <c r="K22" s="51"/>
      <c r="L22" s="43">
        <v>0</v>
      </c>
      <c r="M22" s="51"/>
      <c r="N22" s="43">
        <v>0</v>
      </c>
    </row>
    <row r="23" spans="1:14" ht="14.25" customHeight="1" x14ac:dyDescent="0.2">
      <c r="A23" s="30"/>
      <c r="B23" s="45"/>
      <c r="C23" s="6"/>
      <c r="D23" s="6"/>
      <c r="E23" s="45"/>
      <c r="F23" s="43">
        <v>0</v>
      </c>
      <c r="G23" s="51"/>
      <c r="H23" s="43">
        <v>0</v>
      </c>
      <c r="I23" s="51"/>
      <c r="J23" s="43">
        <v>0</v>
      </c>
      <c r="K23" s="51"/>
      <c r="L23" s="43">
        <v>0</v>
      </c>
      <c r="M23" s="51"/>
      <c r="N23" s="43">
        <v>0</v>
      </c>
    </row>
    <row r="24" spans="1:14" ht="21.75" customHeight="1" x14ac:dyDescent="0.2">
      <c r="A24" s="30"/>
      <c r="B24" s="45"/>
      <c r="C24" s="6"/>
      <c r="D24" s="6"/>
      <c r="E24" s="45"/>
      <c r="F24" s="43"/>
      <c r="G24" s="51"/>
      <c r="H24" s="43"/>
      <c r="I24" s="51"/>
      <c r="J24" s="43"/>
      <c r="K24" s="51"/>
      <c r="L24" s="43"/>
      <c r="M24" s="51"/>
      <c r="N24" s="43"/>
    </row>
    <row r="25" spans="1:14" ht="21.75" customHeight="1" x14ac:dyDescent="0.2">
      <c r="A25" s="30"/>
      <c r="B25" s="45"/>
      <c r="C25" s="6"/>
      <c r="D25" s="6"/>
      <c r="E25" s="45"/>
      <c r="F25" s="43"/>
      <c r="G25" s="51"/>
      <c r="H25" s="43"/>
      <c r="I25" s="51"/>
      <c r="J25" s="43"/>
      <c r="K25" s="51"/>
      <c r="L25" s="43"/>
      <c r="M25" s="51"/>
      <c r="N25" s="43"/>
    </row>
    <row r="26" spans="1:14" ht="21.75" customHeight="1" x14ac:dyDescent="0.2">
      <c r="A26" s="30"/>
      <c r="B26" s="45"/>
      <c r="C26" s="6"/>
      <c r="D26" s="6"/>
      <c r="E26" s="45"/>
      <c r="F26" s="43"/>
      <c r="G26" s="51"/>
      <c r="H26" s="43"/>
      <c r="I26" s="51"/>
      <c r="J26" s="43"/>
      <c r="K26" s="51"/>
      <c r="L26" s="43"/>
      <c r="M26" s="51"/>
      <c r="N26" s="43"/>
    </row>
    <row r="27" spans="1:14" ht="21.75" customHeight="1" x14ac:dyDescent="0.2">
      <c r="A27" s="30"/>
      <c r="B27" s="45"/>
      <c r="C27" s="6"/>
      <c r="D27" s="6"/>
      <c r="E27" s="45"/>
      <c r="F27" s="59"/>
      <c r="G27" s="51"/>
      <c r="H27" s="59"/>
      <c r="I27" s="51"/>
      <c r="J27" s="59"/>
      <c r="K27" s="51"/>
      <c r="L27" s="59"/>
      <c r="M27" s="51"/>
      <c r="N27" s="59"/>
    </row>
    <row r="28" spans="1:14" ht="21.75" customHeight="1" x14ac:dyDescent="0.2">
      <c r="A28" s="11" t="s">
        <v>122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11"/>
      <c r="M28" s="11"/>
    </row>
  </sheetData>
  <mergeCells count="2">
    <mergeCell ref="F5:N5"/>
    <mergeCell ref="J6:L6"/>
  </mergeCells>
  <pageMargins left="0.78740157480314965" right="0.39370078740157483" top="0.98425196850393704" bottom="0.47244094488188981" header="0.51181102362204722" footer="0.47244094488188981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100CB-9B3E-4E80-BDBF-474A13D2EDC4}">
  <dimension ref="A1:I98"/>
  <sheetViews>
    <sheetView showGridLines="0" tabSelected="1" view="pageBreakPreview" topLeftCell="A61" zoomScale="70" zoomScaleNormal="90" zoomScaleSheetLayoutView="80" workbookViewId="0">
      <selection activeCell="C84" sqref="C84"/>
    </sheetView>
  </sheetViews>
  <sheetFormatPr defaultColWidth="9.42578125" defaultRowHeight="21.75" customHeight="1" x14ac:dyDescent="0.25"/>
  <cols>
    <col min="1" max="1" width="3.42578125" style="68" customWidth="1"/>
    <col min="2" max="2" width="60.28515625" style="68" customWidth="1"/>
    <col min="3" max="3" width="16.42578125" style="68" customWidth="1"/>
    <col min="4" max="4" width="1" style="68" customWidth="1"/>
    <col min="5" max="5" width="16.28515625" style="68" customWidth="1"/>
    <col min="6" max="6" width="1" style="68" customWidth="1"/>
    <col min="7" max="7" width="14.5703125" style="68" customWidth="1"/>
    <col min="8" max="8" width="1" style="68" customWidth="1"/>
    <col min="9" max="9" width="14.5703125" style="68" customWidth="1"/>
    <col min="10" max="16384" width="9.42578125" style="68"/>
  </cols>
  <sheetData>
    <row r="1" spans="1:9" ht="21.75" customHeight="1" x14ac:dyDescent="0.25">
      <c r="A1" s="221" t="s">
        <v>46</v>
      </c>
      <c r="I1" s="222"/>
    </row>
    <row r="2" spans="1:9" ht="21.75" customHeight="1" x14ac:dyDescent="0.25">
      <c r="A2" s="221" t="s">
        <v>99</v>
      </c>
    </row>
    <row r="3" spans="1:9" ht="21.75" customHeight="1" x14ac:dyDescent="0.25">
      <c r="A3" s="223" t="s">
        <v>163</v>
      </c>
    </row>
    <row r="4" spans="1:9" ht="21.75" customHeight="1" x14ac:dyDescent="0.25">
      <c r="C4" s="224"/>
      <c r="D4" s="225"/>
      <c r="E4" s="226"/>
      <c r="F4" s="224"/>
      <c r="G4" s="227"/>
      <c r="H4" s="225"/>
      <c r="I4" s="228" t="s">
        <v>48</v>
      </c>
    </row>
    <row r="5" spans="1:9" ht="21.75" customHeight="1" x14ac:dyDescent="0.25">
      <c r="C5" s="262" t="s">
        <v>47</v>
      </c>
      <c r="D5" s="262"/>
      <c r="E5" s="262"/>
      <c r="F5" s="229"/>
      <c r="G5" s="262" t="s">
        <v>59</v>
      </c>
      <c r="H5" s="262"/>
      <c r="I5" s="262"/>
    </row>
    <row r="6" spans="1:9" ht="21.75" customHeight="1" x14ac:dyDescent="0.25">
      <c r="C6" s="230" t="s">
        <v>162</v>
      </c>
      <c r="D6" s="3"/>
      <c r="E6" s="230" t="s">
        <v>139</v>
      </c>
      <c r="F6" s="231"/>
      <c r="G6" s="230" t="s">
        <v>162</v>
      </c>
      <c r="H6" s="3"/>
      <c r="I6" s="230" t="s">
        <v>139</v>
      </c>
    </row>
    <row r="7" spans="1:9" ht="21.75" customHeight="1" x14ac:dyDescent="0.25">
      <c r="A7" s="221" t="s">
        <v>39</v>
      </c>
      <c r="G7" s="69"/>
      <c r="H7" s="69"/>
      <c r="I7" s="69"/>
    </row>
    <row r="8" spans="1:9" ht="21.75" customHeight="1" x14ac:dyDescent="0.25">
      <c r="A8" s="68" t="s">
        <v>315</v>
      </c>
      <c r="C8" s="232">
        <f>[9]PL!D28</f>
        <v>39235727</v>
      </c>
      <c r="D8" s="233"/>
      <c r="E8" s="232">
        <f>[9]PL!F28</f>
        <v>142202498</v>
      </c>
      <c r="F8" s="233"/>
      <c r="G8" s="232">
        <f>[9]PL!H28</f>
        <v>39563440</v>
      </c>
      <c r="H8" s="233"/>
      <c r="I8" s="232">
        <f>[9]PL!J28</f>
        <v>124232307</v>
      </c>
    </row>
    <row r="9" spans="1:9" ht="21.75" customHeight="1" x14ac:dyDescent="0.25">
      <c r="A9" s="68" t="s">
        <v>316</v>
      </c>
      <c r="C9" s="233"/>
      <c r="D9" s="233"/>
      <c r="E9" s="233"/>
      <c r="F9" s="233"/>
      <c r="G9" s="233"/>
      <c r="H9" s="233"/>
      <c r="I9" s="233"/>
    </row>
    <row r="10" spans="1:9" ht="21.75" customHeight="1" x14ac:dyDescent="0.25">
      <c r="A10" s="68" t="s">
        <v>100</v>
      </c>
      <c r="C10" s="233"/>
      <c r="D10" s="233"/>
      <c r="E10" s="233"/>
      <c r="F10" s="233"/>
      <c r="G10" s="233"/>
      <c r="H10" s="233"/>
      <c r="I10" s="233"/>
    </row>
    <row r="11" spans="1:9" ht="21.75" customHeight="1" x14ac:dyDescent="0.25">
      <c r="A11" s="67" t="s">
        <v>101</v>
      </c>
      <c r="C11" s="2">
        <v>78880032</v>
      </c>
      <c r="D11" s="2"/>
      <c r="E11" s="2">
        <v>72807614</v>
      </c>
      <c r="F11" s="2"/>
      <c r="G11" s="2">
        <v>43234399</v>
      </c>
      <c r="H11" s="2"/>
      <c r="I11" s="2">
        <v>43133770</v>
      </c>
    </row>
    <row r="12" spans="1:9" ht="21.75" customHeight="1" x14ac:dyDescent="0.25">
      <c r="A12" s="67" t="s">
        <v>149</v>
      </c>
      <c r="C12" s="2"/>
      <c r="D12" s="2"/>
      <c r="E12" s="2"/>
      <c r="F12" s="2"/>
      <c r="G12" s="2"/>
      <c r="H12" s="2"/>
      <c r="I12" s="2"/>
    </row>
    <row r="13" spans="1:9" ht="21.75" customHeight="1" x14ac:dyDescent="0.25">
      <c r="A13" s="67" t="s">
        <v>317</v>
      </c>
      <c r="C13" s="2">
        <v>782759</v>
      </c>
      <c r="D13" s="2"/>
      <c r="E13" s="2">
        <v>-1037688</v>
      </c>
      <c r="F13" s="2"/>
      <c r="G13" s="2">
        <v>629863</v>
      </c>
      <c r="H13" s="2"/>
      <c r="I13" s="2">
        <v>-1037688</v>
      </c>
    </row>
    <row r="14" spans="1:9" ht="21.75" customHeight="1" x14ac:dyDescent="0.25">
      <c r="A14" s="67" t="s">
        <v>150</v>
      </c>
      <c r="C14" s="2">
        <v>6233151</v>
      </c>
      <c r="D14" s="2"/>
      <c r="E14" s="2">
        <v>-1966367</v>
      </c>
      <c r="F14" s="2"/>
      <c r="G14" s="2">
        <v>5308581</v>
      </c>
      <c r="H14" s="2"/>
      <c r="I14" s="2">
        <v>-1966367</v>
      </c>
    </row>
    <row r="15" spans="1:9" ht="21.75" customHeight="1" x14ac:dyDescent="0.25">
      <c r="A15" s="67" t="s">
        <v>151</v>
      </c>
      <c r="C15" s="2">
        <v>101718</v>
      </c>
      <c r="D15" s="2"/>
      <c r="E15" s="2">
        <v>1126197</v>
      </c>
      <c r="F15" s="2"/>
      <c r="G15" s="2">
        <v>-4741</v>
      </c>
      <c r="H15" s="2"/>
      <c r="I15" s="2">
        <v>1124410</v>
      </c>
    </row>
    <row r="16" spans="1:9" ht="21.75" customHeight="1" x14ac:dyDescent="0.25">
      <c r="A16" s="67" t="s">
        <v>318</v>
      </c>
      <c r="C16" s="2">
        <v>233803</v>
      </c>
      <c r="D16" s="2"/>
      <c r="E16" s="2">
        <v>338569</v>
      </c>
      <c r="F16" s="2"/>
      <c r="G16" s="2">
        <v>233803</v>
      </c>
      <c r="H16" s="2"/>
      <c r="I16" s="2">
        <v>338569</v>
      </c>
    </row>
    <row r="17" spans="1:9" ht="21.75" customHeight="1" x14ac:dyDescent="0.25">
      <c r="A17" s="67" t="s">
        <v>102</v>
      </c>
      <c r="C17" s="2">
        <v>2963001</v>
      </c>
      <c r="D17" s="2"/>
      <c r="E17" s="2">
        <v>2916528</v>
      </c>
      <c r="F17" s="2"/>
      <c r="G17" s="2">
        <v>2680253</v>
      </c>
      <c r="H17" s="2"/>
      <c r="I17" s="2">
        <v>2705536</v>
      </c>
    </row>
    <row r="18" spans="1:9" ht="21.75" customHeight="1" x14ac:dyDescent="0.25">
      <c r="A18" s="67" t="s">
        <v>152</v>
      </c>
      <c r="C18" s="4">
        <v>0</v>
      </c>
      <c r="D18" s="2"/>
      <c r="E18" s="4">
        <v>0</v>
      </c>
      <c r="F18" s="2"/>
      <c r="G18" s="4">
        <v>0</v>
      </c>
      <c r="H18" s="2"/>
      <c r="I18" s="2">
        <v>-938774</v>
      </c>
    </row>
    <row r="19" spans="1:9" ht="21.75" customHeight="1" x14ac:dyDescent="0.25">
      <c r="A19" s="67" t="s">
        <v>329</v>
      </c>
      <c r="C19" s="4"/>
      <c r="D19" s="2"/>
      <c r="E19" s="4"/>
      <c r="F19" s="2"/>
      <c r="G19" s="4"/>
      <c r="H19" s="2"/>
      <c r="I19" s="2"/>
    </row>
    <row r="20" spans="1:9" ht="21.75" customHeight="1" x14ac:dyDescent="0.25">
      <c r="A20" s="67" t="s">
        <v>321</v>
      </c>
      <c r="C20" s="4">
        <v>-16634</v>
      </c>
      <c r="D20" s="2"/>
      <c r="E20" s="4">
        <v>1102495</v>
      </c>
      <c r="F20" s="2"/>
      <c r="G20" s="4">
        <v>0</v>
      </c>
      <c r="H20" s="2"/>
      <c r="I20" s="4">
        <v>0</v>
      </c>
    </row>
    <row r="21" spans="1:9" ht="21.75" customHeight="1" x14ac:dyDescent="0.25">
      <c r="A21" s="67" t="s">
        <v>173</v>
      </c>
      <c r="C21" s="4">
        <v>0</v>
      </c>
      <c r="D21" s="2"/>
      <c r="E21" s="4">
        <v>0</v>
      </c>
      <c r="F21" s="2"/>
      <c r="G21" s="4">
        <v>-18999240</v>
      </c>
      <c r="H21" s="2"/>
      <c r="I21" s="4">
        <v>0</v>
      </c>
    </row>
    <row r="22" spans="1:9" ht="21.75" customHeight="1" x14ac:dyDescent="0.25">
      <c r="A22" s="67" t="s">
        <v>137</v>
      </c>
      <c r="C22" s="4">
        <v>-6662424</v>
      </c>
      <c r="D22" s="2"/>
      <c r="E22" s="4">
        <v>-7973483</v>
      </c>
      <c r="F22" s="2"/>
      <c r="G22" s="4">
        <v>-3883522</v>
      </c>
      <c r="H22" s="2"/>
      <c r="I22" s="4">
        <v>-5117654</v>
      </c>
    </row>
    <row r="23" spans="1:9" ht="21.75" customHeight="1" x14ac:dyDescent="0.25">
      <c r="A23" s="67" t="s">
        <v>103</v>
      </c>
      <c r="C23" s="234">
        <v>6414856</v>
      </c>
      <c r="E23" s="234">
        <v>2280446</v>
      </c>
      <c r="G23" s="234">
        <v>3752741</v>
      </c>
      <c r="I23" s="234">
        <v>1327241</v>
      </c>
    </row>
    <row r="24" spans="1:9" ht="21.75" customHeight="1" x14ac:dyDescent="0.25">
      <c r="A24" s="68" t="s">
        <v>132</v>
      </c>
      <c r="C24" s="233"/>
      <c r="D24" s="69"/>
      <c r="E24" s="233"/>
      <c r="F24" s="69"/>
      <c r="G24" s="233"/>
      <c r="H24" s="69"/>
      <c r="I24" s="233"/>
    </row>
    <row r="25" spans="1:9" ht="21.75" customHeight="1" x14ac:dyDescent="0.25">
      <c r="A25" s="68" t="s">
        <v>104</v>
      </c>
      <c r="C25" s="232">
        <f>SUM(C8:D23)</f>
        <v>128165989</v>
      </c>
      <c r="D25" s="69"/>
      <c r="E25" s="232">
        <f>SUM(E8:F23)</f>
        <v>211796809</v>
      </c>
      <c r="F25" s="69"/>
      <c r="G25" s="232">
        <f>SUM(G8:H23)</f>
        <v>72515577</v>
      </c>
      <c r="H25" s="69"/>
      <c r="I25" s="232">
        <f>SUM(I8:J23)</f>
        <v>163801350</v>
      </c>
    </row>
    <row r="26" spans="1:9" ht="21.75" customHeight="1" x14ac:dyDescent="0.25">
      <c r="A26" s="68" t="s">
        <v>105</v>
      </c>
      <c r="C26" s="233"/>
      <c r="D26" s="69"/>
      <c r="E26" s="233"/>
      <c r="F26" s="233"/>
      <c r="G26" s="233"/>
      <c r="H26" s="69"/>
      <c r="I26" s="233"/>
    </row>
    <row r="27" spans="1:9" ht="21.75" customHeight="1" x14ac:dyDescent="0.25">
      <c r="B27" s="68" t="s">
        <v>7</v>
      </c>
      <c r="C27" s="2">
        <v>-24094417</v>
      </c>
      <c r="D27" s="2"/>
      <c r="E27" s="2">
        <v>25940892</v>
      </c>
      <c r="F27" s="2"/>
      <c r="G27" s="2">
        <v>-33345270</v>
      </c>
      <c r="H27" s="2"/>
      <c r="I27" s="2">
        <v>105432557</v>
      </c>
    </row>
    <row r="28" spans="1:9" ht="21.75" customHeight="1" x14ac:dyDescent="0.25">
      <c r="B28" s="235" t="s">
        <v>166</v>
      </c>
      <c r="C28" s="2">
        <v>2777537</v>
      </c>
      <c r="D28" s="2"/>
      <c r="E28" s="2">
        <v>-12146613</v>
      </c>
      <c r="F28" s="2"/>
      <c r="G28" s="2">
        <v>2012194</v>
      </c>
      <c r="H28" s="2"/>
      <c r="I28" s="2">
        <v>-5015796</v>
      </c>
    </row>
    <row r="29" spans="1:9" ht="21.75" customHeight="1" x14ac:dyDescent="0.25">
      <c r="B29" s="68" t="s">
        <v>40</v>
      </c>
      <c r="C29" s="2">
        <v>-175792476</v>
      </c>
      <c r="D29" s="2"/>
      <c r="E29" s="2">
        <v>-94813598</v>
      </c>
      <c r="F29" s="2"/>
      <c r="G29" s="2">
        <v>-196945724</v>
      </c>
      <c r="H29" s="2"/>
      <c r="I29" s="2">
        <v>-5804277</v>
      </c>
    </row>
    <row r="30" spans="1:9" ht="21.75" customHeight="1" x14ac:dyDescent="0.25">
      <c r="B30" s="68" t="s">
        <v>8</v>
      </c>
      <c r="C30" s="2">
        <v>-12200743</v>
      </c>
      <c r="D30" s="2"/>
      <c r="E30" s="2">
        <v>3371038</v>
      </c>
      <c r="F30" s="2"/>
      <c r="G30" s="2">
        <v>-14172276</v>
      </c>
      <c r="H30" s="2"/>
      <c r="I30" s="2">
        <v>7744282</v>
      </c>
    </row>
    <row r="31" spans="1:9" ht="21.75" customHeight="1" x14ac:dyDescent="0.25">
      <c r="B31" s="68" t="s">
        <v>322</v>
      </c>
      <c r="C31" s="2">
        <v>-8397771</v>
      </c>
      <c r="D31" s="2"/>
      <c r="E31" s="4">
        <v>0</v>
      </c>
      <c r="F31" s="2"/>
      <c r="G31" s="4">
        <v>0</v>
      </c>
      <c r="H31" s="2"/>
      <c r="I31" s="4">
        <v>0</v>
      </c>
    </row>
    <row r="32" spans="1:9" ht="21.75" customHeight="1" x14ac:dyDescent="0.25">
      <c r="B32" s="67" t="s">
        <v>9</v>
      </c>
      <c r="C32" s="2">
        <v>-889484</v>
      </c>
      <c r="D32" s="2"/>
      <c r="E32" s="2">
        <v>-1864397</v>
      </c>
      <c r="F32" s="2"/>
      <c r="G32" s="2">
        <v>-1285380</v>
      </c>
      <c r="H32" s="2"/>
      <c r="I32" s="2">
        <v>77041</v>
      </c>
    </row>
    <row r="33" spans="1:9" ht="21.75" customHeight="1" x14ac:dyDescent="0.25">
      <c r="B33" s="67" t="s">
        <v>10</v>
      </c>
      <c r="C33" s="2">
        <v>1062720</v>
      </c>
      <c r="D33" s="2"/>
      <c r="E33" s="2">
        <v>-15557813</v>
      </c>
      <c r="F33" s="2"/>
      <c r="G33" s="2">
        <v>-11358950</v>
      </c>
      <c r="H33" s="2"/>
      <c r="I33" s="2">
        <v>1620061</v>
      </c>
    </row>
    <row r="34" spans="1:9" ht="21.75" customHeight="1" x14ac:dyDescent="0.25">
      <c r="B34" s="68" t="s">
        <v>12</v>
      </c>
      <c r="C34" s="2">
        <v>-8733555</v>
      </c>
      <c r="D34" s="2"/>
      <c r="E34" s="2">
        <v>4417176</v>
      </c>
      <c r="F34" s="2"/>
      <c r="G34" s="2">
        <v>-5577676</v>
      </c>
      <c r="H34" s="2"/>
      <c r="I34" s="2">
        <v>4383468</v>
      </c>
    </row>
    <row r="35" spans="1:9" ht="21.75" customHeight="1" x14ac:dyDescent="0.25">
      <c r="A35" s="68" t="s">
        <v>106</v>
      </c>
      <c r="C35" s="233"/>
      <c r="D35" s="69"/>
      <c r="E35" s="233"/>
      <c r="F35" s="69"/>
      <c r="G35" s="233"/>
      <c r="H35" s="233"/>
      <c r="I35" s="233"/>
    </row>
    <row r="36" spans="1:9" ht="21.75" customHeight="1" x14ac:dyDescent="0.25">
      <c r="B36" s="68" t="s">
        <v>41</v>
      </c>
      <c r="C36" s="2">
        <v>-11364226</v>
      </c>
      <c r="D36" s="2"/>
      <c r="E36" s="2">
        <v>50353867</v>
      </c>
      <c r="F36" s="2"/>
      <c r="G36" s="2">
        <v>53548954</v>
      </c>
      <c r="H36" s="2"/>
      <c r="I36" s="2">
        <v>-77167344</v>
      </c>
    </row>
    <row r="37" spans="1:9" ht="21.75" customHeight="1" x14ac:dyDescent="0.25">
      <c r="B37" s="68" t="s">
        <v>168</v>
      </c>
      <c r="C37" s="2">
        <v>2907500</v>
      </c>
      <c r="D37" s="2"/>
      <c r="E37" s="2">
        <v>1603131</v>
      </c>
      <c r="F37" s="2"/>
      <c r="G37" s="2">
        <v>2118642</v>
      </c>
      <c r="H37" s="2"/>
      <c r="I37" s="2">
        <v>276814</v>
      </c>
    </row>
    <row r="38" spans="1:9" ht="21.75" customHeight="1" x14ac:dyDescent="0.25">
      <c r="B38" s="68" t="s">
        <v>1</v>
      </c>
      <c r="C38" s="2">
        <v>1602198</v>
      </c>
      <c r="D38" s="2"/>
      <c r="E38" s="2">
        <v>-5065452</v>
      </c>
      <c r="F38" s="2"/>
      <c r="G38" s="2">
        <v>-973880</v>
      </c>
      <c r="H38" s="2"/>
      <c r="I38" s="2">
        <v>-5998550</v>
      </c>
    </row>
    <row r="39" spans="1:9" ht="21.75" customHeight="1" x14ac:dyDescent="0.25">
      <c r="B39" s="68" t="s">
        <v>42</v>
      </c>
      <c r="C39" s="2">
        <v>4067224</v>
      </c>
      <c r="D39" s="2"/>
      <c r="E39" s="2">
        <v>-1838081</v>
      </c>
      <c r="F39" s="2"/>
      <c r="G39" s="2">
        <v>306463</v>
      </c>
      <c r="H39" s="2"/>
      <c r="I39" s="2">
        <v>-6713257</v>
      </c>
    </row>
    <row r="40" spans="1:9" ht="21.75" customHeight="1" x14ac:dyDescent="0.25">
      <c r="B40" s="68" t="s">
        <v>2</v>
      </c>
      <c r="C40" s="2">
        <v>4057804</v>
      </c>
      <c r="D40" s="2"/>
      <c r="E40" s="2">
        <v>3005021</v>
      </c>
      <c r="F40" s="2"/>
      <c r="G40" s="2">
        <v>3455675</v>
      </c>
      <c r="H40" s="2"/>
      <c r="I40" s="2">
        <v>2464324</v>
      </c>
    </row>
    <row r="41" spans="1:9" ht="21.75" customHeight="1" x14ac:dyDescent="0.25">
      <c r="B41" s="68" t="s">
        <v>73</v>
      </c>
      <c r="C41" s="2">
        <v>1741711</v>
      </c>
      <c r="D41" s="2"/>
      <c r="E41" s="2">
        <v>1416945</v>
      </c>
      <c r="F41" s="2"/>
      <c r="G41" s="236">
        <v>0</v>
      </c>
      <c r="H41" s="2"/>
      <c r="I41" s="236">
        <v>0</v>
      </c>
    </row>
    <row r="42" spans="1:9" ht="21.75" customHeight="1" x14ac:dyDescent="0.25">
      <c r="B42" s="68" t="s">
        <v>43</v>
      </c>
      <c r="C42" s="1">
        <v>-780010</v>
      </c>
      <c r="E42" s="1">
        <v>-1132247</v>
      </c>
      <c r="G42" s="1">
        <v>-755010</v>
      </c>
      <c r="I42" s="234">
        <v>-676987</v>
      </c>
    </row>
    <row r="43" spans="1:9" ht="21.75" customHeight="1" x14ac:dyDescent="0.25">
      <c r="A43" s="68" t="s">
        <v>319</v>
      </c>
      <c r="C43" s="237">
        <f>SUM(C25:C42)</f>
        <v>-95869999</v>
      </c>
      <c r="D43" s="233"/>
      <c r="E43" s="237">
        <f>SUM(E25:E42)</f>
        <v>169486678</v>
      </c>
      <c r="F43" s="233"/>
      <c r="G43" s="237">
        <f>SUM(G25:G42)</f>
        <v>-130456661</v>
      </c>
      <c r="H43" s="69"/>
      <c r="I43" s="237">
        <f>SUM(I25:I42)</f>
        <v>184423686</v>
      </c>
    </row>
    <row r="44" spans="1:9" ht="21.75" customHeight="1" x14ac:dyDescent="0.25">
      <c r="B44" s="68" t="s">
        <v>108</v>
      </c>
      <c r="C44" s="2">
        <v>-24548231</v>
      </c>
      <c r="D44" s="221"/>
      <c r="E44" s="2">
        <v>-28223516</v>
      </c>
      <c r="F44" s="221"/>
      <c r="G44" s="2">
        <v>-19280350</v>
      </c>
      <c r="H44" s="221"/>
      <c r="I44" s="2">
        <v>-26525844</v>
      </c>
    </row>
    <row r="45" spans="1:9" ht="21.75" customHeight="1" x14ac:dyDescent="0.25">
      <c r="A45" s="223" t="s">
        <v>320</v>
      </c>
      <c r="C45" s="238">
        <f>SUM(C43:C44)</f>
        <v>-120418230</v>
      </c>
      <c r="D45" s="69"/>
      <c r="E45" s="238">
        <f>SUM(E43:E44)</f>
        <v>141263162</v>
      </c>
      <c r="F45" s="69"/>
      <c r="G45" s="238">
        <f>SUM(G43:G44)</f>
        <v>-149737011</v>
      </c>
      <c r="H45" s="69"/>
      <c r="I45" s="238">
        <f>SUM(I43:I44)</f>
        <v>157897842</v>
      </c>
    </row>
    <row r="46" spans="1:9" ht="21.75" customHeight="1" x14ac:dyDescent="0.25">
      <c r="C46" s="239"/>
      <c r="D46" s="69"/>
      <c r="E46" s="239"/>
      <c r="F46" s="69"/>
      <c r="G46" s="239"/>
      <c r="H46" s="69"/>
      <c r="I46" s="239"/>
    </row>
    <row r="47" spans="1:9" ht="21.75" customHeight="1" x14ac:dyDescent="0.25">
      <c r="A47" s="68" t="s">
        <v>122</v>
      </c>
      <c r="G47" s="233"/>
      <c r="H47" s="69"/>
      <c r="I47" s="69"/>
    </row>
    <row r="48" spans="1:9" ht="21.75" customHeight="1" x14ac:dyDescent="0.25">
      <c r="A48" s="221" t="s">
        <v>46</v>
      </c>
      <c r="I48" s="222"/>
    </row>
    <row r="49" spans="1:9" ht="21.75" customHeight="1" x14ac:dyDescent="0.25">
      <c r="A49" s="221" t="s">
        <v>109</v>
      </c>
    </row>
    <row r="50" spans="1:9" ht="21.75" customHeight="1" x14ac:dyDescent="0.25">
      <c r="A50" s="223" t="s">
        <v>163</v>
      </c>
    </row>
    <row r="51" spans="1:9" ht="21.75" customHeight="1" x14ac:dyDescent="0.25">
      <c r="C51" s="224"/>
      <c r="D51" s="225"/>
      <c r="E51" s="226"/>
      <c r="F51" s="224"/>
      <c r="G51" s="227"/>
      <c r="H51" s="225"/>
      <c r="I51" s="228" t="s">
        <v>48</v>
      </c>
    </row>
    <row r="52" spans="1:9" ht="21.75" customHeight="1" x14ac:dyDescent="0.25">
      <c r="C52" s="262" t="s">
        <v>47</v>
      </c>
      <c r="D52" s="262"/>
      <c r="E52" s="262"/>
      <c r="F52" s="229"/>
      <c r="G52" s="262" t="s">
        <v>59</v>
      </c>
      <c r="H52" s="262"/>
      <c r="I52" s="262"/>
    </row>
    <row r="53" spans="1:9" ht="21.75" customHeight="1" x14ac:dyDescent="0.25">
      <c r="C53" s="230" t="s">
        <v>162</v>
      </c>
      <c r="D53" s="3"/>
      <c r="E53" s="230" t="s">
        <v>139</v>
      </c>
      <c r="F53" s="231"/>
      <c r="G53" s="230" t="s">
        <v>162</v>
      </c>
      <c r="H53" s="3"/>
      <c r="I53" s="230" t="s">
        <v>139</v>
      </c>
    </row>
    <row r="54" spans="1:9" ht="21.75" customHeight="1" x14ac:dyDescent="0.25">
      <c r="A54" s="221" t="s">
        <v>44</v>
      </c>
      <c r="H54" s="233"/>
      <c r="I54" s="233"/>
    </row>
    <row r="55" spans="1:9" ht="21.75" customHeight="1" x14ac:dyDescent="0.25">
      <c r="A55" s="68" t="s">
        <v>323</v>
      </c>
      <c r="C55" s="69">
        <v>-2000000</v>
      </c>
      <c r="E55" s="69">
        <v>-1500000</v>
      </c>
      <c r="G55" s="236">
        <v>31000000</v>
      </c>
      <c r="I55" s="69">
        <v>-61500000</v>
      </c>
    </row>
    <row r="56" spans="1:9" ht="21.75" customHeight="1" x14ac:dyDescent="0.25">
      <c r="A56" s="68" t="s">
        <v>125</v>
      </c>
      <c r="C56" s="69">
        <v>-1034</v>
      </c>
      <c r="E56" s="69">
        <v>269758098</v>
      </c>
      <c r="G56" s="69">
        <v>-94</v>
      </c>
      <c r="I56" s="69">
        <v>100038827</v>
      </c>
    </row>
    <row r="57" spans="1:9" ht="21.75" customHeight="1" x14ac:dyDescent="0.25">
      <c r="A57" s="68" t="s">
        <v>134</v>
      </c>
      <c r="C57" s="236">
        <v>0</v>
      </c>
      <c r="E57" s="236">
        <v>0</v>
      </c>
      <c r="G57" s="236">
        <v>-20499307</v>
      </c>
      <c r="I57" s="69">
        <v>-2999900</v>
      </c>
    </row>
    <row r="58" spans="1:9" ht="21.75" customHeight="1" x14ac:dyDescent="0.25">
      <c r="A58" s="68" t="s">
        <v>324</v>
      </c>
      <c r="C58" s="236">
        <v>-7500000</v>
      </c>
      <c r="E58" s="236">
        <v>0</v>
      </c>
      <c r="G58" s="236">
        <v>0</v>
      </c>
      <c r="I58" s="236">
        <v>0</v>
      </c>
    </row>
    <row r="59" spans="1:9" ht="21.75" customHeight="1" x14ac:dyDescent="0.25">
      <c r="A59" s="68" t="s">
        <v>174</v>
      </c>
      <c r="C59" s="236">
        <v>0</v>
      </c>
      <c r="E59" s="236">
        <v>0</v>
      </c>
      <c r="G59" s="236">
        <v>18999240</v>
      </c>
      <c r="I59" s="236">
        <v>0</v>
      </c>
    </row>
    <row r="60" spans="1:9" ht="21.75" customHeight="1" x14ac:dyDescent="0.25">
      <c r="A60" s="68" t="s">
        <v>135</v>
      </c>
      <c r="C60" s="69">
        <v>-12048855</v>
      </c>
      <c r="E60" s="69">
        <v>-318963</v>
      </c>
      <c r="G60" s="236">
        <v>0</v>
      </c>
      <c r="I60" s="236">
        <v>0</v>
      </c>
    </row>
    <row r="61" spans="1:9" ht="21.75" customHeight="1" x14ac:dyDescent="0.25">
      <c r="A61" s="68" t="s">
        <v>110</v>
      </c>
      <c r="C61" s="4">
        <v>16229</v>
      </c>
      <c r="E61" s="4">
        <v>1992717</v>
      </c>
      <c r="G61" s="4">
        <v>16229</v>
      </c>
      <c r="I61" s="69">
        <v>1992717</v>
      </c>
    </row>
    <row r="62" spans="1:9" ht="21.75" customHeight="1" x14ac:dyDescent="0.25">
      <c r="A62" s="68" t="s">
        <v>111</v>
      </c>
      <c r="C62" s="69">
        <v>-249739244</v>
      </c>
      <c r="E62" s="69">
        <v>-177663019</v>
      </c>
      <c r="G62" s="69">
        <v>-209421415</v>
      </c>
      <c r="I62" s="69">
        <v>-157231335</v>
      </c>
    </row>
    <row r="63" spans="1:9" ht="21.75" customHeight="1" x14ac:dyDescent="0.25">
      <c r="A63" s="68" t="s">
        <v>45</v>
      </c>
      <c r="C63" s="4">
        <v>-884025</v>
      </c>
      <c r="E63" s="4">
        <v>-1390160</v>
      </c>
      <c r="G63" s="4">
        <v>-788540</v>
      </c>
      <c r="I63" s="69">
        <v>-564660</v>
      </c>
    </row>
    <row r="64" spans="1:9" ht="21.75" customHeight="1" x14ac:dyDescent="0.25">
      <c r="A64" s="68" t="s">
        <v>133</v>
      </c>
      <c r="C64" s="4">
        <v>6662424</v>
      </c>
      <c r="E64" s="69">
        <v>7973483</v>
      </c>
      <c r="G64" s="69">
        <v>3883522</v>
      </c>
      <c r="I64" s="69">
        <v>5117654</v>
      </c>
    </row>
    <row r="65" spans="1:9" ht="21.75" customHeight="1" x14ac:dyDescent="0.25">
      <c r="A65" s="221" t="s">
        <v>112</v>
      </c>
      <c r="C65" s="238">
        <f>SUM(C55:C64)</f>
        <v>-265494505</v>
      </c>
      <c r="E65" s="238">
        <f>SUM(E55:E64)</f>
        <v>98852156</v>
      </c>
      <c r="F65" s="233"/>
      <c r="G65" s="238">
        <f>SUM(G55:G64)</f>
        <v>-176810365</v>
      </c>
      <c r="H65" s="233"/>
      <c r="I65" s="238">
        <f>SUM(H55:I64)</f>
        <v>-115146697</v>
      </c>
    </row>
    <row r="66" spans="1:9" ht="21.75" customHeight="1" x14ac:dyDescent="0.25">
      <c r="A66" s="221" t="s">
        <v>158</v>
      </c>
      <c r="C66" s="233"/>
      <c r="E66" s="233"/>
      <c r="F66" s="233"/>
      <c r="G66" s="233"/>
      <c r="H66" s="233"/>
      <c r="I66" s="233"/>
    </row>
    <row r="67" spans="1:9" ht="21.75" customHeight="1" x14ac:dyDescent="0.25">
      <c r="A67" s="68" t="s">
        <v>153</v>
      </c>
      <c r="C67" s="69">
        <v>380225902</v>
      </c>
      <c r="E67" s="69">
        <v>20000000</v>
      </c>
      <c r="G67" s="236">
        <v>300463354</v>
      </c>
      <c r="H67" s="69"/>
      <c r="I67" s="236">
        <v>0</v>
      </c>
    </row>
    <row r="68" spans="1:9" ht="21.75" customHeight="1" x14ac:dyDescent="0.25">
      <c r="A68" s="68" t="s">
        <v>113</v>
      </c>
      <c r="C68" s="69">
        <v>-9951897</v>
      </c>
      <c r="E68" s="69">
        <v>-6549593</v>
      </c>
      <c r="G68" s="69">
        <v>-5590510</v>
      </c>
      <c r="I68" s="69">
        <v>-5479573</v>
      </c>
    </row>
    <row r="69" spans="1:9" ht="21.75" customHeight="1" x14ac:dyDescent="0.25">
      <c r="A69" s="68" t="s">
        <v>325</v>
      </c>
      <c r="C69" s="69">
        <v>4500000</v>
      </c>
      <c r="E69" s="236">
        <v>0</v>
      </c>
      <c r="G69" s="236">
        <v>0</v>
      </c>
      <c r="I69" s="236">
        <v>0</v>
      </c>
    </row>
    <row r="70" spans="1:9" ht="21.75" customHeight="1" x14ac:dyDescent="0.25">
      <c r="A70" s="68" t="s">
        <v>37</v>
      </c>
      <c r="C70" s="69">
        <v>-85064028</v>
      </c>
      <c r="E70" s="69">
        <v>-68113976</v>
      </c>
      <c r="G70" s="69">
        <v>-85064028</v>
      </c>
      <c r="I70" s="69">
        <v>-68113976</v>
      </c>
    </row>
    <row r="71" spans="1:9" ht="21.75" customHeight="1" x14ac:dyDescent="0.25">
      <c r="A71" s="68" t="s">
        <v>144</v>
      </c>
      <c r="C71" s="69">
        <v>4799856</v>
      </c>
      <c r="E71" s="69">
        <v>2000330</v>
      </c>
      <c r="G71" s="236">
        <v>0</v>
      </c>
      <c r="I71" s="236">
        <v>0</v>
      </c>
    </row>
    <row r="72" spans="1:9" ht="21.75" customHeight="1" x14ac:dyDescent="0.25">
      <c r="A72" s="68" t="s">
        <v>107</v>
      </c>
      <c r="C72" s="69">
        <v>-8359573</v>
      </c>
      <c r="E72" s="2">
        <v>-2280446</v>
      </c>
      <c r="G72" s="236">
        <v>-4614451</v>
      </c>
      <c r="I72" s="2">
        <v>-1327241</v>
      </c>
    </row>
    <row r="73" spans="1:9" ht="21.75" customHeight="1" x14ac:dyDescent="0.25">
      <c r="A73" s="221" t="s">
        <v>326</v>
      </c>
      <c r="C73" s="238">
        <f>SUM(C67:C72)</f>
        <v>286150260</v>
      </c>
      <c r="E73" s="238">
        <f>SUM(E67:E72)</f>
        <v>-54943685</v>
      </c>
      <c r="F73" s="233"/>
      <c r="G73" s="238">
        <f>SUM(G67:G72)</f>
        <v>205194365</v>
      </c>
      <c r="H73" s="233"/>
      <c r="I73" s="238">
        <f>SUM(I67:I72)</f>
        <v>-74920790</v>
      </c>
    </row>
    <row r="74" spans="1:9" ht="21.75" customHeight="1" x14ac:dyDescent="0.25">
      <c r="A74" s="221" t="s">
        <v>138</v>
      </c>
      <c r="C74" s="237">
        <f>SUM(C45,C65,C73)</f>
        <v>-99762475</v>
      </c>
      <c r="E74" s="237">
        <f>SUM(E45,E65,E73)</f>
        <v>185171633</v>
      </c>
      <c r="F74" s="232"/>
      <c r="G74" s="237">
        <f>SUM(G45,G65,G73)</f>
        <v>-121353011</v>
      </c>
      <c r="H74" s="233"/>
      <c r="I74" s="237">
        <f>SUM(I45,I65,I73)</f>
        <v>-32169645</v>
      </c>
    </row>
    <row r="75" spans="1:9" ht="21.75" customHeight="1" x14ac:dyDescent="0.25">
      <c r="A75" s="68" t="s">
        <v>154</v>
      </c>
      <c r="C75" s="5">
        <v>547518603</v>
      </c>
      <c r="E75" s="5">
        <v>362346970</v>
      </c>
      <c r="G75" s="5">
        <v>285474531</v>
      </c>
      <c r="H75" s="69"/>
      <c r="I75" s="5">
        <v>317644176</v>
      </c>
    </row>
    <row r="76" spans="1:9" ht="21.75" customHeight="1" thickBot="1" x14ac:dyDescent="0.3">
      <c r="A76" s="221" t="s">
        <v>155</v>
      </c>
      <c r="C76" s="240">
        <f>SUM(C74:C75)</f>
        <v>447756128</v>
      </c>
      <c r="E76" s="240">
        <f>SUM(E74:E75)</f>
        <v>547518603</v>
      </c>
      <c r="F76" s="233"/>
      <c r="G76" s="240">
        <f>SUM(G74:G75)</f>
        <v>164121520</v>
      </c>
      <c r="H76" s="233"/>
      <c r="I76" s="240">
        <f>SUM(I74:I75)</f>
        <v>285474531</v>
      </c>
    </row>
    <row r="77" spans="1:9" ht="21.75" customHeight="1" thickTop="1" x14ac:dyDescent="0.25">
      <c r="C77" s="232">
        <f>C76-[9]BS!E9</f>
        <v>0</v>
      </c>
      <c r="E77" s="232">
        <f>E76-[9]BS!G9</f>
        <v>0</v>
      </c>
      <c r="F77" s="233"/>
      <c r="G77" s="232">
        <f>G76-[9]BS!I9</f>
        <v>0</v>
      </c>
      <c r="H77" s="233"/>
      <c r="I77" s="232">
        <f>I76-[9]BS!K9</f>
        <v>0</v>
      </c>
    </row>
    <row r="78" spans="1:9" ht="21.75" customHeight="1" x14ac:dyDescent="0.25">
      <c r="A78" s="241" t="s">
        <v>114</v>
      </c>
      <c r="C78" s="233"/>
      <c r="E78" s="233"/>
      <c r="F78" s="233"/>
      <c r="G78" s="233"/>
      <c r="H78" s="233"/>
      <c r="I78" s="233"/>
    </row>
    <row r="79" spans="1:9" ht="21.75" customHeight="1" x14ac:dyDescent="0.25">
      <c r="A79" s="242" t="s">
        <v>115</v>
      </c>
      <c r="C79" s="233"/>
      <c r="E79" s="233"/>
      <c r="F79" s="233"/>
      <c r="G79" s="233"/>
      <c r="H79" s="233"/>
      <c r="I79" s="233"/>
    </row>
    <row r="80" spans="1:9" ht="21.75" customHeight="1" x14ac:dyDescent="0.25">
      <c r="A80" s="242"/>
      <c r="B80" s="242" t="s">
        <v>136</v>
      </c>
      <c r="C80" s="4">
        <v>84136</v>
      </c>
      <c r="D80" s="2"/>
      <c r="E80" s="4">
        <v>4555</v>
      </c>
      <c r="F80" s="2"/>
      <c r="G80" s="4">
        <v>84136</v>
      </c>
      <c r="H80" s="2"/>
      <c r="I80" s="243">
        <v>4555</v>
      </c>
    </row>
    <row r="81" spans="1:9" ht="21.75" customHeight="1" x14ac:dyDescent="0.25">
      <c r="A81" s="242"/>
      <c r="B81" s="242" t="s">
        <v>184</v>
      </c>
    </row>
    <row r="82" spans="1:9" ht="21.75" customHeight="1" x14ac:dyDescent="0.25">
      <c r="B82" s="242" t="s">
        <v>116</v>
      </c>
      <c r="C82" s="4">
        <v>17050852</v>
      </c>
      <c r="D82" s="2"/>
      <c r="E82" s="4">
        <v>15852572</v>
      </c>
      <c r="F82" s="2"/>
      <c r="G82" s="4">
        <v>5540943</v>
      </c>
      <c r="H82" s="2"/>
      <c r="I82" s="243">
        <v>10123149</v>
      </c>
    </row>
    <row r="83" spans="1:9" ht="21.75" customHeight="1" x14ac:dyDescent="0.25">
      <c r="B83" s="242" t="s">
        <v>156</v>
      </c>
      <c r="C83" s="243">
        <v>25780793</v>
      </c>
      <c r="E83" s="243">
        <v>2547285.5389609635</v>
      </c>
      <c r="G83" s="243">
        <v>25787424</v>
      </c>
      <c r="I83" s="243">
        <v>2544694</v>
      </c>
    </row>
    <row r="84" spans="1:9" ht="21.75" customHeight="1" x14ac:dyDescent="0.25">
      <c r="B84" s="242" t="s">
        <v>182</v>
      </c>
      <c r="C84" s="4">
        <v>6691854</v>
      </c>
      <c r="E84" s="4">
        <v>4583224</v>
      </c>
      <c r="G84" s="4">
        <v>5937765</v>
      </c>
      <c r="I84" s="4">
        <v>4487051</v>
      </c>
    </row>
    <row r="85" spans="1:9" ht="21.75" customHeight="1" x14ac:dyDescent="0.25">
      <c r="B85" s="242" t="s">
        <v>157</v>
      </c>
    </row>
    <row r="86" spans="1:9" ht="21.75" customHeight="1" x14ac:dyDescent="0.25">
      <c r="B86" s="67" t="s">
        <v>123</v>
      </c>
      <c r="C86" s="232">
        <v>0</v>
      </c>
      <c r="E86" s="69">
        <v>888091.2</v>
      </c>
      <c r="G86" s="4">
        <v>0</v>
      </c>
      <c r="I86" s="69">
        <v>888091.2</v>
      </c>
    </row>
    <row r="87" spans="1:9" ht="21.75" customHeight="1" x14ac:dyDescent="0.25">
      <c r="B87" s="67" t="s">
        <v>175</v>
      </c>
      <c r="C87" s="243">
        <v>0</v>
      </c>
      <c r="E87" s="243">
        <v>5615253</v>
      </c>
      <c r="G87" s="4">
        <v>0</v>
      </c>
      <c r="I87" s="243">
        <v>3276253.4299997701</v>
      </c>
    </row>
    <row r="88" spans="1:9" ht="21.75" customHeight="1" x14ac:dyDescent="0.25">
      <c r="B88" s="67"/>
    </row>
    <row r="89" spans="1:9" ht="21.75" customHeight="1" x14ac:dyDescent="0.25">
      <c r="B89" s="67"/>
    </row>
    <row r="90" spans="1:9" ht="21.75" customHeight="1" x14ac:dyDescent="0.25">
      <c r="B90" s="67"/>
    </row>
    <row r="91" spans="1:9" ht="21.75" customHeight="1" x14ac:dyDescent="0.25">
      <c r="B91" s="67"/>
    </row>
    <row r="92" spans="1:9" ht="21.75" customHeight="1" x14ac:dyDescent="0.25">
      <c r="B92" s="67"/>
    </row>
    <row r="93" spans="1:9" ht="21.75" customHeight="1" x14ac:dyDescent="0.25">
      <c r="B93" s="67"/>
    </row>
    <row r="94" spans="1:9" ht="21.75" customHeight="1" x14ac:dyDescent="0.25">
      <c r="B94" s="67"/>
    </row>
    <row r="95" spans="1:9" ht="21.75" customHeight="1" x14ac:dyDescent="0.25">
      <c r="B95" s="67"/>
    </row>
    <row r="96" spans="1:9" ht="21.75" customHeight="1" x14ac:dyDescent="0.25">
      <c r="E96" s="242"/>
      <c r="G96" s="233"/>
      <c r="H96" s="233"/>
      <c r="I96" s="233"/>
    </row>
    <row r="97" spans="1:9" ht="21.75" customHeight="1" x14ac:dyDescent="0.25">
      <c r="G97" s="233"/>
      <c r="H97" s="233"/>
      <c r="I97" s="233"/>
    </row>
    <row r="98" spans="1:9" ht="21.75" customHeight="1" x14ac:dyDescent="0.25">
      <c r="A98" s="68" t="s">
        <v>122</v>
      </c>
    </row>
  </sheetData>
  <mergeCells count="4">
    <mergeCell ref="C5:E5"/>
    <mergeCell ref="G5:I5"/>
    <mergeCell ref="C52:E52"/>
    <mergeCell ref="G52:I52"/>
  </mergeCells>
  <pageMargins left="0.78740157480314965" right="0.39370078740157483" top="0.78740157480314965" bottom="0.39370078740157483" header="0.51181102362204722" footer="0.47244094488188981"/>
  <pageSetup paperSize="9" scale="70" fitToWidth="0" orientation="portrait" r:id="rId1"/>
  <rowBreaks count="1" manualBreakCount="1">
    <brk id="47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9"/>
  <sheetViews>
    <sheetView showGridLines="0" view="pageBreakPreview" topLeftCell="A74" zoomScale="55" zoomScaleNormal="100" zoomScaleSheetLayoutView="55" workbookViewId="0">
      <selection activeCell="D75" sqref="D75"/>
    </sheetView>
  </sheetViews>
  <sheetFormatPr defaultColWidth="9.42578125" defaultRowHeight="23.25" customHeight="1" x14ac:dyDescent="0.25"/>
  <cols>
    <col min="1" max="1" width="3.42578125" style="73" customWidth="1"/>
    <col min="2" max="2" width="3.5703125" style="73" customWidth="1"/>
    <col min="3" max="3" width="11.28515625" style="73" customWidth="1"/>
    <col min="4" max="4" width="28.85546875" style="73" customWidth="1"/>
    <col min="5" max="5" width="8.7109375" style="73" customWidth="1"/>
    <col min="6" max="6" width="1.5703125" style="73" customWidth="1"/>
    <col min="7" max="7" width="17.7109375" style="77" customWidth="1"/>
    <col min="8" max="8" width="1.42578125" style="77" customWidth="1"/>
    <col min="9" max="9" width="17.7109375" style="77" customWidth="1"/>
    <col min="10" max="10" width="1.42578125" style="77" customWidth="1"/>
    <col min="11" max="11" width="17.7109375" style="77" customWidth="1"/>
    <col min="12" max="12" width="1.42578125" style="77" customWidth="1"/>
    <col min="13" max="13" width="17.7109375" style="77" customWidth="1"/>
    <col min="14" max="16384" width="9.42578125" style="73"/>
  </cols>
  <sheetData>
    <row r="1" spans="1:13" ht="23.25" customHeight="1" x14ac:dyDescent="0.25">
      <c r="A1" s="70" t="s">
        <v>185</v>
      </c>
      <c r="B1" s="71"/>
      <c r="C1" s="71"/>
      <c r="D1" s="71"/>
      <c r="E1" s="71"/>
      <c r="F1" s="71"/>
      <c r="G1" s="72"/>
      <c r="H1" s="72"/>
      <c r="I1" s="72"/>
      <c r="J1" s="72"/>
      <c r="K1" s="72"/>
      <c r="L1" s="72"/>
      <c r="M1" s="72"/>
    </row>
    <row r="2" spans="1:13" ht="23.25" customHeight="1" x14ac:dyDescent="0.25">
      <c r="A2" s="70" t="s">
        <v>186</v>
      </c>
      <c r="B2" s="71"/>
      <c r="C2" s="71"/>
      <c r="D2" s="71"/>
      <c r="E2" s="71"/>
      <c r="F2" s="71"/>
      <c r="G2" s="72"/>
      <c r="H2" s="72"/>
      <c r="I2" s="72"/>
      <c r="J2" s="72"/>
      <c r="K2" s="72"/>
      <c r="L2" s="72"/>
      <c r="M2" s="72"/>
    </row>
    <row r="3" spans="1:13" ht="23.25" customHeight="1" x14ac:dyDescent="0.25">
      <c r="A3" s="70" t="s">
        <v>187</v>
      </c>
      <c r="B3" s="74"/>
      <c r="C3" s="74"/>
      <c r="D3" s="74"/>
      <c r="E3" s="74"/>
      <c r="F3" s="74"/>
      <c r="G3" s="72"/>
      <c r="H3" s="72"/>
      <c r="I3" s="72"/>
      <c r="J3" s="72"/>
      <c r="K3" s="72"/>
      <c r="L3" s="72"/>
      <c r="M3" s="72"/>
    </row>
    <row r="4" spans="1:13" ht="23.25" customHeight="1" x14ac:dyDescent="0.25">
      <c r="A4" s="75"/>
      <c r="B4" s="76"/>
      <c r="C4" s="76"/>
      <c r="D4" s="77"/>
      <c r="E4" s="76"/>
      <c r="F4" s="76"/>
      <c r="G4" s="78"/>
      <c r="H4" s="78"/>
      <c r="M4" s="79" t="s">
        <v>188</v>
      </c>
    </row>
    <row r="5" spans="1:13" ht="23.25" customHeight="1" x14ac:dyDescent="0.25">
      <c r="A5" s="80"/>
      <c r="B5" s="80"/>
      <c r="C5" s="80"/>
      <c r="E5" s="81"/>
      <c r="F5" s="81"/>
      <c r="G5" s="263" t="s">
        <v>189</v>
      </c>
      <c r="H5" s="263"/>
      <c r="I5" s="263"/>
      <c r="J5" s="82"/>
      <c r="K5" s="263" t="s">
        <v>190</v>
      </c>
      <c r="L5" s="263"/>
      <c r="M5" s="263"/>
    </row>
    <row r="6" spans="1:13" s="85" customFormat="1" ht="23.25" customHeight="1" x14ac:dyDescent="0.25">
      <c r="A6" s="76"/>
      <c r="B6" s="76"/>
      <c r="C6" s="76"/>
      <c r="D6" s="83"/>
      <c r="E6" s="84" t="s">
        <v>191</v>
      </c>
      <c r="G6" s="86" t="s">
        <v>192</v>
      </c>
      <c r="H6" s="87"/>
      <c r="I6" s="86" t="s">
        <v>193</v>
      </c>
      <c r="J6" s="88"/>
      <c r="K6" s="86" t="s">
        <v>192</v>
      </c>
      <c r="L6" s="87"/>
      <c r="M6" s="86" t="s">
        <v>193</v>
      </c>
    </row>
    <row r="7" spans="1:13" ht="23.25" customHeight="1" x14ac:dyDescent="0.25">
      <c r="A7" s="89" t="s">
        <v>194</v>
      </c>
      <c r="B7" s="80"/>
      <c r="C7" s="80"/>
      <c r="D7" s="80"/>
      <c r="E7" s="80"/>
      <c r="F7" s="80"/>
      <c r="G7" s="90"/>
      <c r="H7" s="90"/>
      <c r="I7" s="90"/>
      <c r="J7" s="90"/>
      <c r="K7" s="90"/>
      <c r="L7" s="90"/>
      <c r="M7" s="90"/>
    </row>
    <row r="8" spans="1:13" ht="23.25" customHeight="1" x14ac:dyDescent="0.25">
      <c r="A8" s="70" t="s">
        <v>195</v>
      </c>
      <c r="E8" s="85"/>
      <c r="F8" s="85"/>
      <c r="G8" s="87"/>
      <c r="H8" s="87"/>
      <c r="I8" s="87"/>
      <c r="J8" s="87"/>
    </row>
    <row r="9" spans="1:13" ht="23.25" customHeight="1" x14ac:dyDescent="0.25">
      <c r="A9" s="91" t="s">
        <v>196</v>
      </c>
      <c r="D9" s="85"/>
      <c r="E9" s="92">
        <v>6</v>
      </c>
      <c r="F9" s="85"/>
      <c r="G9" s="79">
        <v>447756128</v>
      </c>
      <c r="H9" s="87"/>
      <c r="I9" s="79">
        <v>547518603</v>
      </c>
      <c r="J9" s="87"/>
      <c r="K9" s="79">
        <v>164121520</v>
      </c>
      <c r="L9" s="87"/>
      <c r="M9" s="79">
        <v>285474531</v>
      </c>
    </row>
    <row r="10" spans="1:13" ht="23.25" customHeight="1" x14ac:dyDescent="0.25">
      <c r="A10" s="91" t="s">
        <v>197</v>
      </c>
      <c r="D10" s="85"/>
      <c r="E10" s="92" t="s">
        <v>142</v>
      </c>
      <c r="F10" s="85"/>
      <c r="G10" s="79">
        <v>256192305</v>
      </c>
      <c r="H10" s="87"/>
      <c r="I10" s="79">
        <v>233233143</v>
      </c>
      <c r="J10" s="87"/>
      <c r="K10" s="79">
        <v>180361333</v>
      </c>
      <c r="L10" s="87"/>
      <c r="M10" s="93">
        <v>147998422</v>
      </c>
    </row>
    <row r="11" spans="1:13" ht="23.25" customHeight="1" x14ac:dyDescent="0.25">
      <c r="A11" s="91" t="s">
        <v>198</v>
      </c>
      <c r="C11" s="94"/>
      <c r="D11" s="85"/>
      <c r="E11" s="92"/>
      <c r="F11" s="85"/>
      <c r="G11" s="79">
        <v>9995047</v>
      </c>
      <c r="H11" s="87"/>
      <c r="I11" s="79">
        <v>12772584</v>
      </c>
      <c r="J11" s="87"/>
      <c r="K11" s="79">
        <v>3012602</v>
      </c>
      <c r="L11" s="87"/>
      <c r="M11" s="79">
        <v>5024796</v>
      </c>
    </row>
    <row r="12" spans="1:13" ht="23.25" customHeight="1" x14ac:dyDescent="0.25">
      <c r="A12" s="95" t="s">
        <v>199</v>
      </c>
      <c r="D12" s="85"/>
      <c r="E12" s="92"/>
      <c r="F12" s="85"/>
      <c r="G12" s="79">
        <v>1337344</v>
      </c>
      <c r="H12" s="87"/>
      <c r="I12" s="93">
        <v>0</v>
      </c>
      <c r="J12" s="93"/>
      <c r="K12" s="93">
        <v>0</v>
      </c>
      <c r="L12" s="93"/>
      <c r="M12" s="93">
        <v>0</v>
      </c>
    </row>
    <row r="13" spans="1:13" ht="23.25" customHeight="1" x14ac:dyDescent="0.25">
      <c r="A13" s="91" t="s">
        <v>200</v>
      </c>
      <c r="C13" s="94"/>
      <c r="D13" s="85"/>
      <c r="E13" s="92">
        <v>8</v>
      </c>
      <c r="F13" s="85"/>
      <c r="G13" s="79">
        <v>3500000</v>
      </c>
      <c r="H13" s="87"/>
      <c r="I13" s="79">
        <v>1500000</v>
      </c>
      <c r="J13" s="87"/>
      <c r="K13" s="93">
        <v>30500000</v>
      </c>
      <c r="L13" s="87"/>
      <c r="M13" s="79">
        <v>61500000</v>
      </c>
    </row>
    <row r="14" spans="1:13" ht="23.25" customHeight="1" x14ac:dyDescent="0.25">
      <c r="A14" s="91" t="s">
        <v>201</v>
      </c>
      <c r="C14" s="96"/>
      <c r="D14" s="85"/>
      <c r="E14" s="92">
        <v>9</v>
      </c>
      <c r="F14" s="85"/>
      <c r="G14" s="79">
        <v>557142218</v>
      </c>
      <c r="H14" s="87"/>
      <c r="I14" s="79">
        <v>387582893</v>
      </c>
      <c r="J14" s="87"/>
      <c r="K14" s="79">
        <v>487871716</v>
      </c>
      <c r="L14" s="87"/>
      <c r="M14" s="79">
        <v>296234573</v>
      </c>
    </row>
    <row r="15" spans="1:13" ht="23.25" customHeight="1" x14ac:dyDescent="0.25">
      <c r="A15" s="91" t="s">
        <v>202</v>
      </c>
      <c r="C15" s="96"/>
      <c r="D15" s="85"/>
      <c r="E15" s="92"/>
      <c r="F15" s="85"/>
      <c r="G15" s="79">
        <v>41766985</v>
      </c>
      <c r="H15" s="87"/>
      <c r="I15" s="79">
        <v>29566242</v>
      </c>
      <c r="J15" s="87"/>
      <c r="K15" s="79">
        <v>36306841</v>
      </c>
      <c r="L15" s="87"/>
      <c r="M15" s="79">
        <v>22134565</v>
      </c>
    </row>
    <row r="16" spans="1:13" ht="23.25" customHeight="1" x14ac:dyDescent="0.25">
      <c r="A16" s="91" t="s">
        <v>203</v>
      </c>
      <c r="C16" s="96"/>
      <c r="D16" s="85"/>
      <c r="E16" s="92"/>
      <c r="F16" s="85"/>
      <c r="G16" s="79">
        <v>7396169</v>
      </c>
      <c r="H16" s="87"/>
      <c r="I16" s="79">
        <v>6506685</v>
      </c>
      <c r="J16" s="87"/>
      <c r="K16" s="79">
        <v>5424156</v>
      </c>
      <c r="L16" s="87"/>
      <c r="M16" s="79">
        <v>4138776</v>
      </c>
    </row>
    <row r="17" spans="1:13" ht="23.25" customHeight="1" x14ac:dyDescent="0.25">
      <c r="A17" s="95" t="s">
        <v>204</v>
      </c>
      <c r="D17" s="85"/>
      <c r="E17" s="92"/>
      <c r="F17" s="85"/>
      <c r="G17" s="79">
        <v>465380</v>
      </c>
      <c r="H17" s="87"/>
      <c r="I17" s="79">
        <v>464346</v>
      </c>
      <c r="J17" s="87"/>
      <c r="K17" s="79">
        <v>47521</v>
      </c>
      <c r="L17" s="87"/>
      <c r="M17" s="79">
        <v>47427</v>
      </c>
    </row>
    <row r="18" spans="1:13" ht="23.25" customHeight="1" x14ac:dyDescent="0.25">
      <c r="A18" s="91" t="s">
        <v>205</v>
      </c>
      <c r="D18" s="85"/>
      <c r="E18" s="92"/>
      <c r="F18" s="85"/>
      <c r="G18" s="97">
        <v>24591960</v>
      </c>
      <c r="H18" s="87"/>
      <c r="I18" s="97">
        <v>29690217</v>
      </c>
      <c r="J18" s="87"/>
      <c r="K18" s="97">
        <v>17072329</v>
      </c>
      <c r="L18" s="87"/>
      <c r="M18" s="97">
        <v>9748919</v>
      </c>
    </row>
    <row r="19" spans="1:13" ht="23.25" customHeight="1" x14ac:dyDescent="0.25">
      <c r="A19" s="70" t="s">
        <v>206</v>
      </c>
      <c r="D19" s="85"/>
      <c r="E19" s="92"/>
      <c r="F19" s="85"/>
      <c r="G19" s="98">
        <f>SUM(G9:G18)</f>
        <v>1350143536</v>
      </c>
      <c r="H19" s="87"/>
      <c r="I19" s="98">
        <f>SUM(I9:I18)</f>
        <v>1248834713</v>
      </c>
      <c r="J19" s="87"/>
      <c r="K19" s="98">
        <f>SUM(K9:K18)</f>
        <v>924718018</v>
      </c>
      <c r="L19" s="79"/>
      <c r="M19" s="98">
        <f>SUM(M9:M18)</f>
        <v>832302009</v>
      </c>
    </row>
    <row r="20" spans="1:13" ht="23.25" customHeight="1" x14ac:dyDescent="0.25">
      <c r="A20" s="70" t="s">
        <v>207</v>
      </c>
      <c r="D20" s="85"/>
      <c r="E20" s="92"/>
      <c r="F20" s="85"/>
      <c r="G20" s="79"/>
      <c r="H20" s="87"/>
      <c r="I20" s="79"/>
      <c r="J20" s="87"/>
      <c r="K20" s="79"/>
      <c r="L20" s="79"/>
      <c r="M20" s="79"/>
    </row>
    <row r="21" spans="1:13" ht="23.25" customHeight="1" x14ac:dyDescent="0.25">
      <c r="A21" s="73" t="s">
        <v>208</v>
      </c>
      <c r="D21" s="85"/>
      <c r="E21" s="92">
        <v>10</v>
      </c>
      <c r="F21" s="85"/>
      <c r="G21" s="79">
        <v>15474498</v>
      </c>
      <c r="H21" s="87"/>
      <c r="I21" s="79">
        <v>3425643</v>
      </c>
      <c r="J21" s="87"/>
      <c r="K21" s="79">
        <v>0</v>
      </c>
      <c r="L21" s="87"/>
      <c r="M21" s="93">
        <v>0</v>
      </c>
    </row>
    <row r="22" spans="1:13" ht="23.25" customHeight="1" x14ac:dyDescent="0.25">
      <c r="A22" s="73" t="s">
        <v>209</v>
      </c>
      <c r="D22" s="85"/>
      <c r="E22" s="92"/>
      <c r="F22" s="85"/>
      <c r="G22" s="79">
        <v>7060426</v>
      </c>
      <c r="H22" s="87"/>
      <c r="I22" s="93">
        <v>0</v>
      </c>
      <c r="J22" s="87"/>
      <c r="K22" s="93">
        <v>0</v>
      </c>
      <c r="L22" s="87"/>
      <c r="M22" s="93">
        <v>0</v>
      </c>
    </row>
    <row r="23" spans="1:13" ht="23.25" customHeight="1" x14ac:dyDescent="0.25">
      <c r="A23" s="73" t="s">
        <v>210</v>
      </c>
      <c r="C23" s="99"/>
      <c r="D23" s="85"/>
      <c r="E23" s="92">
        <v>11</v>
      </c>
      <c r="F23" s="85"/>
      <c r="G23" s="93">
        <v>0</v>
      </c>
      <c r="H23" s="87"/>
      <c r="I23" s="93">
        <v>0</v>
      </c>
      <c r="J23" s="87"/>
      <c r="K23" s="93">
        <v>591254520</v>
      </c>
      <c r="L23" s="87"/>
      <c r="M23" s="93">
        <v>570755213</v>
      </c>
    </row>
    <row r="24" spans="1:13" ht="23.25" customHeight="1" x14ac:dyDescent="0.25">
      <c r="A24" s="73" t="s">
        <v>211</v>
      </c>
      <c r="C24" s="99"/>
      <c r="E24" s="92">
        <v>12</v>
      </c>
      <c r="G24" s="79">
        <v>7448047</v>
      </c>
      <c r="I24" s="93">
        <v>0</v>
      </c>
      <c r="K24" s="93">
        <v>0</v>
      </c>
      <c r="M24" s="93">
        <v>0</v>
      </c>
    </row>
    <row r="25" spans="1:13" ht="23.25" customHeight="1" x14ac:dyDescent="0.25">
      <c r="A25" s="73" t="s">
        <v>212</v>
      </c>
      <c r="C25" s="99"/>
      <c r="E25" s="92">
        <v>13</v>
      </c>
      <c r="G25" s="79">
        <v>4909121</v>
      </c>
      <c r="I25" s="79">
        <v>4840534</v>
      </c>
      <c r="K25" s="79">
        <v>7359458</v>
      </c>
      <c r="M25" s="93">
        <v>7359458</v>
      </c>
    </row>
    <row r="26" spans="1:13" ht="23.25" customHeight="1" x14ac:dyDescent="0.25">
      <c r="A26" s="73" t="s">
        <v>213</v>
      </c>
      <c r="D26" s="85"/>
      <c r="E26" s="92">
        <v>14</v>
      </c>
      <c r="F26" s="85"/>
      <c r="G26" s="93">
        <v>872327118</v>
      </c>
      <c r="H26" s="87"/>
      <c r="I26" s="93">
        <v>656978458</v>
      </c>
      <c r="J26" s="87"/>
      <c r="K26" s="79">
        <v>610810461</v>
      </c>
      <c r="L26" s="87"/>
      <c r="M26" s="100">
        <v>412415294</v>
      </c>
    </row>
    <row r="27" spans="1:13" ht="23.25" customHeight="1" x14ac:dyDescent="0.25">
      <c r="A27" s="73" t="s">
        <v>214</v>
      </c>
      <c r="D27" s="85"/>
      <c r="E27" s="92">
        <v>15</v>
      </c>
      <c r="F27" s="85"/>
      <c r="G27" s="79">
        <v>30905961</v>
      </c>
      <c r="H27" s="87"/>
      <c r="I27" s="79">
        <v>21407034</v>
      </c>
      <c r="J27" s="87"/>
      <c r="K27" s="93">
        <v>17981076</v>
      </c>
      <c r="L27" s="87"/>
      <c r="M27" s="100">
        <v>16372387</v>
      </c>
    </row>
    <row r="28" spans="1:13" ht="23.25" customHeight="1" x14ac:dyDescent="0.25">
      <c r="A28" s="73" t="s">
        <v>215</v>
      </c>
      <c r="D28" s="85"/>
      <c r="E28" s="92">
        <v>16</v>
      </c>
      <c r="F28" s="85"/>
      <c r="G28" s="79">
        <v>3377104</v>
      </c>
      <c r="H28" s="87"/>
      <c r="I28" s="79">
        <v>3936198</v>
      </c>
      <c r="J28" s="87"/>
      <c r="K28" s="79">
        <v>2988689</v>
      </c>
      <c r="L28" s="87"/>
      <c r="M28" s="79">
        <v>3371022</v>
      </c>
    </row>
    <row r="29" spans="1:13" ht="23.25" customHeight="1" x14ac:dyDescent="0.25">
      <c r="A29" s="73" t="s">
        <v>216</v>
      </c>
      <c r="D29" s="85"/>
      <c r="E29" s="92">
        <v>17</v>
      </c>
      <c r="F29" s="85"/>
      <c r="G29" s="79">
        <v>1345853</v>
      </c>
      <c r="H29" s="87"/>
      <c r="I29" s="79">
        <v>1635128</v>
      </c>
      <c r="J29" s="87"/>
      <c r="K29" s="93">
        <v>0</v>
      </c>
      <c r="L29" s="87"/>
      <c r="M29" s="93">
        <v>0</v>
      </c>
    </row>
    <row r="30" spans="1:13" ht="23.25" customHeight="1" x14ac:dyDescent="0.25">
      <c r="A30" s="73" t="s">
        <v>217</v>
      </c>
      <c r="D30" s="85"/>
      <c r="E30" s="92">
        <v>18</v>
      </c>
      <c r="F30" s="85"/>
      <c r="G30" s="79">
        <v>32986256</v>
      </c>
      <c r="H30" s="87"/>
      <c r="I30" s="79">
        <v>40499451</v>
      </c>
      <c r="J30" s="87"/>
      <c r="K30" s="93">
        <v>0</v>
      </c>
      <c r="L30" s="87"/>
      <c r="M30" s="93">
        <v>0</v>
      </c>
    </row>
    <row r="31" spans="1:13" ht="23.25" customHeight="1" x14ac:dyDescent="0.25">
      <c r="A31" s="73" t="s">
        <v>218</v>
      </c>
      <c r="D31" s="85"/>
      <c r="E31" s="92">
        <v>20</v>
      </c>
      <c r="F31" s="85"/>
      <c r="G31" s="79">
        <v>6431937</v>
      </c>
      <c r="H31" s="87"/>
      <c r="I31" s="79">
        <v>5732742</v>
      </c>
      <c r="J31" s="87"/>
      <c r="K31" s="79">
        <v>16488407</v>
      </c>
      <c r="L31" s="87"/>
      <c r="M31" s="79">
        <v>13699700</v>
      </c>
    </row>
    <row r="32" spans="1:13" ht="23.25" customHeight="1" x14ac:dyDescent="0.25">
      <c r="A32" s="73" t="s">
        <v>219</v>
      </c>
      <c r="D32" s="85"/>
      <c r="E32" s="92"/>
      <c r="F32" s="85"/>
      <c r="G32" s="97">
        <v>19400251</v>
      </c>
      <c r="H32" s="87"/>
      <c r="I32" s="97">
        <v>10666696</v>
      </c>
      <c r="J32" s="87"/>
      <c r="K32" s="97">
        <v>14228959</v>
      </c>
      <c r="L32" s="87"/>
      <c r="M32" s="97">
        <v>8651283</v>
      </c>
    </row>
    <row r="33" spans="1:13" ht="23.25" customHeight="1" x14ac:dyDescent="0.25">
      <c r="A33" s="70" t="s">
        <v>220</v>
      </c>
      <c r="D33" s="85"/>
      <c r="E33" s="92"/>
      <c r="F33" s="85"/>
      <c r="G33" s="101">
        <f>SUM(G21:G32)</f>
        <v>1001666572</v>
      </c>
      <c r="H33" s="87"/>
      <c r="I33" s="101">
        <f>SUM(I21:I32)</f>
        <v>749121884</v>
      </c>
      <c r="J33" s="87"/>
      <c r="K33" s="101">
        <f>SUM(K21:K32)</f>
        <v>1261111570</v>
      </c>
      <c r="L33" s="79"/>
      <c r="M33" s="101">
        <f>SUM(M21:M32)</f>
        <v>1032624357</v>
      </c>
    </row>
    <row r="34" spans="1:13" ht="23.25" customHeight="1" thickBot="1" x14ac:dyDescent="0.3">
      <c r="A34" s="70" t="s">
        <v>221</v>
      </c>
      <c r="E34" s="102"/>
      <c r="F34" s="103"/>
      <c r="G34" s="104">
        <f>SUM(G19,G33)</f>
        <v>2351810108</v>
      </c>
      <c r="H34" s="105"/>
      <c r="I34" s="104">
        <f>SUM(I19,I33)</f>
        <v>1997956597</v>
      </c>
      <c r="J34" s="105"/>
      <c r="K34" s="104">
        <f>SUM(K19,K33)</f>
        <v>2185829588</v>
      </c>
      <c r="M34" s="104">
        <f>SUM(M19,M33)</f>
        <v>1864926366</v>
      </c>
    </row>
    <row r="35" spans="1:13" ht="23.25" customHeight="1" thickTop="1" x14ac:dyDescent="0.25">
      <c r="A35" s="70"/>
      <c r="E35" s="103"/>
      <c r="F35" s="103"/>
      <c r="G35" s="105"/>
      <c r="H35" s="105"/>
      <c r="I35" s="105"/>
      <c r="J35" s="105"/>
      <c r="K35" s="79"/>
      <c r="M35" s="79"/>
    </row>
    <row r="36" spans="1:13" ht="23.25" customHeight="1" x14ac:dyDescent="0.25">
      <c r="A36" s="70"/>
      <c r="E36" s="103"/>
      <c r="F36" s="103"/>
      <c r="G36" s="105"/>
      <c r="H36" s="105"/>
      <c r="I36" s="105"/>
      <c r="J36" s="105"/>
      <c r="K36" s="79"/>
      <c r="M36" s="79"/>
    </row>
    <row r="37" spans="1:13" ht="23.25" customHeight="1" x14ac:dyDescent="0.25">
      <c r="A37" s="70"/>
      <c r="E37" s="103"/>
      <c r="F37" s="103"/>
      <c r="G37" s="105"/>
      <c r="H37" s="105"/>
      <c r="I37" s="105"/>
      <c r="J37" s="105"/>
      <c r="K37" s="79"/>
      <c r="M37" s="79"/>
    </row>
    <row r="38" spans="1:13" ht="23.25" customHeight="1" x14ac:dyDescent="0.25">
      <c r="A38" s="70"/>
      <c r="E38" s="103"/>
      <c r="F38" s="103"/>
      <c r="G38" s="105"/>
      <c r="H38" s="105"/>
      <c r="I38" s="105"/>
      <c r="J38" s="105"/>
      <c r="K38" s="79"/>
      <c r="M38" s="79"/>
    </row>
    <row r="39" spans="1:13" ht="23.25" customHeight="1" x14ac:dyDescent="0.25">
      <c r="A39" s="70"/>
      <c r="E39" s="103"/>
      <c r="F39" s="103"/>
      <c r="G39" s="105"/>
      <c r="H39" s="105"/>
      <c r="I39" s="105"/>
      <c r="J39" s="105"/>
      <c r="K39" s="79"/>
      <c r="M39" s="79"/>
    </row>
    <row r="40" spans="1:13" ht="23.25" customHeight="1" x14ac:dyDescent="0.25">
      <c r="A40" s="70"/>
      <c r="E40" s="103"/>
      <c r="F40" s="103"/>
      <c r="G40" s="105"/>
      <c r="H40" s="105"/>
      <c r="I40" s="105"/>
      <c r="J40" s="105"/>
      <c r="K40" s="79"/>
      <c r="M40" s="79"/>
    </row>
    <row r="41" spans="1:13" ht="23.25" customHeight="1" x14ac:dyDescent="0.25">
      <c r="A41" s="70"/>
      <c r="E41" s="103"/>
      <c r="F41" s="103"/>
      <c r="G41" s="105"/>
      <c r="H41" s="105"/>
      <c r="I41" s="105"/>
      <c r="J41" s="105"/>
      <c r="K41" s="79"/>
      <c r="M41" s="79"/>
    </row>
    <row r="42" spans="1:13" ht="23.25" customHeight="1" x14ac:dyDescent="0.25">
      <c r="A42" s="70"/>
      <c r="E42" s="103"/>
      <c r="F42" s="103"/>
      <c r="G42" s="105"/>
      <c r="H42" s="105"/>
      <c r="I42" s="105"/>
      <c r="J42" s="105"/>
      <c r="K42" s="79"/>
      <c r="M42" s="79"/>
    </row>
    <row r="43" spans="1:13" ht="23.25" customHeight="1" x14ac:dyDescent="0.25">
      <c r="A43" s="70"/>
      <c r="E43" s="103"/>
      <c r="F43" s="103"/>
      <c r="G43" s="105"/>
      <c r="H43" s="105"/>
      <c r="I43" s="105"/>
      <c r="J43" s="105"/>
      <c r="K43" s="79"/>
      <c r="M43" s="79"/>
    </row>
    <row r="44" spans="1:13" ht="23.25" customHeight="1" x14ac:dyDescent="0.25">
      <c r="A44" s="70"/>
      <c r="E44" s="103"/>
      <c r="F44" s="103"/>
      <c r="G44" s="105"/>
      <c r="H44" s="105"/>
      <c r="I44" s="105"/>
      <c r="J44" s="105"/>
      <c r="K44" s="79"/>
      <c r="M44" s="79"/>
    </row>
    <row r="45" spans="1:13" ht="23.25" customHeight="1" x14ac:dyDescent="0.25">
      <c r="A45" s="70"/>
      <c r="E45" s="103"/>
      <c r="F45" s="103"/>
      <c r="G45" s="105"/>
      <c r="H45" s="105"/>
      <c r="I45" s="105"/>
      <c r="J45" s="105"/>
      <c r="K45" s="79"/>
      <c r="M45" s="79"/>
    </row>
    <row r="46" spans="1:13" ht="23.25" customHeight="1" x14ac:dyDescent="0.25">
      <c r="A46" s="70"/>
      <c r="E46" s="103"/>
      <c r="F46" s="103"/>
      <c r="G46" s="105"/>
      <c r="H46" s="105"/>
      <c r="I46" s="105"/>
      <c r="J46" s="105"/>
      <c r="K46" s="79"/>
      <c r="M46" s="79"/>
    </row>
    <row r="47" spans="1:13" ht="23.25" customHeight="1" x14ac:dyDescent="0.25">
      <c r="A47" s="70"/>
      <c r="E47" s="103"/>
      <c r="F47" s="103"/>
      <c r="G47" s="105"/>
      <c r="H47" s="105"/>
      <c r="I47" s="105"/>
      <c r="J47" s="105"/>
      <c r="K47" s="79"/>
      <c r="M47" s="79"/>
    </row>
    <row r="49" spans="1:13" ht="23.25" customHeight="1" x14ac:dyDescent="0.25">
      <c r="A49" s="91" t="s">
        <v>222</v>
      </c>
      <c r="B49" s="106"/>
      <c r="C49" s="106"/>
      <c r="D49" s="106"/>
      <c r="E49" s="106"/>
      <c r="F49" s="106"/>
      <c r="M49" s="73"/>
    </row>
    <row r="50" spans="1:13" ht="23.25" customHeight="1" x14ac:dyDescent="0.25">
      <c r="A50" s="89" t="s">
        <v>185</v>
      </c>
      <c r="B50" s="107"/>
      <c r="C50" s="107"/>
      <c r="D50" s="107"/>
      <c r="E50" s="107"/>
      <c r="F50" s="107"/>
      <c r="G50" s="108"/>
      <c r="H50" s="108"/>
      <c r="I50" s="108"/>
      <c r="J50" s="108"/>
      <c r="K50" s="108"/>
      <c r="L50" s="108"/>
      <c r="M50" s="108"/>
    </row>
    <row r="51" spans="1:13" ht="23.25" customHeight="1" x14ac:dyDescent="0.25">
      <c r="A51" s="70" t="s">
        <v>223</v>
      </c>
      <c r="B51" s="107"/>
      <c r="C51" s="107"/>
      <c r="D51" s="107"/>
      <c r="E51" s="107"/>
      <c r="F51" s="107"/>
      <c r="G51" s="108"/>
      <c r="H51" s="108"/>
      <c r="I51" s="108"/>
      <c r="J51" s="108"/>
      <c r="K51" s="108"/>
      <c r="L51" s="108"/>
      <c r="M51" s="108"/>
    </row>
    <row r="52" spans="1:13" ht="23.25" customHeight="1" x14ac:dyDescent="0.25">
      <c r="A52" s="70" t="s">
        <v>187</v>
      </c>
      <c r="B52" s="74"/>
      <c r="C52" s="74"/>
      <c r="D52" s="74"/>
      <c r="E52" s="74"/>
      <c r="F52" s="74"/>
      <c r="G52" s="72"/>
      <c r="H52" s="72"/>
      <c r="I52" s="72"/>
      <c r="J52" s="72"/>
      <c r="K52" s="72"/>
      <c r="L52" s="72"/>
      <c r="M52" s="72"/>
    </row>
    <row r="53" spans="1:13" ht="23.25" customHeight="1" x14ac:dyDescent="0.25">
      <c r="A53" s="75"/>
      <c r="B53" s="76"/>
      <c r="C53" s="76"/>
      <c r="D53" s="77"/>
      <c r="E53" s="76"/>
      <c r="F53" s="76"/>
      <c r="G53" s="78"/>
      <c r="H53" s="78"/>
      <c r="M53" s="79" t="s">
        <v>188</v>
      </c>
    </row>
    <row r="54" spans="1:13" ht="23.25" customHeight="1" x14ac:dyDescent="0.25">
      <c r="A54" s="80"/>
      <c r="B54" s="80"/>
      <c r="C54" s="80"/>
      <c r="E54" s="81"/>
      <c r="F54" s="81"/>
      <c r="G54" s="263" t="s">
        <v>189</v>
      </c>
      <c r="H54" s="263"/>
      <c r="I54" s="263"/>
      <c r="J54" s="82"/>
      <c r="K54" s="263" t="s">
        <v>190</v>
      </c>
      <c r="L54" s="263"/>
      <c r="M54" s="263"/>
    </row>
    <row r="55" spans="1:13" s="85" customFormat="1" ht="23.25" customHeight="1" x14ac:dyDescent="0.25">
      <c r="A55" s="76"/>
      <c r="B55" s="76"/>
      <c r="C55" s="76"/>
      <c r="D55" s="83"/>
      <c r="E55" s="84" t="s">
        <v>191</v>
      </c>
      <c r="G55" s="86" t="s">
        <v>192</v>
      </c>
      <c r="H55" s="87"/>
      <c r="I55" s="86" t="s">
        <v>193</v>
      </c>
      <c r="J55" s="88"/>
      <c r="K55" s="86" t="s">
        <v>192</v>
      </c>
      <c r="L55" s="87"/>
      <c r="M55" s="86" t="s">
        <v>193</v>
      </c>
    </row>
    <row r="56" spans="1:13" ht="23.25" customHeight="1" x14ac:dyDescent="0.25">
      <c r="A56" s="89" t="s">
        <v>224</v>
      </c>
      <c r="B56" s="107"/>
      <c r="C56" s="107"/>
      <c r="D56" s="107"/>
      <c r="E56" s="107"/>
      <c r="F56" s="107"/>
      <c r="G56" s="108"/>
      <c r="H56" s="108"/>
      <c r="I56" s="109"/>
      <c r="J56" s="108"/>
      <c r="K56" s="108"/>
      <c r="L56" s="108"/>
      <c r="M56" s="109"/>
    </row>
    <row r="57" spans="1:13" ht="23.25" customHeight="1" x14ac:dyDescent="0.25">
      <c r="A57" s="70" t="s">
        <v>225</v>
      </c>
      <c r="D57" s="110"/>
      <c r="E57" s="85"/>
      <c r="F57" s="85"/>
      <c r="L57" s="111"/>
    </row>
    <row r="58" spans="1:13" ht="23.25" customHeight="1" x14ac:dyDescent="0.25">
      <c r="A58" s="73" t="s">
        <v>226</v>
      </c>
      <c r="D58" s="110"/>
      <c r="E58" s="92">
        <v>19</v>
      </c>
      <c r="F58" s="85"/>
      <c r="G58" s="77">
        <v>400225902</v>
      </c>
      <c r="I58" s="77">
        <v>20000000</v>
      </c>
      <c r="K58" s="93">
        <v>300463354</v>
      </c>
      <c r="M58" s="93">
        <v>0</v>
      </c>
    </row>
    <row r="59" spans="1:13" ht="23.25" customHeight="1" x14ac:dyDescent="0.25">
      <c r="A59" s="73" t="s">
        <v>227</v>
      </c>
      <c r="D59" s="110"/>
      <c r="E59" s="92">
        <v>8</v>
      </c>
      <c r="F59" s="85"/>
      <c r="G59" s="77">
        <v>4500000</v>
      </c>
      <c r="I59" s="93">
        <v>0</v>
      </c>
      <c r="J59" s="93"/>
      <c r="K59" s="93">
        <v>0</v>
      </c>
      <c r="L59" s="93"/>
      <c r="M59" s="93">
        <v>0</v>
      </c>
    </row>
    <row r="60" spans="1:13" ht="23.25" customHeight="1" x14ac:dyDescent="0.25">
      <c r="A60" s="73" t="s">
        <v>228</v>
      </c>
      <c r="C60" s="94"/>
      <c r="D60" s="110"/>
      <c r="E60" s="79"/>
      <c r="F60" s="85"/>
      <c r="G60" s="79">
        <v>190442209</v>
      </c>
      <c r="I60" s="93">
        <v>205960668</v>
      </c>
      <c r="J60" s="93"/>
      <c r="K60" s="93">
        <v>127834177</v>
      </c>
      <c r="L60" s="93"/>
      <c r="M60" s="93">
        <v>78439456</v>
      </c>
    </row>
    <row r="61" spans="1:13" ht="23.25" customHeight="1" x14ac:dyDescent="0.25">
      <c r="A61" s="73" t="s">
        <v>229</v>
      </c>
      <c r="C61" s="94"/>
      <c r="D61" s="110"/>
      <c r="E61" s="92"/>
      <c r="F61" s="112"/>
      <c r="G61" s="79">
        <v>39408821</v>
      </c>
      <c r="H61" s="113"/>
      <c r="I61" s="93">
        <v>10636157</v>
      </c>
      <c r="J61" s="93"/>
      <c r="K61" s="93">
        <v>36651774</v>
      </c>
      <c r="L61" s="93"/>
      <c r="M61" s="93">
        <v>8745708</v>
      </c>
    </row>
    <row r="62" spans="1:13" ht="23.25" customHeight="1" x14ac:dyDescent="0.25">
      <c r="A62" s="73" t="s">
        <v>230</v>
      </c>
      <c r="B62" s="99"/>
      <c r="D62" s="110"/>
      <c r="E62" s="92">
        <v>15</v>
      </c>
      <c r="F62" s="85"/>
      <c r="G62" s="79">
        <v>11147766</v>
      </c>
      <c r="I62" s="93">
        <v>6552089</v>
      </c>
      <c r="J62" s="93"/>
      <c r="K62" s="93">
        <v>5110431</v>
      </c>
      <c r="L62" s="93"/>
      <c r="M62" s="93">
        <v>4643644</v>
      </c>
    </row>
    <row r="63" spans="1:13" ht="23.25" customHeight="1" x14ac:dyDescent="0.25">
      <c r="A63" s="114" t="s">
        <v>231</v>
      </c>
      <c r="B63" s="99"/>
      <c r="D63" s="110"/>
      <c r="E63" s="92" t="s">
        <v>178</v>
      </c>
      <c r="F63" s="85"/>
      <c r="G63" s="79">
        <v>3449993</v>
      </c>
      <c r="I63" s="79">
        <v>782567</v>
      </c>
      <c r="K63" s="79">
        <v>3341927</v>
      </c>
      <c r="M63" s="79">
        <v>650821</v>
      </c>
    </row>
    <row r="64" spans="1:13" ht="23.25" customHeight="1" x14ac:dyDescent="0.25">
      <c r="A64" s="73" t="s">
        <v>232</v>
      </c>
      <c r="D64" s="110"/>
      <c r="E64" s="92"/>
      <c r="F64" s="85"/>
      <c r="G64" s="79">
        <v>21837340</v>
      </c>
      <c r="I64" s="79">
        <v>20235142</v>
      </c>
      <c r="K64" s="79">
        <v>17589667</v>
      </c>
      <c r="M64" s="79">
        <v>18563547</v>
      </c>
    </row>
    <row r="65" spans="1:13" ht="22.9" customHeight="1" x14ac:dyDescent="0.25">
      <c r="A65" s="73" t="s">
        <v>233</v>
      </c>
      <c r="C65" s="96"/>
      <c r="D65" s="110"/>
      <c r="E65" s="92"/>
      <c r="F65" s="85"/>
      <c r="G65" s="115">
        <v>5952311</v>
      </c>
      <c r="I65" s="115">
        <v>20300894</v>
      </c>
      <c r="K65" s="115">
        <v>4102153</v>
      </c>
      <c r="M65" s="79">
        <v>17597994</v>
      </c>
    </row>
    <row r="66" spans="1:13" ht="23.25" customHeight="1" x14ac:dyDescent="0.25">
      <c r="A66" s="73" t="s">
        <v>234</v>
      </c>
      <c r="D66" s="110"/>
      <c r="E66" s="92">
        <v>22.5</v>
      </c>
      <c r="F66" s="85"/>
      <c r="G66" s="79">
        <v>25670671</v>
      </c>
      <c r="I66" s="79">
        <v>21603447</v>
      </c>
      <c r="K66" s="79">
        <v>17034734</v>
      </c>
      <c r="M66" s="79">
        <v>16728271</v>
      </c>
    </row>
    <row r="67" spans="1:13" ht="23.25" customHeight="1" x14ac:dyDescent="0.25">
      <c r="A67" s="73" t="s">
        <v>235</v>
      </c>
      <c r="D67" s="110"/>
      <c r="E67" s="92"/>
      <c r="F67" s="85"/>
      <c r="G67" s="97">
        <v>16336097</v>
      </c>
      <c r="I67" s="97">
        <v>12194157</v>
      </c>
      <c r="K67" s="97">
        <v>14516676</v>
      </c>
      <c r="M67" s="97">
        <v>10976865</v>
      </c>
    </row>
    <row r="68" spans="1:13" ht="23.25" customHeight="1" x14ac:dyDescent="0.25">
      <c r="A68" s="70" t="s">
        <v>236</v>
      </c>
      <c r="D68" s="110"/>
      <c r="E68" s="92"/>
      <c r="F68" s="85"/>
      <c r="G68" s="101">
        <f>SUM(G58:G67)</f>
        <v>718971110</v>
      </c>
      <c r="H68" s="85">
        <f>H57/341092557</f>
        <v>0</v>
      </c>
      <c r="I68" s="101">
        <f>SUM(I58:I67)</f>
        <v>318265121</v>
      </c>
      <c r="J68" s="85">
        <f>J57/341092557</f>
        <v>0</v>
      </c>
      <c r="K68" s="101">
        <f>SUM(K58:K67)</f>
        <v>526644893</v>
      </c>
      <c r="L68" s="85">
        <f>L57/341092557</f>
        <v>0</v>
      </c>
      <c r="M68" s="101">
        <f>SUM(M58:M67)</f>
        <v>156346306</v>
      </c>
    </row>
    <row r="69" spans="1:13" ht="23.25" customHeight="1" x14ac:dyDescent="0.25">
      <c r="A69" s="70" t="s">
        <v>237</v>
      </c>
      <c r="D69" s="110"/>
      <c r="E69" s="116"/>
      <c r="F69" s="117"/>
      <c r="G69" s="79"/>
      <c r="I69" s="79"/>
      <c r="K69" s="79"/>
      <c r="M69" s="79"/>
    </row>
    <row r="70" spans="1:13" ht="23.25" customHeight="1" x14ac:dyDescent="0.25">
      <c r="A70" s="73" t="s">
        <v>238</v>
      </c>
      <c r="D70" s="110"/>
      <c r="E70" s="92"/>
      <c r="F70" s="85"/>
    </row>
    <row r="71" spans="1:13" ht="23.25" customHeight="1" x14ac:dyDescent="0.25">
      <c r="B71" s="73" t="s">
        <v>239</v>
      </c>
      <c r="D71" s="110"/>
      <c r="E71" s="92">
        <v>15</v>
      </c>
      <c r="F71" s="85"/>
      <c r="G71" s="79">
        <v>15909370</v>
      </c>
      <c r="I71" s="79">
        <v>13406093</v>
      </c>
      <c r="K71" s="79">
        <v>10173895</v>
      </c>
      <c r="M71" s="79">
        <v>10222870</v>
      </c>
    </row>
    <row r="72" spans="1:13" ht="23.25" customHeight="1" x14ac:dyDescent="0.25">
      <c r="A72" s="73" t="s">
        <v>240</v>
      </c>
      <c r="B72" s="96"/>
      <c r="D72" s="110"/>
      <c r="F72" s="85"/>
    </row>
    <row r="73" spans="1:13" ht="23.25" customHeight="1" x14ac:dyDescent="0.25">
      <c r="A73" s="73" t="s">
        <v>241</v>
      </c>
      <c r="B73" s="73" t="s">
        <v>242</v>
      </c>
      <c r="D73" s="110"/>
      <c r="E73" s="92" t="s">
        <v>178</v>
      </c>
      <c r="F73" s="85"/>
      <c r="G73" s="79">
        <v>32553104</v>
      </c>
      <c r="I73" s="79">
        <v>24672721</v>
      </c>
      <c r="K73" s="79">
        <v>29550688</v>
      </c>
      <c r="M73" s="79">
        <v>22894345</v>
      </c>
    </row>
    <row r="74" spans="1:13" ht="23.25" customHeight="1" x14ac:dyDescent="0.25">
      <c r="A74" s="73" t="s">
        <v>243</v>
      </c>
      <c r="B74" s="96"/>
      <c r="D74" s="110"/>
      <c r="E74" s="92"/>
      <c r="F74" s="85"/>
      <c r="G74" s="97">
        <v>19340566</v>
      </c>
      <c r="I74" s="97">
        <v>17598855</v>
      </c>
      <c r="K74" s="118">
        <v>0</v>
      </c>
      <c r="M74" s="118">
        <v>0</v>
      </c>
    </row>
    <row r="75" spans="1:13" ht="23.25" customHeight="1" x14ac:dyDescent="0.25">
      <c r="A75" s="70" t="s">
        <v>244</v>
      </c>
      <c r="D75" s="110"/>
      <c r="E75" s="92"/>
      <c r="F75" s="85"/>
      <c r="G75" s="101">
        <f>SUM(G71:G74)</f>
        <v>67803040</v>
      </c>
      <c r="I75" s="101">
        <f>SUM(I71:I74)</f>
        <v>55677669</v>
      </c>
      <c r="K75" s="101">
        <f>SUM(K71:K74)</f>
        <v>39724583</v>
      </c>
      <c r="L75" s="111"/>
      <c r="M75" s="101">
        <f>SUM(M71:M74)</f>
        <v>33117215</v>
      </c>
    </row>
    <row r="76" spans="1:13" ht="23.25" customHeight="1" x14ac:dyDescent="0.25">
      <c r="A76" s="70" t="s">
        <v>245</v>
      </c>
      <c r="D76" s="110"/>
      <c r="E76" s="117"/>
      <c r="F76" s="117"/>
      <c r="G76" s="101">
        <f>SUM(G68,G75)</f>
        <v>786774150</v>
      </c>
      <c r="I76" s="101">
        <f>SUM(I68,I75)</f>
        <v>373942790</v>
      </c>
      <c r="K76" s="101">
        <f>SUM(K68,K75)</f>
        <v>566369476</v>
      </c>
      <c r="L76" s="111"/>
      <c r="M76" s="101">
        <f>SUM(M68,M75)</f>
        <v>189463521</v>
      </c>
    </row>
    <row r="77" spans="1:13" ht="23.25" customHeight="1" x14ac:dyDescent="0.25">
      <c r="A77" s="70" t="s">
        <v>246</v>
      </c>
      <c r="E77" s="119"/>
      <c r="F77" s="120"/>
      <c r="K77" s="79"/>
      <c r="L77" s="87"/>
      <c r="M77" s="79"/>
    </row>
    <row r="78" spans="1:13" ht="23.25" customHeight="1" x14ac:dyDescent="0.25">
      <c r="A78" s="73" t="s">
        <v>247</v>
      </c>
      <c r="E78" s="119"/>
      <c r="F78" s="120"/>
      <c r="K78" s="79"/>
      <c r="L78" s="87"/>
      <c r="M78" s="79"/>
    </row>
    <row r="79" spans="1:13" ht="23.25" customHeight="1" x14ac:dyDescent="0.25">
      <c r="A79" s="73" t="s">
        <v>248</v>
      </c>
      <c r="E79" s="119"/>
      <c r="F79" s="120"/>
      <c r="K79" s="79"/>
      <c r="L79" s="87"/>
      <c r="M79" s="79"/>
    </row>
    <row r="80" spans="1:13" ht="23.25" customHeight="1" thickBot="1" x14ac:dyDescent="0.3">
      <c r="B80" s="73" t="s">
        <v>249</v>
      </c>
      <c r="E80" s="119"/>
      <c r="F80" s="120"/>
      <c r="G80" s="121">
        <v>341092557</v>
      </c>
      <c r="I80" s="121">
        <v>341092557</v>
      </c>
      <c r="K80" s="121">
        <v>341092557</v>
      </c>
      <c r="M80" s="121">
        <v>341092557</v>
      </c>
    </row>
    <row r="81" spans="1:13" ht="23.25" customHeight="1" thickTop="1" x14ac:dyDescent="0.25">
      <c r="A81" s="122" t="s">
        <v>250</v>
      </c>
      <c r="E81" s="120"/>
      <c r="F81" s="120"/>
      <c r="G81" s="123"/>
      <c r="H81" s="123"/>
      <c r="I81" s="123"/>
      <c r="J81" s="123"/>
      <c r="K81" s="123"/>
      <c r="L81" s="123"/>
      <c r="M81" s="123"/>
    </row>
    <row r="82" spans="1:13" ht="23.25" customHeight="1" x14ac:dyDescent="0.25">
      <c r="B82" s="73" t="s">
        <v>249</v>
      </c>
      <c r="E82" s="85"/>
      <c r="F82" s="120"/>
      <c r="G82" s="77">
        <v>341092557</v>
      </c>
      <c r="I82" s="77">
        <v>341092557</v>
      </c>
      <c r="K82" s="77">
        <v>341092557</v>
      </c>
      <c r="M82" s="77">
        <v>341092557</v>
      </c>
    </row>
    <row r="83" spans="1:13" ht="23.25" customHeight="1" x14ac:dyDescent="0.25">
      <c r="A83" s="73" t="s">
        <v>251</v>
      </c>
      <c r="E83" s="85"/>
      <c r="F83" s="120"/>
      <c r="G83" s="77">
        <v>1136572101</v>
      </c>
      <c r="I83" s="77">
        <v>1136572101</v>
      </c>
      <c r="K83" s="77">
        <v>1136572101</v>
      </c>
      <c r="M83" s="77">
        <v>1136572101</v>
      </c>
    </row>
    <row r="84" spans="1:13" ht="23.25" customHeight="1" x14ac:dyDescent="0.25">
      <c r="A84" s="73" t="s">
        <v>252</v>
      </c>
      <c r="E84" s="85"/>
      <c r="F84" s="120"/>
      <c r="G84" s="77">
        <v>42294921</v>
      </c>
      <c r="I84" s="77">
        <v>42294921</v>
      </c>
      <c r="K84" s="115">
        <v>0</v>
      </c>
      <c r="M84" s="115">
        <v>0</v>
      </c>
    </row>
    <row r="85" spans="1:13" ht="23.25" customHeight="1" x14ac:dyDescent="0.25">
      <c r="A85" s="73" t="s">
        <v>253</v>
      </c>
      <c r="E85" s="120"/>
      <c r="F85" s="120"/>
    </row>
    <row r="86" spans="1:13" ht="23.25" customHeight="1" x14ac:dyDescent="0.25">
      <c r="A86" s="91" t="s">
        <v>254</v>
      </c>
      <c r="E86" s="92">
        <v>24</v>
      </c>
      <c r="F86" s="85"/>
      <c r="G86" s="79">
        <v>34109256</v>
      </c>
      <c r="I86" s="79">
        <v>34109256</v>
      </c>
      <c r="K86" s="79">
        <v>34109256</v>
      </c>
      <c r="M86" s="79">
        <v>34109256</v>
      </c>
    </row>
    <row r="87" spans="1:13" ht="23.25" customHeight="1" x14ac:dyDescent="0.25">
      <c r="A87" s="73" t="s">
        <v>255</v>
      </c>
      <c r="E87" s="120"/>
      <c r="F87" s="120"/>
      <c r="G87" s="118">
        <f>[10]Conso!L26</f>
        <v>5562786</v>
      </c>
      <c r="I87" s="118">
        <v>68536330</v>
      </c>
      <c r="K87" s="118">
        <v>107686198</v>
      </c>
      <c r="M87" s="118">
        <v>163688931</v>
      </c>
    </row>
    <row r="88" spans="1:13" ht="23.25" customHeight="1" x14ac:dyDescent="0.25">
      <c r="A88" s="73" t="s">
        <v>256</v>
      </c>
      <c r="B88" s="70"/>
      <c r="E88" s="120"/>
      <c r="F88" s="120"/>
      <c r="G88" s="77">
        <f>SUM(G82:G87)</f>
        <v>1559631621</v>
      </c>
      <c r="I88" s="77">
        <f>SUM(I82:I87)</f>
        <v>1622605165</v>
      </c>
      <c r="K88" s="77">
        <f>SUM(K82:K87)</f>
        <v>1619460112</v>
      </c>
      <c r="M88" s="77">
        <f>SUM(M82:M87)</f>
        <v>1675462845</v>
      </c>
    </row>
    <row r="89" spans="1:13" ht="23.25" customHeight="1" x14ac:dyDescent="0.25">
      <c r="A89" s="73" t="s">
        <v>257</v>
      </c>
      <c r="B89" s="70"/>
      <c r="E89" s="85"/>
      <c r="F89" s="120"/>
      <c r="G89" s="118">
        <f>[10]Conso!P26</f>
        <v>5404337</v>
      </c>
      <c r="I89" s="118">
        <v>1408642</v>
      </c>
      <c r="K89" s="118">
        <v>0</v>
      </c>
      <c r="M89" s="118">
        <v>0</v>
      </c>
    </row>
    <row r="90" spans="1:13" ht="23.25" customHeight="1" x14ac:dyDescent="0.25">
      <c r="A90" s="70" t="s">
        <v>258</v>
      </c>
      <c r="B90" s="70"/>
      <c r="E90" s="120"/>
      <c r="F90" s="120"/>
      <c r="G90" s="101">
        <f>SUM(G88:G89)</f>
        <v>1565035958</v>
      </c>
      <c r="I90" s="101">
        <f>SUM(I88:I89)</f>
        <v>1624013807</v>
      </c>
      <c r="K90" s="101">
        <f>SUM(K88:K89)</f>
        <v>1619460112</v>
      </c>
      <c r="M90" s="101">
        <f>SUM(M88:M89)</f>
        <v>1675462845</v>
      </c>
    </row>
    <row r="91" spans="1:13" ht="23.25" customHeight="1" thickBot="1" x14ac:dyDescent="0.3">
      <c r="A91" s="89" t="s">
        <v>259</v>
      </c>
      <c r="C91" s="106"/>
      <c r="D91" s="106"/>
      <c r="E91" s="120"/>
      <c r="F91" s="120"/>
      <c r="G91" s="104">
        <f>SUM(G76,G90)</f>
        <v>2351810108</v>
      </c>
      <c r="I91" s="104">
        <f>SUM(I76,I90)</f>
        <v>1997956597</v>
      </c>
      <c r="K91" s="104">
        <f>SUM(K76,K90)</f>
        <v>2185829588</v>
      </c>
      <c r="L91" s="87"/>
      <c r="M91" s="104">
        <f>SUM(M76,M90)</f>
        <v>1864926366</v>
      </c>
    </row>
    <row r="92" spans="1:13" ht="23.25" customHeight="1" thickTop="1" x14ac:dyDescent="0.25">
      <c r="A92" s="70"/>
      <c r="D92" s="110"/>
      <c r="E92" s="117"/>
      <c r="F92" s="117"/>
      <c r="G92" s="124">
        <f>G91-G34</f>
        <v>0</v>
      </c>
      <c r="I92" s="124">
        <f>I91-I34</f>
        <v>0</v>
      </c>
      <c r="K92" s="124">
        <f>K91-K34</f>
        <v>0</v>
      </c>
      <c r="L92" s="111"/>
      <c r="M92" s="124">
        <f>M91-M34</f>
        <v>0</v>
      </c>
    </row>
    <row r="93" spans="1:13" ht="23.25" customHeight="1" x14ac:dyDescent="0.25">
      <c r="A93" s="70"/>
      <c r="D93" s="110"/>
      <c r="E93" s="117"/>
      <c r="F93" s="117"/>
      <c r="G93" s="124"/>
      <c r="I93" s="124"/>
      <c r="K93" s="124"/>
      <c r="L93" s="111"/>
      <c r="M93" s="124"/>
    </row>
    <row r="94" spans="1:13" ht="23.25" customHeight="1" x14ac:dyDescent="0.25">
      <c r="A94" s="70"/>
      <c r="D94" s="110"/>
      <c r="E94" s="117"/>
      <c r="F94" s="117"/>
      <c r="G94" s="124"/>
      <c r="I94" s="124"/>
      <c r="K94" s="124"/>
      <c r="L94" s="111"/>
      <c r="M94" s="124"/>
    </row>
    <row r="95" spans="1:13" ht="23.25" customHeight="1" x14ac:dyDescent="0.25">
      <c r="A95" s="70"/>
      <c r="D95" s="110"/>
      <c r="E95" s="117"/>
      <c r="F95" s="117"/>
      <c r="G95" s="124"/>
      <c r="I95" s="124"/>
      <c r="K95" s="124"/>
      <c r="L95" s="111"/>
      <c r="M95" s="124"/>
    </row>
    <row r="96" spans="1:13" ht="23.25" customHeight="1" x14ac:dyDescent="0.25">
      <c r="A96" s="70"/>
      <c r="D96" s="110"/>
      <c r="E96" s="117"/>
      <c r="F96" s="117"/>
      <c r="G96" s="124"/>
      <c r="I96" s="124"/>
      <c r="K96" s="124"/>
      <c r="L96" s="111"/>
      <c r="M96" s="124"/>
    </row>
    <row r="97" spans="1:13" ht="23.25" customHeight="1" x14ac:dyDescent="0.25">
      <c r="A97" s="91"/>
      <c r="D97" s="125"/>
      <c r="E97" s="125"/>
      <c r="I97" s="73"/>
      <c r="K97" s="105"/>
      <c r="L97" s="105"/>
      <c r="M97" s="105"/>
    </row>
    <row r="98" spans="1:13" ht="23.25" customHeight="1" x14ac:dyDescent="0.25">
      <c r="A98" s="91" t="s">
        <v>222</v>
      </c>
      <c r="B98" s="106"/>
      <c r="C98" s="106"/>
      <c r="D98" s="106"/>
      <c r="E98" s="106"/>
      <c r="F98" s="106"/>
      <c r="M98" s="73"/>
    </row>
    <row r="99" spans="1:13" ht="23.25" customHeight="1" x14ac:dyDescent="0.25">
      <c r="A99" s="114"/>
      <c r="B99" s="114"/>
      <c r="C99" s="114"/>
      <c r="D99" s="114"/>
      <c r="E99" s="114"/>
      <c r="F99" s="114"/>
      <c r="G99" s="123"/>
      <c r="H99" s="123"/>
      <c r="I99" s="123"/>
      <c r="J99" s="123"/>
      <c r="K99" s="123"/>
      <c r="L99" s="123"/>
      <c r="M99" s="123"/>
    </row>
  </sheetData>
  <mergeCells count="4">
    <mergeCell ref="G5:I5"/>
    <mergeCell ref="K5:M5"/>
    <mergeCell ref="G54:I54"/>
    <mergeCell ref="K54:M54"/>
  </mergeCells>
  <pageMargins left="0.78740157480314965" right="0.39370078740157483" top="0.78740157480314965" bottom="0.39370078740157483" header="0.51181102362204722" footer="0.51181102362204722"/>
  <pageSetup paperSize="9" scale="68" fitToWidth="0" orientation="portrait" r:id="rId1"/>
  <rowBreaks count="1" manualBreakCount="1">
    <brk id="4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00"/>
  <sheetViews>
    <sheetView showGridLines="0" view="pageBreakPreview" topLeftCell="A61" zoomScale="70" zoomScaleNormal="100" zoomScaleSheetLayoutView="70" workbookViewId="0">
      <selection activeCell="D75" sqref="D75"/>
    </sheetView>
  </sheetViews>
  <sheetFormatPr defaultColWidth="9.42578125" defaultRowHeight="23.25" customHeight="1" x14ac:dyDescent="0.25"/>
  <cols>
    <col min="1" max="1" width="1.5703125" style="131" customWidth="1"/>
    <col min="2" max="2" width="20.28515625" style="131" customWidth="1"/>
    <col min="3" max="3" width="27.42578125" style="131" customWidth="1"/>
    <col min="4" max="4" width="9.5703125" style="205" customWidth="1"/>
    <col min="5" max="5" width="1.5703125" style="131" customWidth="1"/>
    <col min="6" max="6" width="16.85546875" style="206" customWidth="1"/>
    <col min="7" max="7" width="1.5703125" style="131" customWidth="1"/>
    <col min="8" max="8" width="16.85546875" style="131" customWidth="1"/>
    <col min="9" max="9" width="1.5703125" style="131" customWidth="1"/>
    <col min="10" max="10" width="16.85546875" style="178" customWidth="1"/>
    <col min="11" max="11" width="1.5703125" style="131" customWidth="1"/>
    <col min="12" max="12" width="16.85546875" style="131" customWidth="1"/>
    <col min="13" max="13" width="15.28515625" style="131" bestFit="1" customWidth="1"/>
    <col min="14" max="14" width="15.7109375" style="132" bestFit="1" customWidth="1"/>
    <col min="15" max="15" width="8.5703125" style="132" bestFit="1" customWidth="1"/>
    <col min="16" max="16" width="9.42578125" style="131"/>
    <col min="17" max="17" width="2" style="131" customWidth="1"/>
    <col min="18" max="18" width="9.42578125" style="131"/>
    <col min="19" max="19" width="2" style="131" customWidth="1"/>
    <col min="20" max="16384" width="9.42578125" style="131"/>
  </cols>
  <sheetData>
    <row r="1" spans="1:20" ht="23.25" customHeight="1" x14ac:dyDescent="0.25">
      <c r="A1" s="126" t="s">
        <v>185</v>
      </c>
      <c r="B1" s="127"/>
      <c r="C1" s="127"/>
      <c r="D1" s="128"/>
      <c r="E1" s="129"/>
      <c r="F1" s="130"/>
      <c r="G1" s="129"/>
      <c r="H1" s="127"/>
      <c r="I1" s="129"/>
      <c r="J1" s="264"/>
      <c r="K1" s="264"/>
      <c r="L1" s="264"/>
    </row>
    <row r="2" spans="1:20" ht="23.25" customHeight="1" x14ac:dyDescent="0.25">
      <c r="A2" s="126" t="s">
        <v>260</v>
      </c>
      <c r="B2" s="129"/>
      <c r="C2" s="129"/>
      <c r="D2" s="128"/>
      <c r="E2" s="129"/>
      <c r="F2" s="133"/>
      <c r="G2" s="129"/>
      <c r="H2" s="129"/>
      <c r="I2" s="129"/>
      <c r="J2" s="134"/>
      <c r="K2" s="129"/>
      <c r="L2" s="135"/>
    </row>
    <row r="3" spans="1:20" ht="23.25" customHeight="1" x14ac:dyDescent="0.55000000000000004">
      <c r="A3" s="136" t="s">
        <v>261</v>
      </c>
      <c r="B3" s="129"/>
      <c r="C3" s="129"/>
      <c r="D3" s="128"/>
      <c r="E3" s="129"/>
      <c r="F3" s="133"/>
      <c r="G3" s="129"/>
      <c r="H3" s="129"/>
      <c r="I3" s="129"/>
      <c r="J3" s="134"/>
      <c r="K3" s="129"/>
      <c r="L3" s="135"/>
    </row>
    <row r="4" spans="1:20" ht="23.25" customHeight="1" x14ac:dyDescent="0.25">
      <c r="A4" s="137"/>
      <c r="B4" s="137"/>
      <c r="C4" s="137"/>
      <c r="D4" s="138"/>
      <c r="E4" s="137"/>
      <c r="F4" s="139"/>
      <c r="G4" s="137"/>
      <c r="H4" s="137"/>
      <c r="I4" s="137"/>
      <c r="J4" s="140"/>
      <c r="K4" s="137"/>
      <c r="L4" s="141" t="s">
        <v>188</v>
      </c>
    </row>
    <row r="5" spans="1:20" ht="23.25" customHeight="1" x14ac:dyDescent="0.25">
      <c r="A5" s="137"/>
      <c r="B5" s="137"/>
      <c r="C5" s="137"/>
      <c r="D5" s="142"/>
      <c r="E5" s="143"/>
      <c r="F5" s="265" t="s">
        <v>189</v>
      </c>
      <c r="G5" s="265"/>
      <c r="H5" s="265"/>
      <c r="I5" s="143"/>
      <c r="J5" s="265" t="s">
        <v>190</v>
      </c>
      <c r="K5" s="265"/>
      <c r="L5" s="265"/>
    </row>
    <row r="6" spans="1:20" ht="23.25" customHeight="1" x14ac:dyDescent="0.25">
      <c r="A6" s="137"/>
      <c r="B6" s="137"/>
      <c r="D6" s="144" t="s">
        <v>191</v>
      </c>
      <c r="E6" s="145"/>
      <c r="F6" s="146" t="s">
        <v>192</v>
      </c>
      <c r="G6" s="145"/>
      <c r="H6" s="146" t="s">
        <v>193</v>
      </c>
      <c r="I6" s="145"/>
      <c r="J6" s="146" t="s">
        <v>192</v>
      </c>
      <c r="K6" s="145"/>
      <c r="L6" s="146" t="s">
        <v>193</v>
      </c>
    </row>
    <row r="7" spans="1:20" ht="23.25" customHeight="1" x14ac:dyDescent="0.25">
      <c r="A7" s="137" t="s">
        <v>262</v>
      </c>
      <c r="B7" s="137"/>
      <c r="D7" s="147"/>
      <c r="E7" s="145"/>
      <c r="F7" s="148"/>
      <c r="G7" s="145"/>
      <c r="H7" s="148"/>
      <c r="I7" s="145"/>
      <c r="J7" s="148"/>
      <c r="K7" s="145"/>
      <c r="L7" s="148"/>
    </row>
    <row r="8" spans="1:20" ht="23.25" customHeight="1" x14ac:dyDescent="0.25">
      <c r="A8" s="137" t="s">
        <v>263</v>
      </c>
      <c r="B8" s="149"/>
      <c r="C8" s="149"/>
      <c r="D8" s="150"/>
      <c r="E8" s="149"/>
      <c r="F8" s="149"/>
      <c r="G8" s="149"/>
      <c r="H8" s="149"/>
      <c r="I8" s="149"/>
      <c r="J8" s="151"/>
      <c r="K8" s="149"/>
      <c r="L8" s="151"/>
    </row>
    <row r="9" spans="1:20" ht="23.25" customHeight="1" x14ac:dyDescent="0.25">
      <c r="A9" s="149" t="s">
        <v>264</v>
      </c>
      <c r="B9" s="149"/>
      <c r="C9" s="149"/>
      <c r="D9" s="152" t="s">
        <v>265</v>
      </c>
      <c r="E9" s="153"/>
      <c r="F9" s="154">
        <v>1476517724</v>
      </c>
      <c r="G9" s="153"/>
      <c r="H9" s="154">
        <v>1463386247</v>
      </c>
      <c r="I9" s="153"/>
      <c r="J9" s="154">
        <v>1020530551</v>
      </c>
      <c r="K9" s="153"/>
      <c r="L9" s="154">
        <v>1137511059</v>
      </c>
      <c r="M9" s="155"/>
    </row>
    <row r="10" spans="1:20" ht="23.25" customHeight="1" x14ac:dyDescent="0.25">
      <c r="A10" s="149" t="s">
        <v>266</v>
      </c>
      <c r="B10" s="149"/>
      <c r="C10" s="149"/>
      <c r="D10" s="152" t="s">
        <v>265</v>
      </c>
      <c r="E10" s="153"/>
      <c r="F10" s="154">
        <v>108038941</v>
      </c>
      <c r="G10" s="153"/>
      <c r="H10" s="154">
        <v>52058467</v>
      </c>
      <c r="I10" s="153"/>
      <c r="J10" s="154">
        <v>61870977</v>
      </c>
      <c r="K10" s="153"/>
      <c r="L10" s="154">
        <v>50580374</v>
      </c>
    </row>
    <row r="11" spans="1:20" ht="23.25" customHeight="1" x14ac:dyDescent="0.25">
      <c r="A11" s="137" t="s">
        <v>267</v>
      </c>
      <c r="B11" s="149"/>
      <c r="C11" s="149"/>
      <c r="D11" s="152"/>
      <c r="E11" s="153"/>
      <c r="F11" s="156">
        <f>SUM(F9:F10)</f>
        <v>1584556665</v>
      </c>
      <c r="G11" s="153"/>
      <c r="H11" s="156">
        <f>SUM(H9:H10)</f>
        <v>1515444714</v>
      </c>
      <c r="I11" s="153"/>
      <c r="J11" s="156">
        <f>SUM(J9:J10)</f>
        <v>1082401528</v>
      </c>
      <c r="K11" s="153"/>
      <c r="L11" s="156">
        <f>SUM(L9:L10)</f>
        <v>1188091433</v>
      </c>
    </row>
    <row r="12" spans="1:20" ht="23.25" customHeight="1" x14ac:dyDescent="0.25">
      <c r="A12" s="137" t="s">
        <v>268</v>
      </c>
      <c r="B12" s="149"/>
      <c r="C12" s="149"/>
      <c r="D12" s="152"/>
      <c r="E12" s="153"/>
      <c r="F12" s="151"/>
      <c r="G12" s="153"/>
      <c r="H12" s="151"/>
      <c r="I12" s="153"/>
      <c r="J12" s="151"/>
      <c r="K12" s="153"/>
      <c r="L12" s="151"/>
    </row>
    <row r="13" spans="1:20" ht="23.25" customHeight="1" x14ac:dyDescent="0.25">
      <c r="A13" s="149" t="s">
        <v>269</v>
      </c>
      <c r="B13" s="149"/>
      <c r="C13" s="149"/>
      <c r="D13" s="152">
        <v>28</v>
      </c>
      <c r="E13" s="153"/>
      <c r="F13" s="154">
        <v>-1274048893</v>
      </c>
      <c r="G13" s="153"/>
      <c r="H13" s="154">
        <v>-1163997989</v>
      </c>
      <c r="I13" s="153"/>
      <c r="J13" s="154">
        <v>-874369972</v>
      </c>
      <c r="K13" s="153"/>
      <c r="L13" s="154">
        <v>-886892806</v>
      </c>
      <c r="P13" s="157"/>
      <c r="R13" s="157"/>
      <c r="T13" s="157"/>
    </row>
    <row r="14" spans="1:20" ht="23.25" customHeight="1" x14ac:dyDescent="0.25">
      <c r="A14" s="149" t="s">
        <v>270</v>
      </c>
      <c r="B14" s="149"/>
      <c r="C14" s="149"/>
      <c r="D14" s="152">
        <v>28</v>
      </c>
      <c r="E14" s="153"/>
      <c r="F14" s="154">
        <v>-81947965</v>
      </c>
      <c r="G14" s="153"/>
      <c r="H14" s="154">
        <v>-33047225</v>
      </c>
      <c r="I14" s="153"/>
      <c r="J14" s="154">
        <v>-41888295</v>
      </c>
      <c r="K14" s="153"/>
      <c r="L14" s="154">
        <v>-31931825</v>
      </c>
      <c r="P14" s="157"/>
      <c r="R14" s="157"/>
      <c r="T14" s="157"/>
    </row>
    <row r="15" spans="1:20" ht="23.25" customHeight="1" x14ac:dyDescent="0.25">
      <c r="A15" s="137" t="s">
        <v>271</v>
      </c>
      <c r="B15" s="149"/>
      <c r="C15" s="149"/>
      <c r="D15" s="152"/>
      <c r="E15" s="153"/>
      <c r="F15" s="156">
        <f>SUM(F13:F14)</f>
        <v>-1355996858</v>
      </c>
      <c r="G15" s="153"/>
      <c r="H15" s="156">
        <f>SUM(H13:H14)</f>
        <v>-1197045214</v>
      </c>
      <c r="I15" s="153"/>
      <c r="J15" s="156">
        <f>SUM(J13:J14)</f>
        <v>-916258267</v>
      </c>
      <c r="K15" s="153"/>
      <c r="L15" s="156">
        <f>SUM(L13:L14)</f>
        <v>-918824631</v>
      </c>
    </row>
    <row r="16" spans="1:20" ht="23.25" customHeight="1" x14ac:dyDescent="0.25">
      <c r="A16" s="137" t="s">
        <v>272</v>
      </c>
      <c r="B16" s="149"/>
      <c r="C16" s="149"/>
      <c r="D16" s="152"/>
      <c r="E16" s="153"/>
      <c r="F16" s="158">
        <f>F11+F15</f>
        <v>228559807</v>
      </c>
      <c r="G16" s="153"/>
      <c r="H16" s="158">
        <f>H11+H15</f>
        <v>318399500</v>
      </c>
      <c r="I16" s="153"/>
      <c r="J16" s="158">
        <f>J11+J15</f>
        <v>166143261</v>
      </c>
      <c r="K16" s="153"/>
      <c r="L16" s="158">
        <f>L11+L15</f>
        <v>269266802</v>
      </c>
    </row>
    <row r="17" spans="1:15" ht="23.25" customHeight="1" x14ac:dyDescent="0.25">
      <c r="A17" s="149" t="s">
        <v>273</v>
      </c>
      <c r="B17" s="149"/>
      <c r="C17" s="149"/>
      <c r="D17" s="152"/>
      <c r="E17" s="153"/>
      <c r="F17" s="159">
        <v>2099000</v>
      </c>
      <c r="G17" s="153"/>
      <c r="H17" s="159">
        <v>1136050</v>
      </c>
      <c r="I17" s="153"/>
      <c r="J17" s="159">
        <v>1963001</v>
      </c>
      <c r="K17" s="153"/>
      <c r="L17" s="159">
        <v>1187950</v>
      </c>
    </row>
    <row r="18" spans="1:15" ht="23.25" customHeight="1" x14ac:dyDescent="0.25">
      <c r="A18" s="149" t="s">
        <v>274</v>
      </c>
      <c r="B18" s="149"/>
      <c r="C18" s="149"/>
      <c r="D18" s="152">
        <v>11</v>
      </c>
      <c r="E18" s="153"/>
      <c r="F18" s="159">
        <v>0</v>
      </c>
      <c r="G18" s="153"/>
      <c r="H18" s="159">
        <v>0</v>
      </c>
      <c r="I18" s="153"/>
      <c r="J18" s="159">
        <v>18999240</v>
      </c>
      <c r="K18" s="153"/>
      <c r="L18" s="159">
        <v>0</v>
      </c>
    </row>
    <row r="19" spans="1:15" ht="23.25" customHeight="1" x14ac:dyDescent="0.25">
      <c r="A19" s="149" t="s">
        <v>275</v>
      </c>
      <c r="B19" s="149"/>
      <c r="C19" s="149"/>
      <c r="D19" s="152">
        <v>8</v>
      </c>
      <c r="E19" s="153"/>
      <c r="F19" s="151">
        <v>30942763</v>
      </c>
      <c r="G19" s="153"/>
      <c r="H19" s="151">
        <v>25938239</v>
      </c>
      <c r="I19" s="153"/>
      <c r="J19" s="151">
        <v>18887174</v>
      </c>
      <c r="K19" s="153"/>
      <c r="L19" s="151">
        <v>18934381</v>
      </c>
    </row>
    <row r="20" spans="1:15" ht="23.25" customHeight="1" x14ac:dyDescent="0.25">
      <c r="A20" s="137" t="s">
        <v>276</v>
      </c>
      <c r="B20" s="149"/>
      <c r="C20" s="149"/>
      <c r="D20" s="152"/>
      <c r="E20" s="153"/>
      <c r="F20" s="156">
        <f>SUM(F16:F19)</f>
        <v>261601570</v>
      </c>
      <c r="G20" s="153"/>
      <c r="H20" s="156">
        <f>SUM(H16:H19)</f>
        <v>345473789</v>
      </c>
      <c r="I20" s="153"/>
      <c r="J20" s="156">
        <f>SUM(J16:J19)</f>
        <v>205992676</v>
      </c>
      <c r="K20" s="153"/>
      <c r="L20" s="156">
        <f>SUM(L16:L19)</f>
        <v>289389133</v>
      </c>
    </row>
    <row r="21" spans="1:15" ht="23.25" customHeight="1" x14ac:dyDescent="0.25">
      <c r="A21" s="149" t="s">
        <v>277</v>
      </c>
      <c r="B21" s="149"/>
      <c r="C21" s="149"/>
      <c r="D21" s="152">
        <v>8</v>
      </c>
      <c r="E21" s="153"/>
      <c r="F21" s="154">
        <v>-85349187</v>
      </c>
      <c r="G21" s="153"/>
      <c r="H21" s="154">
        <v>-72529269</v>
      </c>
      <c r="I21" s="153"/>
      <c r="J21" s="154">
        <v>-65098880</v>
      </c>
      <c r="K21" s="153"/>
      <c r="L21" s="154">
        <v>-58403367</v>
      </c>
    </row>
    <row r="22" spans="1:15" ht="22.5" customHeight="1" x14ac:dyDescent="0.25">
      <c r="A22" s="149" t="s">
        <v>278</v>
      </c>
      <c r="B22" s="149"/>
      <c r="C22" s="149"/>
      <c r="D22" s="152"/>
      <c r="E22" s="153"/>
      <c r="F22" s="159">
        <v>-130618432</v>
      </c>
      <c r="G22" s="153"/>
      <c r="H22" s="159">
        <v>-127359081</v>
      </c>
      <c r="I22" s="153"/>
      <c r="J22" s="159">
        <v>-97577615</v>
      </c>
      <c r="K22" s="153"/>
      <c r="L22" s="154">
        <v>-105426218</v>
      </c>
    </row>
    <row r="23" spans="1:15" ht="23.25" customHeight="1" x14ac:dyDescent="0.25">
      <c r="A23" s="137" t="s">
        <v>279</v>
      </c>
      <c r="B23" s="149"/>
      <c r="C23" s="149"/>
      <c r="D23" s="152"/>
      <c r="E23" s="153"/>
      <c r="F23" s="156">
        <f>SUM(F21:F22)</f>
        <v>-215967619</v>
      </c>
      <c r="G23" s="153"/>
      <c r="H23" s="156">
        <f>SUM(H21:H22)</f>
        <v>-199888350</v>
      </c>
      <c r="I23" s="153"/>
      <c r="J23" s="156">
        <f>SUM(J21:J22)</f>
        <v>-162676495</v>
      </c>
      <c r="K23" s="153"/>
      <c r="L23" s="156">
        <f>SUM(L21:L22)</f>
        <v>-163829585</v>
      </c>
    </row>
    <row r="24" spans="1:15" ht="23.25" customHeight="1" x14ac:dyDescent="0.25">
      <c r="A24" s="137" t="s">
        <v>280</v>
      </c>
      <c r="B24" s="149"/>
      <c r="C24" s="149"/>
      <c r="D24" s="152"/>
      <c r="E24" s="153"/>
      <c r="F24" s="158">
        <f>+F20+F23</f>
        <v>45633951</v>
      </c>
      <c r="G24" s="153"/>
      <c r="H24" s="158">
        <f>+H20+H23</f>
        <v>145585439</v>
      </c>
      <c r="I24" s="153"/>
      <c r="J24" s="158">
        <f>+J20+J23</f>
        <v>43316181</v>
      </c>
      <c r="K24" s="153"/>
      <c r="L24" s="158">
        <f>+L20+L23</f>
        <v>125559548</v>
      </c>
    </row>
    <row r="25" spans="1:15" ht="23.25" customHeight="1" x14ac:dyDescent="0.25">
      <c r="A25" s="149" t="s">
        <v>281</v>
      </c>
      <c r="B25" s="149"/>
      <c r="C25" s="149"/>
      <c r="D25" s="152"/>
      <c r="E25" s="153"/>
      <c r="F25" s="158"/>
      <c r="G25" s="153"/>
      <c r="H25" s="158"/>
      <c r="I25" s="153"/>
      <c r="J25" s="158"/>
      <c r="K25" s="153"/>
      <c r="L25" s="158"/>
    </row>
    <row r="26" spans="1:15" s="163" customFormat="1" ht="23.25" customHeight="1" x14ac:dyDescent="0.25">
      <c r="A26" s="149" t="s">
        <v>282</v>
      </c>
      <c r="B26" s="149"/>
      <c r="C26" s="149"/>
      <c r="D26" s="152" t="s">
        <v>181</v>
      </c>
      <c r="E26" s="153"/>
      <c r="F26" s="160">
        <v>16632</v>
      </c>
      <c r="G26" s="161"/>
      <c r="H26" s="160">
        <v>-1102495</v>
      </c>
      <c r="I26" s="161"/>
      <c r="J26" s="162">
        <v>0</v>
      </c>
      <c r="K26" s="161"/>
      <c r="L26" s="162">
        <v>0</v>
      </c>
      <c r="N26" s="132"/>
      <c r="O26" s="132"/>
    </row>
    <row r="27" spans="1:15" s="163" customFormat="1" ht="23.25" customHeight="1" x14ac:dyDescent="0.25">
      <c r="A27" s="149" t="s">
        <v>283</v>
      </c>
      <c r="B27" s="149"/>
      <c r="C27" s="149"/>
      <c r="D27" s="152"/>
      <c r="E27" s="153"/>
      <c r="F27" s="164">
        <v>-6414856</v>
      </c>
      <c r="G27" s="161"/>
      <c r="H27" s="164">
        <v>-2280446</v>
      </c>
      <c r="I27" s="161"/>
      <c r="J27" s="164">
        <v>-3752741</v>
      </c>
      <c r="K27" s="161"/>
      <c r="L27" s="164">
        <v>-1327241</v>
      </c>
      <c r="N27" s="132"/>
      <c r="O27" s="132"/>
    </row>
    <row r="28" spans="1:15" s="163" customFormat="1" ht="23.25" customHeight="1" x14ac:dyDescent="0.25">
      <c r="A28" s="137" t="s">
        <v>284</v>
      </c>
      <c r="B28" s="149"/>
      <c r="C28" s="149"/>
      <c r="D28" s="152"/>
      <c r="E28" s="153"/>
      <c r="F28" s="158">
        <f>SUM(F24:F27)</f>
        <v>39235727</v>
      </c>
      <c r="G28" s="153"/>
      <c r="H28" s="158">
        <f>SUM(H24:H27)</f>
        <v>142202498</v>
      </c>
      <c r="I28" s="153"/>
      <c r="J28" s="158">
        <f>SUM(J24:J27)</f>
        <v>39563440</v>
      </c>
      <c r="K28" s="153"/>
      <c r="L28" s="158">
        <f>SUM(L24:L27)</f>
        <v>124232307</v>
      </c>
      <c r="M28" s="165"/>
      <c r="N28" s="132"/>
      <c r="O28" s="132"/>
    </row>
    <row r="29" spans="1:15" s="163" customFormat="1" ht="23.25" customHeight="1" x14ac:dyDescent="0.25">
      <c r="A29" s="149" t="s">
        <v>285</v>
      </c>
      <c r="B29" s="149"/>
      <c r="C29" s="149"/>
      <c r="D29" s="152">
        <v>20</v>
      </c>
      <c r="E29" s="153"/>
      <c r="F29" s="164">
        <v>-11173414</v>
      </c>
      <c r="G29" s="153"/>
      <c r="H29" s="164">
        <v>-29508470</v>
      </c>
      <c r="I29" s="153"/>
      <c r="J29" s="164">
        <v>-4480244</v>
      </c>
      <c r="K29" s="153"/>
      <c r="L29" s="164">
        <v>-24980180</v>
      </c>
      <c r="N29" s="132"/>
      <c r="O29" s="132"/>
    </row>
    <row r="30" spans="1:15" s="163" customFormat="1" ht="23.25" customHeight="1" x14ac:dyDescent="0.25">
      <c r="A30" s="137" t="s">
        <v>286</v>
      </c>
      <c r="B30" s="149"/>
      <c r="C30" s="149"/>
      <c r="D30" s="152"/>
      <c r="E30" s="153"/>
      <c r="F30" s="156">
        <f>SUM(F28:F29)</f>
        <v>28062313</v>
      </c>
      <c r="G30" s="153"/>
      <c r="H30" s="156">
        <f>SUM(H28:H29)</f>
        <v>112694028</v>
      </c>
      <c r="I30" s="153"/>
      <c r="J30" s="156">
        <f>SUM(J28:J29)</f>
        <v>35083196</v>
      </c>
      <c r="K30" s="153"/>
      <c r="L30" s="156">
        <f>SUM(L28:L29)</f>
        <v>99252127</v>
      </c>
      <c r="M30" s="165"/>
      <c r="N30" s="132"/>
      <c r="O30" s="132"/>
    </row>
    <row r="31" spans="1:15" s="163" customFormat="1" ht="23.25" customHeight="1" x14ac:dyDescent="0.25">
      <c r="A31" s="137"/>
      <c r="B31" s="149"/>
      <c r="C31" s="149"/>
      <c r="D31" s="152"/>
      <c r="E31" s="153"/>
      <c r="F31" s="160"/>
      <c r="G31" s="153"/>
      <c r="H31" s="160"/>
      <c r="I31" s="153"/>
      <c r="J31" s="160"/>
      <c r="K31" s="153"/>
      <c r="L31" s="160"/>
      <c r="N31" s="132"/>
      <c r="O31" s="132"/>
    </row>
    <row r="32" spans="1:15" ht="23.25" customHeight="1" x14ac:dyDescent="0.25">
      <c r="A32" s="137" t="s">
        <v>287</v>
      </c>
      <c r="C32" s="149"/>
      <c r="D32" s="166"/>
      <c r="E32" s="153"/>
      <c r="F32" s="154"/>
      <c r="G32" s="153"/>
      <c r="H32" s="154"/>
      <c r="I32" s="153"/>
      <c r="J32" s="154"/>
      <c r="K32" s="153"/>
      <c r="L32" s="154"/>
    </row>
    <row r="33" spans="1:12" ht="23.25" customHeight="1" x14ac:dyDescent="0.25">
      <c r="A33" s="167" t="s">
        <v>288</v>
      </c>
      <c r="B33" s="168"/>
      <c r="D33" s="152"/>
      <c r="E33" s="169"/>
      <c r="F33" s="160"/>
      <c r="G33" s="169"/>
      <c r="H33" s="160"/>
      <c r="I33" s="169"/>
      <c r="J33" s="160"/>
      <c r="K33" s="169"/>
      <c r="L33" s="160"/>
    </row>
    <row r="34" spans="1:12" ht="23.25" customHeight="1" x14ac:dyDescent="0.25">
      <c r="A34" s="150" t="s">
        <v>289</v>
      </c>
      <c r="B34" s="168"/>
      <c r="D34" s="170"/>
      <c r="E34" s="169"/>
      <c r="F34" s="160"/>
      <c r="G34" s="169"/>
      <c r="H34" s="160"/>
      <c r="I34" s="169"/>
      <c r="J34" s="160"/>
      <c r="K34" s="169"/>
      <c r="L34" s="160"/>
    </row>
    <row r="35" spans="1:12" ht="23.25" customHeight="1" x14ac:dyDescent="0.25">
      <c r="A35" s="150" t="s">
        <v>290</v>
      </c>
      <c r="B35" s="168"/>
      <c r="D35" s="152">
        <v>21</v>
      </c>
      <c r="E35" s="169"/>
      <c r="F35" s="171">
        <v>-6691854</v>
      </c>
      <c r="G35" s="169"/>
      <c r="H35" s="171">
        <v>-4583224</v>
      </c>
      <c r="I35" s="169"/>
      <c r="J35" s="171">
        <v>-5937765</v>
      </c>
      <c r="K35" s="169"/>
      <c r="L35" s="171">
        <v>-4487051</v>
      </c>
    </row>
    <row r="36" spans="1:12" ht="23.25" customHeight="1" x14ac:dyDescent="0.25">
      <c r="A36" s="137" t="s">
        <v>291</v>
      </c>
      <c r="B36" s="149"/>
      <c r="C36" s="168"/>
      <c r="D36" s="172"/>
      <c r="E36" s="169"/>
      <c r="F36" s="156">
        <f>SUM(F33:F35)</f>
        <v>-6691854</v>
      </c>
      <c r="G36" s="169"/>
      <c r="H36" s="156">
        <f>SUM(H33:H35)</f>
        <v>-4583224</v>
      </c>
      <c r="I36" s="169"/>
      <c r="J36" s="156">
        <f>SUM(J33:J35)</f>
        <v>-5937765</v>
      </c>
      <c r="K36" s="169"/>
      <c r="L36" s="156">
        <f>SUM(L33:L35)</f>
        <v>-4487051</v>
      </c>
    </row>
    <row r="37" spans="1:12" ht="23.25" customHeight="1" x14ac:dyDescent="0.25">
      <c r="A37" s="137"/>
      <c r="B37" s="149"/>
      <c r="C37" s="168"/>
      <c r="D37" s="172"/>
      <c r="E37" s="169"/>
      <c r="F37" s="158"/>
      <c r="G37" s="169"/>
      <c r="H37" s="158"/>
      <c r="I37" s="169"/>
      <c r="J37" s="158"/>
      <c r="K37" s="169"/>
      <c r="L37" s="158"/>
    </row>
    <row r="38" spans="1:12" ht="23.25" customHeight="1" thickBot="1" x14ac:dyDescent="0.3">
      <c r="A38" s="137" t="s">
        <v>292</v>
      </c>
      <c r="B38" s="149"/>
      <c r="D38" s="173"/>
      <c r="E38" s="169"/>
      <c r="F38" s="174">
        <f>SUM(F30,F36)</f>
        <v>21370459</v>
      </c>
      <c r="G38" s="169"/>
      <c r="H38" s="174">
        <f>SUM(H30,H36)</f>
        <v>108110804</v>
      </c>
      <c r="I38" s="169"/>
      <c r="J38" s="174">
        <f>SUM(J30,J36)</f>
        <v>29145431</v>
      </c>
      <c r="K38" s="169"/>
      <c r="L38" s="174">
        <f>SUM(L30,L36)</f>
        <v>94765076</v>
      </c>
    </row>
    <row r="39" spans="1:12" ht="23.25" customHeight="1" thickTop="1" x14ac:dyDescent="0.25">
      <c r="A39" s="137"/>
      <c r="B39" s="149"/>
      <c r="D39" s="173"/>
      <c r="E39" s="169"/>
      <c r="F39" s="158"/>
      <c r="G39" s="169"/>
      <c r="H39" s="158"/>
      <c r="I39" s="169"/>
      <c r="J39" s="158"/>
      <c r="K39" s="169"/>
      <c r="L39" s="158"/>
    </row>
    <row r="40" spans="1:12" ht="23.25" customHeight="1" x14ac:dyDescent="0.25">
      <c r="A40" s="137"/>
      <c r="B40" s="149"/>
      <c r="D40" s="173"/>
      <c r="E40" s="169"/>
      <c r="F40" s="158"/>
      <c r="G40" s="169"/>
      <c r="H40" s="158"/>
      <c r="I40" s="169"/>
      <c r="J40" s="158"/>
      <c r="K40" s="169"/>
      <c r="L40" s="158"/>
    </row>
    <row r="41" spans="1:12" ht="23.25" customHeight="1" x14ac:dyDescent="0.25">
      <c r="A41" s="137"/>
      <c r="B41" s="149"/>
      <c r="D41" s="173"/>
      <c r="E41" s="169"/>
      <c r="F41" s="158"/>
      <c r="G41" s="169"/>
      <c r="H41" s="158"/>
      <c r="I41" s="169"/>
      <c r="J41" s="158"/>
      <c r="K41" s="169"/>
      <c r="L41" s="158"/>
    </row>
    <row r="42" spans="1:12" ht="23.25" customHeight="1" x14ac:dyDescent="0.25">
      <c r="A42" s="137"/>
      <c r="B42" s="149"/>
      <c r="D42" s="173"/>
      <c r="E42" s="169"/>
      <c r="F42" s="158"/>
      <c r="G42" s="169"/>
      <c r="H42" s="158"/>
      <c r="I42" s="169"/>
      <c r="J42" s="158"/>
      <c r="K42" s="169"/>
      <c r="L42" s="158"/>
    </row>
    <row r="43" spans="1:12" ht="23.25" customHeight="1" x14ac:dyDescent="0.25">
      <c r="A43" s="137"/>
      <c r="B43" s="149"/>
      <c r="D43" s="173"/>
      <c r="E43" s="169"/>
      <c r="F43" s="158"/>
      <c r="G43" s="169"/>
      <c r="H43" s="158"/>
      <c r="I43" s="169"/>
      <c r="J43" s="158"/>
      <c r="K43" s="169"/>
      <c r="L43" s="158"/>
    </row>
    <row r="44" spans="1:12" ht="23.25" customHeight="1" x14ac:dyDescent="0.25">
      <c r="A44" s="137"/>
      <c r="B44" s="149"/>
      <c r="D44" s="173"/>
      <c r="E44" s="169"/>
      <c r="F44" s="158"/>
      <c r="G44" s="169"/>
      <c r="H44" s="158"/>
      <c r="I44" s="169"/>
      <c r="J44" s="158"/>
      <c r="K44" s="169"/>
      <c r="L44" s="158"/>
    </row>
    <row r="45" spans="1:12" ht="23.25" customHeight="1" x14ac:dyDescent="0.25">
      <c r="A45" s="137"/>
      <c r="B45" s="149"/>
      <c r="D45" s="173"/>
      <c r="E45" s="169"/>
      <c r="F45" s="158"/>
      <c r="G45" s="169"/>
      <c r="H45" s="158"/>
      <c r="I45" s="169"/>
      <c r="J45" s="158"/>
      <c r="K45" s="169"/>
      <c r="L45" s="158"/>
    </row>
    <row r="46" spans="1:12" ht="23.25" customHeight="1" x14ac:dyDescent="0.25">
      <c r="A46" s="137"/>
      <c r="B46" s="149"/>
      <c r="D46" s="173"/>
      <c r="E46" s="169"/>
      <c r="F46" s="158"/>
      <c r="G46" s="169"/>
      <c r="H46" s="158"/>
      <c r="I46" s="169"/>
      <c r="J46" s="158"/>
      <c r="K46" s="169"/>
      <c r="L46" s="158"/>
    </row>
    <row r="47" spans="1:12" ht="23.25" customHeight="1" x14ac:dyDescent="0.25">
      <c r="A47" s="137"/>
      <c r="B47" s="149"/>
      <c r="D47" s="173"/>
      <c r="E47" s="169"/>
      <c r="F47" s="158"/>
      <c r="G47" s="169"/>
      <c r="H47" s="158"/>
      <c r="I47" s="169"/>
      <c r="J47" s="158"/>
      <c r="K47" s="169"/>
      <c r="L47" s="158"/>
    </row>
    <row r="48" spans="1:12" ht="23.25" customHeight="1" x14ac:dyDescent="0.25">
      <c r="A48" s="137"/>
      <c r="B48" s="149"/>
      <c r="D48" s="173"/>
      <c r="E48" s="169"/>
      <c r="F48" s="158"/>
      <c r="G48" s="169"/>
      <c r="H48" s="158"/>
      <c r="I48" s="169"/>
      <c r="J48" s="158"/>
      <c r="K48" s="169"/>
      <c r="L48" s="158"/>
    </row>
    <row r="49" spans="1:14" ht="23.25" customHeight="1" x14ac:dyDescent="0.25">
      <c r="A49" s="175" t="s">
        <v>222</v>
      </c>
      <c r="B49" s="163"/>
      <c r="C49" s="163"/>
      <c r="D49" s="175"/>
      <c r="E49" s="176"/>
      <c r="F49" s="177"/>
      <c r="G49" s="176"/>
      <c r="H49" s="163"/>
      <c r="I49" s="176"/>
      <c r="K49" s="176"/>
      <c r="L49" s="179"/>
    </row>
    <row r="50" spans="1:14" ht="23.25" customHeight="1" x14ac:dyDescent="0.25">
      <c r="A50" s="126" t="s">
        <v>185</v>
      </c>
      <c r="B50" s="127"/>
      <c r="C50" s="127"/>
      <c r="D50" s="127"/>
      <c r="E50" s="127"/>
      <c r="F50" s="127"/>
      <c r="G50" s="127"/>
      <c r="H50" s="127"/>
      <c r="I50" s="127"/>
      <c r="J50" s="264"/>
      <c r="K50" s="264"/>
      <c r="L50" s="264"/>
    </row>
    <row r="51" spans="1:14" ht="23.25" customHeight="1" x14ac:dyDescent="0.25">
      <c r="A51" s="126" t="s">
        <v>293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35"/>
    </row>
    <row r="52" spans="1:14" ht="23.25" customHeight="1" x14ac:dyDescent="0.55000000000000004">
      <c r="A52" s="136" t="s">
        <v>261</v>
      </c>
      <c r="B52" s="129"/>
      <c r="C52" s="180"/>
      <c r="D52" s="180"/>
      <c r="E52" s="180"/>
      <c r="F52" s="129"/>
      <c r="G52" s="180"/>
      <c r="H52" s="129"/>
      <c r="I52" s="180"/>
      <c r="J52" s="129"/>
      <c r="K52" s="180"/>
      <c r="L52" s="134"/>
    </row>
    <row r="53" spans="1:14" ht="23.25" customHeight="1" x14ac:dyDescent="0.25">
      <c r="A53" s="137"/>
      <c r="B53" s="137"/>
      <c r="C53" s="137"/>
      <c r="D53" s="137"/>
      <c r="E53" s="137"/>
      <c r="F53" s="181"/>
      <c r="G53" s="137"/>
      <c r="H53" s="182"/>
      <c r="I53" s="137"/>
      <c r="J53" s="183"/>
      <c r="K53" s="137"/>
      <c r="L53" s="141" t="s">
        <v>188</v>
      </c>
    </row>
    <row r="54" spans="1:14" ht="23.25" customHeight="1" x14ac:dyDescent="0.25">
      <c r="A54" s="137"/>
      <c r="B54" s="137"/>
      <c r="C54" s="137"/>
      <c r="D54" s="137"/>
      <c r="E54" s="137"/>
      <c r="F54" s="265" t="s">
        <v>189</v>
      </c>
      <c r="G54" s="265"/>
      <c r="H54" s="265"/>
      <c r="I54" s="137"/>
      <c r="J54" s="265" t="s">
        <v>190</v>
      </c>
      <c r="K54" s="265"/>
      <c r="L54" s="265"/>
    </row>
    <row r="55" spans="1:14" ht="23.25" customHeight="1" x14ac:dyDescent="0.25">
      <c r="A55" s="137"/>
      <c r="B55" s="137"/>
      <c r="C55" s="137"/>
      <c r="D55" s="144" t="s">
        <v>191</v>
      </c>
      <c r="E55" s="184"/>
      <c r="F55" s="146" t="s">
        <v>192</v>
      </c>
      <c r="G55" s="145"/>
      <c r="H55" s="146" t="s">
        <v>193</v>
      </c>
      <c r="I55" s="184"/>
      <c r="J55" s="146" t="s">
        <v>192</v>
      </c>
      <c r="K55" s="145"/>
      <c r="L55" s="146" t="s">
        <v>193</v>
      </c>
    </row>
    <row r="56" spans="1:14" ht="23.25" customHeight="1" x14ac:dyDescent="0.25">
      <c r="A56" s="137" t="s">
        <v>294</v>
      </c>
      <c r="B56" s="149"/>
      <c r="C56" s="149"/>
      <c r="D56" s="149"/>
      <c r="E56" s="149"/>
      <c r="F56" s="185"/>
      <c r="G56" s="149"/>
      <c r="H56" s="149"/>
      <c r="I56" s="149"/>
      <c r="J56" s="149"/>
      <c r="K56" s="149"/>
      <c r="L56" s="149"/>
    </row>
    <row r="57" spans="1:14" ht="23.25" customHeight="1" thickBot="1" x14ac:dyDescent="0.3">
      <c r="A57" s="149" t="s">
        <v>295</v>
      </c>
      <c r="C57" s="149"/>
      <c r="D57" s="149"/>
      <c r="E57" s="149"/>
      <c r="F57" s="158">
        <f>F59-F58</f>
        <v>28866474</v>
      </c>
      <c r="G57" s="149"/>
      <c r="H57" s="158">
        <f>H59-H58</f>
        <v>113285698</v>
      </c>
      <c r="I57" s="149"/>
      <c r="J57" s="174">
        <f>J30</f>
        <v>35083196</v>
      </c>
      <c r="K57" s="149"/>
      <c r="L57" s="186">
        <f>L30</f>
        <v>99252127</v>
      </c>
      <c r="M57" s="187"/>
      <c r="N57" s="188"/>
    </row>
    <row r="58" spans="1:14" ht="23.25" customHeight="1" thickTop="1" x14ac:dyDescent="0.25">
      <c r="A58" s="149" t="s">
        <v>296</v>
      </c>
      <c r="C58" s="149"/>
      <c r="D58" s="149"/>
      <c r="E58" s="149"/>
      <c r="F58" s="171">
        <v>-804161</v>
      </c>
      <c r="G58" s="149"/>
      <c r="H58" s="171">
        <v>-591670</v>
      </c>
      <c r="I58" s="149"/>
      <c r="J58" s="154"/>
      <c r="K58" s="149"/>
      <c r="L58" s="154"/>
    </row>
    <row r="59" spans="1:14" ht="23.25" customHeight="1" thickBot="1" x14ac:dyDescent="0.3">
      <c r="A59" s="149"/>
      <c r="B59" s="149"/>
      <c r="C59" s="149"/>
      <c r="D59" s="149"/>
      <c r="E59" s="149"/>
      <c r="F59" s="174">
        <f>F30</f>
        <v>28062313</v>
      </c>
      <c r="G59" s="149"/>
      <c r="H59" s="189">
        <f>H30</f>
        <v>112694028</v>
      </c>
      <c r="I59" s="149"/>
      <c r="J59" s="154"/>
      <c r="K59" s="149"/>
      <c r="L59" s="154"/>
    </row>
    <row r="60" spans="1:14" ht="23.25" customHeight="1" thickTop="1" x14ac:dyDescent="0.25">
      <c r="A60" s="149"/>
      <c r="B60" s="149"/>
      <c r="C60" s="149"/>
      <c r="D60" s="149"/>
      <c r="E60" s="149"/>
      <c r="F60" s="158"/>
      <c r="G60" s="149"/>
      <c r="H60" s="190"/>
      <c r="I60" s="149"/>
      <c r="J60" s="154"/>
      <c r="K60" s="149"/>
      <c r="L60" s="154"/>
    </row>
    <row r="61" spans="1:14" ht="23.25" customHeight="1" x14ac:dyDescent="0.25">
      <c r="A61" s="137" t="s">
        <v>297</v>
      </c>
      <c r="B61" s="149"/>
      <c r="C61" s="149"/>
      <c r="D61" s="149"/>
      <c r="E61" s="149"/>
      <c r="F61" s="191"/>
      <c r="G61" s="149"/>
      <c r="H61" s="191"/>
      <c r="I61" s="149"/>
      <c r="J61" s="191"/>
      <c r="K61" s="149"/>
      <c r="L61" s="191"/>
    </row>
    <row r="62" spans="1:14" ht="23.25" customHeight="1" thickBot="1" x14ac:dyDescent="0.3">
      <c r="A62" s="149" t="s">
        <v>295</v>
      </c>
      <c r="C62" s="149"/>
      <c r="D62" s="149"/>
      <c r="E62" s="149"/>
      <c r="F62" s="158">
        <f>F64-F63</f>
        <v>22174620</v>
      </c>
      <c r="G62" s="149"/>
      <c r="H62" s="190">
        <f>H64-H63</f>
        <v>108702474</v>
      </c>
      <c r="I62" s="149"/>
      <c r="J62" s="174">
        <f>J38</f>
        <v>29145431</v>
      </c>
      <c r="K62" s="149"/>
      <c r="L62" s="174">
        <f>L38</f>
        <v>94765076</v>
      </c>
    </row>
    <row r="63" spans="1:14" ht="23.25" customHeight="1" thickTop="1" x14ac:dyDescent="0.25">
      <c r="A63" s="149" t="s">
        <v>296</v>
      </c>
      <c r="C63" s="149"/>
      <c r="D63" s="149"/>
      <c r="E63" s="149"/>
      <c r="F63" s="171">
        <v>-804161</v>
      </c>
      <c r="G63" s="149"/>
      <c r="H63" s="171">
        <f>H58</f>
        <v>-591670</v>
      </c>
      <c r="I63" s="149"/>
      <c r="J63" s="149"/>
      <c r="K63" s="149"/>
      <c r="L63" s="149"/>
    </row>
    <row r="64" spans="1:14" ht="23.25" customHeight="1" thickBot="1" x14ac:dyDescent="0.3">
      <c r="A64" s="149"/>
      <c r="B64" s="149"/>
      <c r="C64" s="149"/>
      <c r="D64" s="149"/>
      <c r="E64" s="149"/>
      <c r="F64" s="192">
        <f>F38</f>
        <v>21370459</v>
      </c>
      <c r="G64" s="149"/>
      <c r="H64" s="189">
        <f>H38</f>
        <v>108110804</v>
      </c>
      <c r="I64" s="149"/>
      <c r="J64" s="149"/>
      <c r="K64" s="149"/>
      <c r="L64" s="149"/>
    </row>
    <row r="65" spans="1:15" s="194" customFormat="1" ht="26.25" thickTop="1" x14ac:dyDescent="0.25">
      <c r="A65" s="193" t="s">
        <v>298</v>
      </c>
      <c r="C65" s="195"/>
      <c r="F65" s="196"/>
      <c r="H65" s="196"/>
      <c r="J65" s="196"/>
      <c r="K65" s="196"/>
      <c r="L65" s="196"/>
      <c r="N65" s="132"/>
      <c r="O65" s="132"/>
    </row>
    <row r="66" spans="1:15" s="194" customFormat="1" ht="24.75" x14ac:dyDescent="0.25">
      <c r="A66" s="197" t="s">
        <v>299</v>
      </c>
      <c r="B66" s="198"/>
      <c r="C66" s="195"/>
      <c r="F66" s="196"/>
      <c r="H66" s="196"/>
      <c r="I66" s="196"/>
      <c r="J66" s="196"/>
      <c r="K66" s="196"/>
      <c r="L66" s="196"/>
      <c r="N66" s="132"/>
      <c r="O66" s="132"/>
    </row>
    <row r="67" spans="1:15" s="194" customFormat="1" ht="25.5" thickBot="1" x14ac:dyDescent="0.3">
      <c r="A67" s="197" t="s">
        <v>300</v>
      </c>
      <c r="B67" s="199"/>
      <c r="C67" s="195"/>
      <c r="D67" s="152">
        <v>23</v>
      </c>
      <c r="F67" s="200">
        <f>F57/341092557</f>
        <v>8.4629445608219472E-2</v>
      </c>
      <c r="G67" s="201"/>
      <c r="H67" s="200">
        <f>H57/341092557</f>
        <v>0.33212597482741318</v>
      </c>
      <c r="I67" s="201"/>
      <c r="J67" s="200">
        <f>J57/341092557</f>
        <v>0.10285535488832141</v>
      </c>
      <c r="K67" s="201"/>
      <c r="L67" s="200">
        <f>L57/341092557</f>
        <v>0.29098297504040815</v>
      </c>
      <c r="N67" s="132"/>
      <c r="O67" s="132"/>
    </row>
    <row r="68" spans="1:15" ht="23.25" customHeight="1" thickTop="1" x14ac:dyDescent="0.25">
      <c r="A68" s="137"/>
      <c r="B68" s="149"/>
      <c r="D68" s="173"/>
      <c r="E68" s="169"/>
      <c r="F68" s="202"/>
      <c r="G68" s="169"/>
      <c r="H68" s="203"/>
      <c r="I68" s="169"/>
      <c r="J68" s="202"/>
      <c r="K68" s="169"/>
      <c r="L68" s="203"/>
    </row>
    <row r="69" spans="1:15" ht="23.25" customHeight="1" x14ac:dyDescent="0.25">
      <c r="A69" s="149"/>
      <c r="B69" s="149"/>
      <c r="C69" s="149"/>
      <c r="D69" s="149"/>
      <c r="E69" s="149"/>
      <c r="F69" s="204"/>
      <c r="G69" s="149"/>
      <c r="H69" s="149"/>
      <c r="I69" s="149"/>
      <c r="J69" s="149"/>
      <c r="K69" s="149"/>
      <c r="L69" s="149"/>
    </row>
    <row r="70" spans="1:15" ht="23.25" customHeight="1" x14ac:dyDescent="0.25">
      <c r="A70" s="149"/>
      <c r="B70" s="149"/>
      <c r="C70" s="149"/>
      <c r="D70" s="149"/>
      <c r="E70" s="149"/>
      <c r="F70" s="204"/>
      <c r="G70" s="149"/>
      <c r="H70" s="149"/>
      <c r="I70" s="149"/>
      <c r="J70" s="149"/>
      <c r="K70" s="149"/>
      <c r="L70" s="149"/>
    </row>
    <row r="71" spans="1:15" ht="23.25" customHeight="1" x14ac:dyDescent="0.25">
      <c r="A71" s="149"/>
      <c r="B71" s="149"/>
      <c r="C71" s="149"/>
      <c r="D71" s="149"/>
      <c r="E71" s="149"/>
      <c r="F71" s="185"/>
      <c r="G71" s="149"/>
      <c r="H71" s="149"/>
      <c r="I71" s="149"/>
      <c r="J71" s="154"/>
      <c r="K71" s="149"/>
      <c r="L71" s="154"/>
    </row>
    <row r="72" spans="1:15" ht="23.25" customHeight="1" x14ac:dyDescent="0.25">
      <c r="A72" s="149"/>
      <c r="B72" s="149"/>
      <c r="C72" s="149"/>
      <c r="D72" s="149"/>
      <c r="E72" s="149"/>
      <c r="F72" s="185"/>
      <c r="G72" s="149"/>
      <c r="H72" s="149"/>
      <c r="I72" s="149"/>
      <c r="J72" s="154"/>
      <c r="K72" s="149"/>
      <c r="L72" s="154"/>
    </row>
    <row r="73" spans="1:15" ht="23.25" customHeight="1" x14ac:dyDescent="0.25">
      <c r="A73" s="149"/>
      <c r="B73" s="149"/>
      <c r="C73" s="149"/>
      <c r="D73" s="149"/>
      <c r="E73" s="149"/>
      <c r="F73" s="185"/>
      <c r="G73" s="149"/>
      <c r="H73" s="149"/>
      <c r="I73" s="149"/>
      <c r="J73" s="154"/>
      <c r="K73" s="149"/>
      <c r="L73" s="154"/>
    </row>
    <row r="74" spans="1:15" ht="23.25" customHeight="1" x14ac:dyDescent="0.25">
      <c r="A74" s="149"/>
      <c r="B74" s="149"/>
      <c r="C74" s="149"/>
      <c r="D74" s="149"/>
      <c r="E74" s="149"/>
      <c r="F74" s="185"/>
      <c r="G74" s="149"/>
      <c r="H74" s="149"/>
      <c r="I74" s="149"/>
      <c r="J74" s="154"/>
      <c r="K74" s="149"/>
      <c r="L74" s="154"/>
    </row>
    <row r="75" spans="1:15" ht="23.25" customHeight="1" x14ac:dyDescent="0.25">
      <c r="A75" s="149"/>
      <c r="B75" s="149"/>
      <c r="C75" s="149"/>
      <c r="D75" s="149"/>
      <c r="E75" s="149"/>
      <c r="F75" s="185"/>
      <c r="G75" s="149"/>
      <c r="H75" s="149"/>
      <c r="I75" s="149"/>
      <c r="J75" s="154"/>
      <c r="K75" s="149"/>
      <c r="L75" s="154"/>
    </row>
    <row r="76" spans="1:15" ht="23.25" customHeight="1" x14ac:dyDescent="0.25">
      <c r="A76" s="149"/>
      <c r="B76" s="149"/>
      <c r="C76" s="149"/>
      <c r="D76" s="149"/>
      <c r="E76" s="149"/>
      <c r="F76" s="185"/>
      <c r="G76" s="149"/>
      <c r="H76" s="149"/>
      <c r="I76" s="149"/>
      <c r="J76" s="154"/>
      <c r="K76" s="149"/>
      <c r="L76" s="154"/>
    </row>
    <row r="77" spans="1:15" ht="23.25" customHeight="1" x14ac:dyDescent="0.25">
      <c r="A77" s="149"/>
      <c r="B77" s="149"/>
      <c r="C77" s="149"/>
      <c r="D77" s="149"/>
      <c r="E77" s="149"/>
      <c r="F77" s="185"/>
      <c r="G77" s="149"/>
      <c r="H77" s="149"/>
      <c r="I77" s="149"/>
      <c r="J77" s="154"/>
      <c r="K77" s="149"/>
      <c r="L77" s="154"/>
    </row>
    <row r="78" spans="1:15" ht="23.25" customHeight="1" x14ac:dyDescent="0.25">
      <c r="A78" s="149"/>
      <c r="B78" s="149"/>
      <c r="C78" s="149"/>
      <c r="D78" s="149"/>
      <c r="E78" s="149"/>
      <c r="F78" s="185"/>
      <c r="G78" s="149"/>
      <c r="H78" s="149"/>
      <c r="I78" s="149"/>
      <c r="J78" s="154"/>
      <c r="K78" s="149"/>
      <c r="L78" s="154"/>
    </row>
    <row r="79" spans="1:15" ht="23.25" customHeight="1" x14ac:dyDescent="0.25">
      <c r="A79" s="149"/>
      <c r="B79" s="149"/>
      <c r="C79" s="149"/>
      <c r="D79" s="149"/>
      <c r="E79" s="149"/>
      <c r="F79" s="185"/>
      <c r="G79" s="149"/>
      <c r="H79" s="149"/>
      <c r="I79" s="149"/>
      <c r="J79" s="154"/>
      <c r="K79" s="149"/>
      <c r="L79" s="154"/>
    </row>
    <row r="80" spans="1:15" ht="23.25" customHeight="1" x14ac:dyDescent="0.25">
      <c r="A80" s="149"/>
      <c r="B80" s="149"/>
      <c r="C80" s="149"/>
      <c r="D80" s="149"/>
      <c r="E80" s="149"/>
      <c r="F80" s="185"/>
      <c r="G80" s="149"/>
      <c r="H80" s="149"/>
      <c r="I80" s="149"/>
      <c r="J80" s="154"/>
      <c r="K80" s="149"/>
      <c r="L80" s="154"/>
    </row>
    <row r="81" spans="1:12" ht="23.25" customHeight="1" x14ac:dyDescent="0.25">
      <c r="A81" s="149"/>
      <c r="B81" s="149"/>
      <c r="C81" s="149"/>
      <c r="D81" s="149"/>
      <c r="E81" s="149"/>
      <c r="F81" s="185"/>
      <c r="G81" s="149"/>
      <c r="H81" s="149"/>
      <c r="I81" s="149"/>
      <c r="J81" s="154"/>
      <c r="K81" s="149"/>
      <c r="L81" s="154"/>
    </row>
    <row r="82" spans="1:12" ht="23.25" customHeight="1" x14ac:dyDescent="0.25">
      <c r="A82" s="149"/>
      <c r="B82" s="149"/>
      <c r="C82" s="149"/>
      <c r="D82" s="149"/>
      <c r="E82" s="149"/>
      <c r="F82" s="185"/>
      <c r="G82" s="149"/>
      <c r="H82" s="149"/>
      <c r="I82" s="149"/>
      <c r="J82" s="154"/>
      <c r="K82" s="149"/>
      <c r="L82" s="154"/>
    </row>
    <row r="83" spans="1:12" ht="23.25" customHeight="1" x14ac:dyDescent="0.25">
      <c r="A83" s="149"/>
      <c r="B83" s="149"/>
      <c r="C83" s="149"/>
      <c r="D83" s="149"/>
      <c r="E83" s="149"/>
      <c r="F83" s="185"/>
      <c r="G83" s="149"/>
      <c r="H83" s="149"/>
      <c r="I83" s="149"/>
      <c r="J83" s="154"/>
      <c r="K83" s="149"/>
      <c r="L83" s="154"/>
    </row>
    <row r="84" spans="1:12" ht="23.25" customHeight="1" x14ac:dyDescent="0.25">
      <c r="A84" s="149"/>
      <c r="B84" s="149"/>
      <c r="C84" s="149"/>
      <c r="D84" s="149"/>
      <c r="E84" s="149"/>
      <c r="F84" s="185"/>
      <c r="G84" s="149"/>
      <c r="H84" s="149"/>
      <c r="I84" s="149"/>
      <c r="J84" s="154"/>
      <c r="K84" s="149"/>
      <c r="L84" s="154"/>
    </row>
    <row r="85" spans="1:12" ht="23.25" customHeight="1" x14ac:dyDescent="0.25">
      <c r="A85" s="149"/>
      <c r="B85" s="149"/>
      <c r="C85" s="149"/>
      <c r="D85" s="149"/>
      <c r="E85" s="149"/>
      <c r="F85" s="185"/>
      <c r="G85" s="149"/>
      <c r="H85" s="149"/>
      <c r="I85" s="149"/>
      <c r="J85" s="154"/>
      <c r="K85" s="149"/>
      <c r="L85" s="154"/>
    </row>
    <row r="86" spans="1:12" ht="23.25" customHeight="1" x14ac:dyDescent="0.25">
      <c r="A86" s="149"/>
      <c r="B86" s="149"/>
      <c r="C86" s="149"/>
      <c r="D86" s="149"/>
      <c r="E86" s="149"/>
      <c r="F86" s="185"/>
      <c r="G86" s="149"/>
      <c r="H86" s="149"/>
      <c r="I86" s="149"/>
      <c r="J86" s="154"/>
      <c r="K86" s="149"/>
      <c r="L86" s="154"/>
    </row>
    <row r="87" spans="1:12" ht="23.25" customHeight="1" x14ac:dyDescent="0.25">
      <c r="A87" s="149"/>
      <c r="B87" s="149"/>
      <c r="C87" s="149"/>
      <c r="D87" s="149"/>
      <c r="E87" s="149"/>
      <c r="F87" s="185"/>
      <c r="G87" s="149"/>
      <c r="H87" s="149"/>
      <c r="I87" s="149"/>
      <c r="J87" s="154"/>
      <c r="K87" s="149"/>
      <c r="L87" s="154"/>
    </row>
    <row r="88" spans="1:12" ht="23.25" customHeight="1" x14ac:dyDescent="0.25">
      <c r="A88" s="149"/>
      <c r="B88" s="149"/>
      <c r="C88" s="149"/>
      <c r="D88" s="149"/>
      <c r="E88" s="149"/>
      <c r="F88" s="185"/>
      <c r="G88" s="149"/>
      <c r="H88" s="149"/>
      <c r="I88" s="149"/>
      <c r="J88" s="154"/>
      <c r="K88" s="149"/>
      <c r="L88" s="154"/>
    </row>
    <row r="89" spans="1:12" ht="23.25" customHeight="1" x14ac:dyDescent="0.25">
      <c r="A89" s="149"/>
      <c r="B89" s="149"/>
      <c r="C89" s="149"/>
      <c r="D89" s="149"/>
      <c r="E89" s="149"/>
      <c r="F89" s="185"/>
      <c r="G89" s="149"/>
      <c r="H89" s="149"/>
      <c r="I89" s="149"/>
      <c r="J89" s="154"/>
      <c r="K89" s="149"/>
      <c r="L89" s="154"/>
    </row>
    <row r="90" spans="1:12" ht="23.25" customHeight="1" x14ac:dyDescent="0.25">
      <c r="A90" s="149"/>
      <c r="B90" s="149"/>
      <c r="C90" s="149"/>
      <c r="D90" s="149"/>
      <c r="E90" s="149"/>
      <c r="F90" s="185"/>
      <c r="G90" s="149"/>
      <c r="H90" s="149"/>
      <c r="I90" s="149"/>
      <c r="J90" s="154"/>
      <c r="K90" s="149"/>
      <c r="L90" s="154"/>
    </row>
    <row r="91" spans="1:12" ht="23.25" customHeight="1" x14ac:dyDescent="0.25">
      <c r="A91" s="149"/>
      <c r="B91" s="149"/>
      <c r="C91" s="149"/>
      <c r="D91" s="149"/>
      <c r="E91" s="149"/>
      <c r="F91" s="185"/>
      <c r="G91" s="149"/>
      <c r="H91" s="149"/>
      <c r="I91" s="149"/>
      <c r="J91" s="154"/>
      <c r="K91" s="149"/>
      <c r="L91" s="154"/>
    </row>
    <row r="92" spans="1:12" ht="23.25" customHeight="1" x14ac:dyDescent="0.25">
      <c r="A92" s="149"/>
      <c r="B92" s="149"/>
      <c r="C92" s="149"/>
      <c r="D92" s="149"/>
      <c r="E92" s="149"/>
      <c r="F92" s="185"/>
      <c r="G92" s="149"/>
      <c r="H92" s="149"/>
      <c r="I92" s="149"/>
      <c r="J92" s="154"/>
      <c r="K92" s="149"/>
      <c r="L92" s="154"/>
    </row>
    <row r="93" spans="1:12" ht="23.25" customHeight="1" x14ac:dyDescent="0.25">
      <c r="A93" s="149"/>
      <c r="B93" s="149"/>
      <c r="C93" s="149"/>
      <c r="D93" s="149"/>
      <c r="E93" s="149"/>
      <c r="F93" s="185"/>
      <c r="G93" s="149"/>
      <c r="H93" s="149"/>
      <c r="I93" s="149"/>
      <c r="J93" s="154"/>
      <c r="K93" s="149"/>
      <c r="L93" s="154"/>
    </row>
    <row r="94" spans="1:12" ht="23.25" customHeight="1" x14ac:dyDescent="0.25">
      <c r="A94" s="149"/>
      <c r="B94" s="149"/>
      <c r="C94" s="149"/>
      <c r="D94" s="149"/>
      <c r="E94" s="149"/>
      <c r="F94" s="185"/>
      <c r="G94" s="149"/>
      <c r="H94" s="149"/>
      <c r="I94" s="149"/>
      <c r="J94" s="154"/>
      <c r="K94" s="149"/>
      <c r="L94" s="154"/>
    </row>
    <row r="95" spans="1:12" ht="23.25" customHeight="1" x14ac:dyDescent="0.25">
      <c r="A95" s="149"/>
      <c r="B95" s="149"/>
      <c r="C95" s="149"/>
      <c r="D95" s="149"/>
      <c r="E95" s="149"/>
      <c r="F95" s="185"/>
      <c r="G95" s="149"/>
      <c r="H95" s="149"/>
      <c r="I95" s="149"/>
      <c r="J95" s="154"/>
      <c r="K95" s="149"/>
      <c r="L95" s="154"/>
    </row>
    <row r="96" spans="1:12" ht="23.25" customHeight="1" x14ac:dyDescent="0.25">
      <c r="A96" s="175"/>
      <c r="B96" s="163"/>
      <c r="C96" s="163"/>
      <c r="D96" s="163"/>
      <c r="E96" s="163"/>
      <c r="F96" s="176"/>
      <c r="G96" s="163"/>
      <c r="H96" s="163"/>
      <c r="I96" s="163"/>
      <c r="J96" s="176"/>
      <c r="K96" s="163"/>
      <c r="L96" s="176"/>
    </row>
    <row r="97" spans="1:12" ht="23.25" customHeight="1" x14ac:dyDescent="0.25">
      <c r="A97" s="175" t="s">
        <v>222</v>
      </c>
      <c r="B97" s="163"/>
      <c r="C97" s="163"/>
      <c r="D97" s="175"/>
      <c r="E97" s="176"/>
      <c r="F97" s="177"/>
      <c r="G97" s="176"/>
      <c r="H97" s="163"/>
      <c r="I97" s="176"/>
      <c r="K97" s="176"/>
      <c r="L97" s="179"/>
    </row>
    <row r="98" spans="1:12" ht="23.25" customHeight="1" x14ac:dyDescent="0.25">
      <c r="A98" s="175"/>
      <c r="B98" s="163"/>
      <c r="C98" s="163"/>
      <c r="D98" s="163"/>
      <c r="E98" s="163"/>
      <c r="F98" s="176"/>
      <c r="G98" s="163"/>
      <c r="H98" s="163"/>
      <c r="I98" s="163"/>
      <c r="J98" s="176"/>
      <c r="K98" s="163"/>
    </row>
    <row r="99" spans="1:12" ht="23.25" customHeight="1" x14ac:dyDescent="0.25">
      <c r="A99" s="175"/>
      <c r="B99" s="163"/>
      <c r="C99" s="163"/>
      <c r="D99" s="163"/>
      <c r="E99" s="163"/>
      <c r="F99" s="176"/>
      <c r="G99" s="163"/>
      <c r="H99" s="163"/>
      <c r="I99" s="163"/>
      <c r="J99" s="176"/>
      <c r="K99" s="163"/>
      <c r="L99" s="176"/>
    </row>
    <row r="100" spans="1:12" ht="23.25" customHeight="1" x14ac:dyDescent="0.25">
      <c r="B100" s="163"/>
      <c r="C100" s="163"/>
      <c r="D100" s="163"/>
      <c r="E100" s="163"/>
      <c r="F100" s="176"/>
      <c r="G100" s="163"/>
      <c r="H100" s="163"/>
      <c r="I100" s="163"/>
      <c r="J100" s="163"/>
      <c r="K100" s="163"/>
    </row>
  </sheetData>
  <mergeCells count="6">
    <mergeCell ref="J1:L1"/>
    <mergeCell ref="F5:H5"/>
    <mergeCell ref="J5:L5"/>
    <mergeCell ref="J50:L50"/>
    <mergeCell ref="F54:H54"/>
    <mergeCell ref="J54:L54"/>
  </mergeCells>
  <pageMargins left="0.78740157480314965" right="0.39370078740157483" top="0.78740157480314965" bottom="0.39370078740157483" header="0.51181102362204722" footer="0.51181102362204722"/>
  <pageSetup paperSize="9" scale="70" fitToHeight="0" orientation="portrait" r:id="rId1"/>
  <rowBreaks count="1" manualBreakCount="1">
    <brk id="4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975b73-d0c2-4df9-8eb8-8b3d6ffc70fc">
      <Terms xmlns="http://schemas.microsoft.com/office/infopath/2007/PartnerControls"/>
    </lcf76f155ced4ddcb4097134ff3c332f>
    <TaxCatchAll xmlns="3e1a2e77-2e15-4210-b434-27deffae848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E1F8B20B010B4E96F2C64B56E18AEF" ma:contentTypeVersion="10" ma:contentTypeDescription="Create a new document." ma:contentTypeScope="" ma:versionID="1eec86f75b51e53e49b27f97c4d5d4e8">
  <xsd:schema xmlns:xsd="http://www.w3.org/2001/XMLSchema" xmlns:xs="http://www.w3.org/2001/XMLSchema" xmlns:p="http://schemas.microsoft.com/office/2006/metadata/properties" xmlns:ns2="52975b73-d0c2-4df9-8eb8-8b3d6ffc70fc" xmlns:ns3="3e1a2e77-2e15-4210-b434-27deffae848c" targetNamespace="http://schemas.microsoft.com/office/2006/metadata/properties" ma:root="true" ma:fieldsID="5cb670d3cb539c9da8578f3043c48c88" ns2:_="" ns3:_="">
    <xsd:import namespace="52975b73-d0c2-4df9-8eb8-8b3d6ffc70fc"/>
    <xsd:import namespace="3e1a2e77-2e15-4210-b434-27deffae8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975b73-d0c2-4df9-8eb8-8b3d6ffc70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a2e77-2e15-4210-b434-27deffae848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0654d83-8148-44d7-993c-2b2574d38ec7}" ma:internalName="TaxCatchAll" ma:showField="CatchAllData" ma:web="3e1a2e77-2e15-4210-b434-27deffae8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56DF22-C74B-40E5-906C-E790AB5A37C5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52975b73-d0c2-4df9-8eb8-8b3d6ffc70fc"/>
    <ds:schemaRef ds:uri="http://schemas.openxmlformats.org/package/2006/metadata/core-properties"/>
    <ds:schemaRef ds:uri="3e1a2e77-2e15-4210-b434-27deffae848c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A0B8CD5-223F-4DF2-B322-BAD402B2F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975b73-d0c2-4df9-8eb8-8b3d6ffc70fc"/>
    <ds:schemaRef ds:uri="3e1a2e77-2e15-4210-b434-27deffae8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E83C4C-079E-4A67-9B3D-077E8FFAAF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</vt:lpstr>
      <vt:lpstr>PL</vt:lpstr>
      <vt:lpstr>Conso</vt:lpstr>
      <vt:lpstr>Company</vt:lpstr>
      <vt:lpstr>cash flows</vt:lpstr>
      <vt:lpstr>BS-t</vt:lpstr>
      <vt:lpstr>PL-t</vt:lpstr>
      <vt:lpstr>'BS-t'!Print_Area</vt:lpstr>
      <vt:lpstr>'cash flows'!Print_Area</vt:lpstr>
      <vt:lpstr>Conso!Print_Area</vt:lpstr>
      <vt:lpstr>'PL-t'!Print_Area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Pinpicha Vaiyapat</dc:creator>
  <cp:keywords/>
  <dc:description/>
  <cp:lastModifiedBy>Kamolwan Theeravetch</cp:lastModifiedBy>
  <cp:revision/>
  <cp:lastPrinted>2026-02-12T11:01:57Z</cp:lastPrinted>
  <dcterms:created xsi:type="dcterms:W3CDTF">2022-01-29T07:27:47Z</dcterms:created>
  <dcterms:modified xsi:type="dcterms:W3CDTF">2026-02-12T11:02:03Z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0x0101007FE1F8B20B010B4E96F2C64B56E18AEF</vt:lpwstr>
  </property>
  <property fmtid="{D5CDD505-2E9C-101B-9397-08002B2CF9AE}" pid="3" name="MediaServiceImageTags">
    <vt:lpwstr/>
  </property>
</Properties>
</file>