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งบการเงิน\งบการเงินปี 2568\ยุวดี - วุฒิโชติ\APCS TE68\APCS Q4-TE68\"/>
    </mc:Choice>
  </mc:AlternateContent>
  <xr:revisionPtr revIDLastSave="0" documentId="13_ncr:1_{6A105ED8-D794-482C-9730-FF44A0B88EAD}" xr6:coauthVersionLast="47" xr6:coauthVersionMax="47" xr10:uidLastSave="{00000000-0000-0000-0000-000000000000}"/>
  <bookViews>
    <workbookView xWindow="-120" yWindow="-120" windowWidth="29040" windowHeight="15720" tabRatio="769" firstSheet="1" activeTab="5" xr2:uid="{B9008530-0DED-4347-96EB-B112101AB722}"/>
  </bookViews>
  <sheets>
    <sheet name="PL 3M" sheetId="8" state="hidden" r:id="rId1"/>
    <sheet name="BS" sheetId="1" r:id="rId2"/>
    <sheet name="PL" sheetId="9" r:id="rId3"/>
    <sheet name="Conso" sheetId="6" r:id="rId4"/>
    <sheet name="The Company" sheetId="7" r:id="rId5"/>
    <sheet name="CF" sheetId="3" r:id="rId6"/>
  </sheets>
  <definedNames>
    <definedName name="_xlnm.Print_Area" localSheetId="1">BS!$A$1:$K$86</definedName>
    <definedName name="_xlnm.Print_Area" localSheetId="5">CF!$A$1:$K$82</definedName>
    <definedName name="_xlnm.Print_Area" localSheetId="3">Conso!$A$1:$U$20</definedName>
    <definedName name="_xlnm.Print_Area" localSheetId="2">PL!$A$1:$K$57</definedName>
    <definedName name="_xlnm.Print_Area" localSheetId="0">'PL 3M'!$A$1:$J$58</definedName>
    <definedName name="_xlnm.Print_Area" localSheetId="4">'The Company'!$A$1:$L$17</definedName>
    <definedName name="Z_70B1E187_2C74_4CE5_B1A1_8B33C5B641E8_.wvu.PrintArea" localSheetId="1" hidden="1">BS!$C$1:$K$86</definedName>
    <definedName name="Z_70B1E187_2C74_4CE5_B1A1_8B33C5B641E8_.wvu.PrintArea" localSheetId="5" hidden="1">CF!$C$1:$K$80</definedName>
    <definedName name="Z_70B1E187_2C74_4CE5_B1A1_8B33C5B641E8_.wvu.PrintArea" localSheetId="2" hidden="1">PL!$C$1:$K$57</definedName>
    <definedName name="Z_70B1E187_2C74_4CE5_B1A1_8B33C5B641E8_.wvu.PrintArea" localSheetId="0" hidden="1">'PL 3M'!$B$1:$J$58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5" i="9" l="1"/>
  <c r="E55" i="9"/>
  <c r="G22" i="9"/>
  <c r="E22" i="9"/>
  <c r="C22" i="6"/>
  <c r="E22" i="6"/>
  <c r="G22" i="6"/>
  <c r="E58" i="1"/>
  <c r="E74" i="3"/>
  <c r="H20" i="7"/>
  <c r="F20" i="7"/>
  <c r="D20" i="7"/>
  <c r="H19" i="7"/>
  <c r="F19" i="7"/>
  <c r="D19" i="7"/>
  <c r="G23" i="6"/>
  <c r="E23" i="6"/>
  <c r="C23" i="6"/>
  <c r="I51" i="9"/>
  <c r="K34" i="9"/>
  <c r="I34" i="9"/>
  <c r="E34" i="9"/>
  <c r="G34" i="9"/>
  <c r="G49" i="1"/>
  <c r="K49" i="1"/>
  <c r="I49" i="1"/>
  <c r="E49" i="1"/>
  <c r="I58" i="1" l="1"/>
  <c r="K58" i="1"/>
  <c r="G58" i="1"/>
  <c r="E59" i="3" l="1"/>
  <c r="E69" i="3"/>
  <c r="K59" i="3"/>
  <c r="I59" i="3"/>
  <c r="G59" i="3"/>
  <c r="I74" i="3" l="1"/>
  <c r="E79" i="1" l="1"/>
  <c r="M14" i="6"/>
  <c r="K17" i="6"/>
  <c r="K13" i="6" l="1"/>
  <c r="G37" i="1"/>
  <c r="G67" i="1" s="1"/>
  <c r="I37" i="1"/>
  <c r="I67" i="1" s="1"/>
  <c r="K37" i="1"/>
  <c r="K67" i="1" s="1"/>
  <c r="E37" i="1"/>
  <c r="E67" i="1" s="1"/>
  <c r="A34" i="1"/>
  <c r="A64" i="1" s="1"/>
  <c r="M18" i="6" l="1"/>
  <c r="G18" i="6"/>
  <c r="E18" i="6"/>
  <c r="C18" i="6"/>
  <c r="S17" i="6"/>
  <c r="S18" i="6" s="1"/>
  <c r="S23" i="6" l="1"/>
  <c r="S22" i="6"/>
  <c r="S13" i="6"/>
  <c r="E14" i="9" l="1"/>
  <c r="H22" i="8"/>
  <c r="H14" i="8"/>
  <c r="D14" i="8" l="1"/>
  <c r="D22" i="8"/>
  <c r="D34" i="8"/>
  <c r="D23" i="8" l="1"/>
  <c r="D52" i="8"/>
  <c r="F52" i="8"/>
  <c r="I22" i="9" l="1"/>
  <c r="I80" i="1"/>
  <c r="A41" i="9" l="1"/>
  <c r="A3" i="6"/>
  <c r="A3" i="7" s="1"/>
  <c r="A3" i="3" s="1"/>
  <c r="G51" i="9"/>
  <c r="E51" i="9"/>
  <c r="K22" i="9"/>
  <c r="K14" i="9"/>
  <c r="I14" i="9"/>
  <c r="I23" i="9" s="1"/>
  <c r="I26" i="9" s="1"/>
  <c r="G14" i="9"/>
  <c r="K18" i="6" l="1"/>
  <c r="E23" i="9"/>
  <c r="G23" i="9"/>
  <c r="G26" i="9" s="1"/>
  <c r="K23" i="9"/>
  <c r="K26" i="9" s="1"/>
  <c r="K28" i="9" l="1"/>
  <c r="K8" i="3"/>
  <c r="K25" i="3" s="1"/>
  <c r="K37" i="3" s="1"/>
  <c r="K42" i="3" s="1"/>
  <c r="G28" i="9"/>
  <c r="G8" i="3"/>
  <c r="E26" i="9"/>
  <c r="I8" i="3"/>
  <c r="K48" i="9" l="1"/>
  <c r="K46" i="9" s="1"/>
  <c r="J10" i="7" s="1"/>
  <c r="K55" i="9"/>
  <c r="G25" i="3"/>
  <c r="G37" i="3" s="1"/>
  <c r="G42" i="3" s="1"/>
  <c r="G48" i="9"/>
  <c r="G46" i="9" s="1"/>
  <c r="I13" i="6" s="1"/>
  <c r="G36" i="9"/>
  <c r="G52" i="9" s="1"/>
  <c r="G50" i="9" s="1"/>
  <c r="K36" i="9"/>
  <c r="K50" i="9" s="1"/>
  <c r="E8" i="3"/>
  <c r="E25" i="3" s="1"/>
  <c r="E28" i="9"/>
  <c r="I25" i="3"/>
  <c r="I37" i="3" s="1"/>
  <c r="I42" i="3" s="1"/>
  <c r="I28" i="9"/>
  <c r="I55" i="9" s="1"/>
  <c r="E37" i="3" l="1"/>
  <c r="E42" i="3" s="1"/>
  <c r="E71" i="3" s="1"/>
  <c r="E73" i="3" s="1"/>
  <c r="E75" i="3" s="1"/>
  <c r="E86" i="3" s="1"/>
  <c r="K52" i="9"/>
  <c r="E48" i="9"/>
  <c r="E36" i="9"/>
  <c r="E50" i="9" s="1"/>
  <c r="I36" i="9"/>
  <c r="I48" i="9"/>
  <c r="O17" i="6"/>
  <c r="E46" i="9" l="1"/>
  <c r="O18" i="6"/>
  <c r="E52" i="9"/>
  <c r="I46" i="9"/>
  <c r="I52" i="9"/>
  <c r="I69" i="3"/>
  <c r="O23" i="6" l="1"/>
  <c r="O22" i="6"/>
  <c r="I17" i="6"/>
  <c r="J14" i="7"/>
  <c r="I50" i="9"/>
  <c r="I18" i="6"/>
  <c r="Q17" i="6"/>
  <c r="U17" i="6" s="1"/>
  <c r="I79" i="1"/>
  <c r="F22" i="8"/>
  <c r="F14" i="8"/>
  <c r="I23" i="6" l="1"/>
  <c r="I22" i="6"/>
  <c r="A61" i="1"/>
  <c r="A84" i="1" s="1"/>
  <c r="A38" i="8" l="1"/>
  <c r="A58" i="8" s="1"/>
  <c r="A20" i="6" s="1"/>
  <c r="A17" i="7" s="1"/>
  <c r="A44" i="3" s="1"/>
  <c r="A82" i="3" s="1"/>
  <c r="A38" i="9"/>
  <c r="A57" i="9" s="1"/>
  <c r="G14" i="6"/>
  <c r="C14" i="6"/>
  <c r="F23" i="8"/>
  <c r="Q18" i="6" l="1"/>
  <c r="O13" i="6"/>
  <c r="Q13" i="6" s="1"/>
  <c r="O12" i="6"/>
  <c r="Q23" i="6" l="1"/>
  <c r="Q22" i="6"/>
  <c r="U18" i="6"/>
  <c r="E59" i="1"/>
  <c r="E16" i="1"/>
  <c r="E28" i="1"/>
  <c r="L13" i="7" l="1"/>
  <c r="I81" i="1"/>
  <c r="F88" i="1" l="1"/>
  <c r="H88" i="1"/>
  <c r="J88" i="1"/>
  <c r="G69" i="3" l="1"/>
  <c r="D26" i="8" l="1"/>
  <c r="D28" i="8" s="1"/>
  <c r="D36" i="8" s="1"/>
  <c r="D53" i="8" s="1"/>
  <c r="D51" i="8" s="1"/>
  <c r="K14" i="6"/>
  <c r="S14" i="6"/>
  <c r="I16" i="1" l="1"/>
  <c r="D48" i="8" l="1"/>
  <c r="D46" i="8" s="1"/>
  <c r="E14" i="6"/>
  <c r="D56" i="8" l="1"/>
  <c r="J22" i="8" l="1"/>
  <c r="K69" i="3" l="1"/>
  <c r="K71" i="3" l="1"/>
  <c r="K73" i="3" s="1"/>
  <c r="J34" i="8" l="1"/>
  <c r="H34" i="8"/>
  <c r="F34" i="8"/>
  <c r="J14" i="8"/>
  <c r="H23" i="8"/>
  <c r="H26" i="8" s="1"/>
  <c r="F26" i="8"/>
  <c r="F28" i="8" l="1"/>
  <c r="F48" i="8" s="1"/>
  <c r="H28" i="8"/>
  <c r="J23" i="8"/>
  <c r="F46" i="8" l="1"/>
  <c r="F56" i="8" s="1"/>
  <c r="G71" i="3"/>
  <c r="G73" i="3" s="1"/>
  <c r="H48" i="8"/>
  <c r="H46" i="8" s="1"/>
  <c r="J26" i="8"/>
  <c r="E83" i="3" l="1"/>
  <c r="H56" i="8"/>
  <c r="H51" i="8"/>
  <c r="I71" i="3"/>
  <c r="I73" i="3" s="1"/>
  <c r="I75" i="3" s="1"/>
  <c r="I86" i="3" s="1"/>
  <c r="H36" i="8"/>
  <c r="H53" i="8" s="1"/>
  <c r="F36" i="8"/>
  <c r="F53" i="8" s="1"/>
  <c r="F51" i="8" s="1"/>
  <c r="J28" i="8"/>
  <c r="J48" i="8" s="1"/>
  <c r="J46" i="8" s="1"/>
  <c r="J56" i="8" l="1"/>
  <c r="J51" i="8"/>
  <c r="L14" i="7"/>
  <c r="L15" i="7" s="1"/>
  <c r="L20" i="7" s="1"/>
  <c r="J36" i="8"/>
  <c r="J11" i="7" s="1"/>
  <c r="J19" i="7" s="1"/>
  <c r="U13" i="6" l="1"/>
  <c r="J15" i="7"/>
  <c r="J20" i="7" s="1"/>
  <c r="J53" i="8"/>
  <c r="I14" i="6" l="1"/>
  <c r="F11" i="7"/>
  <c r="G28" i="1" l="1"/>
  <c r="G16" i="1"/>
  <c r="J249" i="7" l="1"/>
  <c r="H15" i="7"/>
  <c r="F15" i="7"/>
  <c r="D15" i="7"/>
  <c r="H11" i="7"/>
  <c r="D11" i="7"/>
  <c r="L10" i="7"/>
  <c r="L9" i="7"/>
  <c r="I247" i="6"/>
  <c r="O14" i="6"/>
  <c r="L11" i="7" l="1"/>
  <c r="Q12" i="6"/>
  <c r="Q14" i="6" s="1"/>
  <c r="U12" i="6" l="1"/>
  <c r="U14" i="6" s="1"/>
  <c r="A47" i="3"/>
  <c r="I83" i="3" l="1"/>
  <c r="K79" i="1"/>
  <c r="K81" i="1" s="1"/>
  <c r="L19" i="7" s="1"/>
  <c r="G79" i="1"/>
  <c r="G59" i="1"/>
  <c r="K28" i="1"/>
  <c r="I28" i="1"/>
  <c r="K16" i="1"/>
  <c r="G81" i="1" l="1"/>
  <c r="G75" i="3"/>
  <c r="G83" i="3" s="1"/>
  <c r="I29" i="1"/>
  <c r="E29" i="1"/>
  <c r="I59" i="1"/>
  <c r="G29" i="1"/>
  <c r="K29" i="1"/>
  <c r="K59" i="1"/>
  <c r="K82" i="1" l="1"/>
  <c r="K88" i="1" s="1"/>
  <c r="I82" i="1"/>
  <c r="I88" i="1" s="1"/>
  <c r="G82" i="1"/>
  <c r="G88" i="1" s="1"/>
  <c r="K75" i="3" l="1"/>
  <c r="E81" i="1" l="1"/>
  <c r="U23" i="6" l="1"/>
  <c r="U22" i="6"/>
  <c r="E82" i="1"/>
  <c r="E88" i="1" s="1"/>
</calcChain>
</file>

<file path=xl/sharedStrings.xml><?xml version="1.0" encoding="utf-8"?>
<sst xmlns="http://schemas.openxmlformats.org/spreadsheetml/2006/main" count="322" uniqueCount="215">
  <si>
    <t>บริษัท เอเซีย พรีซิชั่น จำกัด (มหาชน) และบริษัทย่อย</t>
  </si>
  <si>
    <t>งบฐานะการเงิน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</si>
  <si>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</si>
  <si>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</si>
  <si>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</si>
  <si>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</si>
  <si>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</si>
  <si>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</si>
  <si>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</si>
  <si>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</si>
  <si>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สินทรัพย์ที่เกิดจากสัญญา - หมุนเวียน</t>
  </si>
  <si>
    <t>เงินให้กู้ยืมระยะสั้นแก่กิจการที่เกี่ยวข้องกัน</t>
  </si>
  <si>
    <t>สินค้าคงเหลือ</t>
  </si>
  <si>
    <t>เงินจ่ายล่วงหน้าค่าสินค้าและผู้รับเหมา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</si>
  <si>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</si>
  <si>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</si>
  <si>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</si>
  <si>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</si>
  <si>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</si>
  <si>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</si>
  <si>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สิทธิจากสัญญาขายน้ำดิบ</t>
  </si>
  <si>
    <t>สินทรัพย์สิทธิการใช้</t>
  </si>
  <si>
    <t>สินทรัพย์ไม่มีตัวตน</t>
  </si>
  <si>
    <t>สินทรัพย์สกุลเงินดิจิทัล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</si>
  <si>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</si>
  <si>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</si>
  <si>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</si>
  <si>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</si>
  <si>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</si>
  <si>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</si>
  <si>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</si>
  <si>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</si>
  <si>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</si>
  <si>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</si>
  <si>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หนี้สินที่เกิดจากสัญญา - หมุนเวียน</t>
  </si>
  <si>
    <t>ส่วนของเงินกู้ยืมระยะยาวจากสถาบันการเงินที่ถึงกำหนด</t>
  </si>
  <si>
    <t xml:space="preserve">   ชำระภายในหนึ่งปี</t>
  </si>
  <si>
    <t>ส่วนของหนี้สินตามสัญญาเช่าที่ถึงกำหนดชำระภายในหนึ่งปี</t>
  </si>
  <si>
    <t>หุ้นกู้ที่ถึงกำหนดชำระภายในหนึ่งปี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</si>
  <si>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</si>
  <si>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</si>
  <si>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</si>
  <si>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</si>
  <si>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</si>
  <si>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</si>
  <si>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</si>
  <si>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</si>
  <si>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</si>
  <si>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</si>
  <si>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</si>
  <si>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</si>
  <si>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</si>
  <si>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</si>
  <si>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</si>
  <si>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</si>
  <si>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</si>
  <si>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</si>
  <si>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</si>
  <si>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</si>
  <si>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</si>
  <si>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</si>
  <si>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กันยายน 2567</t>
  </si>
  <si>
    <t>กำไรหรือขาดทุน:</t>
  </si>
  <si>
    <t>รายได้</t>
  </si>
  <si>
    <t>รายได้จากสัญญาก่อสร้าง</t>
  </si>
  <si>
    <t>รายได้จากการขายและการให้บริการ</t>
  </si>
  <si>
    <t>รายได้จากสินทรัพย์ดิจิทัล</t>
  </si>
  <si>
    <t>รายได้อื่น</t>
  </si>
  <si>
    <t>รวมรายได้</t>
  </si>
  <si>
    <t>ค่าใช้จ่าย</t>
  </si>
  <si>
    <t>ต้นทุนงานก่อสร้าง</t>
  </si>
  <si>
    <t>ต้นทุนขายและการให้บริการ</t>
  </si>
  <si>
    <t>ต้นทุนจากสินทรัพย์ดิจิทัล</t>
  </si>
  <si>
    <t>ค่าเผื่อการด้อยค่าของสินทรัพย์สกุลเงินดิจิทัล</t>
  </si>
  <si>
    <t>ขาดทุนจากอัตราแลกเปลี่ยน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</si>
  <si>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</si>
  <si>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</si>
  <si>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</si>
  <si>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</si>
  <si>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</si>
  <si>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</si>
  <si>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</si>
  <si>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</si>
  <si>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รายการที่อาจถูกจัดประเภทใหม่ไว้ในส่วนของกำไรหรือขาดทุนในภายหลัง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</si>
  <si>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</si>
  <si>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</si>
  <si>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</si>
  <si>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</si>
  <si>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</si>
  <si>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</si>
  <si>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</si>
  <si>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</si>
  <si>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</si>
  <si>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 (ขาดทุน) ต่อหุ้นขั้นพื้นฐาน</t>
  </si>
  <si>
    <t>กำไร (ขาดทุน) ส่วนที่เป็นของผู้ถือหุ้นของบริษัทฯ</t>
  </si>
  <si>
    <t>งบการเปลี่ยนแปลงส่วนของผู้ถือหุ้น</t>
  </si>
  <si>
    <t>กำไรขาดทุนเบ็ดเสร็จอื่น</t>
  </si>
  <si>
    <t>รวม</t>
  </si>
  <si>
    <t>ผลต่างจากการ</t>
  </si>
  <si>
    <t>การเปลี่ยนแปลง</t>
  </si>
  <si>
    <t>องค์ประกอบอื่น</t>
  </si>
  <si>
    <t>ส่วนได้เสียที่</t>
  </si>
  <si>
    <t>แปลงค่างบการเงิน</t>
  </si>
  <si>
    <t>ส่วนได้เสีย</t>
  </si>
  <si>
    <t>ของส่วนของ</t>
  </si>
  <si>
    <t>ไม่มีอำนาจควบคุม</t>
  </si>
  <si>
    <t>ยังไม่ได้จัดสรร</t>
  </si>
  <si>
    <t>ที่เป็นเงินตราต่างประเทศ</t>
  </si>
  <si>
    <t>ในบริษัทย่อย</t>
  </si>
  <si>
    <t>ผู้ถือหุ้น</t>
  </si>
  <si>
    <t>ของบริษัทฯ</t>
  </si>
  <si>
    <t>ของบริษัทย่อย</t>
  </si>
  <si>
    <t>ยอดคงเหลือ ณ วันที่ 1 มกราคม 2567</t>
  </si>
  <si>
    <t>งบกระแสเงินสด</t>
  </si>
  <si>
    <t>กระแสเงินสดจากกิจกรรมดำเนินงาน</t>
  </si>
  <si>
    <t xml:space="preserve">   รายได้ทางการเงิน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</si>
  <si>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</si>
  <si>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</si>
  <si>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</si>
  <si>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</si>
  <si>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สินทรัพย์ที่เกิดจากสัญญา - หมุนเวียน</t>
  </si>
  <si>
    <t xml:space="preserve">   สินทรัพย์ดิจิทัล</t>
  </si>
  <si>
    <t xml:space="preserve">   สินค้าคงเหลือ</t>
  </si>
  <si>
    <t xml:space="preserve">   สินทรัพย์ไม่หมุนเวียนอื่น</t>
  </si>
  <si>
    <t xml:space="preserve">   เจ้าหนี้การค้าและเจ้าหนี้หมุนเวียนอื่น</t>
  </si>
  <si>
    <t xml:space="preserve">   หนี้สินไม่หมุนเวียนอื่น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</si>
  <si>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</si>
  <si>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</si>
  <si>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</si>
  <si>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 xml:space="preserve">    ก่อนผลกระทบของอัตราแลกเปลี่ยน</t>
  </si>
  <si>
    <t xml:space="preserve">ข้อมูลกระแสเงินสดเปิดเผยเพิ่มเติม </t>
  </si>
  <si>
    <t>รายการที่มิใช่เงินสด</t>
  </si>
  <si>
    <t xml:space="preserve">   ซื้อสินทรัพย์เป็นเงินเชื่อ</t>
  </si>
  <si>
    <t>กำไรจากอัตราแลกเปลี่ยน</t>
  </si>
  <si>
    <t>สินทรัพย์ทางการเงินหมุนเวียนอื่น</t>
  </si>
  <si>
    <t>กำไรขาดทุนเบ็ดเสร็จอื่น:</t>
  </si>
  <si>
    <t xml:space="preserve">   สินทรัพย์สกุลเงินดิจิทัลที่ได้จากการขุด</t>
  </si>
  <si>
    <t>2567</t>
  </si>
  <si>
    <t>กำไร (ขาดทุน) สำหรับปี</t>
  </si>
  <si>
    <t>กำไรขาดทุนเบ็ดเสร็จรวมสำหรับปี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</si>
  <si>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</si>
  <si>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</si>
  <si>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ยอดคงเหลือ ณ วันที่ 31 ธันวาคม 2567</t>
  </si>
  <si>
    <t xml:space="preserve">เงินสดและรายการเทียบเท่าเงินสดต้นปี </t>
  </si>
  <si>
    <t>เงินสดและรายการเทียบเท่าเงินสดปลายปี</t>
  </si>
  <si>
    <t xml:space="preserve">   หนี้สินที่เกิดจากสัญญา - หมุนเวียน</t>
  </si>
  <si>
    <t>6, 8</t>
  </si>
  <si>
    <t>หมายเหตุประกอบงบการเงินเป็นส่วนหนึ่งของงบการเงินนี้</t>
  </si>
  <si>
    <t>ณ วันที่ 31 ธันวาคม 2568</t>
  </si>
  <si>
    <t>2568</t>
  </si>
  <si>
    <t>หุ้นกู้ - สุทธิจากส่วนที่ถึงกำหนดชำระภายในหนึ่งปี</t>
  </si>
  <si>
    <t>เงินกู้ยืมระยะยาวจากสถาบันการเงิน - สุทธิจากส่วนที่ถึงกำหนด</t>
  </si>
  <si>
    <t>หนี้สินตามสัญญาเช่า - สุทธิจากส่วนที่ถึงกำหนดชำระภายในหนึ่งปี</t>
  </si>
  <si>
    <t>สำหรับปีสิ้นสุดวันที่ 31 ธันวาคม 2568</t>
  </si>
  <si>
    <t>ส่วนได้เสียที่ไม่มีอำนาจควบคุมของบริษัทย่อย</t>
  </si>
  <si>
    <t>กำไร (ขาดทุน) ต่อหุ้น</t>
  </si>
  <si>
    <t>ยอดคงเหลือ ณ วันที่ 1 มกราคม 2568</t>
  </si>
  <si>
    <t>ยอดคงเหลือ ณ วันที่ 31 ธันวาคม 2568</t>
  </si>
  <si>
    <t xml:space="preserve">จัดสรรแล้ว - </t>
  </si>
  <si>
    <t xml:space="preserve">รายการปรับกระทบยอดกำไร (ขาดทุน) ก่อนภาษีเป็นเงินสดรับ (จ่าย) </t>
  </si>
  <si>
    <t xml:space="preserve">   จากกิจกรรมดำเนินงาน</t>
  </si>
  <si>
    <t xml:space="preserve">   ประมาณการหนี้สินไม่หมุนเวียนสำหรับผลประโยชน์พนักงาน</t>
  </si>
  <si>
    <t xml:space="preserve">   กลับรายการประมาณการผลขาดทุนของโครงการก่อสร้าง</t>
  </si>
  <si>
    <t xml:space="preserve">   ต้นทุนทางการเงิน</t>
  </si>
  <si>
    <t xml:space="preserve">   เงินจ่ายล่วงหน้าค่าสินค้าและผู้รับเหมาช่วง</t>
  </si>
  <si>
    <t xml:space="preserve">   การเพิ่มขึ้นของสินทรัพย์สิทธิการใช้และหนี้สินตามสัญญาเช่า</t>
  </si>
  <si>
    <t xml:space="preserve">      หุ้นสามัญ 659,999,962 หุ้น มูลค่าหุ้นละ 1 บาท</t>
  </si>
  <si>
    <t xml:space="preserve">   จัดสรรแล้ว - สำรองตามกฎหมาย</t>
  </si>
  <si>
    <t>จัดสรรแล้ว -</t>
  </si>
  <si>
    <t>ทุนที่ออก</t>
  </si>
  <si>
    <t>และชำระแล้ว</t>
  </si>
  <si>
    <t>งบการเปลี่ยนแปลงส่วนของผู้ถือหุ้น (ต่อ)</t>
  </si>
  <si>
    <t>สำรองตามกฎหมาย</t>
  </si>
  <si>
    <t xml:space="preserve">   ค่าเผื่อการด้อยค่าสินทรัพย์สกุลเงินดิจิทัล</t>
  </si>
  <si>
    <t xml:space="preserve">   กลับรายการเงินกู้ยืมระยะสั้นและดอกเบี้ยค้างจ่ายบุคคลอื่น</t>
  </si>
  <si>
    <t>หนี้สินดำเนินงานเพิ่มขึ้น (ลดลง)</t>
  </si>
  <si>
    <t>เงินสดสุทธิจาก (ใช้ไปใน) กิจกรรมดำเนินงาน</t>
  </si>
  <si>
    <t>เงินสดสุทธิจาก (ใช้ไปใน) กิจกรรมลงทุน</t>
  </si>
  <si>
    <t>ผลต่างจากการแปลงค่างบการเงิน</t>
  </si>
  <si>
    <t>6, 20</t>
  </si>
  <si>
    <t xml:space="preserve">       หุ้นสามัญ 659,999,862 หุ้น มูลค่าหุ้นละ 1 บาท</t>
  </si>
  <si>
    <t>ทุนที่ออกและชำระแล้ว</t>
  </si>
  <si>
    <t xml:space="preserve">   ขาดทุนจากการจำหน่ายและตัดจำหน่ายทรัพย์สิน</t>
  </si>
  <si>
    <t>กำไร (ขาดทุน) จากการดำเนินงานก่อนการเปลี่ยนแปลงในสินทรัพย์</t>
  </si>
  <si>
    <t>เงินสดจาก (ใช้ไปใน) กิจกรรมดำเนินงาน</t>
  </si>
  <si>
    <t>การแบ่งปันกำไรขาดทุน</t>
  </si>
  <si>
    <t>เงินฝากธนาคารที่มีภาระค้ำประกัน (เพิ่มขึ้น) ลดลง</t>
  </si>
  <si>
    <t>เงินสดรับจากการให้กู้ยืมระยะสั้นแก่กิจการที่เกี่ยวข้องกัน</t>
  </si>
  <si>
    <t>เงินสดจ่ายจากการให้กู้ยืมระยะสั้นแก่กิจการที่เกี่ยวข้องกัน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</si>
  <si>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</si>
  <si>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</si>
  <si>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</si>
  <si>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เงินสดรับจากการกู้ยืมระยะสั้นจากกิจการที่เกี่ยวข้องกัน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</si>
  <si>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</si>
  <si>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>เงินสดรับจากการกู้ยืมระยะยาวสถาบันการเงิน</t>
  </si>
  <si>
    <t xml:space="preserve">เงินสดจ่ายชำระคืนหนี้สินตามสัญญาเช่า 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</si>
  <si>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</si>
  <si>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เงินสดจ่ายชำระคืนเงินกู้ยืมระยะสั้นจากบุคคลอื่น</t>
  </si>
  <si>
    <t>เงินสดจ่ายชำระคืนหุ้นกู้</t>
  </si>
  <si>
    <t>เงินสดรับจากดอกเบี้ย</t>
  </si>
  <si>
    <t>เงินสดจ่ายดอกเบี้ย</t>
  </si>
  <si>
    <t>เงินสดจ่ายผลประโยชน์พนักงาน</t>
  </si>
  <si>
    <t>เงินสดจ่ายชำระค่าหุ้นของบริษัทย่อย</t>
  </si>
  <si>
    <t>13</t>
  </si>
  <si>
    <t>ขาดทุนจากการประเมินมูลค่าสินทรัพย์ดิจิทัล</t>
  </si>
  <si>
    <t xml:space="preserve">   ผลขาดทุนด้านเครดิตที่คาดว่าจะเกิดขึ้น</t>
  </si>
  <si>
    <t>เงินสดรับคืน (จ่าย) ภาษีเงินได้</t>
  </si>
  <si>
    <t>เงินสดรับ (จ่าย) จากเงินเบิกเกินบัญชีและเงินกู้ยืมระยะสั้นจากสถาบันการเงิน</t>
  </si>
  <si>
    <t xml:space="preserve">   (กำไร) ขาดทุนจากการเปลี่ยนแปลงในมูลค่ายุติธรรมของตราสารอนุพันธ์</t>
  </si>
  <si>
    <t xml:space="preserve">   (กำไร) ขาดทุนจากอัตราแลกเปลี่ยนที่ยังไม่เกิดขึ้นจริง</t>
  </si>
  <si>
    <t>เงินสดสุทธิจาก (ใช้ไปใน) กิจกรรมจัดหาเงิน</t>
  </si>
  <si>
    <t>เงินสดและรายการเทียบเท่าเงินสดลดลงสุทธิ</t>
  </si>
  <si>
    <t>17</t>
  </si>
  <si>
    <t>ผลขาดทุนจากการด้อยค่าของสินทรัพย์ที่เกี่ยวข้องกับสินทรัพย์ดิจิทัล</t>
  </si>
  <si>
    <t xml:space="preserve">   ผลขาดทุนจากการด้อยค่าของสินทรัพย์ที่เกี่ยวข้องกับสินทรัพย์ดิจิทัล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</si>
</sst>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#,##0.000_);\(#,##0.000\)"/>
    <numFmt numFmtId="167" formatCode="_(* #,##0.000_);_(* \(#,##0.000\);_(* &quot;-&quot;_);_(@_)"/>
    <numFmt numFmtId="168" formatCode="_(* #,##0_);_(* \(#,##0\);_(* &quot;-&quot;??_);_(@_)"/>
    <numFmt numFmtId="169" formatCode="_(* #,##0.0000_);_(* \(#,##0.0000\);_(* &quot;-&quot;_);_(@_)"/>
    <numFmt numFmtId="170" formatCode="#,##0.0000"/>
    <numFmt numFmtId="171" formatCode="#,##0.000;\-#,##0.000"/>
    <numFmt numFmtId="172" formatCode="#,##0.0;\-#,##0.0"/>
  </numFmts>
  <fonts count="10" x14ac:knownFonts="1">
    <font>
      <sz val="10"/>
      <name val="ApFont"/>
    </font>
    <font>
      <sz val="10"/>
      <name val="ApFont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i/>
      <u/>
      <sz val="16"/>
      <name val="Angsana New"/>
      <family val="1"/>
    </font>
    <font>
      <sz val="16"/>
      <color rgb="FFFF0000"/>
      <name val="Angsana New"/>
      <family val="1"/>
    </font>
    <font>
      <sz val="16"/>
      <color theme="0" tint="-0.34998626667073579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2">
    <xf numFmtId="0" fontId="0" fillId="0" borderId="0"/>
    <xf numFmtId="4" fontId="1" fillId="0" borderId="0" applyFont="0" applyFill="0" applyBorder="0" applyAlignment="0" applyProtection="0"/>
  </cellStyleXfs>
  <cellXfs count="134">
    <xf numFmtId="0" fontId="0" fillId="0" borderId="0" xfId="0"/>
    <xf numFmtId="37" fontId="2" fillId="0" borderId="0" xfId="0" applyNumberFormat="1" applyFont="1" applyAlignment="1">
      <alignment vertical="top"/>
    </xf>
    <xf numFmtId="37" fontId="4" fillId="0" borderId="0" xfId="0" applyNumberFormat="1" applyFont="1" applyAlignment="1">
      <alignment vertical="top"/>
    </xf>
    <xf numFmtId="165" fontId="4" fillId="0" borderId="0" xfId="0" applyNumberFormat="1" applyFont="1" applyAlignment="1">
      <alignment vertical="top"/>
    </xf>
    <xf numFmtId="38" fontId="4" fillId="0" borderId="0" xfId="0" applyNumberFormat="1" applyFont="1" applyAlignment="1">
      <alignment vertical="top"/>
    </xf>
    <xf numFmtId="165" fontId="4" fillId="0" borderId="1" xfId="0" applyNumberFormat="1" applyFont="1" applyBorder="1" applyAlignment="1">
      <alignment vertical="top"/>
    </xf>
    <xf numFmtId="38" fontId="4" fillId="0" borderId="0" xfId="0" applyNumberFormat="1" applyFont="1" applyAlignment="1">
      <alignment horizontal="right" vertical="top"/>
    </xf>
    <xf numFmtId="165" fontId="4" fillId="0" borderId="0" xfId="0" applyNumberFormat="1" applyFont="1" applyAlignment="1">
      <alignment horizontal="center" vertical="top"/>
    </xf>
    <xf numFmtId="37" fontId="3" fillId="0" borderId="0" xfId="0" applyNumberFormat="1" applyFont="1" applyAlignment="1">
      <alignment horizontal="centerContinuous" vertical="top"/>
    </xf>
    <xf numFmtId="38" fontId="4" fillId="0" borderId="0" xfId="0" applyNumberFormat="1" applyFont="1" applyAlignment="1">
      <alignment horizontal="centerContinuous" vertical="top"/>
    </xf>
    <xf numFmtId="37" fontId="4" fillId="0" borderId="0" xfId="0" applyNumberFormat="1" applyFont="1" applyAlignment="1">
      <alignment horizontal="centerContinuous" vertical="top"/>
    </xf>
    <xf numFmtId="37" fontId="2" fillId="0" borderId="0" xfId="0" applyNumberFormat="1" applyFont="1" applyAlignment="1">
      <alignment horizontal="left" vertical="top"/>
    </xf>
    <xf numFmtId="37" fontId="4" fillId="0" borderId="0" xfId="0" applyNumberFormat="1" applyFont="1" applyAlignment="1">
      <alignment horizontal="right" vertical="top"/>
    </xf>
    <xf numFmtId="37" fontId="5" fillId="0" borderId="0" xfId="0" applyNumberFormat="1" applyFont="1" applyAlignment="1">
      <alignment horizontal="center" vertical="top"/>
    </xf>
    <xf numFmtId="37" fontId="2" fillId="0" borderId="1" xfId="0" applyNumberFormat="1" applyFont="1" applyBorder="1" applyAlignment="1">
      <alignment horizontal="center" vertical="top"/>
    </xf>
    <xf numFmtId="37" fontId="2" fillId="0" borderId="0" xfId="0" applyNumberFormat="1" applyFont="1" applyAlignment="1">
      <alignment horizontal="center" vertical="top"/>
    </xf>
    <xf numFmtId="37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37" fontId="3" fillId="0" borderId="0" xfId="0" applyNumberFormat="1" applyFont="1" applyAlignment="1">
      <alignment horizontal="center" vertical="top"/>
    </xf>
    <xf numFmtId="38" fontId="2" fillId="0" borderId="1" xfId="0" applyNumberFormat="1" applyFont="1" applyBorder="1" applyAlignment="1">
      <alignment horizontal="center" vertical="top"/>
    </xf>
    <xf numFmtId="37" fontId="7" fillId="0" borderId="0" xfId="0" applyNumberFormat="1" applyFont="1" applyAlignment="1">
      <alignment horizontal="center" vertical="top"/>
    </xf>
    <xf numFmtId="37" fontId="3" fillId="0" borderId="0" xfId="0" applyNumberFormat="1" applyFont="1" applyAlignment="1">
      <alignment vertical="top"/>
    </xf>
    <xf numFmtId="165" fontId="4" fillId="0" borderId="2" xfId="0" applyNumberFormat="1" applyFont="1" applyBorder="1" applyAlignment="1">
      <alignment horizontal="center" vertical="top"/>
    </xf>
    <xf numFmtId="41" fontId="4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165" fontId="4" fillId="0" borderId="1" xfId="0" applyNumberFormat="1" applyFont="1" applyBorder="1" applyAlignment="1">
      <alignment horizontal="center" vertical="top"/>
    </xf>
    <xf numFmtId="165" fontId="3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vertical="top"/>
    </xf>
    <xf numFmtId="49" fontId="4" fillId="0" borderId="0" xfId="0" applyNumberFormat="1" applyFont="1" applyAlignment="1">
      <alignment vertical="top"/>
    </xf>
    <xf numFmtId="165" fontId="4" fillId="0" borderId="3" xfId="0" applyNumberFormat="1" applyFont="1" applyBorder="1" applyAlignment="1">
      <alignment horizontal="center" vertical="top"/>
    </xf>
    <xf numFmtId="165" fontId="4" fillId="0" borderId="5" xfId="0" applyNumberFormat="1" applyFont="1" applyBorder="1" applyAlignment="1">
      <alignment horizontal="center" vertical="top"/>
    </xf>
    <xf numFmtId="169" fontId="4" fillId="0" borderId="3" xfId="0" applyNumberFormat="1" applyFont="1" applyBorder="1" applyAlignment="1">
      <alignment vertical="top"/>
    </xf>
    <xf numFmtId="167" fontId="4" fillId="0" borderId="0" xfId="0" applyNumberFormat="1" applyFont="1" applyAlignment="1">
      <alignment vertical="top"/>
    </xf>
    <xf numFmtId="4" fontId="4" fillId="0" borderId="0" xfId="1" applyFont="1" applyFill="1" applyAlignment="1"/>
    <xf numFmtId="165" fontId="4" fillId="0" borderId="0" xfId="1" applyNumberFormat="1" applyFont="1" applyFill="1" applyAlignment="1">
      <alignment horizontal="right"/>
    </xf>
    <xf numFmtId="4" fontId="2" fillId="0" borderId="0" xfId="1" applyFont="1" applyFill="1" applyAlignment="1"/>
    <xf numFmtId="4" fontId="8" fillId="0" borderId="0" xfId="1" applyFont="1" applyFill="1" applyAlignment="1"/>
    <xf numFmtId="165" fontId="8" fillId="0" borderId="0" xfId="1" applyNumberFormat="1" applyFont="1" applyFill="1" applyAlignment="1"/>
    <xf numFmtId="165" fontId="4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/>
    <xf numFmtId="37" fontId="2" fillId="0" borderId="0" xfId="0" applyNumberFormat="1" applyFont="1"/>
    <xf numFmtId="37" fontId="3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horizontal="centerContinuous"/>
    </xf>
    <xf numFmtId="37" fontId="4" fillId="0" borderId="0" xfId="0" applyNumberFormat="1" applyFont="1" applyAlignment="1">
      <alignment horizontal="centerContinuous"/>
    </xf>
    <xf numFmtId="37" fontId="4" fillId="0" borderId="0" xfId="0" applyNumberFormat="1" applyFont="1"/>
    <xf numFmtId="37" fontId="2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center"/>
    </xf>
    <xf numFmtId="37" fontId="2" fillId="0" borderId="1" xfId="0" applyNumberFormat="1" applyFont="1" applyBorder="1" applyAlignment="1">
      <alignment horizontal="center"/>
    </xf>
    <xf numFmtId="37" fontId="2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37" fontId="3" fillId="0" borderId="0" xfId="0" applyNumberFormat="1" applyFont="1" applyAlignment="1">
      <alignment horizontal="center"/>
    </xf>
    <xf numFmtId="41" fontId="4" fillId="0" borderId="0" xfId="0" applyNumberFormat="1" applyFont="1"/>
    <xf numFmtId="37" fontId="4" fillId="0" borderId="0" xfId="0" quotePrefix="1" applyNumberFormat="1" applyFont="1" applyAlignment="1">
      <alignment horizontal="left"/>
    </xf>
    <xf numFmtId="41" fontId="4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left"/>
    </xf>
    <xf numFmtId="41" fontId="4" fillId="0" borderId="2" xfId="0" applyNumberFormat="1" applyFont="1" applyBorder="1" applyAlignment="1">
      <alignment horizontal="right"/>
    </xf>
    <xf numFmtId="41" fontId="4" fillId="0" borderId="3" xfId="0" applyNumberFormat="1" applyFont="1" applyBorder="1" applyAlignment="1">
      <alignment horizontal="right"/>
    </xf>
    <xf numFmtId="38" fontId="4" fillId="0" borderId="0" xfId="0" applyNumberFormat="1" applyFont="1"/>
    <xf numFmtId="0" fontId="4" fillId="0" borderId="0" xfId="0" applyFont="1"/>
    <xf numFmtId="165" fontId="4" fillId="0" borderId="0" xfId="0" applyNumberFormat="1" applyFont="1"/>
    <xf numFmtId="171" fontId="4" fillId="0" borderId="0" xfId="0" applyNumberFormat="1" applyFont="1"/>
    <xf numFmtId="41" fontId="4" fillId="0" borderId="1" xfId="0" applyNumberFormat="1" applyFont="1" applyBorder="1"/>
    <xf numFmtId="41" fontId="4" fillId="0" borderId="1" xfId="0" applyNumberFormat="1" applyFont="1" applyBorder="1" applyAlignment="1">
      <alignment horizontal="right"/>
    </xf>
    <xf numFmtId="165" fontId="4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center"/>
    </xf>
    <xf numFmtId="39" fontId="4" fillId="0" borderId="0" xfId="0" applyNumberFormat="1" applyFont="1"/>
    <xf numFmtId="41" fontId="4" fillId="0" borderId="4" xfId="0" applyNumberFormat="1" applyFont="1" applyBorder="1" applyAlignment="1">
      <alignment horizontal="right"/>
    </xf>
    <xf numFmtId="41" fontId="4" fillId="0" borderId="5" xfId="0" applyNumberFormat="1" applyFont="1" applyBorder="1" applyAlignment="1">
      <alignment horizontal="right"/>
    </xf>
    <xf numFmtId="166" fontId="4" fillId="0" borderId="0" xfId="0" applyNumberFormat="1" applyFont="1"/>
    <xf numFmtId="37" fontId="4" fillId="0" borderId="6" xfId="0" applyNumberFormat="1" applyFont="1" applyBorder="1"/>
    <xf numFmtId="40" fontId="4" fillId="0" borderId="0" xfId="0" applyNumberFormat="1" applyFont="1"/>
    <xf numFmtId="38" fontId="4" fillId="0" borderId="0" xfId="0" applyNumberFormat="1" applyFont="1" applyAlignment="1">
      <alignment horizontal="right"/>
    </xf>
    <xf numFmtId="38" fontId="2" fillId="0" borderId="1" xfId="0" applyNumberFormat="1" applyFont="1" applyBorder="1" applyAlignment="1">
      <alignment horizontal="center"/>
    </xf>
    <xf numFmtId="37" fontId="7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172" fontId="3" fillId="0" borderId="0" xfId="0" applyNumberFormat="1" applyFont="1" applyAlignment="1">
      <alignment horizontal="center"/>
    </xf>
    <xf numFmtId="41" fontId="4" fillId="0" borderId="1" xfId="0" applyNumberFormat="1" applyFont="1" applyBorder="1" applyAlignment="1">
      <alignment horizontal="center"/>
    </xf>
    <xf numFmtId="41" fontId="4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49" fontId="2" fillId="0" borderId="0" xfId="0" applyNumberFormat="1" applyFont="1"/>
    <xf numFmtId="37" fontId="3" fillId="0" borderId="0" xfId="0" applyNumberFormat="1" applyFont="1"/>
    <xf numFmtId="49" fontId="4" fillId="0" borderId="0" xfId="0" applyNumberFormat="1" applyFont="1"/>
    <xf numFmtId="165" fontId="4" fillId="0" borderId="1" xfId="0" applyNumberFormat="1" applyFont="1" applyBorder="1"/>
    <xf numFmtId="165" fontId="4" fillId="0" borderId="2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41" fontId="4" fillId="0" borderId="4" xfId="0" applyNumberFormat="1" applyFont="1" applyBorder="1" applyAlignment="1">
      <alignment horizontal="center"/>
    </xf>
    <xf numFmtId="41" fontId="4" fillId="0" borderId="3" xfId="0" applyNumberFormat="1" applyFont="1" applyBorder="1" applyAlignment="1">
      <alignment horizontal="center"/>
    </xf>
    <xf numFmtId="41" fontId="4" fillId="0" borderId="3" xfId="0" applyNumberFormat="1" applyFont="1" applyBorder="1" applyAlignment="1">
      <alignment horizontal="left" indent="2"/>
    </xf>
    <xf numFmtId="41" fontId="4" fillId="0" borderId="5" xfId="0" applyNumberFormat="1" applyFont="1" applyBorder="1" applyAlignment="1">
      <alignment horizontal="center"/>
    </xf>
    <xf numFmtId="167" fontId="4" fillId="0" borderId="3" xfId="0" applyNumberFormat="1" applyFont="1" applyBorder="1"/>
    <xf numFmtId="167" fontId="4" fillId="0" borderId="0" xfId="0" applyNumberFormat="1" applyFont="1"/>
    <xf numFmtId="37" fontId="4" fillId="0" borderId="0" xfId="0" quotePrefix="1" applyNumberFormat="1" applyFont="1" applyAlignment="1">
      <alignment horizontal="centerContinuous"/>
    </xf>
    <xf numFmtId="37" fontId="4" fillId="0" borderId="0" xfId="0" applyNumberFormat="1" applyFont="1" applyAlignment="1">
      <alignment wrapText="1"/>
    </xf>
    <xf numFmtId="37" fontId="4" fillId="0" borderId="0" xfId="0" applyNumberFormat="1" applyFont="1" applyAlignment="1">
      <alignment horizontal="center"/>
    </xf>
    <xf numFmtId="168" fontId="4" fillId="0" borderId="0" xfId="0" applyNumberFormat="1" applyFont="1" applyAlignment="1">
      <alignment horizontal="right"/>
    </xf>
    <xf numFmtId="168" fontId="4" fillId="0" borderId="0" xfId="0" applyNumberFormat="1" applyFont="1"/>
    <xf numFmtId="168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68" fontId="2" fillId="0" borderId="0" xfId="0" applyNumberFormat="1" applyFont="1" applyAlignment="1">
      <alignment horizontal="center"/>
    </xf>
    <xf numFmtId="168" fontId="4" fillId="0" borderId="1" xfId="0" applyNumberFormat="1" applyFont="1" applyBorder="1" applyAlignment="1">
      <alignment horizontal="center"/>
    </xf>
    <xf numFmtId="0" fontId="2" fillId="0" borderId="0" xfId="0" applyFont="1"/>
    <xf numFmtId="41" fontId="4" fillId="0" borderId="5" xfId="0" applyNumberFormat="1" applyFont="1" applyBorder="1"/>
    <xf numFmtId="43" fontId="4" fillId="0" borderId="0" xfId="0" applyNumberFormat="1" applyFont="1"/>
    <xf numFmtId="168" fontId="4" fillId="0" borderId="4" xfId="0" applyNumberFormat="1" applyFont="1" applyBorder="1"/>
    <xf numFmtId="0" fontId="4" fillId="0" borderId="1" xfId="0" applyFont="1" applyBorder="1" applyAlignment="1">
      <alignment horizontal="center"/>
    </xf>
    <xf numFmtId="168" fontId="4" fillId="0" borderId="4" xfId="0" applyNumberFormat="1" applyFont="1" applyBorder="1" applyAlignment="1">
      <alignment horizontal="center"/>
    </xf>
    <xf numFmtId="41" fontId="4" fillId="0" borderId="3" xfId="0" applyNumberFormat="1" applyFont="1" applyBorder="1"/>
    <xf numFmtId="0" fontId="9" fillId="0" borderId="0" xfId="0" applyFont="1"/>
    <xf numFmtId="41" fontId="9" fillId="0" borderId="0" xfId="0" applyNumberFormat="1" applyFont="1"/>
    <xf numFmtId="168" fontId="9" fillId="0" borderId="0" xfId="0" applyNumberFormat="1" applyFont="1"/>
    <xf numFmtId="4" fontId="8" fillId="0" borderId="0" xfId="0" applyNumberFormat="1" applyFont="1"/>
    <xf numFmtId="0" fontId="8" fillId="0" borderId="0" xfId="0" applyFont="1"/>
    <xf numFmtId="168" fontId="8" fillId="0" borderId="0" xfId="0" applyNumberFormat="1" applyFont="1"/>
    <xf numFmtId="165" fontId="8" fillId="0" borderId="0" xfId="0" applyNumberFormat="1" applyFont="1"/>
    <xf numFmtId="170" fontId="4" fillId="0" borderId="0" xfId="1" applyNumberFormat="1" applyFont="1" applyFill="1" applyAlignment="1"/>
    <xf numFmtId="167" fontId="4" fillId="2" borderId="3" xfId="0" applyNumberFormat="1" applyFont="1" applyFill="1" applyBorder="1"/>
    <xf numFmtId="37" fontId="4" fillId="2" borderId="0" xfId="0" applyNumberFormat="1" applyFont="1" applyFill="1"/>
    <xf numFmtId="37" fontId="4" fillId="0" borderId="0" xfId="0" applyNumberFormat="1" applyFont="1" applyAlignment="1">
      <alignment horizontal="right"/>
    </xf>
    <xf numFmtId="37" fontId="2" fillId="0" borderId="1" xfId="0" applyNumberFormat="1" applyFont="1" applyBorder="1" applyAlignment="1">
      <alignment horizontal="center"/>
    </xf>
    <xf numFmtId="168" fontId="2" fillId="0" borderId="1" xfId="0" applyNumberFormat="1" applyFont="1" applyBorder="1" applyAlignment="1">
      <alignment horizontal="center"/>
    </xf>
    <xf numFmtId="168" fontId="4" fillId="0" borderId="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8" fontId="4" fillId="0" borderId="1" xfId="0" applyNumberFormat="1" applyFont="1" applyBorder="1" applyAlignment="1">
      <alignment horizontal="center"/>
    </xf>
    <xf numFmtId="37" fontId="4" fillId="0" borderId="0" xfId="0" applyNumberFormat="1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F1E255CF-347D-4164-B2B2-64E7E3893402}"/>
            </a:ext>
          </a:extLst>
        </xdr:cNvPr>
        <xdr:cNvSpPr>
          <a:spLocks noChangeShapeType="1"/>
        </xdr:cNvSpPr>
      </xdr:nvSpPr>
      <xdr:spPr bwMode="auto">
        <a:xfrm>
          <a:off x="3397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8895EE9D-533F-4F3E-83ED-9D3356691FD6}"/>
            </a:ext>
          </a:extLst>
        </xdr:cNvPr>
        <xdr:cNvSpPr>
          <a:spLocks noChangeShapeType="1"/>
        </xdr:cNvSpPr>
      </xdr:nvSpPr>
      <xdr:spPr bwMode="auto">
        <a:xfrm>
          <a:off x="3397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112059</xdr:colOff>
      <xdr:row>0</xdr:row>
      <xdr:rowOff>0</xdr:rowOff>
    </xdr:from>
    <xdr:to>
      <xdr:col>5</xdr:col>
      <xdr:colOff>748702</xdr:colOff>
      <xdr:row>3</xdr:row>
      <xdr:rowOff>189604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3C62646-1380-92BC-5A20-ADB713B9BB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7441" y="0"/>
          <a:ext cx="2496820" cy="10972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3350558</xdr:colOff>
      <xdr:row>38</xdr:row>
      <xdr:rowOff>44825</xdr:rowOff>
    </xdr:from>
    <xdr:to>
      <xdr:col>5</xdr:col>
      <xdr:colOff>591819</xdr:colOff>
      <xdr:row>41</xdr:row>
      <xdr:rowOff>234428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5B9194C-D057-E343-EAED-C3241C9BE0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50558" y="11542060"/>
          <a:ext cx="2496820" cy="10972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77FA91B4-0779-49D5-A28C-9E7B750D1F74}"/>
            </a:ext>
          </a:extLst>
        </xdr:cNvPr>
        <xdr:cNvSpPr>
          <a:spLocks noChangeShapeType="1"/>
        </xdr:cNvSpPr>
      </xdr:nvSpPr>
      <xdr:spPr bwMode="auto">
        <a:xfrm>
          <a:off x="3429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58305EB4-A70B-40FB-A40B-51D531E30A62}"/>
            </a:ext>
          </a:extLst>
        </xdr:cNvPr>
        <xdr:cNvSpPr>
          <a:spLocks noChangeShapeType="1"/>
        </xdr:cNvSpPr>
      </xdr:nvSpPr>
      <xdr:spPr bwMode="auto">
        <a:xfrm>
          <a:off x="3429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5D7CF420-9CAB-43FA-A6F1-39C9257AFB1B}"/>
            </a:ext>
          </a:extLst>
        </xdr:cNvPr>
        <xdr:cNvSpPr>
          <a:spLocks noChangeShapeType="1"/>
        </xdr:cNvSpPr>
      </xdr:nvSpPr>
      <xdr:spPr bwMode="auto">
        <a:xfrm>
          <a:off x="3333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73F127E6-86E9-4910-B337-91493BD09EC3}"/>
            </a:ext>
          </a:extLst>
        </xdr:cNvPr>
        <xdr:cNvSpPr>
          <a:spLocks noChangeShapeType="1"/>
        </xdr:cNvSpPr>
      </xdr:nvSpPr>
      <xdr:spPr bwMode="auto">
        <a:xfrm>
          <a:off x="3333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63C1DFB0-6797-4292-9E26-48742E2B7AB8}"/>
            </a:ext>
          </a:extLst>
        </xdr:cNvPr>
        <xdr:cNvSpPr>
          <a:spLocks noChangeShapeType="1"/>
        </xdr:cNvSpPr>
      </xdr:nvSpPr>
      <xdr:spPr bwMode="auto">
        <a:xfrm>
          <a:off x="34899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DCEBF2A2-0586-4841-8FCC-88214EC480E5}"/>
            </a:ext>
          </a:extLst>
        </xdr:cNvPr>
        <xdr:cNvSpPr>
          <a:spLocks noChangeShapeType="1"/>
        </xdr:cNvSpPr>
      </xdr:nvSpPr>
      <xdr:spPr bwMode="auto">
        <a:xfrm>
          <a:off x="34899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1CE34-A8B1-4773-AC20-96E88190A042}">
  <dimension ref="A1:L58"/>
  <sheetViews>
    <sheetView showGridLines="0" view="pageBreakPreview" topLeftCell="A34" zoomScale="85" zoomScaleNormal="70" zoomScaleSheetLayoutView="85" workbookViewId="0">
      <selection activeCell="A51" sqref="A51"/>
    </sheetView>
  </sheetViews>
  <sheetFormatPr defaultColWidth="10.85546875" defaultRowHeight="24" customHeight="1" x14ac:dyDescent="0.2"/>
  <cols>
    <col min="1" max="1" width="51" style="2" customWidth="1"/>
    <col min="2" max="2" width="7.28515625" style="19" customWidth="1"/>
    <col min="3" max="3" width="2.85546875" style="19" customWidth="1"/>
    <col min="4" max="4" width="15.42578125" style="4" customWidth="1"/>
    <col min="5" max="5" width="2.28515625" style="2" customWidth="1"/>
    <col min="6" max="6" width="14.7109375" style="4" bestFit="1" customWidth="1"/>
    <col min="7" max="7" width="2.28515625" style="2" customWidth="1"/>
    <col min="8" max="8" width="15.42578125" style="4" customWidth="1"/>
    <col min="9" max="9" width="2.28515625" style="2" customWidth="1"/>
    <col min="10" max="10" width="15.42578125" style="4" customWidth="1"/>
    <col min="11" max="16384" width="10.85546875" style="2"/>
  </cols>
  <sheetData>
    <row r="1" spans="1:12" ht="24" customHeight="1" x14ac:dyDescent="0.2">
      <c r="A1" s="1" t="s">
        <v>0</v>
      </c>
      <c r="B1" s="8"/>
      <c r="C1" s="8"/>
      <c r="D1" s="9"/>
      <c r="E1" s="10"/>
      <c r="F1" s="9"/>
      <c r="G1" s="10"/>
      <c r="H1" s="9"/>
      <c r="I1" s="10"/>
      <c r="J1" s="6" t="s">
        <v>59</v>
      </c>
    </row>
    <row r="2" spans="1:12" ht="24" customHeight="1" x14ac:dyDescent="0.2">
      <c r="A2" s="11" t="s">
        <v>60</v>
      </c>
      <c r="B2" s="8"/>
      <c r="C2" s="8"/>
      <c r="D2" s="9"/>
      <c r="E2" s="10"/>
      <c r="F2" s="9"/>
      <c r="G2" s="10"/>
      <c r="H2" s="9"/>
      <c r="I2" s="10"/>
      <c r="J2" s="9"/>
    </row>
    <row r="3" spans="1:12" ht="24" customHeight="1" x14ac:dyDescent="0.2">
      <c r="A3" s="11" t="s">
        <v>61</v>
      </c>
      <c r="B3" s="8"/>
      <c r="C3" s="8"/>
      <c r="D3" s="9"/>
      <c r="E3" s="10"/>
      <c r="F3" s="9"/>
      <c r="G3" s="10"/>
      <c r="H3" s="9"/>
      <c r="I3" s="10"/>
      <c r="J3" s="9"/>
    </row>
    <row r="4" spans="1:12" ht="24" customHeight="1" x14ac:dyDescent="0.2">
      <c r="B4" s="2"/>
      <c r="C4" s="2"/>
      <c r="D4" s="2"/>
      <c r="F4" s="2"/>
      <c r="H4" s="2"/>
      <c r="J4" s="12" t="s">
        <v>2</v>
      </c>
    </row>
    <row r="5" spans="1:12" s="1" customFormat="1" ht="24" customHeight="1" x14ac:dyDescent="0.2">
      <c r="B5" s="13"/>
      <c r="C5" s="13"/>
      <c r="D5" s="20"/>
      <c r="E5" s="14" t="s">
        <v>3</v>
      </c>
      <c r="F5" s="20"/>
      <c r="G5" s="15"/>
      <c r="H5" s="20"/>
      <c r="I5" s="14" t="s">
        <v>4</v>
      </c>
      <c r="J5" s="20"/>
    </row>
    <row r="6" spans="1:12" ht="24" customHeight="1" x14ac:dyDescent="0.2">
      <c r="B6" s="16" t="s">
        <v>5</v>
      </c>
      <c r="C6" s="21"/>
      <c r="D6" s="17">
        <v>2567</v>
      </c>
      <c r="E6" s="17"/>
      <c r="F6" s="17">
        <v>2566</v>
      </c>
      <c r="G6" s="18"/>
      <c r="H6" s="17">
        <v>2567</v>
      </c>
      <c r="I6" s="17"/>
      <c r="J6" s="17">
        <v>2566</v>
      </c>
    </row>
    <row r="7" spans="1:12" ht="24" customHeight="1" x14ac:dyDescent="0.2">
      <c r="A7" s="1" t="s">
        <v>62</v>
      </c>
      <c r="B7" s="25"/>
      <c r="C7" s="21"/>
      <c r="D7" s="17"/>
      <c r="E7" s="17"/>
      <c r="F7" s="2"/>
      <c r="H7" s="2"/>
      <c r="J7" s="2"/>
    </row>
    <row r="8" spans="1:12" ht="24" customHeight="1" x14ac:dyDescent="0.2">
      <c r="A8" s="1" t="s">
        <v>63</v>
      </c>
      <c r="B8" s="26"/>
    </row>
    <row r="9" spans="1:12" ht="24" customHeight="1" x14ac:dyDescent="0.2">
      <c r="A9" s="2" t="s">
        <v>64</v>
      </c>
      <c r="B9" s="26"/>
      <c r="D9" s="7">
        <v>262565069.34000003</v>
      </c>
      <c r="E9" s="7"/>
      <c r="F9" s="7">
        <v>211162303.05000001</v>
      </c>
      <c r="G9" s="7"/>
      <c r="H9" s="7">
        <v>0</v>
      </c>
      <c r="I9" s="7"/>
      <c r="J9" s="7">
        <v>0</v>
      </c>
      <c r="L9" s="12"/>
    </row>
    <row r="10" spans="1:12" ht="24" customHeight="1" x14ac:dyDescent="0.2">
      <c r="A10" s="2" t="s">
        <v>65</v>
      </c>
      <c r="B10" s="26"/>
      <c r="D10" s="7">
        <v>5639502.9299999997</v>
      </c>
      <c r="E10" s="7"/>
      <c r="F10" s="7">
        <v>22375222.84</v>
      </c>
      <c r="G10" s="7"/>
      <c r="H10" s="7">
        <v>4048500</v>
      </c>
      <c r="I10" s="7"/>
      <c r="J10" s="7">
        <v>0</v>
      </c>
      <c r="L10" s="12"/>
    </row>
    <row r="11" spans="1:12" ht="24" customHeight="1" x14ac:dyDescent="0.2">
      <c r="A11" s="2" t="s">
        <v>66</v>
      </c>
      <c r="B11" s="26"/>
      <c r="D11" s="7">
        <v>77097229.849999994</v>
      </c>
      <c r="E11" s="7"/>
      <c r="F11" s="7">
        <v>47623119.799999997</v>
      </c>
      <c r="G11" s="7"/>
      <c r="H11" s="7">
        <v>0</v>
      </c>
      <c r="I11" s="7"/>
      <c r="J11" s="7">
        <v>0</v>
      </c>
      <c r="L11" s="12"/>
    </row>
    <row r="12" spans="1:12" ht="24" customHeight="1" x14ac:dyDescent="0.2">
      <c r="A12" s="2" t="s">
        <v>133</v>
      </c>
      <c r="B12" s="26"/>
      <c r="D12" s="7">
        <v>13184809.33</v>
      </c>
      <c r="E12" s="7"/>
      <c r="F12" s="7">
        <v>0</v>
      </c>
      <c r="G12" s="7"/>
      <c r="H12" s="7">
        <v>0</v>
      </c>
      <c r="I12" s="7"/>
      <c r="J12" s="7">
        <v>0</v>
      </c>
      <c r="L12" s="12"/>
    </row>
    <row r="13" spans="1:12" ht="24" customHeight="1" x14ac:dyDescent="0.2">
      <c r="A13" s="2" t="s">
        <v>67</v>
      </c>
      <c r="B13" s="19">
        <v>14</v>
      </c>
      <c r="D13" s="7">
        <v>5469066.7999999998</v>
      </c>
      <c r="E13" s="7"/>
      <c r="F13" s="27">
        <v>3281595.65</v>
      </c>
      <c r="G13" s="7"/>
      <c r="H13" s="27">
        <v>1881081</v>
      </c>
      <c r="I13" s="7"/>
      <c r="J13" s="27">
        <v>0</v>
      </c>
      <c r="L13" s="12"/>
    </row>
    <row r="14" spans="1:12" ht="24" customHeight="1" x14ac:dyDescent="0.2">
      <c r="A14" s="1" t="s">
        <v>68</v>
      </c>
      <c r="B14" s="26"/>
      <c r="D14" s="23">
        <f>SUM(D9:D13)</f>
        <v>363955678.25</v>
      </c>
      <c r="E14" s="7"/>
      <c r="F14" s="27">
        <f>SUM(F9:F13)</f>
        <v>284442241.33999997</v>
      </c>
      <c r="G14" s="7"/>
      <c r="H14" s="27">
        <f>SUM(H9:H13)</f>
        <v>5929581</v>
      </c>
      <c r="I14" s="7"/>
      <c r="J14" s="27">
        <f>SUM(J9:J13)</f>
        <v>0</v>
      </c>
      <c r="L14" s="12"/>
    </row>
    <row r="15" spans="1:12" ht="24" customHeight="1" x14ac:dyDescent="0.2">
      <c r="A15" s="1" t="s">
        <v>69</v>
      </c>
      <c r="B15" s="26"/>
      <c r="D15" s="7"/>
      <c r="E15" s="7"/>
      <c r="F15" s="7"/>
      <c r="G15" s="7"/>
      <c r="H15" s="7"/>
      <c r="I15" s="7"/>
      <c r="J15" s="7"/>
    </row>
    <row r="16" spans="1:12" ht="24" customHeight="1" x14ac:dyDescent="0.2">
      <c r="A16" s="2" t="s">
        <v>70</v>
      </c>
      <c r="B16" s="26"/>
      <c r="D16" s="7">
        <v>244409926.27000001</v>
      </c>
      <c r="E16" s="7"/>
      <c r="F16" s="7">
        <v>185990028.31999999</v>
      </c>
      <c r="G16" s="7"/>
      <c r="H16" s="3">
        <v>0</v>
      </c>
      <c r="I16" s="7"/>
      <c r="J16" s="3">
        <v>0</v>
      </c>
    </row>
    <row r="17" spans="1:10" ht="24" customHeight="1" x14ac:dyDescent="0.2">
      <c r="A17" s="2" t="s">
        <v>71</v>
      </c>
      <c r="B17" s="26"/>
      <c r="D17" s="7">
        <v>11543959.771600001</v>
      </c>
      <c r="E17" s="7"/>
      <c r="F17" s="7">
        <v>26235841.02</v>
      </c>
      <c r="G17" s="7"/>
      <c r="H17" s="3">
        <v>4211970.9000000004</v>
      </c>
      <c r="I17" s="7"/>
      <c r="J17" s="3">
        <v>0</v>
      </c>
    </row>
    <row r="18" spans="1:10" ht="24" customHeight="1" x14ac:dyDescent="0.2">
      <c r="A18" s="2" t="s">
        <v>72</v>
      </c>
      <c r="B18" s="26"/>
      <c r="D18" s="7">
        <v>95342463.582805574</v>
      </c>
      <c r="E18" s="7"/>
      <c r="F18" s="7">
        <v>62932907.280000001</v>
      </c>
      <c r="G18" s="7"/>
      <c r="H18" s="3">
        <v>0</v>
      </c>
      <c r="I18" s="7"/>
      <c r="J18" s="3">
        <v>0</v>
      </c>
    </row>
    <row r="19" spans="1:10" ht="24" customHeight="1" x14ac:dyDescent="0.2">
      <c r="A19" s="2" t="s">
        <v>73</v>
      </c>
      <c r="B19" s="26"/>
      <c r="D19" s="7">
        <v>0</v>
      </c>
      <c r="E19" s="7"/>
      <c r="F19" s="7">
        <v>1099.8599999999999</v>
      </c>
      <c r="G19" s="7"/>
      <c r="H19" s="7">
        <v>0</v>
      </c>
      <c r="I19" s="7"/>
      <c r="J19" s="7">
        <v>0</v>
      </c>
    </row>
    <row r="20" spans="1:10" ht="24" customHeight="1" x14ac:dyDescent="0.2">
      <c r="A20" s="2" t="s">
        <v>74</v>
      </c>
      <c r="B20" s="26"/>
      <c r="D20" s="7">
        <v>0</v>
      </c>
      <c r="E20" s="7"/>
      <c r="F20" s="7">
        <v>1822511.1</v>
      </c>
      <c r="G20" s="7"/>
      <c r="H20" s="3">
        <v>0</v>
      </c>
      <c r="I20" s="7"/>
      <c r="J20" s="3">
        <v>0</v>
      </c>
    </row>
    <row r="21" spans="1:10" ht="24" customHeight="1" x14ac:dyDescent="0.2">
      <c r="A21" s="2" t="s">
        <v>75</v>
      </c>
      <c r="B21" s="26"/>
      <c r="D21" s="7">
        <v>26868659.98</v>
      </c>
      <c r="E21" s="7"/>
      <c r="F21" s="7">
        <v>28010707.420000002</v>
      </c>
      <c r="G21" s="7"/>
      <c r="H21" s="3">
        <v>1762083.33</v>
      </c>
      <c r="I21" s="7"/>
      <c r="J21" s="3">
        <v>5512374.9699999997</v>
      </c>
    </row>
    <row r="22" spans="1:10" ht="24" customHeight="1" x14ac:dyDescent="0.2">
      <c r="A22" s="1" t="s">
        <v>76</v>
      </c>
      <c r="B22" s="26"/>
      <c r="D22" s="23">
        <f>SUM(D16:D21)</f>
        <v>378165009.60440564</v>
      </c>
      <c r="E22" s="7"/>
      <c r="F22" s="23">
        <f>SUM(F16:F21)</f>
        <v>304993095.00000006</v>
      </c>
      <c r="G22" s="7"/>
      <c r="H22" s="23">
        <f>SUM(H16:H21)</f>
        <v>5974054.2300000004</v>
      </c>
      <c r="I22" s="7"/>
      <c r="J22" s="23">
        <f>SUM(J16:J21)</f>
        <v>5512374.9699999997</v>
      </c>
    </row>
    <row r="23" spans="1:10" ht="24" customHeight="1" x14ac:dyDescent="0.2">
      <c r="A23" s="1" t="s">
        <v>77</v>
      </c>
      <c r="B23" s="26"/>
      <c r="D23" s="7">
        <f>D14-D22</f>
        <v>-14209331.354405642</v>
      </c>
      <c r="E23" s="7"/>
      <c r="F23" s="7">
        <f>F14-F22</f>
        <v>-20550853.660000086</v>
      </c>
      <c r="G23" s="7"/>
      <c r="H23" s="7">
        <f>H14-H22</f>
        <v>-44473.230000000447</v>
      </c>
      <c r="I23" s="7"/>
      <c r="J23" s="7">
        <f>J14-J22</f>
        <v>-5512374.9699999997</v>
      </c>
    </row>
    <row r="24" spans="1:10" ht="24" customHeight="1" x14ac:dyDescent="0.2">
      <c r="A24" s="2" t="s">
        <v>78</v>
      </c>
      <c r="B24" s="26"/>
      <c r="D24" s="7">
        <v>6876.51</v>
      </c>
      <c r="E24" s="7"/>
      <c r="F24" s="7">
        <v>0</v>
      </c>
      <c r="G24" s="7"/>
      <c r="H24" s="7">
        <v>13159887.609999999</v>
      </c>
      <c r="I24" s="7"/>
      <c r="J24" s="7">
        <v>12486283.199999999</v>
      </c>
    </row>
    <row r="25" spans="1:10" ht="24" customHeight="1" x14ac:dyDescent="0.2">
      <c r="A25" s="2" t="s">
        <v>79</v>
      </c>
      <c r="B25" s="26"/>
      <c r="D25" s="27">
        <v>-14474048.25</v>
      </c>
      <c r="E25" s="7"/>
      <c r="F25" s="27">
        <v>-14369305.810000001</v>
      </c>
      <c r="G25" s="7"/>
      <c r="H25" s="27">
        <v>-11405478.4</v>
      </c>
      <c r="I25" s="7"/>
      <c r="J25" s="27">
        <v>-12128171.380000001</v>
      </c>
    </row>
    <row r="26" spans="1:10" ht="24" customHeight="1" x14ac:dyDescent="0.2">
      <c r="A26" s="1" t="s">
        <v>80</v>
      </c>
      <c r="B26" s="26"/>
      <c r="D26" s="7">
        <f>SUM(D23:D25)</f>
        <v>-28676503.094405644</v>
      </c>
      <c r="E26" s="7"/>
      <c r="F26" s="7">
        <f>SUM(F23:F25)</f>
        <v>-34920159.470000088</v>
      </c>
      <c r="G26" s="7"/>
      <c r="H26" s="7">
        <f>SUM(H23:H25)</f>
        <v>1709935.9799999986</v>
      </c>
      <c r="I26" s="7"/>
      <c r="J26" s="7">
        <f>SUM(J23:J25)</f>
        <v>-5154263.1500000013</v>
      </c>
    </row>
    <row r="27" spans="1:10" ht="24" customHeight="1" x14ac:dyDescent="0.2">
      <c r="A27" s="2" t="s">
        <v>81</v>
      </c>
      <c r="D27" s="7">
        <v>2497138.87</v>
      </c>
      <c r="E27" s="7"/>
      <c r="F27" s="7">
        <v>4464676.88</v>
      </c>
      <c r="G27" s="7"/>
      <c r="H27" s="27">
        <v>-356813.8</v>
      </c>
      <c r="I27" s="7"/>
      <c r="J27" s="27">
        <v>1039132.57</v>
      </c>
    </row>
    <row r="28" spans="1:10" ht="24" customHeight="1" x14ac:dyDescent="0.2">
      <c r="A28" s="1" t="s">
        <v>82</v>
      </c>
      <c r="B28" s="26"/>
      <c r="D28" s="23">
        <f>SUM(D26:D27)</f>
        <v>-26179364.224405643</v>
      </c>
      <c r="E28" s="7"/>
      <c r="F28" s="23">
        <f>SUM(F26:F27)</f>
        <v>-30455482.590000089</v>
      </c>
      <c r="G28" s="7"/>
      <c r="H28" s="23">
        <f>SUM(H26:H27)</f>
        <v>1353122.1799999985</v>
      </c>
      <c r="I28" s="7"/>
      <c r="J28" s="23">
        <f>SUM(J26:J27)</f>
        <v>-4115130.5800000015</v>
      </c>
    </row>
    <row r="29" spans="1:10" ht="24" customHeight="1" x14ac:dyDescent="0.2">
      <c r="A29" s="1"/>
      <c r="B29" s="26"/>
      <c r="D29" s="28"/>
      <c r="E29" s="7"/>
      <c r="F29" s="28"/>
      <c r="G29" s="7"/>
      <c r="H29" s="28"/>
      <c r="I29" s="7"/>
      <c r="J29" s="28"/>
    </row>
    <row r="30" spans="1:10" ht="24" customHeight="1" x14ac:dyDescent="0.2">
      <c r="A30" s="29" t="s">
        <v>135</v>
      </c>
      <c r="B30" s="26"/>
      <c r="D30" s="28"/>
      <c r="E30" s="7"/>
      <c r="F30" s="28"/>
      <c r="G30" s="7"/>
      <c r="H30" s="28"/>
      <c r="I30" s="7"/>
      <c r="J30" s="28"/>
    </row>
    <row r="31" spans="1:10" ht="24" customHeight="1" x14ac:dyDescent="0.2">
      <c r="A31" s="22" t="s">
        <v>83</v>
      </c>
      <c r="B31" s="26"/>
      <c r="D31" s="28"/>
      <c r="E31" s="7"/>
      <c r="F31" s="28"/>
      <c r="G31" s="7"/>
      <c r="H31" s="28"/>
      <c r="I31" s="7"/>
      <c r="J31" s="28"/>
    </row>
    <row r="32" spans="1:10" ht="24" customHeight="1" x14ac:dyDescent="0.2">
      <c r="A32" s="30" t="s">
        <v>84</v>
      </c>
      <c r="B32" s="26"/>
      <c r="D32" s="28"/>
      <c r="E32" s="7"/>
      <c r="F32" s="28"/>
      <c r="G32" s="7"/>
      <c r="H32" s="28"/>
      <c r="I32" s="7"/>
      <c r="J32" s="28"/>
    </row>
    <row r="33" spans="1:10" ht="24" customHeight="1" x14ac:dyDescent="0.2">
      <c r="A33" s="30" t="s">
        <v>85</v>
      </c>
      <c r="B33" s="26"/>
      <c r="D33" s="27">
        <v>-8512472.6099999994</v>
      </c>
      <c r="E33" s="7"/>
      <c r="F33" s="27">
        <v>-825824.31</v>
      </c>
      <c r="G33" s="7"/>
      <c r="H33" s="5">
        <v>0</v>
      </c>
      <c r="I33" s="7"/>
      <c r="J33" s="5">
        <v>0</v>
      </c>
    </row>
    <row r="34" spans="1:10" ht="24" customHeight="1" x14ac:dyDescent="0.2">
      <c r="A34" s="1" t="s">
        <v>86</v>
      </c>
      <c r="D34" s="27">
        <f>SUM(D33:D33)</f>
        <v>-8512472.6099999994</v>
      </c>
      <c r="E34" s="7"/>
      <c r="F34" s="27">
        <f>SUM(F33:F33)</f>
        <v>-825824.31</v>
      </c>
      <c r="G34" s="7"/>
      <c r="H34" s="27">
        <f>SUM(H33:H33)</f>
        <v>0</v>
      </c>
      <c r="I34" s="7"/>
      <c r="J34" s="27">
        <f>SUM(J33:J33)</f>
        <v>0</v>
      </c>
    </row>
    <row r="35" spans="1:10" ht="24" customHeight="1" x14ac:dyDescent="0.2">
      <c r="D35" s="7"/>
      <c r="E35" s="7"/>
      <c r="F35" s="7"/>
      <c r="G35" s="7"/>
      <c r="H35" s="7"/>
      <c r="I35" s="7"/>
      <c r="J35" s="7"/>
    </row>
    <row r="36" spans="1:10" ht="24" customHeight="1" thickBot="1" x14ac:dyDescent="0.25">
      <c r="A36" s="1" t="s">
        <v>87</v>
      </c>
      <c r="D36" s="31">
        <f>D28+D34</f>
        <v>-34691836.834405646</v>
      </c>
      <c r="E36" s="7"/>
      <c r="F36" s="31">
        <f>F28+F34</f>
        <v>-31281306.900000088</v>
      </c>
      <c r="G36" s="7"/>
      <c r="H36" s="31">
        <f>H28+H34</f>
        <v>1353122.1799999985</v>
      </c>
      <c r="I36" s="7"/>
      <c r="J36" s="31">
        <f>J28+J34</f>
        <v>-4115130.5800000015</v>
      </c>
    </row>
    <row r="37" spans="1:10" ht="24" customHeight="1" thickTop="1" x14ac:dyDescent="0.2">
      <c r="A37" s="1"/>
      <c r="D37" s="24"/>
      <c r="E37" s="24"/>
      <c r="F37" s="24"/>
      <c r="G37" s="24"/>
      <c r="H37" s="24"/>
      <c r="I37" s="24"/>
      <c r="J37" s="24"/>
    </row>
    <row r="38" spans="1:10" ht="24" customHeight="1" x14ac:dyDescent="0.2">
      <c r="A38" s="2" t="str">
        <f>+BS!A84</f>
        <v>หมายเหตุประกอบงบการเงินเป็นส่วนหนึ่งของงบการเงินนี้</v>
      </c>
      <c r="D38" s="24"/>
      <c r="E38" s="24"/>
      <c r="F38" s="24"/>
      <c r="G38" s="24"/>
      <c r="H38" s="24"/>
      <c r="I38" s="24"/>
      <c r="J38" s="24"/>
    </row>
    <row r="39" spans="1:10" ht="24" customHeight="1" x14ac:dyDescent="0.2">
      <c r="A39" s="1" t="s">
        <v>0</v>
      </c>
      <c r="B39" s="8"/>
      <c r="C39" s="8"/>
      <c r="D39" s="9"/>
      <c r="E39" s="10"/>
      <c r="F39" s="9"/>
      <c r="G39" s="10"/>
      <c r="H39" s="9"/>
      <c r="I39" s="10"/>
      <c r="J39" s="6" t="s">
        <v>59</v>
      </c>
    </row>
    <row r="40" spans="1:10" ht="24" customHeight="1" x14ac:dyDescent="0.2">
      <c r="A40" s="11" t="s">
        <v>88</v>
      </c>
      <c r="B40" s="8"/>
      <c r="C40" s="8"/>
      <c r="D40" s="9"/>
      <c r="E40" s="10"/>
      <c r="F40" s="9"/>
      <c r="G40" s="10"/>
      <c r="H40" s="9"/>
      <c r="I40" s="10"/>
      <c r="J40" s="9"/>
    </row>
    <row r="41" spans="1:10" ht="24" customHeight="1" x14ac:dyDescent="0.2">
      <c r="A41" s="11" t="s">
        <v>61</v>
      </c>
      <c r="B41" s="8"/>
      <c r="C41" s="8"/>
      <c r="D41" s="9"/>
      <c r="E41" s="10"/>
      <c r="F41" s="9"/>
      <c r="G41" s="10"/>
      <c r="H41" s="9"/>
      <c r="I41" s="10"/>
      <c r="J41" s="9"/>
    </row>
    <row r="42" spans="1:10" ht="24" customHeight="1" x14ac:dyDescent="0.2">
      <c r="B42" s="2"/>
      <c r="C42" s="2"/>
      <c r="D42" s="2"/>
      <c r="F42" s="2"/>
      <c r="H42" s="2"/>
      <c r="J42" s="12" t="s">
        <v>2</v>
      </c>
    </row>
    <row r="43" spans="1:10" ht="24" customHeight="1" x14ac:dyDescent="0.2">
      <c r="A43" s="1"/>
      <c r="B43" s="13"/>
      <c r="C43" s="13"/>
      <c r="D43" s="20"/>
      <c r="E43" s="14" t="s">
        <v>3</v>
      </c>
      <c r="F43" s="20"/>
      <c r="G43" s="15"/>
      <c r="H43" s="20"/>
      <c r="I43" s="14" t="s">
        <v>4</v>
      </c>
      <c r="J43" s="20"/>
    </row>
    <row r="44" spans="1:10" ht="24" customHeight="1" x14ac:dyDescent="0.2">
      <c r="B44" s="16" t="s">
        <v>5</v>
      </c>
      <c r="C44" s="21"/>
      <c r="D44" s="17">
        <v>2567</v>
      </c>
      <c r="E44" s="17"/>
      <c r="F44" s="17">
        <v>2566</v>
      </c>
      <c r="G44" s="18"/>
      <c r="H44" s="17">
        <v>2567</v>
      </c>
      <c r="I44" s="17"/>
      <c r="J44" s="17">
        <v>2566</v>
      </c>
    </row>
    <row r="45" spans="1:10" ht="24" customHeight="1" x14ac:dyDescent="0.2">
      <c r="A45" s="1" t="s">
        <v>89</v>
      </c>
      <c r="D45" s="24"/>
      <c r="E45" s="24"/>
      <c r="F45" s="24"/>
      <c r="G45" s="24"/>
      <c r="H45" s="24"/>
      <c r="I45" s="24"/>
      <c r="J45" s="24"/>
    </row>
    <row r="46" spans="1:10" ht="24" customHeight="1" x14ac:dyDescent="0.2">
      <c r="A46" s="2" t="s">
        <v>90</v>
      </c>
      <c r="D46" s="7">
        <f>D48-D47</f>
        <v>-26205262.474405643</v>
      </c>
      <c r="E46" s="7"/>
      <c r="F46" s="7">
        <f>F48-F47</f>
        <v>-30524156.150000088</v>
      </c>
      <c r="G46" s="7"/>
      <c r="H46" s="7">
        <f>H48-H47</f>
        <v>1353122.1799999985</v>
      </c>
      <c r="J46" s="7">
        <f>J48-J47</f>
        <v>-4115130.5800000015</v>
      </c>
    </row>
    <row r="47" spans="1:10" ht="24" customHeight="1" x14ac:dyDescent="0.2">
      <c r="A47" s="2" t="s">
        <v>91</v>
      </c>
      <c r="D47" s="7">
        <v>25898.25</v>
      </c>
      <c r="E47" s="7"/>
      <c r="F47" s="7">
        <v>68673.56</v>
      </c>
      <c r="G47" s="7"/>
      <c r="H47" s="27">
        <v>0</v>
      </c>
      <c r="I47" s="7"/>
      <c r="J47" s="27">
        <v>0</v>
      </c>
    </row>
    <row r="48" spans="1:10" ht="24" customHeight="1" thickBot="1" x14ac:dyDescent="0.25">
      <c r="D48" s="32">
        <f>D28</f>
        <v>-26179364.224405643</v>
      </c>
      <c r="E48" s="7"/>
      <c r="F48" s="32">
        <f>F28</f>
        <v>-30455482.590000089</v>
      </c>
      <c r="G48" s="7"/>
      <c r="H48" s="31">
        <f>H28</f>
        <v>1353122.1799999985</v>
      </c>
      <c r="I48" s="7"/>
      <c r="J48" s="31">
        <f>SUM(J28)</f>
        <v>-4115130.5800000015</v>
      </c>
    </row>
    <row r="49" spans="1:10" ht="24" customHeight="1" thickTop="1" x14ac:dyDescent="0.2">
      <c r="A49" s="1"/>
      <c r="D49" s="7"/>
      <c r="E49" s="7"/>
      <c r="F49" s="7"/>
      <c r="G49" s="7"/>
      <c r="H49" s="7"/>
      <c r="I49" s="7"/>
      <c r="J49" s="7"/>
    </row>
    <row r="50" spans="1:10" ht="24" customHeight="1" x14ac:dyDescent="0.2">
      <c r="A50" s="1" t="s">
        <v>92</v>
      </c>
      <c r="D50" s="7"/>
      <c r="E50" s="7"/>
      <c r="F50" s="7"/>
      <c r="G50" s="7"/>
      <c r="H50" s="7"/>
      <c r="I50" s="7"/>
      <c r="J50" s="7"/>
    </row>
    <row r="51" spans="1:10" ht="24" customHeight="1" x14ac:dyDescent="0.2">
      <c r="A51" s="2" t="s">
        <v>90</v>
      </c>
      <c r="D51" s="7">
        <f>D53-D52</f>
        <v>-34717735.084405646</v>
      </c>
      <c r="E51" s="7"/>
      <c r="F51" s="7">
        <f>F53-F52</f>
        <v>-31349980.460000087</v>
      </c>
      <c r="G51" s="7"/>
      <c r="H51" s="7">
        <f>H46</f>
        <v>1353122.1799999985</v>
      </c>
      <c r="J51" s="7">
        <f>+J46</f>
        <v>-4115130.5800000015</v>
      </c>
    </row>
    <row r="52" spans="1:10" ht="24" customHeight="1" x14ac:dyDescent="0.2">
      <c r="A52" s="2" t="s">
        <v>91</v>
      </c>
      <c r="D52" s="7">
        <f>+D47</f>
        <v>25898.25</v>
      </c>
      <c r="E52" s="7"/>
      <c r="F52" s="7">
        <f>+F47</f>
        <v>68673.56</v>
      </c>
      <c r="G52" s="7"/>
      <c r="H52" s="27">
        <v>0</v>
      </c>
      <c r="I52" s="7"/>
      <c r="J52" s="27">
        <v>0</v>
      </c>
    </row>
    <row r="53" spans="1:10" ht="24" customHeight="1" thickBot="1" x14ac:dyDescent="0.25">
      <c r="D53" s="32">
        <f>D36</f>
        <v>-34691836.834405646</v>
      </c>
      <c r="E53" s="7"/>
      <c r="F53" s="32">
        <f>F36</f>
        <v>-31281306.900000088</v>
      </c>
      <c r="G53" s="7"/>
      <c r="H53" s="31">
        <f>H36</f>
        <v>1353122.1799999985</v>
      </c>
      <c r="I53" s="7"/>
      <c r="J53" s="31">
        <f>J36</f>
        <v>-4115130.5800000015</v>
      </c>
    </row>
    <row r="54" spans="1:10" ht="24" customHeight="1" thickTop="1" x14ac:dyDescent="0.2">
      <c r="D54" s="24"/>
      <c r="E54" s="24"/>
      <c r="F54" s="24"/>
      <c r="G54" s="24"/>
      <c r="H54" s="24"/>
      <c r="I54" s="24"/>
      <c r="J54" s="24"/>
    </row>
    <row r="55" spans="1:10" ht="24" customHeight="1" x14ac:dyDescent="0.2">
      <c r="A55" s="1" t="s">
        <v>93</v>
      </c>
    </row>
    <row r="56" spans="1:10" ht="24" customHeight="1" thickBot="1" x14ac:dyDescent="0.25">
      <c r="A56" s="2" t="s">
        <v>94</v>
      </c>
      <c r="B56" s="19">
        <v>17</v>
      </c>
      <c r="D56" s="33">
        <f>D46/BS!E73</f>
        <v>-3.9704951444983247E-2</v>
      </c>
      <c r="E56" s="3"/>
      <c r="F56" s="33">
        <f>F46/BS!G73</f>
        <v>-4.6248731109583302E-2</v>
      </c>
      <c r="G56" s="3"/>
      <c r="H56" s="33">
        <f>H46/BS!I73</f>
        <v>2.0501855498872793E-3</v>
      </c>
      <c r="I56" s="3"/>
      <c r="J56" s="33">
        <f>J46/BS!K73</f>
        <v>-6.2350476370251146E-3</v>
      </c>
    </row>
    <row r="57" spans="1:10" ht="24" customHeight="1" thickTop="1" x14ac:dyDescent="0.2">
      <c r="D57" s="3"/>
      <c r="E57" s="34"/>
      <c r="F57" s="3"/>
      <c r="G57" s="34"/>
      <c r="H57" s="3"/>
      <c r="I57" s="34"/>
      <c r="J57" s="3"/>
    </row>
    <row r="58" spans="1:10" ht="24" customHeight="1" x14ac:dyDescent="0.2">
      <c r="A58" s="2" t="str">
        <f>+A38</f>
        <v>หมายเหตุประกอบงบการเงินเป็นส่วนหนึ่งของงบการเงินนี้</v>
      </c>
    </row>
  </sheetData>
  <printOptions gridLinesSet="0"/>
  <pageMargins left="0.65" right="0.35" top="0.65" bottom="0.39" header="0.196850393700787" footer="0.196850393700787"/>
  <pageSetup paperSize="9" scale="70" firstPageNumber="5" fitToHeight="6" orientation="portrait" useFirstPageNumber="1" r:id="rId1"/>
  <headerFooter alignWithMargins="0">
    <oddFooter>&amp;R&amp;"Angsana New,Regular"&amp;20&amp;P</oddFooter>
  </headerFooter>
  <rowBreaks count="1" manualBreakCount="1">
    <brk id="38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A253C-3045-4C55-BCD0-2F8B915CE238}">
  <dimension ref="A1:P89"/>
  <sheetViews>
    <sheetView showGridLines="0" view="pageBreakPreview" topLeftCell="A40" zoomScaleNormal="85" zoomScaleSheetLayoutView="100" workbookViewId="0">
      <selection activeCell="E61" sqref="E61"/>
    </sheetView>
  </sheetViews>
  <sheetFormatPr defaultColWidth="10.85546875" defaultRowHeight="24" customHeight="1" x14ac:dyDescent="0.5"/>
  <cols>
    <col min="1" max="1" width="55.7109375" style="47" customWidth="1"/>
    <col min="2" max="2" width="1.7109375" style="47" customWidth="1"/>
    <col min="3" max="3" width="9" style="57" customWidth="1"/>
    <col min="4" max="4" width="1.7109375" style="57" customWidth="1"/>
    <col min="5" max="5" width="15.42578125" style="65" customWidth="1"/>
    <col min="6" max="6" width="1.140625" style="47" customWidth="1"/>
    <col min="7" max="7" width="15.42578125" style="47" customWidth="1"/>
    <col min="8" max="8" width="1.140625" style="47" customWidth="1"/>
    <col min="9" max="9" width="15.42578125" style="65" customWidth="1"/>
    <col min="10" max="10" width="1.140625" style="65" customWidth="1"/>
    <col min="11" max="11" width="15.42578125" style="65" customWidth="1"/>
    <col min="12" max="12" width="14.7109375" style="47" customWidth="1"/>
    <col min="13" max="13" width="14.140625" style="47" bestFit="1" customWidth="1"/>
    <col min="14" max="15" width="10.7109375" style="47" customWidth="1"/>
    <col min="16" max="16" width="12.28515625" style="47" customWidth="1"/>
    <col min="17" max="16384" width="10.85546875" style="47"/>
  </cols>
  <sheetData>
    <row r="1" spans="1:11" ht="24" customHeight="1" x14ac:dyDescent="0.5">
      <c r="A1" s="43" t="s">
        <v>0</v>
      </c>
      <c r="B1" s="43"/>
      <c r="C1" s="44"/>
      <c r="D1" s="44"/>
      <c r="E1" s="45"/>
      <c r="F1" s="46"/>
      <c r="G1" s="46"/>
      <c r="H1" s="46"/>
      <c r="I1" s="45"/>
      <c r="J1" s="45"/>
      <c r="K1" s="45"/>
    </row>
    <row r="2" spans="1:11" ht="24" customHeight="1" x14ac:dyDescent="0.5">
      <c r="A2" s="48" t="s">
        <v>1</v>
      </c>
      <c r="B2" s="48"/>
      <c r="C2" s="44"/>
      <c r="D2" s="44"/>
      <c r="E2" s="45"/>
      <c r="F2" s="46"/>
      <c r="G2" s="46"/>
      <c r="H2" s="46"/>
      <c r="I2" s="45"/>
      <c r="J2" s="45"/>
      <c r="K2" s="45"/>
    </row>
    <row r="3" spans="1:11" ht="24" customHeight="1" x14ac:dyDescent="0.5">
      <c r="A3" s="48" t="s">
        <v>148</v>
      </c>
      <c r="B3" s="48"/>
      <c r="C3" s="49"/>
      <c r="D3" s="49"/>
      <c r="E3" s="49"/>
      <c r="F3" s="49"/>
      <c r="G3" s="49"/>
      <c r="H3" s="49"/>
      <c r="I3" s="49"/>
      <c r="J3" s="49"/>
      <c r="K3" s="49"/>
    </row>
    <row r="4" spans="1:11" ht="24" customHeight="1" x14ac:dyDescent="0.5">
      <c r="A4" s="127" t="s">
        <v>2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</row>
    <row r="5" spans="1:11" s="43" customFormat="1" ht="24" customHeight="1" x14ac:dyDescent="0.5">
      <c r="C5" s="50"/>
      <c r="D5" s="50"/>
      <c r="E5" s="128" t="s">
        <v>3</v>
      </c>
      <c r="F5" s="128"/>
      <c r="G5" s="128"/>
      <c r="H5" s="52"/>
      <c r="I5" s="128" t="s">
        <v>4</v>
      </c>
      <c r="J5" s="128"/>
      <c r="K5" s="128"/>
    </row>
    <row r="6" spans="1:11" ht="24" customHeight="1" x14ac:dyDescent="0.5">
      <c r="C6" s="53" t="s">
        <v>5</v>
      </c>
      <c r="D6" s="53"/>
      <c r="E6" s="54" t="s">
        <v>149</v>
      </c>
      <c r="F6" s="55"/>
      <c r="G6" s="54" t="s">
        <v>137</v>
      </c>
      <c r="H6" s="56"/>
      <c r="I6" s="54" t="s">
        <v>149</v>
      </c>
      <c r="J6" s="55"/>
      <c r="K6" s="54" t="s">
        <v>137</v>
      </c>
    </row>
    <row r="7" spans="1:11" ht="24" customHeight="1" x14ac:dyDescent="0.5">
      <c r="A7" s="48" t="s">
        <v>6</v>
      </c>
      <c r="B7" s="48"/>
      <c r="E7" s="58"/>
      <c r="F7" s="58"/>
      <c r="G7" s="58"/>
      <c r="H7" s="58"/>
      <c r="I7" s="58"/>
      <c r="J7" s="58"/>
      <c r="K7" s="58"/>
    </row>
    <row r="8" spans="1:11" ht="24" customHeight="1" x14ac:dyDescent="0.5">
      <c r="A8" s="43" t="s">
        <v>7</v>
      </c>
      <c r="B8" s="43"/>
      <c r="E8" s="58"/>
      <c r="F8" s="58"/>
      <c r="G8" s="58"/>
      <c r="H8" s="58"/>
      <c r="I8" s="58"/>
      <c r="J8" s="58"/>
      <c r="K8" s="58"/>
    </row>
    <row r="9" spans="1:11" ht="24" customHeight="1" x14ac:dyDescent="0.5">
      <c r="A9" s="59" t="s">
        <v>8</v>
      </c>
      <c r="B9" s="59"/>
      <c r="C9" s="57">
        <v>7</v>
      </c>
      <c r="E9" s="60">
        <v>37025749</v>
      </c>
      <c r="F9" s="61"/>
      <c r="G9" s="60">
        <v>148757068</v>
      </c>
      <c r="H9" s="61"/>
      <c r="I9" s="60">
        <v>3740657</v>
      </c>
      <c r="J9" s="60"/>
      <c r="K9" s="60">
        <v>31853275</v>
      </c>
    </row>
    <row r="10" spans="1:11" ht="24" customHeight="1" x14ac:dyDescent="0.5">
      <c r="A10" s="62" t="s">
        <v>9</v>
      </c>
      <c r="B10" s="62"/>
      <c r="C10" s="57" t="s">
        <v>146</v>
      </c>
      <c r="E10" s="60">
        <v>1023431231</v>
      </c>
      <c r="F10" s="61"/>
      <c r="G10" s="60">
        <v>916694598</v>
      </c>
      <c r="H10" s="61"/>
      <c r="I10" s="60">
        <v>42579068</v>
      </c>
      <c r="J10" s="60"/>
      <c r="K10" s="60">
        <v>27493299</v>
      </c>
    </row>
    <row r="11" spans="1:11" ht="24" customHeight="1" x14ac:dyDescent="0.5">
      <c r="A11" s="62" t="s">
        <v>10</v>
      </c>
      <c r="B11" s="62"/>
      <c r="C11" s="57">
        <v>9</v>
      </c>
      <c r="E11" s="60">
        <v>477274121</v>
      </c>
      <c r="F11" s="61"/>
      <c r="G11" s="60">
        <v>777812444</v>
      </c>
      <c r="H11" s="61"/>
      <c r="I11" s="60">
        <v>0</v>
      </c>
      <c r="J11" s="60"/>
      <c r="K11" s="60">
        <v>0</v>
      </c>
    </row>
    <row r="12" spans="1:11" ht="24" customHeight="1" x14ac:dyDescent="0.5">
      <c r="A12" s="47" t="s">
        <v>11</v>
      </c>
      <c r="C12" s="57">
        <v>6</v>
      </c>
      <c r="E12" s="60">
        <v>0</v>
      </c>
      <c r="F12" s="61"/>
      <c r="G12" s="60">
        <v>0</v>
      </c>
      <c r="H12" s="61"/>
      <c r="I12" s="60">
        <v>638800000</v>
      </c>
      <c r="J12" s="60"/>
      <c r="K12" s="60">
        <v>649000000</v>
      </c>
    </row>
    <row r="13" spans="1:11" ht="24" customHeight="1" x14ac:dyDescent="0.5">
      <c r="A13" s="47" t="s">
        <v>12</v>
      </c>
      <c r="C13" s="57">
        <v>10</v>
      </c>
      <c r="E13" s="60">
        <v>25295174</v>
      </c>
      <c r="F13" s="61"/>
      <c r="G13" s="60">
        <v>48763230</v>
      </c>
      <c r="H13" s="61"/>
      <c r="I13" s="60">
        <v>0</v>
      </c>
      <c r="J13" s="60"/>
      <c r="K13" s="60">
        <v>0</v>
      </c>
    </row>
    <row r="14" spans="1:11" ht="24" customHeight="1" x14ac:dyDescent="0.5">
      <c r="A14" s="47" t="s">
        <v>13</v>
      </c>
      <c r="E14" s="60">
        <v>22700373</v>
      </c>
      <c r="F14" s="61"/>
      <c r="G14" s="60">
        <v>61600899</v>
      </c>
      <c r="H14" s="61"/>
      <c r="I14" s="60">
        <v>0</v>
      </c>
      <c r="J14" s="60"/>
      <c r="K14" s="60">
        <v>0</v>
      </c>
    </row>
    <row r="15" spans="1:11" ht="24" customHeight="1" x14ac:dyDescent="0.5">
      <c r="A15" s="47" t="s">
        <v>134</v>
      </c>
      <c r="C15" s="57">
        <v>31</v>
      </c>
      <c r="E15" s="60">
        <v>58826</v>
      </c>
      <c r="F15" s="61"/>
      <c r="G15" s="60">
        <v>2909079</v>
      </c>
      <c r="H15" s="61"/>
      <c r="I15" s="60">
        <v>0</v>
      </c>
      <c r="J15" s="60"/>
      <c r="K15" s="60">
        <v>0</v>
      </c>
    </row>
    <row r="16" spans="1:11" ht="24" customHeight="1" x14ac:dyDescent="0.5">
      <c r="A16" s="43" t="s">
        <v>14</v>
      </c>
      <c r="B16" s="43"/>
      <c r="E16" s="63">
        <f>SUM(E9:E15)</f>
        <v>1585785474</v>
      </c>
      <c r="F16" s="61"/>
      <c r="G16" s="63">
        <f>SUM(G9:G15)</f>
        <v>1956537318</v>
      </c>
      <c r="H16" s="61"/>
      <c r="I16" s="63">
        <f>SUM(I9:I15)</f>
        <v>685119725</v>
      </c>
      <c r="J16" s="60"/>
      <c r="K16" s="63">
        <f>SUM(K9:K15)</f>
        <v>708346574</v>
      </c>
    </row>
    <row r="17" spans="1:11" ht="24" customHeight="1" x14ac:dyDescent="0.5">
      <c r="A17" s="43" t="s">
        <v>15</v>
      </c>
      <c r="B17" s="43"/>
      <c r="E17" s="61"/>
      <c r="F17" s="61"/>
      <c r="G17" s="61"/>
      <c r="H17" s="61"/>
      <c r="I17" s="61"/>
      <c r="J17" s="60"/>
      <c r="K17" s="61"/>
    </row>
    <row r="18" spans="1:11" ht="24" customHeight="1" x14ac:dyDescent="0.5">
      <c r="A18" s="62" t="s">
        <v>16</v>
      </c>
      <c r="B18" s="62"/>
      <c r="C18" s="57">
        <v>18</v>
      </c>
      <c r="E18" s="60">
        <v>8938357</v>
      </c>
      <c r="F18" s="61"/>
      <c r="G18" s="60">
        <v>5578909</v>
      </c>
      <c r="H18" s="61"/>
      <c r="I18" s="60">
        <v>0</v>
      </c>
      <c r="J18" s="60"/>
      <c r="K18" s="60">
        <v>0</v>
      </c>
    </row>
    <row r="19" spans="1:11" ht="24" customHeight="1" x14ac:dyDescent="0.5">
      <c r="A19" s="62" t="s">
        <v>17</v>
      </c>
      <c r="B19" s="62"/>
      <c r="C19" s="57">
        <v>11</v>
      </c>
      <c r="E19" s="60">
        <v>0</v>
      </c>
      <c r="F19" s="61"/>
      <c r="G19" s="60">
        <v>0</v>
      </c>
      <c r="H19" s="61"/>
      <c r="I19" s="60">
        <v>1636999770</v>
      </c>
      <c r="J19" s="60"/>
      <c r="K19" s="60">
        <v>1588999770</v>
      </c>
    </row>
    <row r="20" spans="1:11" ht="24" customHeight="1" x14ac:dyDescent="0.5">
      <c r="A20" s="62" t="s">
        <v>18</v>
      </c>
      <c r="B20" s="62"/>
      <c r="C20" s="57">
        <v>12</v>
      </c>
      <c r="D20" s="62"/>
      <c r="E20" s="60">
        <v>3252787</v>
      </c>
      <c r="F20" s="61"/>
      <c r="G20" s="60">
        <v>3252787</v>
      </c>
      <c r="H20" s="61"/>
      <c r="I20" s="60">
        <v>0</v>
      </c>
      <c r="J20" s="60"/>
      <c r="K20" s="60">
        <v>0</v>
      </c>
    </row>
    <row r="21" spans="1:11" ht="24" customHeight="1" x14ac:dyDescent="0.5">
      <c r="A21" s="59" t="s">
        <v>19</v>
      </c>
      <c r="B21" s="59"/>
      <c r="C21" s="57">
        <v>13</v>
      </c>
      <c r="E21" s="60">
        <v>570004510</v>
      </c>
      <c r="F21" s="61"/>
      <c r="G21" s="60">
        <v>906928873</v>
      </c>
      <c r="H21" s="61"/>
      <c r="I21" s="60">
        <v>11216559</v>
      </c>
      <c r="J21" s="60"/>
      <c r="K21" s="60">
        <v>12301633</v>
      </c>
    </row>
    <row r="22" spans="1:11" ht="24" customHeight="1" x14ac:dyDescent="0.5">
      <c r="A22" s="59" t="s">
        <v>20</v>
      </c>
      <c r="B22" s="59"/>
      <c r="C22" s="57">
        <v>14</v>
      </c>
      <c r="E22" s="60">
        <v>108584721</v>
      </c>
      <c r="F22" s="61"/>
      <c r="G22" s="60">
        <v>114250010</v>
      </c>
      <c r="H22" s="61"/>
      <c r="I22" s="60">
        <v>0</v>
      </c>
      <c r="J22" s="60"/>
      <c r="K22" s="60">
        <v>0</v>
      </c>
    </row>
    <row r="23" spans="1:11" ht="24" customHeight="1" x14ac:dyDescent="0.5">
      <c r="A23" s="59" t="s">
        <v>21</v>
      </c>
      <c r="B23" s="59"/>
      <c r="C23" s="57">
        <v>15</v>
      </c>
      <c r="E23" s="60">
        <v>25067898</v>
      </c>
      <c r="F23" s="61"/>
      <c r="G23" s="60">
        <v>34189154</v>
      </c>
      <c r="H23" s="61"/>
      <c r="I23" s="60">
        <v>3877419</v>
      </c>
      <c r="J23" s="60"/>
      <c r="K23" s="60">
        <v>5751799</v>
      </c>
    </row>
    <row r="24" spans="1:11" ht="24" customHeight="1" x14ac:dyDescent="0.5">
      <c r="A24" s="62" t="s">
        <v>22</v>
      </c>
      <c r="B24" s="62"/>
      <c r="C24" s="57">
        <v>16</v>
      </c>
      <c r="E24" s="60">
        <v>1883628</v>
      </c>
      <c r="F24" s="61"/>
      <c r="G24" s="60">
        <v>2261911</v>
      </c>
      <c r="H24" s="61"/>
      <c r="I24" s="60">
        <v>2896</v>
      </c>
      <c r="J24" s="60"/>
      <c r="K24" s="60">
        <v>9770</v>
      </c>
    </row>
    <row r="25" spans="1:11" ht="24" customHeight="1" x14ac:dyDescent="0.5">
      <c r="A25" s="62" t="s">
        <v>23</v>
      </c>
      <c r="B25" s="62"/>
      <c r="C25" s="57">
        <v>17</v>
      </c>
      <c r="E25" s="60">
        <v>195704626</v>
      </c>
      <c r="F25" s="61"/>
      <c r="G25" s="60">
        <v>223638282</v>
      </c>
      <c r="H25" s="61"/>
      <c r="I25" s="60">
        <v>0</v>
      </c>
      <c r="J25" s="60"/>
      <c r="K25" s="60">
        <v>0</v>
      </c>
    </row>
    <row r="26" spans="1:11" ht="24" customHeight="1" x14ac:dyDescent="0.5">
      <c r="A26" s="47" t="s">
        <v>24</v>
      </c>
      <c r="C26" s="57">
        <v>27</v>
      </c>
      <c r="E26" s="58">
        <v>99714398</v>
      </c>
      <c r="F26" s="61"/>
      <c r="G26" s="58">
        <v>72370623</v>
      </c>
      <c r="H26" s="61"/>
      <c r="I26" s="58">
        <v>325985</v>
      </c>
      <c r="J26" s="60"/>
      <c r="K26" s="58">
        <v>268547</v>
      </c>
    </row>
    <row r="27" spans="1:11" ht="24" customHeight="1" x14ac:dyDescent="0.5">
      <c r="A27" s="47" t="s">
        <v>25</v>
      </c>
      <c r="C27" s="57">
        <v>18</v>
      </c>
      <c r="E27" s="58">
        <v>46202817</v>
      </c>
      <c r="F27" s="61"/>
      <c r="G27" s="58">
        <v>96973017</v>
      </c>
      <c r="H27" s="61"/>
      <c r="I27" s="58">
        <v>756388</v>
      </c>
      <c r="J27" s="60"/>
      <c r="K27" s="60">
        <v>956729</v>
      </c>
    </row>
    <row r="28" spans="1:11" ht="24" customHeight="1" x14ac:dyDescent="0.5">
      <c r="A28" s="43" t="s">
        <v>26</v>
      </c>
      <c r="B28" s="43"/>
      <c r="E28" s="63">
        <f>SUM(E18:E27)</f>
        <v>1059353742</v>
      </c>
      <c r="F28" s="61"/>
      <c r="G28" s="63">
        <f>SUM(G18:G27)</f>
        <v>1459443566</v>
      </c>
      <c r="H28" s="61"/>
      <c r="I28" s="63">
        <f>SUM(I18:I27)</f>
        <v>1653179017</v>
      </c>
      <c r="J28" s="60"/>
      <c r="K28" s="63">
        <f>SUM(K18:K27)</f>
        <v>1608288248</v>
      </c>
    </row>
    <row r="29" spans="1:11" ht="24" customHeight="1" thickBot="1" x14ac:dyDescent="0.55000000000000004">
      <c r="A29" s="43" t="s">
        <v>27</v>
      </c>
      <c r="B29" s="43"/>
      <c r="E29" s="64">
        <f>SUM(E16,E28)</f>
        <v>2645139216</v>
      </c>
      <c r="F29" s="61"/>
      <c r="G29" s="64">
        <f>SUM(G16,G28)</f>
        <v>3415980884</v>
      </c>
      <c r="H29" s="61"/>
      <c r="I29" s="64">
        <f>SUM(I16,I28)</f>
        <v>2338298742</v>
      </c>
      <c r="J29" s="60"/>
      <c r="K29" s="64">
        <f>SUM(K16,K28)</f>
        <v>2316634822</v>
      </c>
    </row>
    <row r="30" spans="1:11" ht="24" customHeight="1" thickTop="1" x14ac:dyDescent="0.5">
      <c r="A30" s="43"/>
      <c r="B30" s="43"/>
      <c r="E30" s="60"/>
      <c r="F30" s="60"/>
      <c r="G30" s="60"/>
      <c r="H30" s="60"/>
      <c r="I30" s="60"/>
      <c r="J30" s="60"/>
      <c r="K30" s="60"/>
    </row>
    <row r="31" spans="1:11" ht="24" customHeight="1" x14ac:dyDescent="0.5">
      <c r="A31" s="47" t="s">
        <v>147</v>
      </c>
      <c r="D31" s="65"/>
      <c r="E31" s="47"/>
      <c r="G31" s="65"/>
      <c r="H31" s="65"/>
      <c r="I31" s="47"/>
      <c r="J31" s="47"/>
      <c r="K31" s="47"/>
    </row>
    <row r="32" spans="1:11" ht="24" customHeight="1" x14ac:dyDescent="0.5">
      <c r="A32" s="43" t="s">
        <v>0</v>
      </c>
      <c r="B32" s="43"/>
      <c r="C32" s="49"/>
      <c r="D32" s="49"/>
      <c r="E32" s="49"/>
      <c r="F32" s="49"/>
      <c r="G32" s="49"/>
      <c r="H32" s="49"/>
      <c r="I32" s="49"/>
      <c r="J32" s="49"/>
      <c r="K32" s="49"/>
    </row>
    <row r="33" spans="1:11" ht="24" customHeight="1" x14ac:dyDescent="0.5">
      <c r="A33" s="48" t="s">
        <v>28</v>
      </c>
      <c r="B33" s="48"/>
      <c r="C33" s="49"/>
      <c r="D33" s="49"/>
      <c r="E33" s="49"/>
      <c r="F33" s="49"/>
      <c r="G33" s="49"/>
      <c r="H33" s="49"/>
      <c r="I33" s="49"/>
      <c r="J33" s="49"/>
      <c r="K33" s="49"/>
    </row>
    <row r="34" spans="1:11" ht="24" customHeight="1" x14ac:dyDescent="0.5">
      <c r="A34" s="48" t="str">
        <f>+A3</f>
        <v>ณ วันที่ 31 ธันวาคม 2568</v>
      </c>
      <c r="B34" s="48"/>
      <c r="C34" s="49"/>
      <c r="D34" s="49"/>
      <c r="E34" s="49"/>
      <c r="F34" s="49"/>
      <c r="G34" s="49"/>
      <c r="H34" s="49"/>
      <c r="I34" s="49"/>
      <c r="J34" s="49"/>
      <c r="K34" s="49"/>
    </row>
    <row r="35" spans="1:11" ht="24" customHeight="1" x14ac:dyDescent="0.5">
      <c r="A35" s="127" t="s">
        <v>2</v>
      </c>
      <c r="B35" s="127"/>
      <c r="C35" s="127"/>
      <c r="D35" s="127"/>
      <c r="E35" s="127"/>
      <c r="F35" s="127"/>
      <c r="G35" s="127"/>
      <c r="H35" s="127"/>
      <c r="I35" s="127"/>
      <c r="J35" s="127"/>
      <c r="K35" s="127"/>
    </row>
    <row r="36" spans="1:11" s="43" customFormat="1" ht="24" customHeight="1" x14ac:dyDescent="0.5">
      <c r="C36" s="50"/>
      <c r="D36" s="50"/>
      <c r="E36" s="128" t="s">
        <v>3</v>
      </c>
      <c r="F36" s="128"/>
      <c r="G36" s="128"/>
      <c r="H36" s="52"/>
      <c r="I36" s="128" t="s">
        <v>4</v>
      </c>
      <c r="J36" s="128"/>
      <c r="K36" s="128"/>
    </row>
    <row r="37" spans="1:11" ht="24" customHeight="1" x14ac:dyDescent="0.5">
      <c r="C37" s="53" t="s">
        <v>5</v>
      </c>
      <c r="D37" s="53"/>
      <c r="E37" s="54" t="str">
        <f>+E6</f>
        <v>2568</v>
      </c>
      <c r="F37" s="54"/>
      <c r="G37" s="54" t="str">
        <f>+G6</f>
        <v>2567</v>
      </c>
      <c r="H37" s="54"/>
      <c r="I37" s="54" t="str">
        <f>+I6</f>
        <v>2568</v>
      </c>
      <c r="J37" s="54"/>
      <c r="K37" s="54" t="str">
        <f>+K6</f>
        <v>2567</v>
      </c>
    </row>
    <row r="38" spans="1:11" ht="24" customHeight="1" x14ac:dyDescent="0.5">
      <c r="A38" s="43" t="s">
        <v>29</v>
      </c>
      <c r="B38" s="43"/>
      <c r="E38" s="66"/>
      <c r="F38" s="66"/>
      <c r="G38" s="66"/>
      <c r="H38" s="66"/>
      <c r="I38" s="66"/>
      <c r="J38" s="66"/>
      <c r="K38" s="66"/>
    </row>
    <row r="39" spans="1:11" ht="24" customHeight="1" x14ac:dyDescent="0.5">
      <c r="A39" s="43" t="s">
        <v>30</v>
      </c>
      <c r="B39" s="43"/>
      <c r="E39" s="58"/>
      <c r="F39" s="58"/>
      <c r="G39" s="58"/>
      <c r="H39" s="58"/>
      <c r="I39" s="58"/>
      <c r="J39" s="58"/>
      <c r="K39" s="58"/>
    </row>
    <row r="40" spans="1:11" ht="24" customHeight="1" x14ac:dyDescent="0.5">
      <c r="A40" s="47" t="s">
        <v>31</v>
      </c>
      <c r="C40" s="57">
        <v>19</v>
      </c>
      <c r="E40" s="60">
        <v>28400052</v>
      </c>
      <c r="F40" s="61"/>
      <c r="G40" s="60">
        <v>112301925</v>
      </c>
      <c r="H40" s="61"/>
      <c r="I40" s="60">
        <v>0</v>
      </c>
      <c r="J40" s="61"/>
      <c r="K40" s="60">
        <v>0</v>
      </c>
    </row>
    <row r="41" spans="1:11" ht="24" customHeight="1" x14ac:dyDescent="0.5">
      <c r="A41" s="47" t="s">
        <v>32</v>
      </c>
      <c r="C41" s="57" t="s">
        <v>179</v>
      </c>
      <c r="E41" s="60">
        <v>787558730</v>
      </c>
      <c r="F41" s="61"/>
      <c r="G41" s="60">
        <v>779331750</v>
      </c>
      <c r="H41" s="61"/>
      <c r="I41" s="60">
        <v>12739847</v>
      </c>
      <c r="J41" s="67"/>
      <c r="K41" s="60">
        <v>9801515</v>
      </c>
    </row>
    <row r="42" spans="1:11" ht="24" customHeight="1" x14ac:dyDescent="0.5">
      <c r="A42" s="62" t="s">
        <v>34</v>
      </c>
      <c r="B42" s="62"/>
      <c r="C42" s="57">
        <v>9</v>
      </c>
      <c r="E42" s="58">
        <v>47001265</v>
      </c>
      <c r="F42" s="61"/>
      <c r="G42" s="58">
        <v>67808736</v>
      </c>
      <c r="H42" s="61"/>
      <c r="I42" s="58">
        <v>0</v>
      </c>
      <c r="J42" s="61"/>
      <c r="K42" s="58">
        <v>0</v>
      </c>
    </row>
    <row r="43" spans="1:11" ht="24" customHeight="1" x14ac:dyDescent="0.5">
      <c r="A43" s="47" t="s">
        <v>33</v>
      </c>
      <c r="C43" s="57">
        <v>6</v>
      </c>
      <c r="E43" s="60">
        <v>0</v>
      </c>
      <c r="F43" s="61"/>
      <c r="G43" s="60">
        <v>0</v>
      </c>
      <c r="H43" s="61"/>
      <c r="I43" s="60">
        <v>260300000</v>
      </c>
      <c r="J43" s="61"/>
      <c r="K43" s="60">
        <v>105000000</v>
      </c>
    </row>
    <row r="44" spans="1:11" ht="24" customHeight="1" x14ac:dyDescent="0.5">
      <c r="A44" s="62" t="s">
        <v>35</v>
      </c>
      <c r="B44" s="62"/>
      <c r="E44" s="60"/>
      <c r="F44" s="61"/>
      <c r="G44" s="60"/>
      <c r="H44" s="61"/>
      <c r="I44" s="60"/>
      <c r="J44" s="67"/>
      <c r="K44" s="60"/>
    </row>
    <row r="45" spans="1:11" ht="24" customHeight="1" x14ac:dyDescent="0.5">
      <c r="A45" s="62" t="s">
        <v>36</v>
      </c>
      <c r="B45" s="62"/>
      <c r="C45" s="57">
        <v>21</v>
      </c>
      <c r="E45" s="58">
        <v>9600000</v>
      </c>
      <c r="F45" s="61"/>
      <c r="G45" s="58">
        <v>6000000</v>
      </c>
      <c r="H45" s="61"/>
      <c r="I45" s="58">
        <v>0</v>
      </c>
      <c r="J45" s="61"/>
      <c r="K45" s="58">
        <v>0</v>
      </c>
    </row>
    <row r="46" spans="1:11" ht="24" customHeight="1" x14ac:dyDescent="0.5">
      <c r="A46" s="47" t="s">
        <v>37</v>
      </c>
      <c r="C46" s="57">
        <v>15</v>
      </c>
      <c r="E46" s="58">
        <v>11937616</v>
      </c>
      <c r="F46" s="61"/>
      <c r="G46" s="58">
        <v>11916683</v>
      </c>
      <c r="H46" s="61"/>
      <c r="I46" s="58">
        <v>1965982</v>
      </c>
      <c r="J46" s="61"/>
      <c r="K46" s="58">
        <v>1849559</v>
      </c>
    </row>
    <row r="47" spans="1:11" ht="24" customHeight="1" x14ac:dyDescent="0.5">
      <c r="A47" s="47" t="s">
        <v>38</v>
      </c>
      <c r="C47" s="57">
        <v>22</v>
      </c>
      <c r="E47" s="58">
        <v>373668628</v>
      </c>
      <c r="F47" s="61"/>
      <c r="G47" s="58">
        <v>134272087</v>
      </c>
      <c r="H47" s="61"/>
      <c r="I47" s="58">
        <v>373668628</v>
      </c>
      <c r="J47" s="61"/>
      <c r="K47" s="58">
        <v>134272087</v>
      </c>
    </row>
    <row r="48" spans="1:11" ht="24" customHeight="1" x14ac:dyDescent="0.5">
      <c r="A48" s="62" t="s">
        <v>39</v>
      </c>
      <c r="B48" s="62"/>
      <c r="E48" s="58">
        <v>156706</v>
      </c>
      <c r="F48" s="61"/>
      <c r="G48" s="58">
        <v>19721382</v>
      </c>
      <c r="H48" s="61"/>
      <c r="I48" s="58">
        <v>0</v>
      </c>
      <c r="J48" s="61"/>
      <c r="K48" s="58">
        <v>0</v>
      </c>
    </row>
    <row r="49" spans="1:16" ht="24" customHeight="1" x14ac:dyDescent="0.5">
      <c r="A49" s="43" t="s">
        <v>40</v>
      </c>
      <c r="B49" s="43"/>
      <c r="E49" s="63">
        <f>SUM(E40:E48)</f>
        <v>1258322997</v>
      </c>
      <c r="F49" s="61"/>
      <c r="G49" s="63">
        <f>SUM(G40:G48)</f>
        <v>1131352563</v>
      </c>
      <c r="H49" s="61"/>
      <c r="I49" s="63">
        <f>SUM(I40:I48)</f>
        <v>648674457</v>
      </c>
      <c r="J49" s="61"/>
      <c r="K49" s="63">
        <f>SUM(K40:K48)</f>
        <v>250923161</v>
      </c>
    </row>
    <row r="50" spans="1:16" ht="24" customHeight="1" x14ac:dyDescent="0.5">
      <c r="A50" s="43" t="s">
        <v>41</v>
      </c>
      <c r="B50" s="43"/>
      <c r="E50" s="61"/>
      <c r="F50" s="61"/>
      <c r="G50" s="61"/>
      <c r="H50" s="61"/>
      <c r="I50" s="61"/>
      <c r="J50" s="61"/>
      <c r="K50" s="61"/>
    </row>
    <row r="51" spans="1:16" ht="24" customHeight="1" x14ac:dyDescent="0.5">
      <c r="A51" s="47" t="s">
        <v>151</v>
      </c>
      <c r="C51" s="47"/>
      <c r="D51" s="47"/>
      <c r="E51" s="47"/>
      <c r="I51" s="47"/>
      <c r="J51" s="47"/>
      <c r="K51" s="47"/>
    </row>
    <row r="52" spans="1:16" ht="24" customHeight="1" x14ac:dyDescent="0.5">
      <c r="A52" s="47" t="s">
        <v>36</v>
      </c>
      <c r="C52" s="57">
        <v>21</v>
      </c>
      <c r="E52" s="60">
        <v>104400000</v>
      </c>
      <c r="F52" s="61"/>
      <c r="G52" s="60">
        <v>114000000</v>
      </c>
      <c r="H52" s="61"/>
      <c r="I52" s="60">
        <v>0</v>
      </c>
      <c r="J52" s="61"/>
      <c r="K52" s="60">
        <v>0</v>
      </c>
    </row>
    <row r="53" spans="1:16" ht="24" customHeight="1" x14ac:dyDescent="0.5">
      <c r="A53" s="66" t="s">
        <v>152</v>
      </c>
      <c r="B53" s="66"/>
      <c r="C53" s="57">
        <v>15</v>
      </c>
      <c r="E53" s="58">
        <v>18894181</v>
      </c>
      <c r="F53" s="61"/>
      <c r="G53" s="58">
        <v>26202598</v>
      </c>
      <c r="H53" s="61"/>
      <c r="I53" s="58">
        <v>2252259</v>
      </c>
      <c r="J53" s="61"/>
      <c r="K53" s="58">
        <v>4218240</v>
      </c>
    </row>
    <row r="54" spans="1:16" ht="24" customHeight="1" x14ac:dyDescent="0.5">
      <c r="A54" s="66" t="s">
        <v>150</v>
      </c>
      <c r="B54" s="66"/>
      <c r="C54" s="57">
        <v>22</v>
      </c>
      <c r="E54" s="58">
        <v>0</v>
      </c>
      <c r="F54" s="61"/>
      <c r="G54" s="58">
        <v>374391916</v>
      </c>
      <c r="H54" s="61"/>
      <c r="I54" s="58">
        <v>0</v>
      </c>
      <c r="J54" s="61"/>
      <c r="K54" s="58">
        <v>374391916</v>
      </c>
    </row>
    <row r="55" spans="1:16" ht="24" customHeight="1" x14ac:dyDescent="0.5">
      <c r="A55" s="47" t="s">
        <v>42</v>
      </c>
      <c r="C55" s="57">
        <v>27</v>
      </c>
      <c r="E55" s="58">
        <v>28782111</v>
      </c>
      <c r="F55" s="61"/>
      <c r="G55" s="58">
        <v>29965586</v>
      </c>
      <c r="H55" s="61"/>
      <c r="I55" s="58">
        <v>0</v>
      </c>
      <c r="J55" s="61"/>
      <c r="K55" s="58">
        <v>0</v>
      </c>
      <c r="M55" s="68"/>
    </row>
    <row r="56" spans="1:16" ht="24" customHeight="1" x14ac:dyDescent="0.5">
      <c r="A56" s="47" t="s">
        <v>43</v>
      </c>
      <c r="C56" s="57">
        <v>23</v>
      </c>
      <c r="E56" s="58">
        <v>13163484</v>
      </c>
      <c r="F56" s="61"/>
      <c r="G56" s="58">
        <v>11102186</v>
      </c>
      <c r="H56" s="61"/>
      <c r="I56" s="58">
        <v>1338894</v>
      </c>
      <c r="J56" s="61"/>
      <c r="K56" s="58">
        <v>1075165</v>
      </c>
    </row>
    <row r="57" spans="1:16" ht="24" customHeight="1" x14ac:dyDescent="0.5">
      <c r="A57" s="47" t="s">
        <v>44</v>
      </c>
      <c r="E57" s="69">
        <v>3308</v>
      </c>
      <c r="F57" s="61"/>
      <c r="G57" s="69">
        <v>3308</v>
      </c>
      <c r="H57" s="61"/>
      <c r="I57" s="69">
        <v>0</v>
      </c>
      <c r="J57" s="61"/>
      <c r="K57" s="69">
        <v>0</v>
      </c>
      <c r="O57" s="35"/>
      <c r="P57" s="35"/>
    </row>
    <row r="58" spans="1:16" ht="24" customHeight="1" x14ac:dyDescent="0.5">
      <c r="A58" s="43" t="s">
        <v>45</v>
      </c>
      <c r="B58" s="43"/>
      <c r="E58" s="70">
        <f>SUM(E52:E57)</f>
        <v>165243084</v>
      </c>
      <c r="F58" s="61"/>
      <c r="G58" s="70">
        <f>SUM(G52:G57)</f>
        <v>555665594</v>
      </c>
      <c r="H58" s="61"/>
      <c r="I58" s="70">
        <f>SUM(I52:I57)</f>
        <v>3591153</v>
      </c>
      <c r="J58" s="61"/>
      <c r="K58" s="70">
        <f>SUM(K52:K57)</f>
        <v>379685321</v>
      </c>
    </row>
    <row r="59" spans="1:16" ht="24" customHeight="1" x14ac:dyDescent="0.5">
      <c r="A59" s="43" t="s">
        <v>46</v>
      </c>
      <c r="B59" s="43"/>
      <c r="E59" s="70">
        <f>SUM(E49,E58)</f>
        <v>1423566081</v>
      </c>
      <c r="F59" s="71"/>
      <c r="G59" s="70">
        <f>SUM(G49,G58)</f>
        <v>1687018157</v>
      </c>
      <c r="H59" s="71"/>
      <c r="I59" s="70">
        <f>SUM(I49,I58)</f>
        <v>652265610</v>
      </c>
      <c r="J59" s="71"/>
      <c r="K59" s="70">
        <f>SUM(K49,K58)</f>
        <v>630608482</v>
      </c>
    </row>
    <row r="60" spans="1:16" ht="24" customHeight="1" x14ac:dyDescent="0.5">
      <c r="A60" s="43"/>
      <c r="B60" s="43"/>
      <c r="E60" s="72"/>
      <c r="F60" s="72"/>
      <c r="G60" s="72"/>
      <c r="H60" s="72"/>
      <c r="I60" s="72"/>
      <c r="J60" s="72"/>
      <c r="K60" s="72"/>
    </row>
    <row r="61" spans="1:16" ht="24" customHeight="1" x14ac:dyDescent="0.5">
      <c r="A61" s="47" t="str">
        <f>+A31</f>
        <v>หมายเหตุประกอบงบการเงินเป็นส่วนหนึ่งของงบการเงินนี้</v>
      </c>
      <c r="D61" s="65"/>
      <c r="E61" s="47"/>
      <c r="G61" s="65"/>
      <c r="H61" s="65"/>
      <c r="I61" s="47"/>
      <c r="J61" s="47"/>
      <c r="K61" s="47"/>
    </row>
    <row r="62" spans="1:16" ht="24" customHeight="1" x14ac:dyDescent="0.5">
      <c r="A62" s="43" t="s">
        <v>0</v>
      </c>
      <c r="B62" s="43"/>
      <c r="C62" s="49"/>
      <c r="D62" s="49"/>
      <c r="E62" s="49"/>
      <c r="F62" s="49"/>
      <c r="G62" s="49"/>
      <c r="H62" s="49"/>
      <c r="I62" s="49"/>
      <c r="J62" s="49"/>
      <c r="K62" s="49"/>
    </row>
    <row r="63" spans="1:16" ht="24" customHeight="1" x14ac:dyDescent="0.5">
      <c r="A63" s="48" t="s">
        <v>28</v>
      </c>
      <c r="B63" s="48"/>
      <c r="C63" s="49"/>
      <c r="D63" s="49"/>
      <c r="E63" s="49"/>
      <c r="F63" s="49"/>
      <c r="G63" s="49"/>
      <c r="H63" s="49"/>
      <c r="I63" s="49"/>
      <c r="J63" s="49"/>
      <c r="K63" s="49"/>
    </row>
    <row r="64" spans="1:16" ht="24" customHeight="1" x14ac:dyDescent="0.5">
      <c r="A64" s="48" t="str">
        <f>+A34</f>
        <v>ณ วันที่ 31 ธันวาคม 2568</v>
      </c>
      <c r="B64" s="48"/>
      <c r="C64" s="49"/>
      <c r="D64" s="49"/>
      <c r="E64" s="49"/>
      <c r="F64" s="49"/>
      <c r="G64" s="49"/>
      <c r="H64" s="49"/>
      <c r="I64" s="49"/>
      <c r="J64" s="49"/>
      <c r="K64" s="49"/>
    </row>
    <row r="65" spans="1:14" ht="24" customHeight="1" x14ac:dyDescent="0.5">
      <c r="A65" s="127" t="s">
        <v>2</v>
      </c>
      <c r="B65" s="127"/>
      <c r="C65" s="127"/>
      <c r="D65" s="127"/>
      <c r="E65" s="127"/>
      <c r="F65" s="127"/>
      <c r="G65" s="127"/>
      <c r="H65" s="127"/>
      <c r="I65" s="127"/>
      <c r="J65" s="127"/>
      <c r="K65" s="127"/>
    </row>
    <row r="66" spans="1:14" s="43" customFormat="1" ht="24" customHeight="1" x14ac:dyDescent="0.5">
      <c r="C66" s="50"/>
      <c r="D66" s="50"/>
      <c r="E66" s="128" t="s">
        <v>3</v>
      </c>
      <c r="F66" s="128"/>
      <c r="G66" s="128"/>
      <c r="H66" s="52"/>
      <c r="I66" s="128" t="s">
        <v>4</v>
      </c>
      <c r="J66" s="128"/>
      <c r="K66" s="128"/>
    </row>
    <row r="67" spans="1:14" ht="24" customHeight="1" x14ac:dyDescent="0.5">
      <c r="C67" s="53" t="s">
        <v>5</v>
      </c>
      <c r="D67" s="53"/>
      <c r="E67" s="54" t="str">
        <f>+E37</f>
        <v>2568</v>
      </c>
      <c r="F67" s="55"/>
      <c r="G67" s="54" t="str">
        <f>+G37</f>
        <v>2567</v>
      </c>
      <c r="H67" s="56"/>
      <c r="I67" s="54" t="str">
        <f>+I37</f>
        <v>2568</v>
      </c>
      <c r="J67" s="55"/>
      <c r="K67" s="54" t="str">
        <f>+K37</f>
        <v>2567</v>
      </c>
    </row>
    <row r="68" spans="1:14" ht="24" customHeight="1" x14ac:dyDescent="0.5">
      <c r="A68" s="43" t="s">
        <v>47</v>
      </c>
      <c r="B68" s="43"/>
      <c r="E68" s="58"/>
      <c r="F68" s="58"/>
      <c r="G68" s="58"/>
      <c r="H68" s="58"/>
      <c r="I68" s="58"/>
      <c r="J68" s="58"/>
      <c r="K68" s="58"/>
    </row>
    <row r="69" spans="1:14" ht="24" customHeight="1" x14ac:dyDescent="0.5">
      <c r="A69" s="47" t="s">
        <v>48</v>
      </c>
      <c r="E69" s="58"/>
      <c r="F69" s="58"/>
      <c r="G69" s="58"/>
      <c r="H69" s="58"/>
      <c r="I69" s="58"/>
      <c r="J69" s="58"/>
      <c r="K69" s="58"/>
    </row>
    <row r="70" spans="1:14" ht="24" customHeight="1" x14ac:dyDescent="0.5">
      <c r="A70" s="47" t="s">
        <v>49</v>
      </c>
      <c r="E70" s="58"/>
      <c r="F70" s="58"/>
      <c r="G70" s="58"/>
      <c r="H70" s="58"/>
      <c r="I70" s="58"/>
      <c r="J70" s="58"/>
      <c r="K70" s="58"/>
    </row>
    <row r="71" spans="1:14" ht="24" customHeight="1" thickBot="1" x14ac:dyDescent="0.55000000000000004">
      <c r="A71" s="47" t="s">
        <v>166</v>
      </c>
      <c r="E71" s="64">
        <v>659999962</v>
      </c>
      <c r="F71" s="60"/>
      <c r="G71" s="64">
        <v>659999962</v>
      </c>
      <c r="H71" s="60"/>
      <c r="I71" s="64">
        <v>659999962</v>
      </c>
      <c r="J71" s="60"/>
      <c r="K71" s="64">
        <v>659999962</v>
      </c>
    </row>
    <row r="72" spans="1:14" ht="24" customHeight="1" thickTop="1" x14ac:dyDescent="0.5">
      <c r="A72" s="47" t="s">
        <v>50</v>
      </c>
      <c r="E72" s="67"/>
      <c r="F72" s="61"/>
      <c r="G72" s="67"/>
      <c r="H72" s="61"/>
      <c r="I72" s="61"/>
      <c r="J72" s="61"/>
      <c r="K72" s="36"/>
    </row>
    <row r="73" spans="1:14" ht="24" customHeight="1" x14ac:dyDescent="0.5">
      <c r="A73" s="47" t="s">
        <v>180</v>
      </c>
      <c r="E73" s="60">
        <v>659999862</v>
      </c>
      <c r="F73" s="60"/>
      <c r="G73" s="60">
        <v>659999862</v>
      </c>
      <c r="H73" s="60"/>
      <c r="I73" s="60">
        <v>659999862</v>
      </c>
      <c r="J73" s="60"/>
      <c r="K73" s="60">
        <v>659999862</v>
      </c>
      <c r="L73" s="73"/>
    </row>
    <row r="74" spans="1:14" ht="24" customHeight="1" x14ac:dyDescent="0.5">
      <c r="A74" s="47" t="s">
        <v>51</v>
      </c>
      <c r="E74" s="60">
        <v>369183857</v>
      </c>
      <c r="F74" s="60"/>
      <c r="G74" s="60">
        <v>369183857</v>
      </c>
      <c r="H74" s="60"/>
      <c r="I74" s="60">
        <v>369183857</v>
      </c>
      <c r="J74" s="60"/>
      <c r="K74" s="60">
        <v>369183857</v>
      </c>
      <c r="L74" s="73"/>
    </row>
    <row r="75" spans="1:14" ht="24" customHeight="1" x14ac:dyDescent="0.5">
      <c r="A75" s="47" t="s">
        <v>52</v>
      </c>
      <c r="E75" s="60"/>
      <c r="F75" s="60"/>
      <c r="G75" s="60"/>
      <c r="H75" s="60"/>
      <c r="I75" s="60"/>
      <c r="J75" s="60"/>
      <c r="K75" s="60"/>
      <c r="L75" s="73"/>
    </row>
    <row r="76" spans="1:14" ht="24" customHeight="1" x14ac:dyDescent="0.5">
      <c r="A76" s="47" t="s">
        <v>167</v>
      </c>
      <c r="C76" s="57">
        <v>24</v>
      </c>
      <c r="E76" s="60">
        <v>66000000</v>
      </c>
      <c r="F76" s="60"/>
      <c r="G76" s="60">
        <v>66000000</v>
      </c>
      <c r="H76" s="60"/>
      <c r="I76" s="60">
        <v>66000000</v>
      </c>
      <c r="J76" s="60"/>
      <c r="K76" s="60">
        <v>66000000</v>
      </c>
      <c r="L76" s="73"/>
    </row>
    <row r="77" spans="1:14" ht="24" customHeight="1" x14ac:dyDescent="0.5">
      <c r="A77" s="47" t="s">
        <v>53</v>
      </c>
      <c r="D77" s="65"/>
      <c r="E77" s="60">
        <v>31584839</v>
      </c>
      <c r="F77" s="61"/>
      <c r="G77" s="60">
        <v>529938694</v>
      </c>
      <c r="H77" s="61"/>
      <c r="I77" s="60">
        <v>590849413</v>
      </c>
      <c r="J77" s="61"/>
      <c r="K77" s="60">
        <v>590842621</v>
      </c>
      <c r="L77" s="73"/>
      <c r="M77" s="73"/>
      <c r="N77" s="35"/>
    </row>
    <row r="78" spans="1:14" ht="24" customHeight="1" x14ac:dyDescent="0.5">
      <c r="A78" s="47" t="s">
        <v>54</v>
      </c>
      <c r="D78" s="65"/>
      <c r="E78" s="70">
        <v>87709607</v>
      </c>
      <c r="F78" s="61"/>
      <c r="G78" s="70">
        <v>96560769</v>
      </c>
      <c r="H78" s="61"/>
      <c r="I78" s="70">
        <v>0</v>
      </c>
      <c r="J78" s="61"/>
      <c r="K78" s="70">
        <v>0</v>
      </c>
      <c r="L78" s="73"/>
    </row>
    <row r="79" spans="1:14" ht="24" customHeight="1" x14ac:dyDescent="0.5">
      <c r="A79" s="47" t="s">
        <v>55</v>
      </c>
      <c r="D79" s="65"/>
      <c r="E79" s="60">
        <f>SUM(E73:E78)</f>
        <v>1214478165</v>
      </c>
      <c r="F79" s="61"/>
      <c r="G79" s="60">
        <f>SUM(G73:G78)</f>
        <v>1721683182</v>
      </c>
      <c r="H79" s="61"/>
      <c r="I79" s="60">
        <f>SUM(I73:I78)</f>
        <v>1686033132</v>
      </c>
      <c r="J79" s="61"/>
      <c r="K79" s="60">
        <f>SUM(K73:K78)</f>
        <v>1686026340</v>
      </c>
      <c r="L79" s="73"/>
    </row>
    <row r="80" spans="1:14" ht="24" customHeight="1" x14ac:dyDescent="0.5">
      <c r="A80" s="47" t="s">
        <v>154</v>
      </c>
      <c r="D80" s="65"/>
      <c r="E80" s="60">
        <v>7094970</v>
      </c>
      <c r="F80" s="61"/>
      <c r="G80" s="60">
        <v>7279545</v>
      </c>
      <c r="H80" s="61"/>
      <c r="I80" s="60">
        <f>K80+PL!I47</f>
        <v>0</v>
      </c>
      <c r="J80" s="61"/>
      <c r="K80" s="60">
        <v>0</v>
      </c>
      <c r="L80" s="73"/>
    </row>
    <row r="81" spans="1:11" ht="24" customHeight="1" x14ac:dyDescent="0.5">
      <c r="A81" s="43" t="s">
        <v>56</v>
      </c>
      <c r="B81" s="43"/>
      <c r="D81" s="65"/>
      <c r="E81" s="74">
        <f>SUM(E79:E80)</f>
        <v>1221573135</v>
      </c>
      <c r="F81" s="61"/>
      <c r="G81" s="74">
        <f>SUM(G79:G80)</f>
        <v>1728962727</v>
      </c>
      <c r="H81" s="61"/>
      <c r="I81" s="74">
        <f>SUM(I79:I80)</f>
        <v>1686033132</v>
      </c>
      <c r="J81" s="61"/>
      <c r="K81" s="74">
        <f>SUM(K79:K80)</f>
        <v>1686026340</v>
      </c>
    </row>
    <row r="82" spans="1:11" ht="24" customHeight="1" thickBot="1" x14ac:dyDescent="0.55000000000000004">
      <c r="A82" s="43" t="s">
        <v>57</v>
      </c>
      <c r="B82" s="43"/>
      <c r="D82" s="65"/>
      <c r="E82" s="75">
        <f>SUM(E81,E59)</f>
        <v>2645139216</v>
      </c>
      <c r="F82" s="61"/>
      <c r="G82" s="75">
        <f>SUM(G81,G59)</f>
        <v>3415980884</v>
      </c>
      <c r="H82" s="61"/>
      <c r="I82" s="75">
        <f>SUM(I81,I59)</f>
        <v>2338298742</v>
      </c>
      <c r="J82" s="61"/>
      <c r="K82" s="75">
        <f>SUM(K81,K59)</f>
        <v>2316634822</v>
      </c>
    </row>
    <row r="83" spans="1:11" ht="24" customHeight="1" thickTop="1" x14ac:dyDescent="0.5">
      <c r="A83" s="43"/>
      <c r="B83" s="43"/>
      <c r="D83" s="65"/>
      <c r="E83" s="47"/>
      <c r="I83" s="47"/>
      <c r="J83" s="47"/>
      <c r="K83" s="47"/>
    </row>
    <row r="84" spans="1:11" ht="24" customHeight="1" x14ac:dyDescent="0.5">
      <c r="A84" s="47" t="str">
        <f>+A61</f>
        <v>หมายเหตุประกอบงบการเงินเป็นส่วนหนึ่งของงบการเงินนี้</v>
      </c>
      <c r="D84" s="65"/>
      <c r="E84" s="47"/>
      <c r="F84" s="65"/>
      <c r="G84" s="65"/>
      <c r="H84" s="65"/>
      <c r="I84" s="47"/>
      <c r="J84" s="47"/>
      <c r="K84" s="47"/>
    </row>
    <row r="85" spans="1:11" ht="24" customHeight="1" x14ac:dyDescent="0.5">
      <c r="D85" s="65"/>
      <c r="E85" s="76"/>
      <c r="F85" s="65"/>
      <c r="G85" s="76"/>
      <c r="H85" s="65"/>
      <c r="I85" s="76"/>
      <c r="J85" s="47"/>
      <c r="K85" s="76"/>
    </row>
    <row r="86" spans="1:11" ht="24" customHeight="1" x14ac:dyDescent="0.5">
      <c r="A86" s="77"/>
      <c r="C86" s="62" t="s">
        <v>58</v>
      </c>
      <c r="D86" s="65"/>
      <c r="E86" s="47"/>
      <c r="F86" s="65"/>
      <c r="G86" s="65"/>
      <c r="H86" s="65"/>
      <c r="I86" s="47"/>
      <c r="J86" s="47"/>
      <c r="K86" s="47"/>
    </row>
    <row r="88" spans="1:11" ht="24" customHeight="1" x14ac:dyDescent="0.5">
      <c r="E88" s="61">
        <f t="shared" ref="E88:K88" si="0">E82-E29</f>
        <v>0</v>
      </c>
      <c r="F88" s="61">
        <f t="shared" si="0"/>
        <v>0</v>
      </c>
      <c r="G88" s="61">
        <f t="shared" si="0"/>
        <v>0</v>
      </c>
      <c r="H88" s="61">
        <f t="shared" si="0"/>
        <v>0</v>
      </c>
      <c r="I88" s="61">
        <f t="shared" si="0"/>
        <v>0</v>
      </c>
      <c r="J88" s="61">
        <f t="shared" si="0"/>
        <v>0</v>
      </c>
      <c r="K88" s="61">
        <f t="shared" si="0"/>
        <v>0</v>
      </c>
    </row>
    <row r="89" spans="1:11" ht="24" customHeight="1" x14ac:dyDescent="0.5">
      <c r="E89" s="78"/>
      <c r="G89" s="78"/>
      <c r="I89" s="78"/>
      <c r="K89" s="78"/>
    </row>
  </sheetData>
  <mergeCells count="9">
    <mergeCell ref="A65:K65"/>
    <mergeCell ref="E66:G66"/>
    <mergeCell ref="I66:K66"/>
    <mergeCell ref="A4:K4"/>
    <mergeCell ref="E5:G5"/>
    <mergeCell ref="I5:K5"/>
    <mergeCell ref="A35:K35"/>
    <mergeCell ref="E36:G36"/>
    <mergeCell ref="I36:K36"/>
  </mergeCells>
  <printOptions gridLinesSet="0"/>
  <pageMargins left="0.62992125984252001" right="0.39" top="0.65" bottom="0.39" header="0.196850393700787" footer="0.196850393700787"/>
  <pageSetup paperSize="9" scale="70" firstPageNumber="7" fitToHeight="0" orientation="portrait" useFirstPageNumber="1" r:id="rId1"/>
  <headerFooter alignWithMargins="0">
    <oddFooter>&amp;R&amp;"Angsana New,Regular"&amp;20&amp;P</oddFooter>
  </headerFooter>
  <rowBreaks count="2" manualBreakCount="2">
    <brk id="31" max="9" man="1"/>
    <brk id="61" max="16383" man="1"/>
  </rowBreaks>
  <ignoredErrors>
    <ignoredError sqref="E6:K8 F9:H9 J9:K9" numberStoredAsText="1"/>
    <ignoredError sqref="C41" twoDigitTextYear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118E4-E981-4D8E-9E95-209696BF4192}">
  <dimension ref="A1:N59"/>
  <sheetViews>
    <sheetView showGridLines="0" view="pageBreakPreview" topLeftCell="A13" zoomScale="80" zoomScaleNormal="70" zoomScaleSheetLayoutView="80" workbookViewId="0">
      <selection activeCell="C29" sqref="C29"/>
    </sheetView>
  </sheetViews>
  <sheetFormatPr defaultColWidth="10.85546875" defaultRowHeight="24" customHeight="1" x14ac:dyDescent="0.5"/>
  <cols>
    <col min="1" max="1" width="55.7109375" style="47" customWidth="1"/>
    <col min="2" max="2" width="1.7109375" style="47" customWidth="1"/>
    <col min="3" max="3" width="10.7109375" style="57" customWidth="1"/>
    <col min="4" max="4" width="1.7109375" style="57" customWidth="1"/>
    <col min="5" max="5" width="16.7109375" style="65" customWidth="1"/>
    <col min="6" max="6" width="1.7109375" style="47" customWidth="1"/>
    <col min="7" max="7" width="16.7109375" style="65" customWidth="1"/>
    <col min="8" max="8" width="1.7109375" style="47" customWidth="1"/>
    <col min="9" max="9" width="16.7109375" style="65" customWidth="1"/>
    <col min="10" max="10" width="1.7109375" style="47" customWidth="1"/>
    <col min="11" max="11" width="16.7109375" style="65" customWidth="1"/>
    <col min="12" max="12" width="14.42578125" style="35" bestFit="1" customWidth="1"/>
    <col min="13" max="13" width="13.5703125" style="47" customWidth="1"/>
    <col min="14" max="14" width="12.28515625" style="35" bestFit="1" customWidth="1"/>
    <col min="15" max="16384" width="10.85546875" style="47"/>
  </cols>
  <sheetData>
    <row r="1" spans="1:14" ht="24" customHeight="1" x14ac:dyDescent="0.5">
      <c r="A1" s="43" t="s">
        <v>0</v>
      </c>
      <c r="B1" s="43"/>
      <c r="C1" s="44"/>
      <c r="D1" s="44"/>
      <c r="E1" s="45"/>
      <c r="F1" s="46"/>
      <c r="G1" s="45"/>
      <c r="H1" s="46"/>
      <c r="I1" s="45"/>
      <c r="J1" s="46"/>
      <c r="K1" s="79"/>
    </row>
    <row r="2" spans="1:14" ht="24" customHeight="1" x14ac:dyDescent="0.5">
      <c r="A2" s="48" t="s">
        <v>60</v>
      </c>
      <c r="B2" s="48"/>
      <c r="C2" s="44"/>
      <c r="D2" s="44"/>
      <c r="E2" s="45"/>
      <c r="F2" s="46"/>
      <c r="G2" s="45"/>
      <c r="H2" s="46"/>
      <c r="I2" s="45"/>
      <c r="J2" s="46"/>
      <c r="K2" s="45"/>
    </row>
    <row r="3" spans="1:14" ht="24" customHeight="1" x14ac:dyDescent="0.5">
      <c r="A3" s="48" t="s">
        <v>153</v>
      </c>
      <c r="B3" s="48"/>
      <c r="C3" s="44"/>
      <c r="D3" s="44"/>
      <c r="E3" s="45"/>
      <c r="F3" s="46"/>
      <c r="G3" s="45"/>
      <c r="H3" s="46"/>
      <c r="I3" s="45"/>
      <c r="J3" s="46"/>
      <c r="K3" s="45"/>
    </row>
    <row r="4" spans="1:14" ht="24" customHeight="1" x14ac:dyDescent="0.5">
      <c r="C4" s="47"/>
      <c r="D4" s="47"/>
      <c r="E4" s="47"/>
      <c r="G4" s="47"/>
      <c r="I4" s="47"/>
      <c r="K4" s="49" t="s">
        <v>2</v>
      </c>
    </row>
    <row r="5" spans="1:14" s="43" customFormat="1" ht="24" customHeight="1" x14ac:dyDescent="0.5">
      <c r="C5" s="50"/>
      <c r="D5" s="50"/>
      <c r="E5" s="80"/>
      <c r="F5" s="51" t="s">
        <v>3</v>
      </c>
      <c r="G5" s="80"/>
      <c r="H5" s="52"/>
      <c r="I5" s="80"/>
      <c r="J5" s="51" t="s">
        <v>4</v>
      </c>
      <c r="K5" s="80"/>
      <c r="L5" s="37"/>
      <c r="N5" s="37"/>
    </row>
    <row r="6" spans="1:14" ht="24" customHeight="1" x14ac:dyDescent="0.5">
      <c r="C6" s="53" t="s">
        <v>5</v>
      </c>
      <c r="D6" s="81"/>
      <c r="E6" s="55">
        <v>2568</v>
      </c>
      <c r="F6" s="55"/>
      <c r="G6" s="55">
        <v>2567</v>
      </c>
      <c r="H6" s="56"/>
      <c r="I6" s="55">
        <v>2568</v>
      </c>
      <c r="J6" s="55"/>
      <c r="K6" s="55">
        <v>2567</v>
      </c>
    </row>
    <row r="7" spans="1:14" ht="24" customHeight="1" x14ac:dyDescent="0.5">
      <c r="A7" s="43" t="s">
        <v>62</v>
      </c>
      <c r="B7" s="43"/>
      <c r="C7" s="82"/>
      <c r="D7" s="81"/>
      <c r="E7" s="55"/>
      <c r="F7" s="55"/>
      <c r="G7" s="47"/>
      <c r="I7" s="47"/>
      <c r="K7" s="47"/>
    </row>
    <row r="8" spans="1:14" ht="24" customHeight="1" x14ac:dyDescent="0.5">
      <c r="A8" s="43" t="s">
        <v>63</v>
      </c>
      <c r="B8" s="43"/>
      <c r="C8" s="83"/>
    </row>
    <row r="9" spans="1:14" ht="24" customHeight="1" x14ac:dyDescent="0.5">
      <c r="A9" s="47" t="s">
        <v>64</v>
      </c>
      <c r="C9" s="83"/>
      <c r="E9" s="72">
        <v>524362174</v>
      </c>
      <c r="F9" s="71"/>
      <c r="G9" s="72">
        <v>726327607</v>
      </c>
      <c r="H9" s="71"/>
      <c r="I9" s="71">
        <v>0</v>
      </c>
      <c r="J9" s="71"/>
      <c r="K9" s="72">
        <v>0</v>
      </c>
    </row>
    <row r="10" spans="1:14" ht="24" customHeight="1" x14ac:dyDescent="0.5">
      <c r="A10" s="47" t="s">
        <v>65</v>
      </c>
      <c r="C10" s="83"/>
      <c r="E10" s="72">
        <v>87779145</v>
      </c>
      <c r="F10" s="71"/>
      <c r="G10" s="72">
        <v>59338142</v>
      </c>
      <c r="H10" s="71"/>
      <c r="I10" s="72">
        <v>17194000</v>
      </c>
      <c r="J10" s="71"/>
      <c r="K10" s="72">
        <v>16194000</v>
      </c>
    </row>
    <row r="11" spans="1:14" ht="24" customHeight="1" x14ac:dyDescent="0.5">
      <c r="A11" s="47" t="s">
        <v>66</v>
      </c>
      <c r="C11" s="83"/>
      <c r="E11" s="72">
        <v>301895051</v>
      </c>
      <c r="F11" s="71"/>
      <c r="G11" s="72">
        <v>550037054</v>
      </c>
      <c r="H11" s="71"/>
      <c r="I11" s="71">
        <v>0</v>
      </c>
      <c r="J11" s="71"/>
      <c r="K11" s="72">
        <v>0</v>
      </c>
    </row>
    <row r="12" spans="1:14" ht="24" customHeight="1" x14ac:dyDescent="0.5">
      <c r="A12" s="47" t="s">
        <v>133</v>
      </c>
      <c r="C12" s="83"/>
      <c r="E12" s="72">
        <v>7181175</v>
      </c>
      <c r="F12" s="71"/>
      <c r="G12" s="72">
        <v>3699161</v>
      </c>
      <c r="H12" s="71"/>
      <c r="I12" s="71">
        <v>0</v>
      </c>
      <c r="J12" s="71"/>
      <c r="K12" s="72">
        <v>0</v>
      </c>
    </row>
    <row r="13" spans="1:14" ht="22.9" customHeight="1" x14ac:dyDescent="0.5">
      <c r="A13" s="47" t="s">
        <v>67</v>
      </c>
      <c r="C13" s="84">
        <v>30.6</v>
      </c>
      <c r="E13" s="85">
        <v>2005637</v>
      </c>
      <c r="F13" s="71"/>
      <c r="G13" s="85">
        <v>45463563</v>
      </c>
      <c r="H13" s="71"/>
      <c r="I13" s="85">
        <v>4362738</v>
      </c>
      <c r="J13" s="71"/>
      <c r="K13" s="85">
        <v>5887633</v>
      </c>
      <c r="M13" s="73"/>
    </row>
    <row r="14" spans="1:14" ht="24" customHeight="1" x14ac:dyDescent="0.5">
      <c r="A14" s="43" t="s">
        <v>68</v>
      </c>
      <c r="B14" s="43"/>
      <c r="C14" s="83"/>
      <c r="E14" s="86">
        <f>SUM(E9:E13)</f>
        <v>923223182</v>
      </c>
      <c r="F14" s="71"/>
      <c r="G14" s="85">
        <f>SUM(G9:G13)</f>
        <v>1384865527</v>
      </c>
      <c r="H14" s="71"/>
      <c r="I14" s="85">
        <f>SUM(I9:I13)</f>
        <v>21556738</v>
      </c>
      <c r="J14" s="71"/>
      <c r="K14" s="85">
        <f>SUM(K9:K13)</f>
        <v>22081633</v>
      </c>
    </row>
    <row r="15" spans="1:14" ht="24" customHeight="1" x14ac:dyDescent="0.5">
      <c r="A15" s="43" t="s">
        <v>69</v>
      </c>
      <c r="B15" s="43"/>
      <c r="C15" s="83"/>
      <c r="E15" s="71"/>
      <c r="F15" s="71"/>
      <c r="G15" s="71"/>
      <c r="H15" s="71"/>
      <c r="I15" s="71"/>
      <c r="J15" s="71"/>
      <c r="K15" s="71"/>
    </row>
    <row r="16" spans="1:14" ht="24" customHeight="1" x14ac:dyDescent="0.5">
      <c r="A16" s="47" t="s">
        <v>70</v>
      </c>
      <c r="C16" s="83"/>
      <c r="E16" s="72">
        <v>544234007</v>
      </c>
      <c r="F16" s="71"/>
      <c r="G16" s="72">
        <v>735577763</v>
      </c>
      <c r="H16" s="71"/>
      <c r="I16" s="67">
        <v>0</v>
      </c>
      <c r="J16" s="71"/>
      <c r="K16" s="58">
        <v>0</v>
      </c>
    </row>
    <row r="17" spans="1:11" ht="24" customHeight="1" x14ac:dyDescent="0.5">
      <c r="A17" s="47" t="s">
        <v>71</v>
      </c>
      <c r="C17" s="83"/>
      <c r="E17" s="72">
        <v>130444370</v>
      </c>
      <c r="F17" s="71"/>
      <c r="G17" s="72">
        <v>81626665</v>
      </c>
      <c r="H17" s="71"/>
      <c r="I17" s="72">
        <v>16794261</v>
      </c>
      <c r="J17" s="71"/>
      <c r="K17" s="58">
        <v>15594741</v>
      </c>
    </row>
    <row r="18" spans="1:11" ht="24" customHeight="1" x14ac:dyDescent="0.5">
      <c r="A18" s="47" t="s">
        <v>72</v>
      </c>
      <c r="C18" s="83"/>
      <c r="E18" s="72">
        <v>407901013</v>
      </c>
      <c r="F18" s="71"/>
      <c r="G18" s="72">
        <v>448192369</v>
      </c>
      <c r="H18" s="71"/>
      <c r="I18" s="67">
        <v>0</v>
      </c>
      <c r="J18" s="71"/>
      <c r="K18" s="58">
        <v>0</v>
      </c>
    </row>
    <row r="19" spans="1:11" ht="24" customHeight="1" x14ac:dyDescent="0.5">
      <c r="A19" s="126" t="s">
        <v>213</v>
      </c>
      <c r="C19" s="83" t="s">
        <v>203</v>
      </c>
      <c r="E19" s="72">
        <v>191631339</v>
      </c>
      <c r="F19" s="71"/>
      <c r="G19" s="72">
        <v>0</v>
      </c>
      <c r="H19" s="71"/>
      <c r="I19" s="67">
        <v>0</v>
      </c>
      <c r="J19" s="71"/>
      <c r="K19" s="58">
        <v>0</v>
      </c>
    </row>
    <row r="20" spans="1:11" ht="24" customHeight="1" x14ac:dyDescent="0.5">
      <c r="A20" s="47" t="s">
        <v>204</v>
      </c>
      <c r="C20" s="83" t="s">
        <v>212</v>
      </c>
      <c r="E20" s="72">
        <v>16683623</v>
      </c>
      <c r="F20" s="71"/>
      <c r="G20" s="72">
        <v>2181744</v>
      </c>
      <c r="H20" s="71"/>
      <c r="I20" s="71">
        <v>0</v>
      </c>
      <c r="J20" s="71"/>
      <c r="K20" s="72">
        <v>0</v>
      </c>
    </row>
    <row r="21" spans="1:11" ht="24" customHeight="1" x14ac:dyDescent="0.5">
      <c r="A21" s="47" t="s">
        <v>75</v>
      </c>
      <c r="C21" s="83"/>
      <c r="E21" s="72">
        <v>103806433</v>
      </c>
      <c r="F21" s="71"/>
      <c r="G21" s="72">
        <v>114682555</v>
      </c>
      <c r="H21" s="71"/>
      <c r="I21" s="72">
        <v>8549275</v>
      </c>
      <c r="J21" s="71"/>
      <c r="K21" s="58">
        <v>8599114</v>
      </c>
    </row>
    <row r="22" spans="1:11" ht="24" customHeight="1" x14ac:dyDescent="0.5">
      <c r="A22" s="43" t="s">
        <v>76</v>
      </c>
      <c r="B22" s="43"/>
      <c r="C22" s="83"/>
      <c r="E22" s="86">
        <f>SUM(E16:E21)</f>
        <v>1394700785</v>
      </c>
      <c r="F22" s="71"/>
      <c r="G22" s="86">
        <f>SUM(G16:G21)</f>
        <v>1382261096</v>
      </c>
      <c r="H22" s="71"/>
      <c r="I22" s="86">
        <f>SUM(I16:I21)</f>
        <v>25343536</v>
      </c>
      <c r="J22" s="71"/>
      <c r="K22" s="86">
        <f>SUM(K16:K21)</f>
        <v>24193855</v>
      </c>
    </row>
    <row r="23" spans="1:11" ht="24" customHeight="1" x14ac:dyDescent="0.5">
      <c r="A23" s="43" t="s">
        <v>77</v>
      </c>
      <c r="B23" s="43"/>
      <c r="C23" s="83"/>
      <c r="E23" s="72">
        <f>E14-E22</f>
        <v>-471477603</v>
      </c>
      <c r="F23" s="71"/>
      <c r="G23" s="72">
        <f>G14-G22</f>
        <v>2604431</v>
      </c>
      <c r="H23" s="71"/>
      <c r="I23" s="72">
        <f>I14-I22</f>
        <v>-3786798</v>
      </c>
      <c r="J23" s="71"/>
      <c r="K23" s="72">
        <f>K14-K22</f>
        <v>-2112222</v>
      </c>
    </row>
    <row r="24" spans="1:11" ht="24" customHeight="1" x14ac:dyDescent="0.5">
      <c r="A24" s="47" t="s">
        <v>78</v>
      </c>
      <c r="C24" s="83"/>
      <c r="E24" s="72">
        <v>133648</v>
      </c>
      <c r="F24" s="71"/>
      <c r="G24" s="72">
        <v>212121</v>
      </c>
      <c r="H24" s="71"/>
      <c r="I24" s="72">
        <v>44449337</v>
      </c>
      <c r="J24" s="71"/>
      <c r="K24" s="72">
        <v>50197585</v>
      </c>
    </row>
    <row r="25" spans="1:11" ht="24" customHeight="1" x14ac:dyDescent="0.5">
      <c r="A25" s="47" t="s">
        <v>79</v>
      </c>
      <c r="C25" s="87">
        <v>25</v>
      </c>
      <c r="E25" s="85">
        <v>-55812361</v>
      </c>
      <c r="F25" s="72"/>
      <c r="G25" s="85">
        <v>-56998025</v>
      </c>
      <c r="H25" s="72"/>
      <c r="I25" s="85">
        <v>-40610483</v>
      </c>
      <c r="J25" s="72"/>
      <c r="K25" s="85">
        <v>-46638302</v>
      </c>
    </row>
    <row r="26" spans="1:11" ht="24" customHeight="1" x14ac:dyDescent="0.5">
      <c r="A26" s="43" t="s">
        <v>80</v>
      </c>
      <c r="B26" s="43"/>
      <c r="C26" s="83"/>
      <c r="E26" s="72">
        <f>SUM(E23:E25)</f>
        <v>-527156316</v>
      </c>
      <c r="F26" s="71"/>
      <c r="G26" s="72">
        <f>SUM(G23:G25)</f>
        <v>-54181473</v>
      </c>
      <c r="H26" s="71"/>
      <c r="I26" s="72">
        <f>SUM(I23:I25)</f>
        <v>52056</v>
      </c>
      <c r="J26" s="71"/>
      <c r="K26" s="72">
        <f>SUM(K23:K25)</f>
        <v>1447061</v>
      </c>
    </row>
    <row r="27" spans="1:11" ht="24" customHeight="1" x14ac:dyDescent="0.5">
      <c r="A27" s="47" t="s">
        <v>81</v>
      </c>
      <c r="C27" s="57">
        <v>27</v>
      </c>
      <c r="E27" s="72">
        <v>28617886</v>
      </c>
      <c r="F27" s="71"/>
      <c r="G27" s="72">
        <v>-2886885</v>
      </c>
      <c r="H27" s="71"/>
      <c r="I27" s="85">
        <v>-45264</v>
      </c>
      <c r="J27" s="71"/>
      <c r="K27" s="85">
        <v>-169536</v>
      </c>
    </row>
    <row r="28" spans="1:11" ht="24" customHeight="1" x14ac:dyDescent="0.5">
      <c r="A28" s="43" t="s">
        <v>138</v>
      </c>
      <c r="B28" s="43"/>
      <c r="C28" s="83"/>
      <c r="E28" s="86">
        <f>SUM(E26:E27)</f>
        <v>-498538430</v>
      </c>
      <c r="F28" s="71"/>
      <c r="G28" s="86">
        <f>SUM(G26:G27)</f>
        <v>-57068358</v>
      </c>
      <c r="H28" s="71"/>
      <c r="I28" s="86">
        <f>SUM(I26:I27)</f>
        <v>6792</v>
      </c>
      <c r="J28" s="71"/>
      <c r="K28" s="86">
        <f>SUM(K26:K27)</f>
        <v>1277525</v>
      </c>
    </row>
    <row r="29" spans="1:11" ht="24" customHeight="1" x14ac:dyDescent="0.5">
      <c r="C29" s="83"/>
      <c r="E29" s="88"/>
      <c r="F29" s="71"/>
      <c r="G29" s="88"/>
      <c r="H29" s="71"/>
      <c r="I29" s="88"/>
      <c r="J29" s="71"/>
      <c r="K29" s="88"/>
    </row>
    <row r="30" spans="1:11" ht="24" customHeight="1" x14ac:dyDescent="0.5">
      <c r="A30" s="89" t="s">
        <v>135</v>
      </c>
      <c r="B30" s="89"/>
      <c r="C30" s="83"/>
      <c r="E30" s="88"/>
      <c r="F30" s="71"/>
      <c r="G30" s="88"/>
      <c r="H30" s="71"/>
      <c r="I30" s="88"/>
      <c r="J30" s="71"/>
      <c r="K30" s="88"/>
    </row>
    <row r="31" spans="1:11" ht="24" customHeight="1" x14ac:dyDescent="0.5">
      <c r="A31" s="90" t="s">
        <v>83</v>
      </c>
      <c r="B31" s="90"/>
      <c r="C31" s="83"/>
      <c r="E31" s="88"/>
      <c r="F31" s="71"/>
      <c r="G31" s="88"/>
      <c r="H31" s="71"/>
      <c r="I31" s="88"/>
      <c r="J31" s="71"/>
      <c r="K31" s="88"/>
    </row>
    <row r="32" spans="1:11" ht="24" customHeight="1" x14ac:dyDescent="0.5">
      <c r="A32" s="91" t="s">
        <v>84</v>
      </c>
      <c r="B32" s="91"/>
      <c r="C32" s="83"/>
      <c r="E32" s="88"/>
      <c r="F32" s="71"/>
      <c r="G32" s="88"/>
      <c r="H32" s="71"/>
      <c r="I32" s="88"/>
      <c r="J32" s="71"/>
      <c r="K32" s="88"/>
    </row>
    <row r="33" spans="1:13" ht="24" customHeight="1" x14ac:dyDescent="0.5">
      <c r="A33" s="91" t="s">
        <v>85</v>
      </c>
      <c r="B33" s="91"/>
      <c r="C33" s="83"/>
      <c r="E33" s="85">
        <v>-8851162</v>
      </c>
      <c r="F33" s="72"/>
      <c r="G33" s="85">
        <v>-5038159</v>
      </c>
      <c r="H33" s="71"/>
      <c r="I33" s="92">
        <v>0</v>
      </c>
      <c r="J33" s="71"/>
      <c r="K33" s="92">
        <v>0</v>
      </c>
      <c r="M33" s="35"/>
    </row>
    <row r="34" spans="1:13" ht="24" customHeight="1" x14ac:dyDescent="0.5">
      <c r="A34" s="43" t="s">
        <v>140</v>
      </c>
      <c r="B34" s="43"/>
      <c r="E34" s="86">
        <f>SUM(E33:E33)</f>
        <v>-8851162</v>
      </c>
      <c r="F34" s="71"/>
      <c r="G34" s="86">
        <f>SUM(G33:G33)</f>
        <v>-5038159</v>
      </c>
      <c r="H34" s="71"/>
      <c r="I34" s="93">
        <f>SUM(I33:I33)</f>
        <v>0</v>
      </c>
      <c r="J34" s="71"/>
      <c r="K34" s="86">
        <f>SUM(K33:K33)</f>
        <v>0</v>
      </c>
    </row>
    <row r="35" spans="1:13" ht="24" customHeight="1" x14ac:dyDescent="0.5">
      <c r="A35" s="43"/>
      <c r="B35" s="43"/>
      <c r="E35" s="94"/>
      <c r="F35" s="71"/>
      <c r="G35" s="95"/>
      <c r="H35" s="71"/>
      <c r="I35" s="94"/>
      <c r="J35" s="71"/>
      <c r="K35" s="95"/>
    </row>
    <row r="36" spans="1:13" ht="24" customHeight="1" thickBot="1" x14ac:dyDescent="0.55000000000000004">
      <c r="A36" s="43" t="s">
        <v>141</v>
      </c>
      <c r="B36" s="43"/>
      <c r="E36" s="96">
        <f>E28+E34</f>
        <v>-507389592</v>
      </c>
      <c r="F36" s="71"/>
      <c r="G36" s="96">
        <f>G28+G34</f>
        <v>-62106517</v>
      </c>
      <c r="H36" s="71"/>
      <c r="I36" s="97">
        <f>I28+I34</f>
        <v>6792</v>
      </c>
      <c r="J36" s="71"/>
      <c r="K36" s="96">
        <f>K28+K34</f>
        <v>1277525</v>
      </c>
    </row>
    <row r="37" spans="1:13" ht="24" customHeight="1" thickTop="1" x14ac:dyDescent="0.5">
      <c r="A37" s="43"/>
      <c r="B37" s="43"/>
      <c r="E37" s="72"/>
      <c r="F37" s="72"/>
      <c r="G37" s="72"/>
      <c r="H37" s="72"/>
      <c r="I37" s="72"/>
      <c r="J37" s="72"/>
      <c r="K37" s="72"/>
    </row>
    <row r="38" spans="1:13" ht="24" customHeight="1" x14ac:dyDescent="0.5">
      <c r="A38" s="47" t="str">
        <f>+BS!A84</f>
        <v>หมายเหตุประกอบงบการเงินเป็นส่วนหนึ่งของงบการเงินนี้</v>
      </c>
      <c r="E38" s="72"/>
      <c r="F38" s="72"/>
      <c r="G38" s="72"/>
      <c r="H38" s="72"/>
      <c r="I38" s="72"/>
      <c r="J38" s="72"/>
      <c r="K38" s="72"/>
    </row>
    <row r="39" spans="1:13" ht="24" customHeight="1" x14ac:dyDescent="0.5">
      <c r="A39" s="43" t="s">
        <v>0</v>
      </c>
      <c r="B39" s="43"/>
      <c r="C39" s="44"/>
      <c r="D39" s="44"/>
      <c r="E39" s="45"/>
      <c r="F39" s="46"/>
      <c r="G39" s="45"/>
      <c r="H39" s="46"/>
      <c r="I39" s="45"/>
      <c r="J39" s="46"/>
      <c r="K39" s="79"/>
    </row>
    <row r="40" spans="1:13" ht="24" customHeight="1" x14ac:dyDescent="0.5">
      <c r="A40" s="48" t="s">
        <v>88</v>
      </c>
      <c r="B40" s="48"/>
      <c r="C40" s="44"/>
      <c r="D40" s="44"/>
      <c r="E40" s="45"/>
      <c r="F40" s="46"/>
      <c r="G40" s="45"/>
      <c r="H40" s="46"/>
      <c r="I40" s="45"/>
      <c r="J40" s="46"/>
      <c r="K40" s="45"/>
    </row>
    <row r="41" spans="1:13" ht="24" customHeight="1" x14ac:dyDescent="0.5">
      <c r="A41" s="48" t="str">
        <f>+A3</f>
        <v>สำหรับปีสิ้นสุดวันที่ 31 ธันวาคม 2568</v>
      </c>
      <c r="B41" s="48"/>
      <c r="C41" s="44"/>
      <c r="D41" s="44"/>
      <c r="E41" s="45"/>
      <c r="F41" s="46"/>
      <c r="G41" s="45"/>
      <c r="H41" s="46"/>
      <c r="I41" s="45"/>
      <c r="J41" s="46"/>
      <c r="K41" s="45"/>
    </row>
    <row r="42" spans="1:13" ht="24" customHeight="1" x14ac:dyDescent="0.5">
      <c r="C42" s="47"/>
      <c r="D42" s="47"/>
      <c r="E42" s="47"/>
      <c r="G42" s="47"/>
      <c r="I42" s="47"/>
      <c r="K42" s="49" t="s">
        <v>2</v>
      </c>
    </row>
    <row r="43" spans="1:13" ht="24" customHeight="1" x14ac:dyDescent="0.5">
      <c r="A43" s="43"/>
      <c r="B43" s="43"/>
      <c r="C43" s="50"/>
      <c r="D43" s="50"/>
      <c r="E43" s="80"/>
      <c r="F43" s="51" t="s">
        <v>3</v>
      </c>
      <c r="G43" s="80"/>
      <c r="H43" s="52"/>
      <c r="I43" s="80"/>
      <c r="J43" s="51" t="s">
        <v>4</v>
      </c>
      <c r="K43" s="80"/>
    </row>
    <row r="44" spans="1:13" ht="24" customHeight="1" x14ac:dyDescent="0.5">
      <c r="C44" s="53" t="s">
        <v>5</v>
      </c>
      <c r="D44" s="81"/>
      <c r="E44" s="55">
        <v>2568</v>
      </c>
      <c r="F44" s="55"/>
      <c r="G44" s="55">
        <v>2567</v>
      </c>
      <c r="H44" s="56"/>
      <c r="I44" s="55">
        <v>2568</v>
      </c>
      <c r="J44" s="55"/>
      <c r="K44" s="55">
        <v>2567</v>
      </c>
    </row>
    <row r="45" spans="1:13" ht="24" customHeight="1" x14ac:dyDescent="0.5">
      <c r="A45" s="43" t="s">
        <v>185</v>
      </c>
      <c r="B45" s="43"/>
      <c r="E45" s="72"/>
      <c r="F45" s="72"/>
      <c r="G45" s="72"/>
      <c r="H45" s="72"/>
      <c r="I45" s="72"/>
      <c r="J45" s="72"/>
      <c r="K45" s="72"/>
    </row>
    <row r="46" spans="1:13" ht="24" customHeight="1" x14ac:dyDescent="0.5">
      <c r="A46" s="47" t="s">
        <v>90</v>
      </c>
      <c r="E46" s="72">
        <f>E48-E47</f>
        <v>-498353855</v>
      </c>
      <c r="F46" s="71"/>
      <c r="G46" s="72">
        <f>G48-G47</f>
        <v>-57601147</v>
      </c>
      <c r="H46" s="71"/>
      <c r="I46" s="72">
        <f>I48-I47</f>
        <v>6792</v>
      </c>
      <c r="K46" s="72">
        <f>K48-K47</f>
        <v>1277525</v>
      </c>
    </row>
    <row r="47" spans="1:13" ht="24" customHeight="1" x14ac:dyDescent="0.5">
      <c r="A47" s="47" t="s">
        <v>154</v>
      </c>
      <c r="E47" s="72">
        <v>-184575</v>
      </c>
      <c r="F47" s="71"/>
      <c r="G47" s="72">
        <v>532789</v>
      </c>
      <c r="H47" s="71"/>
      <c r="I47" s="72">
        <v>0</v>
      </c>
      <c r="J47" s="71"/>
      <c r="K47" s="72">
        <v>0</v>
      </c>
      <c r="L47" s="38"/>
    </row>
    <row r="48" spans="1:13" ht="24" customHeight="1" thickBot="1" x14ac:dyDescent="0.55000000000000004">
      <c r="E48" s="98">
        <f>E28</f>
        <v>-498538430</v>
      </c>
      <c r="F48" s="71"/>
      <c r="G48" s="98">
        <f>G28</f>
        <v>-57068358</v>
      </c>
      <c r="H48" s="71"/>
      <c r="I48" s="98">
        <f>I28</f>
        <v>6792</v>
      </c>
      <c r="J48" s="71"/>
      <c r="K48" s="98">
        <f>SUM(K28)</f>
        <v>1277525</v>
      </c>
    </row>
    <row r="49" spans="1:12" ht="24" customHeight="1" thickTop="1" x14ac:dyDescent="0.5">
      <c r="A49" s="43" t="s">
        <v>92</v>
      </c>
      <c r="B49" s="43"/>
      <c r="E49" s="71"/>
      <c r="F49" s="71"/>
      <c r="G49" s="71"/>
      <c r="H49" s="71"/>
      <c r="I49" s="71"/>
      <c r="J49" s="71"/>
      <c r="K49" s="71"/>
    </row>
    <row r="50" spans="1:12" ht="24" customHeight="1" x14ac:dyDescent="0.5">
      <c r="A50" s="47" t="s">
        <v>90</v>
      </c>
      <c r="E50" s="72">
        <f>E36-E51</f>
        <v>-507205017</v>
      </c>
      <c r="F50" s="71"/>
      <c r="G50" s="72">
        <f>G52-G51</f>
        <v>-62639306</v>
      </c>
      <c r="H50" s="71"/>
      <c r="I50" s="72">
        <f>+I46</f>
        <v>6792</v>
      </c>
      <c r="K50" s="72">
        <f>+K36</f>
        <v>1277525</v>
      </c>
      <c r="L50" s="38"/>
    </row>
    <row r="51" spans="1:12" ht="24" customHeight="1" x14ac:dyDescent="0.5">
      <c r="A51" s="47" t="s">
        <v>154</v>
      </c>
      <c r="E51" s="72">
        <f>+E47</f>
        <v>-184575</v>
      </c>
      <c r="F51" s="71"/>
      <c r="G51" s="72">
        <f>+G47</f>
        <v>532789</v>
      </c>
      <c r="H51" s="71"/>
      <c r="I51" s="72">
        <f>+I47</f>
        <v>0</v>
      </c>
      <c r="J51" s="71"/>
      <c r="K51" s="72">
        <v>0</v>
      </c>
      <c r="L51" s="38"/>
    </row>
    <row r="52" spans="1:12" ht="24" customHeight="1" thickBot="1" x14ac:dyDescent="0.55000000000000004">
      <c r="E52" s="98">
        <f>E36</f>
        <v>-507389592</v>
      </c>
      <c r="F52" s="71"/>
      <c r="G52" s="98">
        <f>G36</f>
        <v>-62106517</v>
      </c>
      <c r="H52" s="71"/>
      <c r="I52" s="98">
        <f>I36</f>
        <v>6792</v>
      </c>
      <c r="J52" s="71"/>
      <c r="K52" s="98">
        <f>K36</f>
        <v>1277525</v>
      </c>
    </row>
    <row r="53" spans="1:12" ht="24" customHeight="1" thickTop="1" x14ac:dyDescent="0.5">
      <c r="A53" s="43" t="s">
        <v>155</v>
      </c>
      <c r="B53" s="43"/>
      <c r="E53" s="72"/>
      <c r="F53" s="72"/>
      <c r="G53" s="72"/>
      <c r="H53" s="72"/>
      <c r="I53" s="72"/>
      <c r="J53" s="72"/>
      <c r="K53" s="72"/>
    </row>
    <row r="54" spans="1:12" ht="24" customHeight="1" x14ac:dyDescent="0.5">
      <c r="A54" s="43" t="s">
        <v>93</v>
      </c>
      <c r="B54" s="43"/>
    </row>
    <row r="55" spans="1:12" ht="24" customHeight="1" thickBot="1" x14ac:dyDescent="0.55000000000000004">
      <c r="A55" s="47" t="s">
        <v>94</v>
      </c>
      <c r="E55" s="99">
        <f>E46/E59</f>
        <v>-0.75508175636557939</v>
      </c>
      <c r="F55" s="100"/>
      <c r="G55" s="125">
        <f>G46/G59</f>
        <v>-8.7274483399816222E-2</v>
      </c>
      <c r="H55" s="100"/>
      <c r="I55" s="99">
        <f>I28/I59</f>
        <v>1.0290911242645078E-5</v>
      </c>
      <c r="J55" s="100"/>
      <c r="K55" s="99">
        <f>K28/K59</f>
        <v>1.9356443441195749E-3</v>
      </c>
      <c r="L55" s="39"/>
    </row>
    <row r="56" spans="1:12" ht="24" customHeight="1" thickTop="1" x14ac:dyDescent="0.5">
      <c r="E56" s="67"/>
      <c r="F56" s="100"/>
      <c r="G56" s="67"/>
      <c r="H56" s="100"/>
      <c r="I56" s="67"/>
      <c r="J56" s="100"/>
      <c r="K56" s="67"/>
    </row>
    <row r="57" spans="1:12" ht="24" customHeight="1" x14ac:dyDescent="0.5">
      <c r="A57" s="47" t="str">
        <f>+A38</f>
        <v>หมายเหตุประกอบงบการเงินเป็นส่วนหนึ่งของงบการเงินนี้</v>
      </c>
    </row>
    <row r="59" spans="1:12" ht="24" customHeight="1" x14ac:dyDescent="0.5">
      <c r="E59" s="65">
        <v>659999862</v>
      </c>
      <c r="G59" s="65">
        <v>659999862</v>
      </c>
      <c r="I59" s="65">
        <v>659999862</v>
      </c>
      <c r="K59" s="65">
        <v>659999862</v>
      </c>
    </row>
  </sheetData>
  <printOptions gridLinesSet="0"/>
  <pageMargins left="0.65" right="0.35" top="0.65" bottom="0.39" header="0.196850393700787" footer="0.196850393700787"/>
  <pageSetup paperSize="9" scale="65" firstPageNumber="10" fitToHeight="6" orientation="portrait" useFirstPageNumber="1" r:id="rId1"/>
  <headerFooter alignWithMargins="0">
    <oddFooter>&amp;R&amp;"Angsana New,Regular"&amp;20&amp;P</oddFooter>
  </headerFooter>
  <rowBreaks count="1" manualBreakCount="1">
    <brk id="38" max="9" man="1"/>
  </rowBreaks>
  <ignoredErrors>
    <ignoredError sqref="C19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40448-1330-4561-AC34-523CB9F1AADA}">
  <dimension ref="A1:V247"/>
  <sheetViews>
    <sheetView showGridLines="0" view="pageBreakPreview" zoomScale="60" zoomScaleNormal="100" workbookViewId="0">
      <selection activeCell="A11" sqref="A11"/>
    </sheetView>
  </sheetViews>
  <sheetFormatPr defaultColWidth="9.140625" defaultRowHeight="24" customHeight="1" x14ac:dyDescent="0.5"/>
  <cols>
    <col min="1" max="1" width="31.7109375" style="66" customWidth="1"/>
    <col min="2" max="2" width="2.5703125" style="105" customWidth="1"/>
    <col min="3" max="3" width="19.28515625" style="105" customWidth="1"/>
    <col min="4" max="4" width="1.7109375" style="105" customWidth="1"/>
    <col min="5" max="5" width="18.28515625" style="105" customWidth="1"/>
    <col min="6" max="6" width="1.7109375" style="105" customWidth="1"/>
    <col min="7" max="7" width="18.5703125" style="105" customWidth="1"/>
    <col min="8" max="8" width="1.7109375" style="105" customWidth="1"/>
    <col min="9" max="9" width="18.5703125" style="105" customWidth="1"/>
    <col min="10" max="10" width="1.7109375" style="105" customWidth="1"/>
    <col min="11" max="11" width="19.7109375" style="105" customWidth="1"/>
    <col min="12" max="12" width="1.7109375" style="105" customWidth="1"/>
    <col min="13" max="13" width="19" style="105" customWidth="1"/>
    <col min="14" max="14" width="1.7109375" style="105" customWidth="1"/>
    <col min="15" max="15" width="19" style="105" customWidth="1"/>
    <col min="16" max="16" width="1.7109375" style="105" customWidth="1"/>
    <col min="17" max="17" width="19" style="105" customWidth="1"/>
    <col min="18" max="18" width="1.7109375" style="105" customWidth="1"/>
    <col min="19" max="19" width="19.7109375" style="105" customWidth="1"/>
    <col min="20" max="20" width="1.7109375" style="105" customWidth="1"/>
    <col min="21" max="21" width="19.7109375" style="105" customWidth="1"/>
    <col min="22" max="22" width="14.85546875" style="105" bestFit="1" customWidth="1"/>
    <col min="23" max="23" width="9" style="105" bestFit="1" customWidth="1"/>
    <col min="24" max="24" width="12.42578125" style="105" bestFit="1" customWidth="1"/>
    <col min="25" max="16384" width="9.140625" style="105"/>
  </cols>
  <sheetData>
    <row r="1" spans="1:21" ht="24" customHeight="1" x14ac:dyDescent="0.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104"/>
    </row>
    <row r="2" spans="1:21" ht="24" customHeight="1" x14ac:dyDescent="0.5">
      <c r="A2" s="43" t="s">
        <v>95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</row>
    <row r="3" spans="1:21" ht="24" customHeight="1" x14ac:dyDescent="0.5">
      <c r="A3" s="43" t="str">
        <f>+PL!A3</f>
        <v>สำหรับปีสิ้นสุดวันที่ 31 ธันวาคม 2568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</row>
    <row r="4" spans="1:21" ht="24" customHeight="1" x14ac:dyDescent="0.5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79" t="s">
        <v>2</v>
      </c>
    </row>
    <row r="5" spans="1:21" ht="24" customHeight="1" x14ac:dyDescent="0.5">
      <c r="A5" s="107"/>
      <c r="B5" s="107"/>
      <c r="C5" s="129" t="s">
        <v>3</v>
      </c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</row>
    <row r="6" spans="1:21" ht="24" customHeight="1" x14ac:dyDescent="0.5">
      <c r="A6" s="107"/>
      <c r="B6" s="107"/>
      <c r="C6" s="130" t="s">
        <v>55</v>
      </c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S6" s="113"/>
      <c r="T6" s="113"/>
      <c r="U6" s="113"/>
    </row>
    <row r="7" spans="1:21" ht="24" customHeight="1" x14ac:dyDescent="0.5">
      <c r="A7" s="107"/>
      <c r="B7" s="106"/>
      <c r="C7" s="106"/>
      <c r="D7" s="106"/>
      <c r="E7" s="106"/>
      <c r="F7" s="106"/>
      <c r="G7" s="106"/>
      <c r="H7" s="106"/>
      <c r="I7" s="106"/>
      <c r="J7" s="106"/>
      <c r="K7" s="131" t="s">
        <v>54</v>
      </c>
      <c r="L7" s="131"/>
      <c r="M7" s="131"/>
      <c r="N7" s="131"/>
      <c r="O7" s="131"/>
      <c r="P7" s="107"/>
      <c r="Q7" s="107"/>
      <c r="R7" s="106"/>
      <c r="S7" s="107"/>
      <c r="T7" s="106"/>
      <c r="U7" s="108"/>
    </row>
    <row r="8" spans="1:21" ht="24" customHeight="1" x14ac:dyDescent="0.5">
      <c r="A8" s="107"/>
      <c r="B8" s="106"/>
      <c r="C8" s="106"/>
      <c r="D8" s="106"/>
      <c r="E8" s="106"/>
      <c r="F8" s="106"/>
      <c r="J8" s="106"/>
      <c r="K8" s="130" t="s">
        <v>96</v>
      </c>
      <c r="L8" s="130"/>
      <c r="M8" s="130"/>
      <c r="N8" s="106"/>
      <c r="O8" s="107" t="s">
        <v>97</v>
      </c>
      <c r="P8" s="106"/>
      <c r="Q8" s="106"/>
      <c r="R8" s="106"/>
      <c r="S8" s="106"/>
      <c r="U8" s="108"/>
    </row>
    <row r="9" spans="1:21" ht="24" customHeight="1" x14ac:dyDescent="0.5">
      <c r="A9" s="107"/>
      <c r="B9" s="106"/>
      <c r="D9" s="106"/>
      <c r="E9" s="106"/>
      <c r="F9" s="106"/>
      <c r="G9" s="132" t="s">
        <v>52</v>
      </c>
      <c r="H9" s="132"/>
      <c r="I9" s="132"/>
      <c r="J9" s="106"/>
      <c r="K9" s="107" t="s">
        <v>98</v>
      </c>
      <c r="L9" s="106"/>
      <c r="M9" s="106" t="s">
        <v>99</v>
      </c>
      <c r="N9" s="106"/>
      <c r="O9" s="107" t="s">
        <v>100</v>
      </c>
      <c r="P9" s="107"/>
      <c r="Q9" s="107" t="s">
        <v>97</v>
      </c>
      <c r="R9" s="107"/>
      <c r="S9" s="106" t="s">
        <v>101</v>
      </c>
      <c r="U9" s="108"/>
    </row>
    <row r="10" spans="1:21" s="106" customFormat="1" ht="24" customHeight="1" x14ac:dyDescent="0.5">
      <c r="A10" s="107"/>
      <c r="C10" s="106" t="s">
        <v>169</v>
      </c>
      <c r="G10" s="115" t="s">
        <v>168</v>
      </c>
      <c r="H10" s="105"/>
      <c r="K10" s="107" t="s">
        <v>102</v>
      </c>
      <c r="M10" s="106" t="s">
        <v>103</v>
      </c>
      <c r="O10" s="106" t="s">
        <v>104</v>
      </c>
      <c r="P10" s="107"/>
      <c r="Q10" s="107" t="s">
        <v>47</v>
      </c>
      <c r="R10" s="107"/>
      <c r="S10" s="106" t="s">
        <v>105</v>
      </c>
      <c r="U10" s="106" t="s">
        <v>97</v>
      </c>
    </row>
    <row r="11" spans="1:21" s="106" customFormat="1" ht="24" customHeight="1" x14ac:dyDescent="0.5">
      <c r="A11" s="107"/>
      <c r="B11" s="53"/>
      <c r="C11" s="109" t="s">
        <v>170</v>
      </c>
      <c r="E11" s="109" t="s">
        <v>51</v>
      </c>
      <c r="G11" s="109" t="s">
        <v>172</v>
      </c>
      <c r="I11" s="109" t="s">
        <v>106</v>
      </c>
      <c r="K11" s="114" t="s">
        <v>107</v>
      </c>
      <c r="M11" s="109" t="s">
        <v>108</v>
      </c>
      <c r="O11" s="114" t="s">
        <v>109</v>
      </c>
      <c r="P11" s="107"/>
      <c r="Q11" s="114" t="s">
        <v>110</v>
      </c>
      <c r="R11" s="107"/>
      <c r="S11" s="109" t="s">
        <v>111</v>
      </c>
      <c r="U11" s="109" t="s">
        <v>47</v>
      </c>
    </row>
    <row r="12" spans="1:21" ht="24" customHeight="1" x14ac:dyDescent="0.5">
      <c r="A12" s="110" t="s">
        <v>112</v>
      </c>
      <c r="B12" s="67"/>
      <c r="C12" s="58">
        <v>659999862</v>
      </c>
      <c r="D12" s="67"/>
      <c r="E12" s="58">
        <v>369183857</v>
      </c>
      <c r="F12" s="58"/>
      <c r="G12" s="58">
        <v>66000000</v>
      </c>
      <c r="H12" s="67"/>
      <c r="I12" s="58">
        <v>587539841</v>
      </c>
      <c r="J12" s="67"/>
      <c r="K12" s="58">
        <v>702450</v>
      </c>
      <c r="L12" s="67"/>
      <c r="M12" s="58">
        <v>100896478</v>
      </c>
      <c r="N12" s="67"/>
      <c r="O12" s="58">
        <f>K12+M12</f>
        <v>101598928</v>
      </c>
      <c r="P12" s="67"/>
      <c r="Q12" s="58">
        <f>SUM(C12:I12,O12)</f>
        <v>1784322488</v>
      </c>
      <c r="R12" s="67"/>
      <c r="S12" s="58">
        <v>6746756</v>
      </c>
      <c r="T12" s="67"/>
      <c r="U12" s="58">
        <f>SUM(Q12:S12)</f>
        <v>1791069244</v>
      </c>
    </row>
    <row r="13" spans="1:21" ht="24" customHeight="1" x14ac:dyDescent="0.5">
      <c r="A13" s="66" t="s">
        <v>139</v>
      </c>
      <c r="B13" s="67"/>
      <c r="C13" s="69">
        <v>0</v>
      </c>
      <c r="D13" s="67"/>
      <c r="E13" s="58">
        <v>0</v>
      </c>
      <c r="F13" s="58"/>
      <c r="G13" s="58">
        <v>0</v>
      </c>
      <c r="H13" s="67"/>
      <c r="I13" s="69">
        <f>PL!G46</f>
        <v>-57601147</v>
      </c>
      <c r="J13" s="67"/>
      <c r="K13" s="69">
        <f>+PL!G33</f>
        <v>-5038159</v>
      </c>
      <c r="L13" s="67"/>
      <c r="M13" s="69">
        <v>0</v>
      </c>
      <c r="N13" s="67"/>
      <c r="O13" s="69">
        <f t="shared" ref="O13" si="0">K13+M13</f>
        <v>-5038159</v>
      </c>
      <c r="P13" s="67"/>
      <c r="Q13" s="69">
        <f>SUM(C13:I13,O13)</f>
        <v>-62639306</v>
      </c>
      <c r="R13" s="67"/>
      <c r="S13" s="69">
        <f>PL!G47</f>
        <v>532789</v>
      </c>
      <c r="T13" s="67"/>
      <c r="U13" s="70">
        <f>SUM(Q13:S13)</f>
        <v>-62106517</v>
      </c>
    </row>
    <row r="14" spans="1:21" ht="24" customHeight="1" thickBot="1" x14ac:dyDescent="0.55000000000000004">
      <c r="A14" s="110" t="s">
        <v>142</v>
      </c>
      <c r="B14" s="67"/>
      <c r="C14" s="116">
        <f>SUM(C12:C13)</f>
        <v>659999862</v>
      </c>
      <c r="D14" s="67"/>
      <c r="E14" s="111">
        <f>SUM(E12:E13)</f>
        <v>369183857</v>
      </c>
      <c r="F14" s="58"/>
      <c r="G14" s="111">
        <f>SUM(G12:G13)</f>
        <v>66000000</v>
      </c>
      <c r="H14" s="67"/>
      <c r="I14" s="116">
        <f>SUM(I12:I13)</f>
        <v>529938694</v>
      </c>
      <c r="J14" s="67"/>
      <c r="K14" s="116">
        <f>SUM(K12:K13)</f>
        <v>-4335709</v>
      </c>
      <c r="L14" s="67"/>
      <c r="M14" s="116">
        <f>SUM(M12:M13)</f>
        <v>100896478</v>
      </c>
      <c r="N14" s="67"/>
      <c r="O14" s="116">
        <f>SUM(O12:O13)</f>
        <v>96560769</v>
      </c>
      <c r="P14" s="67"/>
      <c r="Q14" s="116">
        <f>SUM(Q12:Q13)</f>
        <v>1721683182</v>
      </c>
      <c r="R14" s="67"/>
      <c r="S14" s="116">
        <f>SUM(S12:S13)</f>
        <v>7279545</v>
      </c>
      <c r="T14" s="67"/>
      <c r="U14" s="116">
        <f>SUM(U12:U13)</f>
        <v>1728962727</v>
      </c>
    </row>
    <row r="15" spans="1:21" ht="24" customHeight="1" thickTop="1" x14ac:dyDescent="0.5">
      <c r="A15" s="110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</row>
    <row r="16" spans="1:21" ht="24" customHeight="1" x14ac:dyDescent="0.5">
      <c r="A16" s="110" t="s">
        <v>156</v>
      </c>
      <c r="B16" s="67"/>
      <c r="C16" s="58">
        <v>659999862</v>
      </c>
      <c r="D16" s="67"/>
      <c r="E16" s="58">
        <v>369183857</v>
      </c>
      <c r="F16" s="58"/>
      <c r="G16" s="58">
        <v>66000000</v>
      </c>
      <c r="H16" s="67"/>
      <c r="I16" s="58">
        <v>529938694</v>
      </c>
      <c r="J16" s="67"/>
      <c r="K16" s="58">
        <v>-4335709</v>
      </c>
      <c r="L16" s="67"/>
      <c r="M16" s="72">
        <v>100896478</v>
      </c>
      <c r="N16" s="58"/>
      <c r="O16" s="58">
        <v>96560769</v>
      </c>
      <c r="P16" s="58"/>
      <c r="Q16" s="58">
        <v>1721683182</v>
      </c>
      <c r="R16" s="58"/>
      <c r="S16" s="58">
        <v>7279545</v>
      </c>
      <c r="T16" s="58"/>
      <c r="U16" s="58">
        <v>1728962727</v>
      </c>
    </row>
    <row r="17" spans="1:22" ht="24" customHeight="1" x14ac:dyDescent="0.5">
      <c r="A17" s="66" t="s">
        <v>139</v>
      </c>
      <c r="B17" s="67"/>
      <c r="C17" s="69">
        <v>0</v>
      </c>
      <c r="D17" s="67"/>
      <c r="E17" s="69">
        <v>0</v>
      </c>
      <c r="F17" s="58"/>
      <c r="G17" s="69">
        <v>0</v>
      </c>
      <c r="H17" s="67"/>
      <c r="I17" s="69">
        <f>+PL!E46</f>
        <v>-498353855</v>
      </c>
      <c r="J17" s="67"/>
      <c r="K17" s="69">
        <f>PL!E33</f>
        <v>-8851162</v>
      </c>
      <c r="L17" s="67"/>
      <c r="M17" s="69">
        <v>0</v>
      </c>
      <c r="N17" s="58"/>
      <c r="O17" s="69">
        <f>K17-M17</f>
        <v>-8851162</v>
      </c>
      <c r="P17" s="58"/>
      <c r="Q17" s="69">
        <f>SUM(C17:I17,O17)</f>
        <v>-507205017</v>
      </c>
      <c r="R17" s="58"/>
      <c r="S17" s="69">
        <f>PL!E47</f>
        <v>-184575</v>
      </c>
      <c r="T17" s="58"/>
      <c r="U17" s="69">
        <f>SUM(Q17:S17)</f>
        <v>-507389592</v>
      </c>
    </row>
    <row r="18" spans="1:22" ht="24" customHeight="1" thickBot="1" x14ac:dyDescent="0.55000000000000004">
      <c r="A18" s="110" t="s">
        <v>157</v>
      </c>
      <c r="B18" s="67"/>
      <c r="C18" s="116">
        <f>SUM(C16:C17)</f>
        <v>659999862</v>
      </c>
      <c r="D18" s="67"/>
      <c r="E18" s="116">
        <f>SUM(E16:E17)</f>
        <v>369183857</v>
      </c>
      <c r="F18" s="58"/>
      <c r="G18" s="116">
        <f>SUM(G16:G17)</f>
        <v>66000000</v>
      </c>
      <c r="H18" s="67"/>
      <c r="I18" s="116">
        <f>SUM(I16:I17)</f>
        <v>31584839</v>
      </c>
      <c r="J18" s="67"/>
      <c r="K18" s="116">
        <f>SUM(K16:K17)</f>
        <v>-13186871</v>
      </c>
      <c r="L18" s="67"/>
      <c r="M18" s="116">
        <f>SUM(M16:M17)</f>
        <v>100896478</v>
      </c>
      <c r="N18" s="58"/>
      <c r="O18" s="116">
        <f>SUM(O16:O17)</f>
        <v>87709607</v>
      </c>
      <c r="P18" s="58"/>
      <c r="Q18" s="116">
        <f>SUM(Q16:Q17)</f>
        <v>1214478165</v>
      </c>
      <c r="R18" s="58"/>
      <c r="S18" s="116">
        <f>SUM(S16:S17)</f>
        <v>7094970</v>
      </c>
      <c r="T18" s="58"/>
      <c r="U18" s="116">
        <f>SUM(U16:U17)</f>
        <v>1221573135</v>
      </c>
      <c r="V18" s="58"/>
    </row>
    <row r="19" spans="1:22" s="119" customFormat="1" ht="24" customHeight="1" thickTop="1" x14ac:dyDescent="0.5">
      <c r="A19" s="117"/>
      <c r="B19" s="118"/>
      <c r="C19" s="118"/>
      <c r="D19" s="118"/>
      <c r="E19" s="118"/>
      <c r="F19" s="118"/>
      <c r="G19" s="118"/>
      <c r="H19" s="118"/>
    </row>
    <row r="20" spans="1:22" ht="24" customHeight="1" x14ac:dyDescent="0.5">
      <c r="A20" s="47" t="str">
        <f>+'PL 3M'!A58</f>
        <v>หมายเหตุประกอบงบการเงินเป็นส่วนหนึ่งของงบการเงินนี้</v>
      </c>
    </row>
    <row r="21" spans="1:22" ht="24" customHeight="1" x14ac:dyDescent="0.5"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38"/>
    </row>
    <row r="22" spans="1:22" ht="24" customHeight="1" x14ac:dyDescent="0.5">
      <c r="C22" s="42">
        <f>C18-BS!E73</f>
        <v>0</v>
      </c>
      <c r="D22" s="42"/>
      <c r="E22" s="42">
        <f>E18-BS!E74</f>
        <v>0</v>
      </c>
      <c r="F22" s="42"/>
      <c r="G22" s="42">
        <f>G18-BS!E76</f>
        <v>0</v>
      </c>
      <c r="H22" s="42"/>
      <c r="I22" s="42">
        <f>+BS!E77-I18</f>
        <v>0</v>
      </c>
      <c r="J22" s="42"/>
      <c r="K22" s="42"/>
      <c r="L22" s="42"/>
      <c r="M22" s="42"/>
      <c r="N22" s="42"/>
      <c r="O22" s="42">
        <f>+BS!E78-O18</f>
        <v>0</v>
      </c>
      <c r="P22" s="42"/>
      <c r="Q22" s="42">
        <f>Q18-BS!E79</f>
        <v>0</v>
      </c>
      <c r="R22" s="42"/>
      <c r="S22" s="42">
        <f>S18-BS!E80</f>
        <v>0</v>
      </c>
      <c r="T22" s="42"/>
      <c r="U22" s="42">
        <f>U18-BS!E81</f>
        <v>0</v>
      </c>
    </row>
    <row r="23" spans="1:22" s="122" customFormat="1" ht="24" customHeight="1" x14ac:dyDescent="0.5">
      <c r="A23" s="121"/>
      <c r="C23" s="42">
        <f>C18-BS!E73</f>
        <v>0</v>
      </c>
      <c r="D23" s="42"/>
      <c r="E23" s="42">
        <f>E18-BS!E74</f>
        <v>0</v>
      </c>
      <c r="F23" s="42"/>
      <c r="G23" s="42">
        <f>G18-BS!E76</f>
        <v>0</v>
      </c>
      <c r="H23" s="42"/>
      <c r="I23" s="42">
        <f>I18-BS!E77</f>
        <v>0</v>
      </c>
      <c r="J23" s="42"/>
      <c r="K23" s="42"/>
      <c r="L23" s="42"/>
      <c r="M23" s="42"/>
      <c r="N23" s="42"/>
      <c r="O23" s="42">
        <f>O18-BS!E78</f>
        <v>0</v>
      </c>
      <c r="P23" s="42"/>
      <c r="Q23" s="42">
        <f>Q18-BS!E79</f>
        <v>0</v>
      </c>
      <c r="R23" s="42"/>
      <c r="S23" s="42">
        <f>S18-BS!E80</f>
        <v>0</v>
      </c>
      <c r="T23" s="42"/>
      <c r="U23" s="42">
        <f>U18-BS!E81</f>
        <v>0</v>
      </c>
      <c r="V23" s="123"/>
    </row>
    <row r="24" spans="1:22" s="122" customFormat="1" ht="24" customHeight="1" x14ac:dyDescent="0.5">
      <c r="A24" s="121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</row>
    <row r="25" spans="1:22" s="124" customFormat="1" ht="24" customHeight="1" x14ac:dyDescent="0.5">
      <c r="I25" s="35"/>
    </row>
    <row r="219" spans="9:9" ht="24" customHeight="1" x14ac:dyDescent="0.5">
      <c r="I219" s="105">
        <v>-96927</v>
      </c>
    </row>
    <row r="247" spans="9:9" ht="24" customHeight="1" x14ac:dyDescent="0.5">
      <c r="I247" s="105" t="e">
        <f>SUM(I246-#REF!)</f>
        <v>#REF!</v>
      </c>
    </row>
  </sheetData>
  <mergeCells count="5">
    <mergeCell ref="C5:U5"/>
    <mergeCell ref="C6:Q6"/>
    <mergeCell ref="K7:O7"/>
    <mergeCell ref="K8:M8"/>
    <mergeCell ref="G9:I9"/>
  </mergeCells>
  <printOptions horizontalCentered="1"/>
  <pageMargins left="0.3" right="0.3" top="0.6" bottom="0.39" header="0.196850393700787" footer="0.196850393700787"/>
  <pageSetup paperSize="9" scale="60" firstPageNumber="12" fitToHeight="0" orientation="landscape" useFirstPageNumber="1" r:id="rId1"/>
  <headerFooter alignWithMargins="0">
    <oddFooter>&amp;R&amp;"Angsana New,Regular"&amp;20&amp;P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7C842-BB9B-4182-8B50-0C25528B0E38}">
  <dimension ref="A1:N249"/>
  <sheetViews>
    <sheetView showGridLines="0" view="pageBreakPreview" zoomScale="60" zoomScaleNormal="100" workbookViewId="0">
      <selection activeCell="A10" sqref="A10"/>
    </sheetView>
  </sheetViews>
  <sheetFormatPr defaultColWidth="9.140625" defaultRowHeight="24" customHeight="1" x14ac:dyDescent="0.5"/>
  <cols>
    <col min="1" max="1" width="40.7109375" style="105" customWidth="1"/>
    <col min="2" max="2" width="10.7109375" style="105" customWidth="1"/>
    <col min="3" max="3" width="1.7109375" style="105" customWidth="1"/>
    <col min="4" max="4" width="23.7109375" style="105" customWidth="1"/>
    <col min="5" max="5" width="1.7109375" style="105" customWidth="1"/>
    <col min="6" max="6" width="23.7109375" style="105" customWidth="1"/>
    <col min="7" max="7" width="1.7109375" style="105" customWidth="1"/>
    <col min="8" max="8" width="23.7109375" style="105" customWidth="1"/>
    <col min="9" max="9" width="1.7109375" style="105" customWidth="1"/>
    <col min="10" max="10" width="23.7109375" style="105" customWidth="1"/>
    <col min="11" max="11" width="1.7109375" style="105" customWidth="1"/>
    <col min="12" max="12" width="23.7109375" style="105" customWidth="1"/>
    <col min="13" max="13" width="5.42578125" style="105" bestFit="1" customWidth="1"/>
    <col min="14" max="16384" width="9.140625" style="105"/>
  </cols>
  <sheetData>
    <row r="1" spans="1:14" ht="24" customHeight="1" x14ac:dyDescent="0.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104"/>
    </row>
    <row r="2" spans="1:14" ht="24" customHeight="1" x14ac:dyDescent="0.5">
      <c r="A2" s="43" t="s">
        <v>171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14" ht="24" customHeight="1" x14ac:dyDescent="0.5">
      <c r="A3" s="43" t="str">
        <f>+Conso!A3</f>
        <v>สำหรับปีสิ้นสุดวันที่ 31 ธันวาคม 2568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7"/>
      <c r="N3" s="47"/>
    </row>
    <row r="4" spans="1:14" ht="24" customHeight="1" x14ac:dyDescent="0.5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79" t="s">
        <v>2</v>
      </c>
    </row>
    <row r="5" spans="1:14" ht="24" customHeight="1" x14ac:dyDescent="0.5">
      <c r="A5" s="106"/>
      <c r="B5" s="107"/>
      <c r="C5" s="107"/>
      <c r="D5" s="129" t="s">
        <v>4</v>
      </c>
      <c r="E5" s="129"/>
      <c r="F5" s="129"/>
      <c r="G5" s="129"/>
      <c r="H5" s="129"/>
      <c r="I5" s="129"/>
      <c r="J5" s="129"/>
      <c r="K5" s="129"/>
      <c r="L5" s="129"/>
    </row>
    <row r="6" spans="1:14" ht="24" customHeight="1" x14ac:dyDescent="0.5">
      <c r="A6" s="106"/>
      <c r="B6" s="107"/>
      <c r="C6" s="107"/>
      <c r="D6" s="108"/>
      <c r="E6" s="108"/>
      <c r="F6" s="108"/>
      <c r="G6" s="108"/>
      <c r="H6" s="132" t="s">
        <v>52</v>
      </c>
      <c r="I6" s="132"/>
      <c r="J6" s="132"/>
      <c r="K6" s="108"/>
      <c r="L6" s="108"/>
    </row>
    <row r="7" spans="1:14" s="106" customFormat="1" ht="24" customHeight="1" x14ac:dyDescent="0.5">
      <c r="B7" s="107"/>
      <c r="C7" s="107"/>
      <c r="H7" s="106" t="s">
        <v>158</v>
      </c>
      <c r="I7" s="105"/>
      <c r="J7" s="105"/>
      <c r="L7" s="106" t="s">
        <v>97</v>
      </c>
    </row>
    <row r="8" spans="1:14" s="106" customFormat="1" ht="24" customHeight="1" x14ac:dyDescent="0.5">
      <c r="B8" s="53"/>
      <c r="C8" s="53"/>
      <c r="D8" s="109" t="s">
        <v>181</v>
      </c>
      <c r="F8" s="109" t="s">
        <v>51</v>
      </c>
      <c r="H8" s="109" t="s">
        <v>172</v>
      </c>
      <c r="J8" s="109" t="s">
        <v>106</v>
      </c>
      <c r="L8" s="109" t="s">
        <v>47</v>
      </c>
    </row>
    <row r="9" spans="1:14" ht="24" customHeight="1" x14ac:dyDescent="0.5">
      <c r="A9" s="110" t="s">
        <v>112</v>
      </c>
      <c r="B9" s="106"/>
      <c r="C9" s="106"/>
      <c r="D9" s="58">
        <v>659999862</v>
      </c>
      <c r="E9" s="58"/>
      <c r="F9" s="58">
        <v>369183857</v>
      </c>
      <c r="G9" s="58"/>
      <c r="H9" s="58">
        <v>66000000</v>
      </c>
      <c r="I9" s="67"/>
      <c r="J9" s="58">
        <v>589565096</v>
      </c>
      <c r="K9" s="58">
        <v>0</v>
      </c>
      <c r="L9" s="58">
        <f>SUM(D9:K9)</f>
        <v>1684748815</v>
      </c>
    </row>
    <row r="10" spans="1:14" ht="24" customHeight="1" x14ac:dyDescent="0.5">
      <c r="A10" s="66" t="s">
        <v>139</v>
      </c>
      <c r="B10" s="106"/>
      <c r="C10" s="106"/>
      <c r="D10" s="72">
        <v>0</v>
      </c>
      <c r="E10" s="72"/>
      <c r="F10" s="72">
        <v>0</v>
      </c>
      <c r="G10" s="58"/>
      <c r="H10" s="72">
        <v>0</v>
      </c>
      <c r="I10" s="67"/>
      <c r="J10" s="72">
        <f>PL!K46</f>
        <v>1277525</v>
      </c>
      <c r="K10" s="58"/>
      <c r="L10" s="72">
        <f>SUM(D10:K10)</f>
        <v>1277525</v>
      </c>
    </row>
    <row r="11" spans="1:14" ht="24" customHeight="1" thickBot="1" x14ac:dyDescent="0.55000000000000004">
      <c r="A11" s="110" t="s">
        <v>142</v>
      </c>
      <c r="B11" s="53"/>
      <c r="C11" s="53"/>
      <c r="D11" s="111">
        <f>D10+D9</f>
        <v>659999862</v>
      </c>
      <c r="E11" s="58"/>
      <c r="F11" s="111">
        <f>SUM(F9:F10)</f>
        <v>369183857</v>
      </c>
      <c r="G11" s="58"/>
      <c r="H11" s="111">
        <f>H10+H9</f>
        <v>66000000</v>
      </c>
      <c r="I11" s="67"/>
      <c r="J11" s="111">
        <f>SUM(J9:J10)</f>
        <v>590842621</v>
      </c>
      <c r="K11" s="58"/>
      <c r="L11" s="111">
        <f>SUM(L9:L10)</f>
        <v>1686026340</v>
      </c>
    </row>
    <row r="12" spans="1:14" ht="24" customHeight="1" thickTop="1" x14ac:dyDescent="0.5">
      <c r="A12" s="66"/>
      <c r="B12" s="67"/>
      <c r="C12" s="67"/>
      <c r="D12" s="58"/>
      <c r="E12" s="58"/>
      <c r="F12" s="58"/>
      <c r="G12" s="58"/>
      <c r="H12" s="58"/>
      <c r="I12" s="58"/>
      <c r="J12" s="58"/>
      <c r="K12" s="58"/>
      <c r="L12" s="58"/>
    </row>
    <row r="13" spans="1:14" ht="24" customHeight="1" x14ac:dyDescent="0.5">
      <c r="A13" s="110" t="s">
        <v>156</v>
      </c>
      <c r="B13" s="67"/>
      <c r="C13" s="67"/>
      <c r="D13" s="58">
        <v>659999862</v>
      </c>
      <c r="E13" s="58"/>
      <c r="F13" s="58">
        <v>369183857</v>
      </c>
      <c r="G13" s="58"/>
      <c r="H13" s="58">
        <v>66000000</v>
      </c>
      <c r="I13" s="67"/>
      <c r="J13" s="58">
        <v>590842621</v>
      </c>
      <c r="K13" s="58"/>
      <c r="L13" s="58">
        <f>SUM(D13:K13)</f>
        <v>1686026340</v>
      </c>
    </row>
    <row r="14" spans="1:14" ht="24" customHeight="1" x14ac:dyDescent="0.5">
      <c r="A14" s="66" t="s">
        <v>139</v>
      </c>
      <c r="B14" s="67"/>
      <c r="C14" s="67"/>
      <c r="D14" s="72">
        <v>0</v>
      </c>
      <c r="E14" s="72"/>
      <c r="F14" s="72">
        <v>0</v>
      </c>
      <c r="G14" s="58"/>
      <c r="H14" s="72">
        <v>0</v>
      </c>
      <c r="I14" s="67"/>
      <c r="J14" s="72">
        <f>PL!I46</f>
        <v>6792</v>
      </c>
      <c r="K14" s="58"/>
      <c r="L14" s="72">
        <f>SUM(D14:K14)</f>
        <v>6792</v>
      </c>
    </row>
    <row r="15" spans="1:14" ht="24" customHeight="1" thickBot="1" x14ac:dyDescent="0.55000000000000004">
      <c r="A15" s="110" t="s">
        <v>157</v>
      </c>
      <c r="B15" s="67"/>
      <c r="C15" s="67"/>
      <c r="D15" s="111">
        <f>D14+D13</f>
        <v>659999862</v>
      </c>
      <c r="E15" s="58"/>
      <c r="F15" s="111">
        <f>SUM(F13:F14)</f>
        <v>369183857</v>
      </c>
      <c r="G15" s="58"/>
      <c r="H15" s="111">
        <f>H14+H13</f>
        <v>66000000</v>
      </c>
      <c r="I15" s="67"/>
      <c r="J15" s="111">
        <f>J14+J13</f>
        <v>590849413</v>
      </c>
      <c r="K15" s="58"/>
      <c r="L15" s="111">
        <f>L14+L13</f>
        <v>1686033132</v>
      </c>
      <c r="M15" s="58"/>
    </row>
    <row r="16" spans="1:14" ht="24" customHeight="1" thickTop="1" x14ac:dyDescent="0.5">
      <c r="A16" s="66"/>
      <c r="B16" s="67"/>
      <c r="C16" s="67"/>
      <c r="D16" s="58"/>
      <c r="E16" s="58"/>
      <c r="F16" s="58"/>
      <c r="G16" s="58"/>
      <c r="H16" s="58"/>
      <c r="I16" s="58"/>
      <c r="J16" s="58"/>
      <c r="K16" s="58"/>
      <c r="L16" s="67"/>
    </row>
    <row r="17" spans="1:12" ht="24" customHeight="1" x14ac:dyDescent="0.5">
      <c r="A17" s="47" t="str">
        <f>+Conso!A20</f>
        <v>หมายเหตุประกอบงบการเงินเป็นส่วนหนึ่งของงบการเงินนี้</v>
      </c>
      <c r="B17" s="67"/>
      <c r="C17" s="67"/>
      <c r="D17" s="58"/>
      <c r="E17" s="58"/>
      <c r="F17" s="58"/>
      <c r="G17" s="58"/>
      <c r="H17" s="58"/>
      <c r="I17" s="58"/>
      <c r="J17" s="58"/>
      <c r="K17" s="58"/>
      <c r="L17" s="112"/>
    </row>
    <row r="18" spans="1:12" ht="24" customHeight="1" x14ac:dyDescent="0.5">
      <c r="B18" s="67"/>
      <c r="C18" s="67"/>
    </row>
    <row r="19" spans="1:12" ht="24" customHeight="1" x14ac:dyDescent="0.5">
      <c r="B19" s="67"/>
      <c r="C19" s="67"/>
      <c r="D19" s="105">
        <f>D11-BS!K73</f>
        <v>0</v>
      </c>
      <c r="F19" s="105">
        <f>F11-BS!K74</f>
        <v>0</v>
      </c>
      <c r="H19" s="105">
        <f>H11-BS!K76</f>
        <v>0</v>
      </c>
      <c r="J19" s="105">
        <f>J11-BS!K77</f>
        <v>0</v>
      </c>
      <c r="L19" s="105">
        <f>L11-BS!K81</f>
        <v>0</v>
      </c>
    </row>
    <row r="20" spans="1:12" ht="24" customHeight="1" x14ac:dyDescent="0.5">
      <c r="B20" s="67"/>
      <c r="C20" s="67"/>
      <c r="D20" s="105">
        <f>D15-BS!I73</f>
        <v>0</v>
      </c>
      <c r="F20" s="105">
        <f>F15-BS!I74</f>
        <v>0</v>
      </c>
      <c r="H20" s="105">
        <f>H15-BS!I76</f>
        <v>0</v>
      </c>
      <c r="J20" s="105">
        <f>J15-BS!I77</f>
        <v>0</v>
      </c>
      <c r="L20" s="105">
        <f>L15-BS!I81</f>
        <v>0</v>
      </c>
    </row>
    <row r="21" spans="1:12" ht="24" customHeight="1" x14ac:dyDescent="0.5">
      <c r="B21" s="58"/>
      <c r="C21" s="58"/>
    </row>
    <row r="22" spans="1:12" ht="24" customHeight="1" x14ac:dyDescent="0.5">
      <c r="B22" s="67"/>
      <c r="C22" s="67"/>
    </row>
    <row r="23" spans="1:12" ht="24" customHeight="1" x14ac:dyDescent="0.5">
      <c r="B23" s="67"/>
      <c r="C23" s="67"/>
    </row>
    <row r="24" spans="1:12" ht="24" customHeight="1" x14ac:dyDescent="0.5">
      <c r="B24" s="67"/>
      <c r="C24" s="67"/>
    </row>
    <row r="25" spans="1:12" ht="24" customHeight="1" x14ac:dyDescent="0.5">
      <c r="B25" s="67"/>
      <c r="C25" s="67"/>
    </row>
    <row r="26" spans="1:12" ht="24" customHeight="1" x14ac:dyDescent="0.5">
      <c r="B26" s="67"/>
      <c r="C26" s="67"/>
    </row>
    <row r="27" spans="1:12" ht="24" customHeight="1" x14ac:dyDescent="0.5">
      <c r="B27" s="67"/>
      <c r="C27" s="67"/>
    </row>
    <row r="28" spans="1:12" ht="24" customHeight="1" x14ac:dyDescent="0.5">
      <c r="B28" s="67"/>
      <c r="C28" s="67"/>
    </row>
    <row r="29" spans="1:12" ht="24" customHeight="1" x14ac:dyDescent="0.5">
      <c r="B29" s="58"/>
      <c r="C29" s="58"/>
    </row>
    <row r="221" spans="10:10" ht="24" customHeight="1" x14ac:dyDescent="0.5">
      <c r="J221" s="105">
        <v>-96927</v>
      </c>
    </row>
    <row r="249" spans="10:10" ht="24" customHeight="1" x14ac:dyDescent="0.5">
      <c r="J249" s="105" t="e">
        <f>SUM(J248-J8)</f>
        <v>#VALUE!</v>
      </c>
    </row>
  </sheetData>
  <mergeCells count="2">
    <mergeCell ref="D5:L5"/>
    <mergeCell ref="H6:J6"/>
  </mergeCells>
  <printOptions horizontalCentered="1"/>
  <pageMargins left="0.511811023622047" right="0.511811023622047" top="0.6" bottom="0.39370078740157499" header="0.196850393700787" footer="0.196850393700787"/>
  <pageSetup paperSize="9" scale="75" firstPageNumber="13" orientation="landscape" useFirstPageNumber="1" r:id="rId1"/>
  <headerFooter alignWithMargins="0">
    <oddFooter>&amp;R&amp;"Angsana New,Regular"&amp;20&amp;P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81DF0-0C23-4743-87AA-77C6434C08B3}">
  <dimension ref="A1:S86"/>
  <sheetViews>
    <sheetView showGridLines="0" tabSelected="1" view="pageBreakPreview" zoomScale="70" zoomScaleNormal="115" zoomScaleSheetLayoutView="70" workbookViewId="0">
      <selection activeCell="E6" sqref="E6"/>
    </sheetView>
  </sheetViews>
  <sheetFormatPr defaultColWidth="10.85546875" defaultRowHeight="24" customHeight="1" x14ac:dyDescent="0.5"/>
  <cols>
    <col min="1" max="1" width="55.7109375" style="47" customWidth="1"/>
    <col min="2" max="2" width="1.7109375" style="47" customWidth="1"/>
    <col min="3" max="3" width="8.85546875" style="57" customWidth="1"/>
    <col min="4" max="4" width="1.7109375" style="57" customWidth="1"/>
    <col min="5" max="5" width="15.42578125" style="65" customWidth="1"/>
    <col min="6" max="6" width="1.7109375" style="47" customWidth="1"/>
    <col min="7" max="7" width="15.42578125" style="65" customWidth="1"/>
    <col min="8" max="8" width="1.7109375" style="47" customWidth="1"/>
    <col min="9" max="9" width="15.42578125" style="65" customWidth="1"/>
    <col min="10" max="10" width="1.7109375" style="47" customWidth="1"/>
    <col min="11" max="11" width="15.42578125" style="65" customWidth="1"/>
    <col min="12" max="12" width="14.7109375" style="47" customWidth="1"/>
    <col min="13" max="13" width="12.28515625" style="47" hidden="1" customWidth="1"/>
    <col min="14" max="14" width="11.5703125" style="47" hidden="1" customWidth="1"/>
    <col min="15" max="15" width="11" style="47" hidden="1" customWidth="1"/>
    <col min="16" max="17" width="12.28515625" style="47" hidden="1" customWidth="1"/>
    <col min="18" max="19" width="11" style="47" hidden="1" customWidth="1"/>
    <col min="20" max="16384" width="10.85546875" style="47"/>
  </cols>
  <sheetData>
    <row r="1" spans="1:13" ht="24" customHeight="1" x14ac:dyDescent="0.5">
      <c r="A1" s="43" t="s">
        <v>0</v>
      </c>
      <c r="B1" s="43"/>
      <c r="C1" s="44"/>
      <c r="D1" s="44"/>
      <c r="E1" s="45"/>
      <c r="F1" s="46"/>
      <c r="G1" s="45"/>
      <c r="H1" s="46"/>
      <c r="I1" s="45"/>
      <c r="J1" s="46"/>
      <c r="K1" s="79"/>
    </row>
    <row r="2" spans="1:13" ht="24" customHeight="1" x14ac:dyDescent="0.5">
      <c r="A2" s="48" t="s">
        <v>113</v>
      </c>
      <c r="B2" s="48"/>
      <c r="C2" s="44"/>
      <c r="D2" s="44"/>
      <c r="E2" s="45"/>
      <c r="F2" s="46"/>
      <c r="G2" s="45"/>
      <c r="H2" s="46"/>
      <c r="I2" s="45"/>
      <c r="J2" s="101"/>
      <c r="K2" s="45"/>
    </row>
    <row r="3" spans="1:13" ht="24" customHeight="1" x14ac:dyDescent="0.5">
      <c r="A3" s="48" t="str">
        <f>+'The Company'!A3</f>
        <v>สำหรับปีสิ้นสุดวันที่ 31 ธันวาคม 2568</v>
      </c>
      <c r="B3" s="48"/>
      <c r="C3" s="44"/>
      <c r="D3" s="44"/>
      <c r="E3" s="45"/>
      <c r="F3" s="46"/>
      <c r="G3" s="45"/>
      <c r="H3" s="46"/>
      <c r="I3" s="45"/>
      <c r="J3" s="46"/>
      <c r="K3" s="45"/>
    </row>
    <row r="4" spans="1:13" ht="24" customHeight="1" x14ac:dyDescent="0.5">
      <c r="C4" s="47"/>
      <c r="D4" s="47"/>
      <c r="E4" s="47"/>
      <c r="G4" s="47"/>
      <c r="I4" s="47"/>
      <c r="K4" s="49" t="s">
        <v>2</v>
      </c>
    </row>
    <row r="5" spans="1:13" s="43" customFormat="1" ht="24" customHeight="1" x14ac:dyDescent="0.5">
      <c r="C5" s="50"/>
      <c r="D5" s="50"/>
      <c r="E5" s="80"/>
      <c r="F5" s="51" t="s">
        <v>3</v>
      </c>
      <c r="G5" s="80"/>
      <c r="H5" s="52"/>
      <c r="I5" s="80"/>
      <c r="J5" s="51" t="s">
        <v>4</v>
      </c>
      <c r="K5" s="80"/>
    </row>
    <row r="6" spans="1:13" ht="24" customHeight="1" x14ac:dyDescent="0.5">
      <c r="C6" s="53"/>
      <c r="D6" s="81"/>
      <c r="E6" s="55">
        <v>2568</v>
      </c>
      <c r="F6" s="55"/>
      <c r="G6" s="55">
        <v>2567</v>
      </c>
      <c r="H6" s="56"/>
      <c r="I6" s="55">
        <v>2568</v>
      </c>
      <c r="J6" s="55"/>
      <c r="K6" s="55">
        <v>2567</v>
      </c>
    </row>
    <row r="7" spans="1:13" ht="24" customHeight="1" x14ac:dyDescent="0.5">
      <c r="A7" s="43" t="s">
        <v>114</v>
      </c>
      <c r="B7" s="43"/>
      <c r="H7" s="56"/>
      <c r="I7" s="55"/>
      <c r="J7" s="55"/>
      <c r="K7" s="55"/>
    </row>
    <row r="8" spans="1:13" ht="24" customHeight="1" x14ac:dyDescent="0.5">
      <c r="A8" s="47" t="s">
        <v>80</v>
      </c>
      <c r="E8" s="60">
        <f>PL!E26</f>
        <v>-527156316</v>
      </c>
      <c r="F8" s="71"/>
      <c r="G8" s="60">
        <f>PL!G26</f>
        <v>-54181473</v>
      </c>
      <c r="H8" s="71"/>
      <c r="I8" s="60">
        <f>PL!I26</f>
        <v>52056</v>
      </c>
      <c r="J8" s="71"/>
      <c r="K8" s="60">
        <f>PL!K26</f>
        <v>1447061</v>
      </c>
      <c r="L8" s="35"/>
      <c r="M8" s="35"/>
    </row>
    <row r="9" spans="1:13" ht="24" customHeight="1" x14ac:dyDescent="0.5">
      <c r="A9" s="47" t="s">
        <v>159</v>
      </c>
      <c r="E9" s="60"/>
      <c r="F9" s="71"/>
      <c r="G9" s="60"/>
      <c r="H9" s="71"/>
      <c r="I9" s="60"/>
      <c r="J9" s="71"/>
      <c r="K9" s="60"/>
      <c r="L9" s="35"/>
      <c r="M9" s="35"/>
    </row>
    <row r="10" spans="1:13" ht="24" customHeight="1" x14ac:dyDescent="0.5">
      <c r="A10" s="47" t="s">
        <v>160</v>
      </c>
      <c r="E10" s="60"/>
      <c r="F10" s="71"/>
      <c r="G10" s="60"/>
      <c r="H10" s="71"/>
      <c r="I10" s="60"/>
      <c r="J10" s="71"/>
      <c r="K10" s="60"/>
      <c r="L10" s="35"/>
      <c r="M10" s="35"/>
    </row>
    <row r="11" spans="1:13" ht="24" customHeight="1" x14ac:dyDescent="0.5">
      <c r="A11" s="47" t="s">
        <v>116</v>
      </c>
      <c r="E11" s="60">
        <v>159039333</v>
      </c>
      <c r="F11" s="71"/>
      <c r="G11" s="60">
        <v>167710009</v>
      </c>
      <c r="H11" s="71"/>
      <c r="I11" s="60">
        <v>3027743</v>
      </c>
      <c r="J11" s="71"/>
      <c r="K11" s="60">
        <v>3019026</v>
      </c>
      <c r="L11" s="35"/>
      <c r="M11" s="35"/>
    </row>
    <row r="12" spans="1:13" ht="24" customHeight="1" x14ac:dyDescent="0.5">
      <c r="A12" s="47" t="s">
        <v>182</v>
      </c>
      <c r="E12" s="60">
        <v>1333752</v>
      </c>
      <c r="F12" s="71"/>
      <c r="G12" s="60">
        <v>7454121</v>
      </c>
      <c r="H12" s="71"/>
      <c r="I12" s="60">
        <v>0</v>
      </c>
      <c r="J12" s="71"/>
      <c r="K12" s="60">
        <v>0</v>
      </c>
      <c r="L12" s="35"/>
      <c r="M12" s="35"/>
    </row>
    <row r="13" spans="1:13" ht="24" customHeight="1" x14ac:dyDescent="0.5">
      <c r="A13" s="47" t="s">
        <v>214</v>
      </c>
      <c r="E13" s="60">
        <v>191631339</v>
      </c>
      <c r="F13" s="71"/>
      <c r="G13" s="60">
        <v>0</v>
      </c>
      <c r="H13" s="71"/>
      <c r="I13" s="60">
        <v>0</v>
      </c>
      <c r="J13" s="71"/>
      <c r="K13" s="60">
        <v>0</v>
      </c>
      <c r="L13" s="35"/>
      <c r="M13" s="35"/>
    </row>
    <row r="14" spans="1:13" ht="24" customHeight="1" x14ac:dyDescent="0.5">
      <c r="A14" s="47" t="s">
        <v>173</v>
      </c>
      <c r="E14" s="60">
        <v>16683623</v>
      </c>
      <c r="F14" s="71"/>
      <c r="G14" s="60">
        <v>2185920</v>
      </c>
      <c r="H14" s="71"/>
      <c r="I14" s="60">
        <v>0</v>
      </c>
      <c r="J14" s="71"/>
      <c r="K14" s="60">
        <v>0</v>
      </c>
      <c r="L14" s="35"/>
      <c r="M14" s="35"/>
    </row>
    <row r="15" spans="1:13" ht="24" customHeight="1" x14ac:dyDescent="0.5">
      <c r="A15" s="62" t="s">
        <v>136</v>
      </c>
      <c r="B15" s="62"/>
      <c r="E15" s="60">
        <v>-229991830</v>
      </c>
      <c r="F15" s="71"/>
      <c r="G15" s="60">
        <v>-361378428</v>
      </c>
      <c r="H15" s="71"/>
      <c r="I15" s="60">
        <v>0</v>
      </c>
      <c r="J15" s="71"/>
      <c r="K15" s="60">
        <v>0</v>
      </c>
      <c r="L15" s="35"/>
      <c r="M15" s="35"/>
    </row>
    <row r="16" spans="1:13" ht="24" customHeight="1" x14ac:dyDescent="0.5">
      <c r="A16" s="47" t="s">
        <v>174</v>
      </c>
      <c r="E16" s="60">
        <v>0</v>
      </c>
      <c r="F16" s="71"/>
      <c r="G16" s="60">
        <v>-44127544</v>
      </c>
      <c r="H16" s="71"/>
      <c r="I16" s="60">
        <v>0</v>
      </c>
      <c r="J16" s="71"/>
      <c r="K16" s="60">
        <v>0</v>
      </c>
      <c r="L16" s="35"/>
      <c r="M16" s="35"/>
    </row>
    <row r="17" spans="1:13" ht="24" customHeight="1" x14ac:dyDescent="0.5">
      <c r="A17" s="47" t="s">
        <v>162</v>
      </c>
      <c r="E17" s="60">
        <v>-6796909</v>
      </c>
      <c r="F17" s="71"/>
      <c r="G17" s="60">
        <v>-2217365</v>
      </c>
      <c r="H17" s="71"/>
      <c r="I17" s="60">
        <v>0</v>
      </c>
      <c r="J17" s="71"/>
      <c r="K17" s="60">
        <v>0</v>
      </c>
      <c r="L17" s="35"/>
      <c r="M17" s="35"/>
    </row>
    <row r="18" spans="1:13" ht="24" customHeight="1" x14ac:dyDescent="0.5">
      <c r="A18" s="47" t="s">
        <v>208</v>
      </c>
      <c r="E18" s="60">
        <v>2850253</v>
      </c>
      <c r="F18" s="71"/>
      <c r="G18" s="60">
        <v>-130385</v>
      </c>
      <c r="H18" s="71"/>
      <c r="I18" s="60">
        <v>0</v>
      </c>
      <c r="J18" s="71"/>
      <c r="K18" s="60">
        <v>0</v>
      </c>
      <c r="L18" s="35"/>
      <c r="M18" s="35"/>
    </row>
    <row r="19" spans="1:13" ht="24" customHeight="1" x14ac:dyDescent="0.5">
      <c r="A19" s="47" t="s">
        <v>205</v>
      </c>
      <c r="E19" s="60">
        <v>2928447</v>
      </c>
      <c r="F19" s="71"/>
      <c r="G19" s="60">
        <v>0</v>
      </c>
      <c r="H19" s="71"/>
      <c r="I19" s="60">
        <v>0</v>
      </c>
      <c r="J19" s="71"/>
      <c r="K19" s="60">
        <v>0</v>
      </c>
      <c r="L19" s="35"/>
      <c r="M19" s="35"/>
    </row>
    <row r="20" spans="1:13" ht="24" customHeight="1" x14ac:dyDescent="0.5">
      <c r="A20" s="47" t="s">
        <v>209</v>
      </c>
      <c r="E20" s="60">
        <v>-3835494</v>
      </c>
      <c r="F20" s="71"/>
      <c r="G20" s="60">
        <v>778359</v>
      </c>
      <c r="H20" s="71"/>
      <c r="I20" s="60">
        <v>0</v>
      </c>
      <c r="J20" s="71"/>
      <c r="K20" s="60">
        <v>0</v>
      </c>
      <c r="L20" s="35"/>
      <c r="M20" s="35"/>
    </row>
    <row r="21" spans="1:13" ht="24" customHeight="1" x14ac:dyDescent="0.5">
      <c r="A21" s="47" t="s">
        <v>161</v>
      </c>
      <c r="E21" s="60">
        <v>2061298</v>
      </c>
      <c r="F21" s="71"/>
      <c r="G21" s="60">
        <v>2232945</v>
      </c>
      <c r="H21" s="71"/>
      <c r="I21" s="60">
        <v>263729</v>
      </c>
      <c r="J21" s="71"/>
      <c r="K21" s="60">
        <v>298744</v>
      </c>
      <c r="L21" s="35"/>
      <c r="M21" s="35"/>
    </row>
    <row r="22" spans="1:13" ht="24" customHeight="1" x14ac:dyDescent="0.5">
      <c r="A22" s="47" t="s">
        <v>115</v>
      </c>
      <c r="E22" s="60">
        <v>-133648</v>
      </c>
      <c r="F22" s="71"/>
      <c r="G22" s="60">
        <v>-212121</v>
      </c>
      <c r="H22" s="71"/>
      <c r="I22" s="60">
        <v>-44449337</v>
      </c>
      <c r="J22" s="71"/>
      <c r="K22" s="60">
        <v>-50197585</v>
      </c>
      <c r="L22" s="35"/>
      <c r="M22" s="35"/>
    </row>
    <row r="23" spans="1:13" ht="24" customHeight="1" x14ac:dyDescent="0.5">
      <c r="A23" s="47" t="s">
        <v>163</v>
      </c>
      <c r="E23" s="70">
        <v>55812361</v>
      </c>
      <c r="F23" s="71"/>
      <c r="G23" s="70">
        <v>56998025</v>
      </c>
      <c r="H23" s="71"/>
      <c r="I23" s="70">
        <v>40610483</v>
      </c>
      <c r="J23" s="71"/>
      <c r="K23" s="70">
        <v>46638302</v>
      </c>
      <c r="L23" s="35"/>
      <c r="M23" s="35"/>
    </row>
    <row r="24" spans="1:13" ht="24" customHeight="1" x14ac:dyDescent="0.5">
      <c r="A24" s="102" t="s">
        <v>183</v>
      </c>
      <c r="B24" s="102"/>
      <c r="E24" s="60"/>
      <c r="F24" s="71"/>
      <c r="G24" s="60"/>
      <c r="H24" s="71"/>
      <c r="I24" s="60"/>
      <c r="J24" s="71"/>
      <c r="K24" s="60"/>
      <c r="L24" s="35"/>
      <c r="M24" s="35"/>
    </row>
    <row r="25" spans="1:13" ht="24" customHeight="1" x14ac:dyDescent="0.5">
      <c r="A25" s="47" t="s">
        <v>117</v>
      </c>
      <c r="E25" s="60">
        <f>SUM(E8:E23)</f>
        <v>-335573791</v>
      </c>
      <c r="F25" s="71"/>
      <c r="G25" s="60">
        <f>SUM(G8:G23)</f>
        <v>-224887937</v>
      </c>
      <c r="H25" s="71"/>
      <c r="I25" s="60">
        <f>SUM(I8:I23)</f>
        <v>-495326</v>
      </c>
      <c r="J25" s="71"/>
      <c r="K25" s="60">
        <f>SUM(K8:K23)</f>
        <v>1205548</v>
      </c>
      <c r="L25" s="35"/>
      <c r="M25" s="35"/>
    </row>
    <row r="26" spans="1:13" ht="24" customHeight="1" x14ac:dyDescent="0.5">
      <c r="A26" s="47" t="s">
        <v>118</v>
      </c>
      <c r="E26" s="60"/>
      <c r="F26" s="71"/>
      <c r="G26" s="60"/>
      <c r="H26" s="71"/>
      <c r="I26" s="60"/>
      <c r="J26" s="71"/>
      <c r="K26" s="60"/>
      <c r="L26" s="35"/>
      <c r="M26" s="35"/>
    </row>
    <row r="27" spans="1:13" ht="24" customHeight="1" x14ac:dyDescent="0.5">
      <c r="A27" s="47" t="s">
        <v>119</v>
      </c>
      <c r="E27" s="60">
        <v>-90445741</v>
      </c>
      <c r="F27" s="71"/>
      <c r="G27" s="60">
        <v>-448853</v>
      </c>
      <c r="H27" s="71"/>
      <c r="I27" s="60">
        <v>-13725740</v>
      </c>
      <c r="J27" s="71"/>
      <c r="K27" s="60">
        <v>-16732677</v>
      </c>
      <c r="L27" s="35"/>
      <c r="M27" s="35"/>
    </row>
    <row r="28" spans="1:13" ht="24" customHeight="1" x14ac:dyDescent="0.5">
      <c r="A28" s="47" t="s">
        <v>120</v>
      </c>
      <c r="E28" s="60">
        <v>300538323</v>
      </c>
      <c r="F28" s="71"/>
      <c r="G28" s="60">
        <v>72137216</v>
      </c>
      <c r="H28" s="71"/>
      <c r="I28" s="60">
        <v>0</v>
      </c>
      <c r="J28" s="71"/>
      <c r="K28" s="60">
        <v>0</v>
      </c>
      <c r="L28" s="35"/>
      <c r="M28" s="35"/>
    </row>
    <row r="29" spans="1:13" ht="24" customHeight="1" x14ac:dyDescent="0.5">
      <c r="A29" s="47" t="s">
        <v>121</v>
      </c>
      <c r="E29" s="60">
        <v>241241863</v>
      </c>
      <c r="F29" s="71"/>
      <c r="G29" s="60">
        <v>292677459</v>
      </c>
      <c r="H29" s="71"/>
      <c r="I29" s="60">
        <v>0</v>
      </c>
      <c r="J29" s="71"/>
      <c r="K29" s="60">
        <v>0</v>
      </c>
      <c r="L29" s="35"/>
      <c r="M29" s="35"/>
    </row>
    <row r="30" spans="1:13" ht="24" customHeight="1" x14ac:dyDescent="0.5">
      <c r="A30" s="47" t="s">
        <v>122</v>
      </c>
      <c r="E30" s="60">
        <v>23468056</v>
      </c>
      <c r="F30" s="71"/>
      <c r="G30" s="60">
        <v>-26581233</v>
      </c>
      <c r="H30" s="71"/>
      <c r="I30" s="60">
        <v>0</v>
      </c>
      <c r="J30" s="71"/>
      <c r="K30" s="60">
        <v>0</v>
      </c>
      <c r="L30" s="35"/>
      <c r="M30" s="35"/>
    </row>
    <row r="31" spans="1:13" ht="24" customHeight="1" x14ac:dyDescent="0.5">
      <c r="A31" s="47" t="s">
        <v>164</v>
      </c>
      <c r="E31" s="60">
        <v>38900526</v>
      </c>
      <c r="F31" s="71"/>
      <c r="G31" s="60">
        <v>-5276742</v>
      </c>
      <c r="H31" s="71"/>
      <c r="I31" s="60">
        <v>0</v>
      </c>
      <c r="J31" s="71"/>
      <c r="K31" s="60">
        <v>0</v>
      </c>
      <c r="L31" s="35"/>
      <c r="M31" s="35"/>
    </row>
    <row r="32" spans="1:13" ht="24" customHeight="1" x14ac:dyDescent="0.5">
      <c r="A32" s="47" t="s">
        <v>123</v>
      </c>
      <c r="E32" s="60">
        <v>-13574654</v>
      </c>
      <c r="F32" s="71"/>
      <c r="G32" s="60">
        <v>-1327462</v>
      </c>
      <c r="H32" s="71"/>
      <c r="I32" s="60">
        <v>200341</v>
      </c>
      <c r="J32" s="71"/>
      <c r="K32" s="60">
        <v>561181</v>
      </c>
      <c r="L32" s="35"/>
      <c r="M32" s="35"/>
    </row>
    <row r="33" spans="1:13" ht="24" customHeight="1" x14ac:dyDescent="0.5">
      <c r="A33" s="47" t="s">
        <v>175</v>
      </c>
      <c r="E33" s="60"/>
      <c r="F33" s="71"/>
      <c r="G33" s="60"/>
      <c r="H33" s="71"/>
      <c r="I33" s="60"/>
      <c r="J33" s="71"/>
      <c r="K33" s="60"/>
      <c r="L33" s="35"/>
      <c r="M33" s="35"/>
    </row>
    <row r="34" spans="1:13" ht="24" customHeight="1" x14ac:dyDescent="0.5">
      <c r="A34" s="47" t="s">
        <v>124</v>
      </c>
      <c r="E34" s="60">
        <v>-18694008</v>
      </c>
      <c r="F34" s="71"/>
      <c r="G34" s="60">
        <v>27465136</v>
      </c>
      <c r="H34" s="71"/>
      <c r="I34" s="60">
        <v>-1095154</v>
      </c>
      <c r="J34" s="71"/>
      <c r="K34" s="60">
        <v>3462302</v>
      </c>
      <c r="L34" s="35"/>
      <c r="M34" s="35"/>
    </row>
    <row r="35" spans="1:13" ht="24" customHeight="1" x14ac:dyDescent="0.5">
      <c r="A35" s="47" t="s">
        <v>145</v>
      </c>
      <c r="E35" s="60">
        <v>-14010562</v>
      </c>
      <c r="F35" s="71"/>
      <c r="G35" s="60">
        <v>-26639660</v>
      </c>
      <c r="H35" s="71"/>
      <c r="I35" s="60">
        <v>0</v>
      </c>
      <c r="J35" s="71"/>
      <c r="K35" s="60">
        <v>0</v>
      </c>
      <c r="L35" s="35"/>
      <c r="M35" s="35"/>
    </row>
    <row r="36" spans="1:13" ht="24" customHeight="1" x14ac:dyDescent="0.5">
      <c r="A36" s="47" t="s">
        <v>125</v>
      </c>
      <c r="E36" s="70">
        <v>21716188</v>
      </c>
      <c r="F36" s="71"/>
      <c r="G36" s="70">
        <v>-10964264</v>
      </c>
      <c r="H36" s="71"/>
      <c r="I36" s="70">
        <v>0</v>
      </c>
      <c r="J36" s="71"/>
      <c r="K36" s="70">
        <v>0</v>
      </c>
      <c r="L36" s="35"/>
      <c r="M36" s="35"/>
    </row>
    <row r="37" spans="1:13" ht="24" customHeight="1" x14ac:dyDescent="0.5">
      <c r="A37" s="47" t="s">
        <v>184</v>
      </c>
      <c r="E37" s="60">
        <f>SUM(E25:E36)</f>
        <v>153566200</v>
      </c>
      <c r="F37" s="71"/>
      <c r="G37" s="60">
        <f>SUM(G25:G36)</f>
        <v>96153660</v>
      </c>
      <c r="H37" s="71"/>
      <c r="I37" s="60">
        <f>SUM(I25:I36)</f>
        <v>-15115879</v>
      </c>
      <c r="J37" s="71"/>
      <c r="K37" s="60">
        <f>SUM(K25:K36)</f>
        <v>-11503646</v>
      </c>
      <c r="L37" s="35"/>
      <c r="M37" s="35"/>
    </row>
    <row r="38" spans="1:13" ht="24" customHeight="1" x14ac:dyDescent="0.5">
      <c r="A38" s="47" t="s">
        <v>199</v>
      </c>
      <c r="E38" s="60">
        <v>1208051</v>
      </c>
      <c r="F38" s="71"/>
      <c r="G38" s="60">
        <v>1283919</v>
      </c>
      <c r="H38" s="71"/>
      <c r="I38" s="60">
        <v>43671146</v>
      </c>
      <c r="J38" s="71"/>
      <c r="K38" s="60">
        <v>49995563</v>
      </c>
      <c r="L38" s="35"/>
      <c r="M38" s="35"/>
    </row>
    <row r="39" spans="1:13" ht="24" customHeight="1" x14ac:dyDescent="0.5">
      <c r="A39" s="47" t="s">
        <v>200</v>
      </c>
      <c r="E39" s="60">
        <v>-54266531</v>
      </c>
      <c r="F39" s="71"/>
      <c r="G39" s="60">
        <v>-56929348</v>
      </c>
      <c r="H39" s="71"/>
      <c r="I39" s="60">
        <v>-36256955</v>
      </c>
      <c r="J39" s="71"/>
      <c r="K39" s="60">
        <v>-46847154</v>
      </c>
      <c r="L39" s="35"/>
      <c r="M39" s="35"/>
    </row>
    <row r="40" spans="1:13" ht="24" customHeight="1" x14ac:dyDescent="0.5">
      <c r="A40" s="47" t="s">
        <v>206</v>
      </c>
      <c r="E40" s="60">
        <v>36985426</v>
      </c>
      <c r="F40" s="71"/>
      <c r="G40" s="60">
        <v>-14141864</v>
      </c>
      <c r="H40" s="71"/>
      <c r="I40" s="60">
        <v>-684540</v>
      </c>
      <c r="J40" s="71"/>
      <c r="K40" s="60">
        <v>-693211</v>
      </c>
      <c r="L40" s="35"/>
      <c r="M40" s="35"/>
    </row>
    <row r="41" spans="1:13" ht="24" customHeight="1" x14ac:dyDescent="0.5">
      <c r="A41" s="47" t="s">
        <v>201</v>
      </c>
      <c r="E41" s="70">
        <v>0</v>
      </c>
      <c r="F41" s="71"/>
      <c r="G41" s="70">
        <v>-1016307</v>
      </c>
      <c r="H41" s="71"/>
      <c r="I41" s="70">
        <v>0</v>
      </c>
      <c r="J41" s="71"/>
      <c r="K41" s="70">
        <v>0</v>
      </c>
      <c r="L41" s="35"/>
      <c r="M41" s="35"/>
    </row>
    <row r="42" spans="1:13" ht="24" customHeight="1" x14ac:dyDescent="0.5">
      <c r="A42" s="43" t="s">
        <v>176</v>
      </c>
      <c r="B42" s="43"/>
      <c r="E42" s="70">
        <f>SUM(E37:E41)</f>
        <v>137493146</v>
      </c>
      <c r="F42" s="71"/>
      <c r="G42" s="70">
        <f>SUM(G37:G41)</f>
        <v>25350060</v>
      </c>
      <c r="H42" s="71"/>
      <c r="I42" s="70">
        <f>SUM(I37:I41)</f>
        <v>-8386228</v>
      </c>
      <c r="J42" s="71"/>
      <c r="K42" s="70">
        <f>SUM(K37:K41)</f>
        <v>-9048448</v>
      </c>
      <c r="L42" s="35"/>
      <c r="M42" s="35"/>
    </row>
    <row r="43" spans="1:13" ht="24" customHeight="1" x14ac:dyDescent="0.5">
      <c r="A43" s="43"/>
      <c r="B43" s="43"/>
      <c r="E43" s="71"/>
      <c r="F43" s="71"/>
      <c r="G43" s="71"/>
      <c r="H43" s="71"/>
      <c r="I43" s="71"/>
      <c r="J43" s="71"/>
      <c r="K43" s="71"/>
      <c r="L43" s="35"/>
      <c r="M43" s="35"/>
    </row>
    <row r="44" spans="1:13" ht="24" customHeight="1" x14ac:dyDescent="0.5">
      <c r="A44" s="47" t="str">
        <f>+'The Company'!A17</f>
        <v>หมายเหตุประกอบงบการเงินเป็นส่วนหนึ่งของงบการเงินนี้</v>
      </c>
      <c r="L44" s="35"/>
      <c r="M44" s="35"/>
    </row>
    <row r="45" spans="1:13" ht="24" customHeight="1" x14ac:dyDescent="0.5">
      <c r="A45" s="43" t="s">
        <v>0</v>
      </c>
      <c r="B45" s="43"/>
      <c r="C45" s="44"/>
      <c r="D45" s="44"/>
      <c r="E45" s="45"/>
      <c r="F45" s="46"/>
      <c r="G45" s="45"/>
      <c r="H45" s="46"/>
      <c r="I45" s="45"/>
      <c r="J45" s="46"/>
      <c r="K45" s="79"/>
      <c r="L45" s="35"/>
      <c r="M45" s="35"/>
    </row>
    <row r="46" spans="1:13" ht="24" customHeight="1" x14ac:dyDescent="0.5">
      <c r="A46" s="48" t="s">
        <v>126</v>
      </c>
      <c r="B46" s="48"/>
      <c r="C46" s="44"/>
      <c r="D46" s="44"/>
      <c r="E46" s="45"/>
      <c r="F46" s="46"/>
      <c r="G46" s="45"/>
      <c r="H46" s="46"/>
      <c r="I46" s="45"/>
      <c r="J46" s="101"/>
      <c r="K46" s="45"/>
      <c r="L46" s="35"/>
      <c r="M46" s="35"/>
    </row>
    <row r="47" spans="1:13" ht="24" customHeight="1" x14ac:dyDescent="0.5">
      <c r="A47" s="48" t="str">
        <f>A3</f>
        <v>สำหรับปีสิ้นสุดวันที่ 31 ธันวาคม 2568</v>
      </c>
      <c r="B47" s="48"/>
      <c r="C47" s="44"/>
      <c r="D47" s="44"/>
      <c r="E47" s="45"/>
      <c r="F47" s="46"/>
      <c r="G47" s="45"/>
      <c r="H47" s="46"/>
      <c r="I47" s="45"/>
      <c r="J47" s="46"/>
      <c r="K47" s="45"/>
      <c r="L47" s="35"/>
      <c r="M47" s="35"/>
    </row>
    <row r="48" spans="1:13" ht="24" customHeight="1" x14ac:dyDescent="0.5">
      <c r="C48" s="47"/>
      <c r="D48" s="47"/>
      <c r="E48" s="47"/>
      <c r="G48" s="47"/>
      <c r="I48" s="47"/>
      <c r="K48" s="49" t="s">
        <v>2</v>
      </c>
      <c r="L48" s="35"/>
      <c r="M48" s="35"/>
    </row>
    <row r="49" spans="1:13" s="43" customFormat="1" ht="24" customHeight="1" x14ac:dyDescent="0.5">
      <c r="C49" s="50"/>
      <c r="D49" s="50"/>
      <c r="E49" s="80"/>
      <c r="F49" s="51" t="s">
        <v>3</v>
      </c>
      <c r="G49" s="80"/>
      <c r="H49" s="52"/>
      <c r="I49" s="80"/>
      <c r="J49" s="51" t="s">
        <v>4</v>
      </c>
      <c r="K49" s="80"/>
      <c r="L49" s="35"/>
      <c r="M49" s="35"/>
    </row>
    <row r="50" spans="1:13" ht="24" customHeight="1" x14ac:dyDescent="0.5">
      <c r="C50" s="53"/>
      <c r="D50" s="81"/>
      <c r="E50" s="55">
        <v>2568</v>
      </c>
      <c r="F50" s="55"/>
      <c r="G50" s="55">
        <v>2567</v>
      </c>
      <c r="H50" s="56"/>
      <c r="I50" s="55">
        <v>2568</v>
      </c>
      <c r="J50" s="55"/>
      <c r="K50" s="55">
        <v>2567</v>
      </c>
      <c r="L50" s="35"/>
      <c r="M50" s="35"/>
    </row>
    <row r="51" spans="1:13" ht="24" customHeight="1" x14ac:dyDescent="0.5">
      <c r="A51" s="43" t="s">
        <v>127</v>
      </c>
      <c r="B51" s="43"/>
      <c r="E51" s="103"/>
      <c r="G51" s="103"/>
      <c r="H51" s="56"/>
      <c r="I51" s="55"/>
      <c r="J51" s="55"/>
      <c r="K51" s="55"/>
      <c r="L51" s="35"/>
      <c r="M51" s="35"/>
    </row>
    <row r="52" spans="1:13" ht="24" customHeight="1" x14ac:dyDescent="0.5">
      <c r="A52" s="47" t="s">
        <v>186</v>
      </c>
      <c r="E52" s="60">
        <v>-3359448</v>
      </c>
      <c r="F52" s="71"/>
      <c r="G52" s="60">
        <v>7058103</v>
      </c>
      <c r="H52" s="71"/>
      <c r="I52" s="60">
        <v>0</v>
      </c>
      <c r="J52" s="71"/>
      <c r="K52" s="60">
        <v>0</v>
      </c>
      <c r="L52" s="35"/>
      <c r="M52" s="35"/>
    </row>
    <row r="53" spans="1:13" ht="24" customHeight="1" x14ac:dyDescent="0.5">
      <c r="A53" s="47" t="s">
        <v>187</v>
      </c>
      <c r="E53" s="60">
        <v>0</v>
      </c>
      <c r="F53" s="71"/>
      <c r="G53" s="60">
        <v>0</v>
      </c>
      <c r="H53" s="71"/>
      <c r="I53" s="60">
        <v>418800000</v>
      </c>
      <c r="J53" s="71"/>
      <c r="K53" s="60">
        <v>180000000</v>
      </c>
      <c r="L53" s="35"/>
      <c r="M53" s="35"/>
    </row>
    <row r="54" spans="1:13" ht="24" customHeight="1" x14ac:dyDescent="0.5">
      <c r="A54" s="47" t="s">
        <v>188</v>
      </c>
      <c r="E54" s="60">
        <v>0</v>
      </c>
      <c r="F54" s="71"/>
      <c r="G54" s="60">
        <v>0</v>
      </c>
      <c r="H54" s="71"/>
      <c r="I54" s="60">
        <v>-408600000</v>
      </c>
      <c r="J54" s="71"/>
      <c r="K54" s="60">
        <v>-141700000</v>
      </c>
      <c r="L54" s="35"/>
      <c r="M54" s="35"/>
    </row>
    <row r="55" spans="1:13" ht="24" customHeight="1" x14ac:dyDescent="0.5">
      <c r="A55" s="47" t="s">
        <v>202</v>
      </c>
      <c r="E55" s="60">
        <v>0</v>
      </c>
      <c r="F55" s="71">
        <v>0</v>
      </c>
      <c r="G55" s="60">
        <v>0</v>
      </c>
      <c r="H55" s="71"/>
      <c r="I55" s="60">
        <v>-48000000</v>
      </c>
      <c r="J55" s="71"/>
      <c r="K55" s="60">
        <v>0</v>
      </c>
      <c r="L55" s="35"/>
      <c r="M55" s="35"/>
    </row>
    <row r="56" spans="1:13" ht="24" customHeight="1" x14ac:dyDescent="0.5">
      <c r="A56" s="47" t="s">
        <v>189</v>
      </c>
      <c r="E56" s="60">
        <v>1450187</v>
      </c>
      <c r="F56" s="71"/>
      <c r="G56" s="60">
        <v>25849</v>
      </c>
      <c r="H56" s="71"/>
      <c r="I56" s="60">
        <v>0</v>
      </c>
      <c r="J56" s="71"/>
      <c r="K56" s="60">
        <v>14050</v>
      </c>
      <c r="L56" s="35"/>
      <c r="M56" s="35"/>
    </row>
    <row r="57" spans="1:13" ht="24" customHeight="1" x14ac:dyDescent="0.5">
      <c r="A57" s="47" t="s">
        <v>190</v>
      </c>
      <c r="E57" s="60">
        <v>-1272612</v>
      </c>
      <c r="F57" s="71"/>
      <c r="G57" s="60">
        <v>-18749876</v>
      </c>
      <c r="H57" s="71"/>
      <c r="I57" s="60">
        <v>-61415</v>
      </c>
      <c r="J57" s="71"/>
      <c r="K57" s="60">
        <v>-67228</v>
      </c>
      <c r="L57" s="35"/>
      <c r="M57" s="35"/>
    </row>
    <row r="58" spans="1:13" ht="24" customHeight="1" x14ac:dyDescent="0.5">
      <c r="A58" s="47" t="s">
        <v>191</v>
      </c>
      <c r="E58" s="70">
        <v>0</v>
      </c>
      <c r="F58" s="71"/>
      <c r="G58" s="70">
        <v>-74940</v>
      </c>
      <c r="H58" s="71"/>
      <c r="I58" s="70">
        <v>0</v>
      </c>
      <c r="J58" s="71"/>
      <c r="K58" s="70">
        <v>0</v>
      </c>
      <c r="L58" s="35"/>
      <c r="M58" s="35"/>
    </row>
    <row r="59" spans="1:13" ht="24" customHeight="1" x14ac:dyDescent="0.5">
      <c r="A59" s="43" t="s">
        <v>177</v>
      </c>
      <c r="B59" s="43"/>
      <c r="C59" s="90"/>
      <c r="D59" s="90"/>
      <c r="E59" s="70">
        <f>SUM(E52:E58)</f>
        <v>-3181873</v>
      </c>
      <c r="F59" s="71"/>
      <c r="G59" s="70">
        <f>SUM(G52:G58)</f>
        <v>-11740864</v>
      </c>
      <c r="H59" s="71"/>
      <c r="I59" s="70">
        <f>SUM(I52:I58)</f>
        <v>-37861415</v>
      </c>
      <c r="J59" s="71"/>
      <c r="K59" s="70">
        <f>SUM(K52:K58)</f>
        <v>38246822</v>
      </c>
      <c r="L59" s="35"/>
      <c r="M59" s="35"/>
    </row>
    <row r="60" spans="1:13" ht="24" customHeight="1" x14ac:dyDescent="0.5">
      <c r="A60" s="43" t="s">
        <v>128</v>
      </c>
      <c r="B60" s="43"/>
      <c r="E60" s="60"/>
      <c r="F60" s="71"/>
      <c r="G60" s="60"/>
      <c r="H60" s="71"/>
      <c r="I60" s="60"/>
      <c r="J60" s="71"/>
      <c r="K60" s="60"/>
      <c r="L60" s="35"/>
      <c r="M60" s="35"/>
    </row>
    <row r="61" spans="1:13" ht="24" customHeight="1" x14ac:dyDescent="0.5">
      <c r="A61" s="47" t="s">
        <v>207</v>
      </c>
      <c r="E61" s="60">
        <v>-83901873</v>
      </c>
      <c r="F61" s="71"/>
      <c r="G61" s="60">
        <v>56105373</v>
      </c>
      <c r="H61" s="71"/>
      <c r="I61" s="60">
        <v>0</v>
      </c>
      <c r="J61" s="71"/>
      <c r="K61" s="60">
        <v>0</v>
      </c>
      <c r="L61" s="35"/>
      <c r="M61" s="35"/>
    </row>
    <row r="62" spans="1:13" ht="24" customHeight="1" x14ac:dyDescent="0.5">
      <c r="A62" s="47" t="s">
        <v>192</v>
      </c>
      <c r="E62" s="60">
        <v>0</v>
      </c>
      <c r="F62" s="71"/>
      <c r="G62" s="60">
        <v>0</v>
      </c>
      <c r="H62" s="71"/>
      <c r="I62" s="60">
        <v>345500000</v>
      </c>
      <c r="J62" s="71"/>
      <c r="K62" s="60">
        <v>185000000</v>
      </c>
      <c r="L62" s="35"/>
      <c r="M62" s="35"/>
    </row>
    <row r="63" spans="1:13" ht="24" customHeight="1" x14ac:dyDescent="0.5">
      <c r="A63" s="47" t="s">
        <v>193</v>
      </c>
      <c r="E63" s="60">
        <v>0</v>
      </c>
      <c r="F63" s="71"/>
      <c r="G63" s="60">
        <v>0</v>
      </c>
      <c r="H63" s="71"/>
      <c r="I63" s="60">
        <v>-190200000</v>
      </c>
      <c r="J63" s="71"/>
      <c r="K63" s="60">
        <v>-80000000</v>
      </c>
      <c r="L63" s="35"/>
      <c r="M63" s="35"/>
    </row>
    <row r="64" spans="1:13" ht="24" customHeight="1" x14ac:dyDescent="0.5">
      <c r="A64" s="47" t="s">
        <v>195</v>
      </c>
      <c r="E64" s="60">
        <v>-12294182</v>
      </c>
      <c r="F64" s="71"/>
      <c r="G64" s="60">
        <v>-13207003</v>
      </c>
      <c r="H64" s="71"/>
      <c r="I64" s="60">
        <v>-2169600</v>
      </c>
      <c r="J64" s="71"/>
      <c r="K64" s="60">
        <v>-1742567</v>
      </c>
      <c r="L64" s="35"/>
      <c r="M64" s="35"/>
    </row>
    <row r="65" spans="1:19" ht="24" customHeight="1" x14ac:dyDescent="0.5">
      <c r="A65" s="47" t="s">
        <v>194</v>
      </c>
      <c r="E65" s="60">
        <v>0</v>
      </c>
      <c r="F65" s="71"/>
      <c r="G65" s="60">
        <v>120000000</v>
      </c>
      <c r="H65" s="71"/>
      <c r="I65" s="60">
        <v>0</v>
      </c>
      <c r="J65" s="71"/>
      <c r="K65" s="60">
        <v>0</v>
      </c>
      <c r="L65" s="35"/>
      <c r="M65" s="35"/>
    </row>
    <row r="66" spans="1:19" ht="24" customHeight="1" x14ac:dyDescent="0.5">
      <c r="A66" s="47" t="s">
        <v>196</v>
      </c>
      <c r="E66" s="60">
        <v>-6000000</v>
      </c>
      <c r="F66" s="61"/>
      <c r="G66" s="60">
        <v>-16401768</v>
      </c>
      <c r="H66" s="61"/>
      <c r="I66" s="60">
        <v>0</v>
      </c>
      <c r="J66" s="71"/>
      <c r="K66" s="60">
        <v>0</v>
      </c>
      <c r="L66" s="35"/>
      <c r="M66" s="35"/>
    </row>
    <row r="67" spans="1:19" ht="24" customHeight="1" x14ac:dyDescent="0.5">
      <c r="A67" s="47" t="s">
        <v>197</v>
      </c>
      <c r="E67" s="60">
        <v>0</v>
      </c>
      <c r="F67" s="61"/>
      <c r="G67" s="60">
        <v>-40000000</v>
      </c>
      <c r="H67" s="61"/>
      <c r="I67" s="60">
        <v>0</v>
      </c>
      <c r="J67" s="71"/>
      <c r="K67" s="60">
        <v>0</v>
      </c>
      <c r="L67" s="35"/>
      <c r="M67" s="35"/>
    </row>
    <row r="68" spans="1:19" ht="24" customHeight="1" x14ac:dyDescent="0.5">
      <c r="A68" s="47" t="s">
        <v>198</v>
      </c>
      <c r="E68" s="70">
        <v>-134995375</v>
      </c>
      <c r="F68" s="61"/>
      <c r="G68" s="70">
        <v>-179490539</v>
      </c>
      <c r="H68" s="61"/>
      <c r="I68" s="70">
        <v>-134995375</v>
      </c>
      <c r="J68" s="71"/>
      <c r="K68" s="70">
        <v>-179490539</v>
      </c>
      <c r="L68" s="35"/>
      <c r="M68" s="35"/>
    </row>
    <row r="69" spans="1:19" ht="24" customHeight="1" x14ac:dyDescent="0.5">
      <c r="A69" s="43" t="s">
        <v>210</v>
      </c>
      <c r="B69" s="43"/>
      <c r="E69" s="70">
        <f>SUM(E61:E68)</f>
        <v>-237191430</v>
      </c>
      <c r="F69" s="61"/>
      <c r="G69" s="70">
        <f>SUM(G61:G68)</f>
        <v>-72993937</v>
      </c>
      <c r="H69" s="61"/>
      <c r="I69" s="70">
        <f>SUM(I61:I68)</f>
        <v>18135025</v>
      </c>
      <c r="J69" s="71"/>
      <c r="K69" s="70">
        <f>SUM(K61:K68)</f>
        <v>-76233106</v>
      </c>
      <c r="L69" s="35"/>
      <c r="M69" s="35"/>
    </row>
    <row r="70" spans="1:19" ht="24" customHeight="1" x14ac:dyDescent="0.5">
      <c r="A70" s="43" t="s">
        <v>211</v>
      </c>
      <c r="B70" s="43"/>
      <c r="E70" s="60"/>
      <c r="F70" s="61"/>
      <c r="G70" s="60"/>
      <c r="H70" s="61"/>
      <c r="I70" s="60"/>
      <c r="J70" s="71"/>
      <c r="K70" s="60"/>
      <c r="L70" s="35"/>
    </row>
    <row r="71" spans="1:19" ht="24" customHeight="1" x14ac:dyDescent="0.5">
      <c r="A71" s="43" t="s">
        <v>129</v>
      </c>
      <c r="B71" s="43"/>
      <c r="E71" s="60">
        <f>+E42+E59+E69</f>
        <v>-102880157</v>
      </c>
      <c r="F71" s="61"/>
      <c r="G71" s="60">
        <f>+G42+G59+G69</f>
        <v>-59384741</v>
      </c>
      <c r="H71" s="60"/>
      <c r="I71" s="60">
        <f>+I42+I59+I69</f>
        <v>-28112618</v>
      </c>
      <c r="J71" s="72"/>
      <c r="K71" s="60">
        <f>+K42+K59+K69</f>
        <v>-47034732</v>
      </c>
      <c r="L71" s="35"/>
    </row>
    <row r="72" spans="1:19" ht="24" customHeight="1" x14ac:dyDescent="0.5">
      <c r="A72" s="47" t="s">
        <v>178</v>
      </c>
      <c r="E72" s="70">
        <v>-8851162</v>
      </c>
      <c r="F72" s="67"/>
      <c r="G72" s="70">
        <v>-5038159</v>
      </c>
      <c r="H72" s="67"/>
      <c r="I72" s="70">
        <v>0</v>
      </c>
      <c r="J72" s="67"/>
      <c r="K72" s="70">
        <v>0</v>
      </c>
      <c r="L72" s="35"/>
    </row>
    <row r="73" spans="1:19" ht="24" customHeight="1" x14ac:dyDescent="0.5">
      <c r="A73" s="43" t="s">
        <v>211</v>
      </c>
      <c r="B73" s="43"/>
      <c r="E73" s="60">
        <f>SUM(E71:E72)</f>
        <v>-111731319</v>
      </c>
      <c r="F73" s="67"/>
      <c r="G73" s="60">
        <f>SUM(G71:G72)</f>
        <v>-64422900</v>
      </c>
      <c r="H73" s="58"/>
      <c r="I73" s="60">
        <f>SUM(I71:I72)</f>
        <v>-28112618</v>
      </c>
      <c r="J73" s="58"/>
      <c r="K73" s="60">
        <f>SUM(K71:K72)</f>
        <v>-47034732</v>
      </c>
      <c r="L73" s="35"/>
    </row>
    <row r="74" spans="1:19" ht="24" customHeight="1" x14ac:dyDescent="0.5">
      <c r="A74" s="47" t="s">
        <v>143</v>
      </c>
      <c r="E74" s="70">
        <f>+BS!G9</f>
        <v>148757068</v>
      </c>
      <c r="F74" s="58"/>
      <c r="G74" s="70">
        <v>213179968</v>
      </c>
      <c r="H74" s="58"/>
      <c r="I74" s="70">
        <f>BS!K9</f>
        <v>31853275</v>
      </c>
      <c r="J74" s="58"/>
      <c r="K74" s="70">
        <v>78888007</v>
      </c>
      <c r="L74" s="35"/>
      <c r="M74" s="35"/>
    </row>
    <row r="75" spans="1:19" ht="24" customHeight="1" thickBot="1" x14ac:dyDescent="0.55000000000000004">
      <c r="A75" s="43" t="s">
        <v>144</v>
      </c>
      <c r="B75" s="43"/>
      <c r="E75" s="75">
        <f>SUM(E73:E74)</f>
        <v>37025749</v>
      </c>
      <c r="F75" s="58"/>
      <c r="G75" s="75">
        <f>SUM(G73:G74)</f>
        <v>148757068</v>
      </c>
      <c r="H75" s="58"/>
      <c r="I75" s="75">
        <f>SUM(I73:I74)</f>
        <v>3740657</v>
      </c>
      <c r="J75" s="67"/>
      <c r="K75" s="75">
        <f>SUM(K73:K74)</f>
        <v>31853275</v>
      </c>
      <c r="L75" s="35"/>
      <c r="M75" s="35"/>
    </row>
    <row r="76" spans="1:19" ht="24" customHeight="1" thickTop="1" x14ac:dyDescent="0.5">
      <c r="E76" s="67"/>
      <c r="F76" s="67"/>
      <c r="G76" s="67"/>
      <c r="H76" s="67"/>
      <c r="I76" s="67"/>
      <c r="J76" s="67"/>
      <c r="K76" s="67"/>
      <c r="L76" s="35"/>
      <c r="M76" s="35"/>
    </row>
    <row r="77" spans="1:19" ht="24" customHeight="1" x14ac:dyDescent="0.5">
      <c r="A77" s="43" t="s">
        <v>130</v>
      </c>
      <c r="B77" s="43"/>
      <c r="E77" s="71"/>
      <c r="F77" s="71"/>
      <c r="G77" s="71"/>
      <c r="H77" s="71"/>
      <c r="I77" s="71"/>
      <c r="J77" s="71"/>
      <c r="K77" s="71"/>
      <c r="L77" s="35"/>
      <c r="M77" s="35"/>
    </row>
    <row r="78" spans="1:19" ht="24" customHeight="1" x14ac:dyDescent="0.5">
      <c r="A78" s="47" t="s">
        <v>131</v>
      </c>
      <c r="E78" s="67"/>
      <c r="F78" s="71"/>
      <c r="G78" s="67"/>
      <c r="H78" s="71"/>
      <c r="I78" s="67"/>
      <c r="J78" s="71"/>
      <c r="K78" s="67"/>
      <c r="L78" s="35"/>
      <c r="M78" s="35"/>
      <c r="N78" s="133"/>
      <c r="O78" s="133"/>
      <c r="P78" s="133"/>
      <c r="Q78" s="133"/>
      <c r="R78" s="133"/>
      <c r="S78" s="133"/>
    </row>
    <row r="79" spans="1:19" ht="24" customHeight="1" x14ac:dyDescent="0.5">
      <c r="A79" s="47" t="s">
        <v>132</v>
      </c>
      <c r="E79" s="60">
        <v>0</v>
      </c>
      <c r="F79" s="71"/>
      <c r="G79" s="60">
        <v>921701</v>
      </c>
      <c r="H79" s="71"/>
      <c r="I79" s="60">
        <v>0</v>
      </c>
      <c r="J79" s="71"/>
      <c r="K79" s="60">
        <v>0</v>
      </c>
      <c r="L79" s="35"/>
      <c r="M79" s="35"/>
      <c r="O79" s="35"/>
      <c r="P79" s="35"/>
      <c r="Q79" s="35"/>
      <c r="R79" s="35"/>
      <c r="S79" s="35"/>
    </row>
    <row r="80" spans="1:19" ht="24" customHeight="1" x14ac:dyDescent="0.5">
      <c r="A80" s="47" t="s">
        <v>165</v>
      </c>
      <c r="E80" s="60">
        <v>2532410</v>
      </c>
      <c r="F80" s="67"/>
      <c r="G80" s="60">
        <v>3796408</v>
      </c>
      <c r="H80" s="67"/>
      <c r="I80" s="60">
        <v>0</v>
      </c>
      <c r="J80" s="67"/>
      <c r="K80" s="60">
        <v>0</v>
      </c>
      <c r="L80" s="35"/>
      <c r="M80" s="35"/>
      <c r="N80" s="35"/>
    </row>
    <row r="82" spans="1:11" ht="24" customHeight="1" x14ac:dyDescent="0.5">
      <c r="A82" s="47" t="str">
        <f>+A44</f>
        <v>หมายเหตุประกอบงบการเงินเป็นส่วนหนึ่งของงบการเงินนี้</v>
      </c>
    </row>
    <row r="83" spans="1:11" ht="24" hidden="1" customHeight="1" x14ac:dyDescent="0.5">
      <c r="E83" s="78">
        <f>E84-E75</f>
        <v>59310678.829999998</v>
      </c>
      <c r="G83" s="78">
        <f>G84-G75</f>
        <v>128683566.89999998</v>
      </c>
      <c r="I83" s="35">
        <f>I84-I75</f>
        <v>44592835.840000004</v>
      </c>
    </row>
    <row r="84" spans="1:11" ht="24" hidden="1" customHeight="1" x14ac:dyDescent="0.5">
      <c r="E84" s="61">
        <v>96336427.829999998</v>
      </c>
      <c r="F84" s="40"/>
      <c r="G84" s="41">
        <v>277440634.89999998</v>
      </c>
      <c r="H84" s="40"/>
      <c r="I84" s="41">
        <v>48333492.840000004</v>
      </c>
      <c r="J84" s="40"/>
      <c r="K84" s="41"/>
    </row>
    <row r="85" spans="1:11" ht="24" customHeight="1" x14ac:dyDescent="0.5">
      <c r="E85" s="35"/>
      <c r="F85" s="35"/>
      <c r="G85" s="35"/>
      <c r="H85" s="35"/>
      <c r="I85" s="35"/>
      <c r="J85" s="35"/>
      <c r="K85" s="35"/>
    </row>
    <row r="86" spans="1:11" ht="24" customHeight="1" x14ac:dyDescent="0.5">
      <c r="E86" s="60">
        <f>E75-BS!E9</f>
        <v>0</v>
      </c>
      <c r="F86" s="60"/>
      <c r="G86" s="60"/>
      <c r="H86" s="60"/>
      <c r="I86" s="60">
        <f>I75-BS!I9</f>
        <v>0</v>
      </c>
      <c r="J86" s="60"/>
      <c r="K86" s="60"/>
    </row>
  </sheetData>
  <mergeCells count="3">
    <mergeCell ref="N78:O78"/>
    <mergeCell ref="P78:Q78"/>
    <mergeCell ref="R78:S78"/>
  </mergeCells>
  <printOptions gridLinesSet="0"/>
  <pageMargins left="0.6" right="0.35" top="0.6" bottom="0.39" header="0.196850393700787" footer="0.196850393700787"/>
  <pageSetup paperSize="9" scale="70" firstPageNumber="14" fitToHeight="6" orientation="portrait" useFirstPageNumber="1" r:id="rId1"/>
  <headerFooter alignWithMargins="0">
    <oddFooter>&amp;R&amp;"Angsana New,Regular"&amp;20&amp;P</oddFooter>
  </headerFooter>
  <rowBreaks count="1" manualBreakCount="1">
    <brk id="44" max="16383" man="1"/>
  </rowBreaks>
  <ignoredErrors>
    <ignoredError sqref="J69:K69" formulaRange="1"/>
    <ignoredError sqref="E74:K74" 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3F2580A55C5C4D8B8EB6CF1392E477" ma:contentTypeVersion="3" ma:contentTypeDescription="Create a new document." ma:contentTypeScope="" ma:versionID="c863e24388a23ef8acfcdda3afa2a67f">
  <xsd:schema xmlns:xsd="http://www.w3.org/2001/XMLSchema" xmlns:xs="http://www.w3.org/2001/XMLSchema" xmlns:p="http://schemas.microsoft.com/office/2006/metadata/properties" xmlns:ns2="0815b983-5a97-4142-8e72-dbd0b318a094" targetNamespace="http://schemas.microsoft.com/office/2006/metadata/properties" ma:root="true" ma:fieldsID="f5dddcdcc4edb09db5751c78a1e140e8" ns2:_="">
    <xsd:import namespace="0815b983-5a97-4142-8e72-dbd0b318a0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15b983-5a97-4142-8e72-dbd0b318a0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F5A1C8C-2632-4CFB-92FB-CE28BF861783}">
  <ds:schemaRefs>
    <ds:schemaRef ds:uri="http://schemas.microsoft.com/office/infopath/2007/PartnerControls"/>
    <ds:schemaRef ds:uri="http://schemas.microsoft.com/office/2006/documentManagement/types"/>
    <ds:schemaRef ds:uri="0815b983-5a97-4142-8e72-dbd0b318a094"/>
    <ds:schemaRef ds:uri="http://schemas.microsoft.com/office/2006/metadata/properties"/>
    <ds:schemaRef ds:uri="http://purl.org/dc/elements/1.1/"/>
    <ds:schemaRef ds:uri="http://www.w3.org/XML/1998/namespace"/>
    <ds:schemaRef ds:uri="http://purl.org/dc/terms/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5F43E13-DA38-4C8A-8C98-74B6BA01015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F5DA79E-BEF5-4446-8164-F3E08782C7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15b983-5a97-4142-8e72-dbd0b318a0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PL 3M</vt:lpstr>
      <vt:lpstr>BS</vt:lpstr>
      <vt:lpstr>PL</vt:lpstr>
      <vt:lpstr>Conso</vt:lpstr>
      <vt:lpstr>The Company</vt:lpstr>
      <vt:lpstr>CF</vt:lpstr>
      <vt:lpstr>BS!Print_Area</vt:lpstr>
      <vt:lpstr>CF!Print_Area</vt:lpstr>
      <vt:lpstr>Conso!Print_Area</vt:lpstr>
      <vt:lpstr>PL!Print_Area</vt:lpstr>
      <vt:lpstr>'PL 3M'!Print_Area</vt:lpstr>
      <vt:lpstr>'The Company'!Print_Area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User1 Lastname</cp:lastModifiedBy>
  <cp:revision/>
  <cp:lastPrinted>2026-02-19T02:37:15Z</cp:lastPrinted>
  <dcterms:created xsi:type="dcterms:W3CDTF">2023-04-28T10:14:53Z</dcterms:created>
  <dcterms:modified xsi:type="dcterms:W3CDTF">2026-02-19T02:37:19Z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0x010100803F2580A55C5C4D8B8EB6CF1392E477</vt:lpwstr>
  </property>
</Properties>
</file>