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B0D9C79-0321-49A8-88C5-361C5DD686B1}" xr6:coauthVersionLast="47" xr6:coauthVersionMax="47" xr10:uidLastSave="{00000000-0000-0000-0000-000000000000}"/>
  <bookViews>
    <workbookView xWindow="-110" yWindow="-110" windowWidth="19420" windowHeight="11500" tabRatio="698" activeTab="4" xr2:uid="{00000000-000D-0000-FFFF-FFFF00000000}"/>
  </bookViews>
  <sheets>
    <sheet name="BS (8-10)" sheetId="24" r:id="rId1"/>
    <sheet name="PL (11-12)" sheetId="26" r:id="rId2"/>
    <sheet name="EQ conso-13" sheetId="18" r:id="rId3"/>
    <sheet name="EQ Sep-14" sheetId="21" r:id="rId4"/>
    <sheet name="CF 15-17" sheetId="23" r:id="rId5"/>
    <sheet name="DS_INTERNAL_SETTINGS_STORAGE" sheetId="27" state="veryHidden" r:id="rId6"/>
    <sheet name="DS_INTERNAL_DOCGROUP_STORAGE" sheetId="28" state="veryHidden" r:id="rId7"/>
    <sheet name="DS_INTERNAL_DOCUMENT_STORAGE" sheetId="29" state="veryHidden" r:id="rId8"/>
    <sheet name="DS_INTERNAL_SNIP_STORAGE" sheetId="30" state="veryHidden" r:id="rId9"/>
  </sheets>
  <definedNames>
    <definedName name="_xlnm._FilterDatabase" localSheetId="0" hidden="1">'BS (8-10)'!$J$1:$J$114</definedName>
    <definedName name="_xlnm._FilterDatabase" localSheetId="4" hidden="1">'CF 15-17'!$H$1:$H$141</definedName>
    <definedName name="_xlnm._FilterDatabase" localSheetId="1" hidden="1">'PL (11-12)'!$J$1:$J$73</definedName>
    <definedName name="AS2DocOpenMode" hidden="1">"AS2DocumentEdit"</definedName>
    <definedName name="_xlnm.Print_Area" localSheetId="0">'BS (8-10)'!$A$1:$J$114</definedName>
    <definedName name="_xlnm.Print_Area" localSheetId="4">'CF 15-17'!$A$1:$H$110</definedName>
    <definedName name="_xlnm.Print_Area" localSheetId="2">'EQ conso-13'!$A$1:$AM$58</definedName>
    <definedName name="_xlnm.Print_Area" localSheetId="3">'EQ Sep-14'!$A$1:$AA$48</definedName>
    <definedName name="_xlnm.Print_Area" localSheetId="1">'PL (11-12)'!$A$1:$J$72</definedName>
    <definedName name="Z_A46374A8_299A_4BC6_BC86_08728D850EBE_.wvu.PrintArea" localSheetId="4" hidden="1">'CF 15-17'!$A$1:$H$110</definedName>
    <definedName name="Z_A46374A8_299A_4BC6_BC86_08728D850EBE_.wvu.PrintArea" localSheetId="2" hidden="1">'EQ conso-13'!$A$1:$AM$11</definedName>
    <definedName name="Z_A46374A8_299A_4BC6_BC86_08728D850EBE_.wvu.PrintArea" localSheetId="3" hidden="1">'EQ Sep-14'!$A$1:$AA$10</definedName>
    <definedName name="Z_DEDDAACF_946A_4D34_BA5B_F7FA52EC2B9C_.wvu.PrintArea" localSheetId="4" hidden="1">'CF 15-17'!$A$1:$H$110</definedName>
    <definedName name="Z_DEDDAACF_946A_4D34_BA5B_F7FA52EC2B9C_.wvu.PrintArea" localSheetId="2" hidden="1">'EQ conso-13'!$A$1:$AM$11</definedName>
    <definedName name="Z_DEDDAACF_946A_4D34_BA5B_F7FA52EC2B9C_.wvu.PrintArea" localSheetId="3" hidden="1">'EQ Sep-14'!$A$1:$AA$10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6" l="1"/>
  <c r="D34" i="26" l="1"/>
  <c r="D19" i="26"/>
  <c r="D20" i="26"/>
  <c r="D111" i="24"/>
  <c r="D107" i="24"/>
  <c r="D35" i="24"/>
  <c r="D33" i="24"/>
  <c r="D32" i="24"/>
  <c r="W52" i="18" l="1"/>
  <c r="D51" i="26"/>
  <c r="D29" i="26"/>
  <c r="D109" i="24"/>
  <c r="D77" i="24"/>
  <c r="D55" i="26"/>
  <c r="AE52" i="18"/>
  <c r="C58" i="18"/>
  <c r="E58" i="18"/>
  <c r="G58" i="18"/>
  <c r="I58" i="18"/>
  <c r="K58" i="18"/>
  <c r="M58" i="18"/>
  <c r="O58" i="18"/>
  <c r="Q58" i="18"/>
  <c r="U58" i="18"/>
  <c r="Y58" i="18"/>
  <c r="AA58" i="18"/>
  <c r="AC58" i="18"/>
  <c r="AG54" i="18"/>
  <c r="AI54" i="18" l="1"/>
  <c r="AM54" i="18" l="1"/>
  <c r="B40" i="23" l="1"/>
  <c r="D22" i="24" l="1"/>
  <c r="H33" i="26"/>
  <c r="F25" i="23"/>
  <c r="D10" i="26" l="1"/>
  <c r="H20" i="26"/>
  <c r="H27" i="24"/>
  <c r="H107" i="24"/>
  <c r="D27" i="24"/>
  <c r="Y52" i="18"/>
  <c r="AI45" i="18"/>
  <c r="AI46" i="18" s="1"/>
  <c r="AK46" i="18"/>
  <c r="AG46" i="18"/>
  <c r="AE46" i="18"/>
  <c r="AC46" i="18"/>
  <c r="AA46" i="18"/>
  <c r="Y46" i="18"/>
  <c r="W46" i="18"/>
  <c r="U46" i="18"/>
  <c r="S46" i="18"/>
  <c r="Q46" i="18"/>
  <c r="O46" i="18"/>
  <c r="M46" i="18"/>
  <c r="K46" i="18"/>
  <c r="I46" i="18"/>
  <c r="G46" i="18"/>
  <c r="E46" i="18"/>
  <c r="C46" i="18"/>
  <c r="F73" i="26"/>
  <c r="J73" i="26"/>
  <c r="D81" i="24"/>
  <c r="H109" i="24"/>
  <c r="D66" i="24"/>
  <c r="H81" i="24"/>
  <c r="H82" i="24" s="1"/>
  <c r="H52" i="24"/>
  <c r="H38" i="24"/>
  <c r="D20" i="24"/>
  <c r="H20" i="24"/>
  <c r="D69" i="24"/>
  <c r="AM45" i="18" l="1"/>
  <c r="AM46" i="18" s="1"/>
  <c r="W43" i="21"/>
  <c r="U43" i="21"/>
  <c r="Q43" i="21"/>
  <c r="AG56" i="18" l="1"/>
  <c r="AI56" i="18" s="1"/>
  <c r="AM56" i="18" s="1"/>
  <c r="S47" i="21"/>
  <c r="O47" i="21"/>
  <c r="M47" i="21"/>
  <c r="K47" i="21"/>
  <c r="I47" i="21"/>
  <c r="G47" i="21"/>
  <c r="E47" i="21"/>
  <c r="C47" i="21"/>
  <c r="Y46" i="21"/>
  <c r="AA46" i="21" s="1"/>
  <c r="Y43" i="21"/>
  <c r="H23" i="24" l="1"/>
  <c r="F93" i="23"/>
  <c r="J69" i="24"/>
  <c r="H69" i="24"/>
  <c r="F69" i="24"/>
  <c r="J23" i="24"/>
  <c r="D23" i="24"/>
  <c r="F23" i="24"/>
  <c r="Q26" i="21"/>
  <c r="AK51" i="18"/>
  <c r="D71" i="26" s="1"/>
  <c r="S51" i="18"/>
  <c r="AK29" i="18"/>
  <c r="S29" i="18"/>
  <c r="B93" i="23" l="1"/>
  <c r="F73" i="23"/>
  <c r="B73" i="23"/>
  <c r="Y45" i="21"/>
  <c r="Y42" i="21"/>
  <c r="Y37" i="21"/>
  <c r="AG55" i="18"/>
  <c r="J72" i="26"/>
  <c r="F72" i="26"/>
  <c r="J65" i="26"/>
  <c r="J66" i="26" s="1"/>
  <c r="H65" i="26"/>
  <c r="F65" i="26"/>
  <c r="D65" i="26"/>
  <c r="J56" i="26"/>
  <c r="H56" i="26"/>
  <c r="F56" i="26"/>
  <c r="F66" i="26" s="1"/>
  <c r="D56" i="26"/>
  <c r="F47" i="26"/>
  <c r="F67" i="26" s="1"/>
  <c r="F35" i="26"/>
  <c r="D35" i="26"/>
  <c r="D47" i="26" s="1"/>
  <c r="H11" i="26"/>
  <c r="H23" i="26" s="1"/>
  <c r="H28" i="26" s="1"/>
  <c r="H30" i="26" s="1"/>
  <c r="Q42" i="21" s="1"/>
  <c r="F11" i="26"/>
  <c r="F23" i="26" s="1"/>
  <c r="F28" i="26" s="1"/>
  <c r="F30" i="26" s="1"/>
  <c r="D11" i="26"/>
  <c r="D23" i="26" s="1"/>
  <c r="D28" i="26" s="1"/>
  <c r="D30" i="26" s="1"/>
  <c r="D110" i="24"/>
  <c r="H110" i="24"/>
  <c r="F82" i="24"/>
  <c r="D82" i="24"/>
  <c r="F84" i="24"/>
  <c r="F114" i="24" s="1"/>
  <c r="H39" i="24"/>
  <c r="F39" i="24"/>
  <c r="D39" i="24"/>
  <c r="D41" i="24" s="1"/>
  <c r="F41" i="24"/>
  <c r="J110" i="24"/>
  <c r="F110" i="24"/>
  <c r="F112" i="24" s="1"/>
  <c r="Y29" i="21"/>
  <c r="AA29" i="21" s="1"/>
  <c r="Y26" i="21"/>
  <c r="AG32" i="18"/>
  <c r="AI32" i="18" s="1"/>
  <c r="D112" i="24" l="1"/>
  <c r="H35" i="26"/>
  <c r="H47" i="26" s="1"/>
  <c r="H112" i="24"/>
  <c r="D84" i="24"/>
  <c r="D114" i="24" s="1"/>
  <c r="H84" i="24"/>
  <c r="H41" i="24"/>
  <c r="H66" i="26"/>
  <c r="D66" i="26"/>
  <c r="D67" i="26" s="1"/>
  <c r="AM32" i="18"/>
  <c r="H67" i="26" l="1"/>
  <c r="H70" i="26" l="1"/>
  <c r="H72" i="26" s="1"/>
  <c r="H73" i="26" s="1"/>
  <c r="AG52" i="18"/>
  <c r="H93" i="23" l="1"/>
  <c r="D93" i="23"/>
  <c r="AA45" i="21" l="1"/>
  <c r="AA37" i="21"/>
  <c r="S44" i="21"/>
  <c r="S38" i="21"/>
  <c r="S39" i="21" s="1"/>
  <c r="S28" i="21"/>
  <c r="S21" i="21"/>
  <c r="S17" i="21"/>
  <c r="AI55" i="18"/>
  <c r="AM55" i="18" s="1"/>
  <c r="U53" i="18"/>
  <c r="U42" i="18"/>
  <c r="U48" i="18" s="1"/>
  <c r="U31" i="18"/>
  <c r="U24" i="18"/>
  <c r="U18" i="18"/>
  <c r="U26" i="18" l="1"/>
  <c r="U34" i="18" s="1"/>
  <c r="U37" i="18" s="1"/>
  <c r="S23" i="21"/>
  <c r="S30" i="21" l="1"/>
  <c r="S33" i="21" s="1"/>
  <c r="AA43" i="21"/>
  <c r="W21" i="21"/>
  <c r="U21" i="21"/>
  <c r="Q21" i="21"/>
  <c r="O21" i="21"/>
  <c r="M21" i="21"/>
  <c r="K21" i="21"/>
  <c r="I21" i="21"/>
  <c r="G21" i="21"/>
  <c r="E21" i="21"/>
  <c r="C21" i="21"/>
  <c r="Y20" i="21"/>
  <c r="AA20" i="21" s="1"/>
  <c r="AG33" i="18"/>
  <c r="AI33" i="18" s="1"/>
  <c r="AM33" i="18" s="1"/>
  <c r="AG13" i="18"/>
  <c r="AI13" i="18" s="1"/>
  <c r="Y16" i="21" l="1"/>
  <c r="AA16" i="21" s="1"/>
  <c r="Y19" i="21"/>
  <c r="Y21" i="21" s="1"/>
  <c r="AG41" i="18"/>
  <c r="AI41" i="18" s="1"/>
  <c r="AG17" i="18"/>
  <c r="AI17" i="18" s="1"/>
  <c r="AI18" i="18" s="1"/>
  <c r="S42" i="18" l="1"/>
  <c r="S48" i="18" s="1"/>
  <c r="AG57" i="18"/>
  <c r="AK42" i="18"/>
  <c r="AK48" i="18" s="1"/>
  <c r="AK53" i="18"/>
  <c r="AK58" i="18" s="1"/>
  <c r="AG51" i="18"/>
  <c r="AI51" i="18" s="1"/>
  <c r="AM41" i="18"/>
  <c r="AM51" i="18" l="1"/>
  <c r="AI57" i="18"/>
  <c r="AM57" i="18" s="1"/>
  <c r="AI52" i="18" l="1"/>
  <c r="AM52" i="18" l="1"/>
  <c r="AI53" i="18"/>
  <c r="J82" i="24"/>
  <c r="J39" i="24"/>
  <c r="J35" i="26"/>
  <c r="J47" i="26" s="1"/>
  <c r="J67" i="26" s="1"/>
  <c r="J11" i="26"/>
  <c r="J23" i="26" s="1"/>
  <c r="AE53" i="18"/>
  <c r="AE58" i="18" s="1"/>
  <c r="AC53" i="18"/>
  <c r="AA53" i="18"/>
  <c r="Y53" i="18"/>
  <c r="Q53" i="18"/>
  <c r="O53" i="18"/>
  <c r="M53" i="18"/>
  <c r="K53" i="18"/>
  <c r="I53" i="18"/>
  <c r="G53" i="18"/>
  <c r="E53" i="18"/>
  <c r="C53" i="18"/>
  <c r="S53" i="18"/>
  <c r="S58" i="18" s="1"/>
  <c r="AG42" i="18"/>
  <c r="AG48" i="18" s="1"/>
  <c r="AE42" i="18"/>
  <c r="AE48" i="18" s="1"/>
  <c r="AC42" i="18"/>
  <c r="AC48" i="18" s="1"/>
  <c r="AA42" i="18"/>
  <c r="AA48" i="18" s="1"/>
  <c r="Y42" i="18"/>
  <c r="Y48" i="18" s="1"/>
  <c r="W42" i="18"/>
  <c r="W48" i="18" s="1"/>
  <c r="Q42" i="18"/>
  <c r="Q48" i="18" s="1"/>
  <c r="O42" i="18"/>
  <c r="O48" i="18" s="1"/>
  <c r="M42" i="18"/>
  <c r="M48" i="18" s="1"/>
  <c r="K42" i="18"/>
  <c r="K48" i="18" s="1"/>
  <c r="I42" i="18"/>
  <c r="I48" i="18" s="1"/>
  <c r="G42" i="18"/>
  <c r="G48" i="18" s="1"/>
  <c r="E42" i="18"/>
  <c r="E48" i="18" s="1"/>
  <c r="C42" i="18"/>
  <c r="C48" i="18" s="1"/>
  <c r="AM42" i="18"/>
  <c r="AM48" i="18" s="1"/>
  <c r="AI42" i="18"/>
  <c r="AI48" i="18" s="1"/>
  <c r="W44" i="21"/>
  <c r="W47" i="21" s="1"/>
  <c r="O44" i="21"/>
  <c r="M44" i="21"/>
  <c r="K44" i="21"/>
  <c r="I44" i="21"/>
  <c r="G44" i="21"/>
  <c r="E44" i="21"/>
  <c r="C44" i="21"/>
  <c r="U44" i="21"/>
  <c r="U47" i="21" s="1"/>
  <c r="Y38" i="21"/>
  <c r="Y39" i="21" s="1"/>
  <c r="W38" i="21"/>
  <c r="W39" i="21" s="1"/>
  <c r="U38" i="21"/>
  <c r="U39" i="21" s="1"/>
  <c r="Q38" i="21"/>
  <c r="Q39" i="21" s="1"/>
  <c r="O38" i="21"/>
  <c r="O39" i="21" s="1"/>
  <c r="M38" i="21"/>
  <c r="M39" i="21" s="1"/>
  <c r="K38" i="21"/>
  <c r="K39" i="21" s="1"/>
  <c r="I38" i="21"/>
  <c r="I39" i="21" s="1"/>
  <c r="G38" i="21"/>
  <c r="G39" i="21" s="1"/>
  <c r="E38" i="21"/>
  <c r="E39" i="21" s="1"/>
  <c r="C38" i="21"/>
  <c r="C39" i="21" s="1"/>
  <c r="AA38" i="21"/>
  <c r="AA39" i="21" s="1"/>
  <c r="H73" i="23"/>
  <c r="D73" i="23"/>
  <c r="D70" i="26" l="1"/>
  <c r="D72" i="26" s="1"/>
  <c r="AI58" i="18"/>
  <c r="J28" i="26"/>
  <c r="J30" i="26" s="1"/>
  <c r="J41" i="24"/>
  <c r="J84" i="24"/>
  <c r="W53" i="18"/>
  <c r="W58" i="18" s="1"/>
  <c r="Y44" i="21"/>
  <c r="Y47" i="21" s="1"/>
  <c r="D10" i="23" l="1"/>
  <c r="H10" i="23"/>
  <c r="H32" i="23" s="1"/>
  <c r="H47" i="23" s="1"/>
  <c r="H49" i="23" s="1"/>
  <c r="H103" i="23" s="1"/>
  <c r="H108" i="23" s="1"/>
  <c r="H110" i="23" s="1"/>
  <c r="AG53" i="18"/>
  <c r="AG58" i="18" s="1"/>
  <c r="AM53" i="18"/>
  <c r="AM58" i="18" s="1"/>
  <c r="D32" i="23" l="1"/>
  <c r="D47" i="23" s="1"/>
  <c r="D49" i="23" s="1"/>
  <c r="D103" i="23" s="1"/>
  <c r="D108" i="23" s="1"/>
  <c r="D110" i="23" s="1"/>
  <c r="F109" i="23"/>
  <c r="H111" i="23"/>
  <c r="AK24" i="18"/>
  <c r="D111" i="23" l="1"/>
  <c r="B109" i="23"/>
  <c r="AI23" i="18"/>
  <c r="AE24" i="18"/>
  <c r="AC24" i="18"/>
  <c r="AA24" i="18"/>
  <c r="Y24" i="18"/>
  <c r="W24" i="18"/>
  <c r="S24" i="18"/>
  <c r="Q24" i="18"/>
  <c r="O24" i="18"/>
  <c r="M24" i="18"/>
  <c r="K24" i="18"/>
  <c r="I24" i="18"/>
  <c r="G24" i="18"/>
  <c r="E24" i="18"/>
  <c r="C24" i="18"/>
  <c r="AM23" i="18" l="1"/>
  <c r="AA19" i="21" l="1"/>
  <c r="AA21" i="21" s="1"/>
  <c r="AI21" i="18" l="1"/>
  <c r="AI20" i="18"/>
  <c r="AI24" i="18" l="1"/>
  <c r="AG24" i="18"/>
  <c r="Y17" i="21" l="1"/>
  <c r="Y23" i="21" s="1"/>
  <c r="W17" i="21"/>
  <c r="W23" i="21" s="1"/>
  <c r="U17" i="21"/>
  <c r="U23" i="21" s="1"/>
  <c r="Q17" i="21"/>
  <c r="Q23" i="21" s="1"/>
  <c r="O17" i="21"/>
  <c r="O23" i="21" s="1"/>
  <c r="M17" i="21"/>
  <c r="M23" i="21" s="1"/>
  <c r="K17" i="21"/>
  <c r="K23" i="21" s="1"/>
  <c r="I17" i="21"/>
  <c r="I23" i="21" s="1"/>
  <c r="G17" i="21"/>
  <c r="G23" i="21" s="1"/>
  <c r="E17" i="21"/>
  <c r="E23" i="21" s="1"/>
  <c r="C17" i="21"/>
  <c r="C23" i="21" s="1"/>
  <c r="AM21" i="18" l="1"/>
  <c r="AK31" i="18" l="1"/>
  <c r="AM20" i="18"/>
  <c r="AG29" i="18"/>
  <c r="AI29" i="18" s="1"/>
  <c r="AM17" i="18"/>
  <c r="AM29" i="18" l="1"/>
  <c r="AM24" i="18"/>
  <c r="Y27" i="21" l="1"/>
  <c r="AA17" i="21"/>
  <c r="AA23" i="21" s="1"/>
  <c r="AA27" i="21" l="1"/>
  <c r="Y28" i="21"/>
  <c r="W28" i="21"/>
  <c r="U28" i="21"/>
  <c r="O28" i="21"/>
  <c r="O30" i="21" s="1"/>
  <c r="M28" i="21"/>
  <c r="M30" i="21" s="1"/>
  <c r="K28" i="21"/>
  <c r="K30" i="21" s="1"/>
  <c r="I28" i="21"/>
  <c r="I30" i="21" s="1"/>
  <c r="G28" i="21"/>
  <c r="G30" i="21" s="1"/>
  <c r="E28" i="21"/>
  <c r="E30" i="21" s="1"/>
  <c r="C28" i="21"/>
  <c r="C30" i="21" s="1"/>
  <c r="AM18" i="18"/>
  <c r="AM26" i="18" s="1"/>
  <c r="AK18" i="18"/>
  <c r="AG18" i="18"/>
  <c r="AE18" i="18"/>
  <c r="AC18" i="18"/>
  <c r="AA18" i="18"/>
  <c r="Y18" i="18"/>
  <c r="W18" i="18"/>
  <c r="S18" i="18"/>
  <c r="Q18" i="18"/>
  <c r="O18" i="18"/>
  <c r="M18" i="18"/>
  <c r="K18" i="18"/>
  <c r="I18" i="18"/>
  <c r="G18" i="18"/>
  <c r="E18" i="18"/>
  <c r="C18" i="18"/>
  <c r="AE31" i="18"/>
  <c r="AC31" i="18"/>
  <c r="AA31" i="18"/>
  <c r="Y31" i="18"/>
  <c r="S31" i="18"/>
  <c r="Q31" i="18"/>
  <c r="O31" i="18"/>
  <c r="M31" i="18"/>
  <c r="K31" i="18"/>
  <c r="I31" i="18"/>
  <c r="G31" i="18"/>
  <c r="E31" i="18"/>
  <c r="C31" i="18"/>
  <c r="U30" i="21" l="1"/>
  <c r="U33" i="21" s="1"/>
  <c r="W30" i="21"/>
  <c r="W33" i="21" s="1"/>
  <c r="G33" i="21"/>
  <c r="I33" i="21"/>
  <c r="M33" i="21"/>
  <c r="O33" i="21"/>
  <c r="C33" i="21"/>
  <c r="E33" i="21"/>
  <c r="K33" i="21"/>
  <c r="AK26" i="18"/>
  <c r="K26" i="18"/>
  <c r="K34" i="18" s="1"/>
  <c r="Q26" i="18"/>
  <c r="Q34" i="18" s="1"/>
  <c r="Y26" i="18"/>
  <c r="Y34" i="18" s="1"/>
  <c r="G26" i="18"/>
  <c r="G34" i="18" s="1"/>
  <c r="M26" i="18"/>
  <c r="M34" i="18" s="1"/>
  <c r="S26" i="18"/>
  <c r="S34" i="18" s="1"/>
  <c r="AC26" i="18"/>
  <c r="E26" i="18"/>
  <c r="E34" i="18" s="1"/>
  <c r="AA26" i="18"/>
  <c r="I26" i="18"/>
  <c r="I34" i="18" s="1"/>
  <c r="O26" i="18"/>
  <c r="O34" i="18" s="1"/>
  <c r="W26" i="18"/>
  <c r="AE26" i="18"/>
  <c r="AE34" i="18" s="1"/>
  <c r="C26" i="18"/>
  <c r="C34" i="18" s="1"/>
  <c r="AI26" i="18"/>
  <c r="AG26" i="18"/>
  <c r="Y33" i="21" l="1"/>
  <c r="AE37" i="18"/>
  <c r="AK34" i="18"/>
  <c r="AK37" i="18" s="1"/>
  <c r="AA34" i="18"/>
  <c r="AA37" i="18" s="1"/>
  <c r="AC34" i="18"/>
  <c r="AC37" i="18" s="1"/>
  <c r="Y37" i="18"/>
  <c r="C37" i="18"/>
  <c r="S37" i="18"/>
  <c r="O37" i="18"/>
  <c r="I37" i="18"/>
  <c r="G37" i="18"/>
  <c r="E37" i="18"/>
  <c r="Q37" i="18"/>
  <c r="M37" i="18"/>
  <c r="K37" i="18"/>
  <c r="Y12" i="21"/>
  <c r="Y30" i="21" s="1"/>
  <c r="AG30" i="18" l="1"/>
  <c r="W31" i="18"/>
  <c r="AA12" i="21"/>
  <c r="W34" i="18" l="1"/>
  <c r="W37" i="18" s="1"/>
  <c r="AG31" i="18"/>
  <c r="AI30" i="18"/>
  <c r="AI31" i="18" s="1"/>
  <c r="AI34" i="18" s="1"/>
  <c r="AM13" i="18"/>
  <c r="AG37" i="18" l="1"/>
  <c r="F115" i="24"/>
  <c r="AG34" i="18"/>
  <c r="AM30" i="18"/>
  <c r="AM31" i="18" s="1"/>
  <c r="AM34" i="18" s="1"/>
  <c r="AI37" i="18" l="1"/>
  <c r="B10" i="23"/>
  <c r="D73" i="26"/>
  <c r="AM37" i="18" l="1"/>
  <c r="B32" i="23"/>
  <c r="B47" i="23" s="1"/>
  <c r="B49" i="23" s="1"/>
  <c r="B103" i="23" s="1"/>
  <c r="D115" i="24"/>
  <c r="B108" i="23" l="1"/>
  <c r="B110" i="23" s="1"/>
  <c r="B111" i="23" s="1"/>
  <c r="F10" i="23"/>
  <c r="F32" i="23" l="1"/>
  <c r="AA42" i="21"/>
  <c r="AA44" i="21" s="1"/>
  <c r="AA47" i="21" s="1"/>
  <c r="F47" i="23" l="1"/>
  <c r="F49" i="23" s="1"/>
  <c r="F103" i="23" s="1"/>
  <c r="F108" i="23" s="1"/>
  <c r="F110" i="23" s="1"/>
  <c r="F111" i="23" s="1"/>
  <c r="Q44" i="21"/>
  <c r="Q47" i="21" s="1"/>
  <c r="Q28" i="21"/>
  <c r="Q30" i="21" s="1"/>
  <c r="AA26" i="21"/>
  <c r="AA28" i="21" s="1"/>
  <c r="AA30" i="21" s="1"/>
  <c r="J112" i="24" l="1"/>
  <c r="Q33" i="21"/>
  <c r="AA33" i="21" s="1"/>
  <c r="J114" i="24" l="1"/>
  <c r="J115" i="24" s="1"/>
  <c r="H114" i="24" l="1"/>
  <c r="H115" i="24" s="1"/>
</calcChain>
</file>

<file path=xl/sharedStrings.xml><?xml version="1.0" encoding="utf-8"?>
<sst xmlns="http://schemas.openxmlformats.org/spreadsheetml/2006/main" count="520" uniqueCount="314">
  <si>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</si>
  <si>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</si>
  <si>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</si>
  <si>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</si>
  <si>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</si>
  <si>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</si>
  <si>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</si>
  <si>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</si>
  <si>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</si>
  <si>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</si>
  <si>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</si>
  <si>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</si>
  <si>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</si>
  <si>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</si>
  <si>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</si>
  <si>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</si>
  <si>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</si>
  <si>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</si>
  <si>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</si>
  <si>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</si>
  <si>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</si>
  <si>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</si>
  <si>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</si>
  <si>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</si>
  <si>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</si>
  <si>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</si>
  <si>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</si>
  <si>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</si>
  <si>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</si>
  <si>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</si>
  <si>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</si>
  <si>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</si>
  <si>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</si>
  <si>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</si>
  <si>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</si>
  <si>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</si>
  <si>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</si>
  <si>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</si>
  <si>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</si>
  <si>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</si>
  <si>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</si>
  <si>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</si>
  <si>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</si>
  <si>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</si>
  <si>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</si>
  <si>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</si>
  <si>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</si>
  <si>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</si>
  <si>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</si>
  <si>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</si>
  <si>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</si>
  <si>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</si>
  <si>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</si>
  <si>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</si>
  <si>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</si>
  <si>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</si>
  <si>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</si>
  <si>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</si>
  <si>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</si>
  <si>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</si>
  <si>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</si>
  <si>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</si>
  <si>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</si>
  <si>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</si>
  <si>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</si>
  <si>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</si>
  <si>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</si>
  <si>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</si>
  <si>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</si>
  <si>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</si>
  <si>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</si>
  <si>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</si>
  <si>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</si>
  <si>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</si>
  <si>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</si>
  <si>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</si>
  <si>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</si>
  <si>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</si>
  <si>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</si>
  <si>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</si>
  <si>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</si>
  <si>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</si>
  <si>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</si>
  <si>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</si>
  <si>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</si>
  <si>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</si>
  <si>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</si>
  <si>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</si>
  <si>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</si>
  <si>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</si>
  <si>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</si>
  <si>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</si>
  <si>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</si>
  <si>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</si>
  <si>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</si>
  <si>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</si>
  <si>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</si>
  <si>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</si>
  <si>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</si>
  <si>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</si>
  <si>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</si>
  <si>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</si>
  <si>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</si>
  <si>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</si>
  <si>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</si>
  <si>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</si>
  <si>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</si>
  <si>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</si>
  <si>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</si>
  <si>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</si>
  <si>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</si>
  <si>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</si>
  <si>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</si>
  <si>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การเพิ่มทุนในบริษัทย่อย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</si>
  <si>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</si>
  <si>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</si>
  <si>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</si>
  <si>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</si>
  <si>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</si>
  <si>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</si>
  <si>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</si>
  <si>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</si>
  <si>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</si>
  <si>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</si>
  <si>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</si>
  <si>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</si>
  <si>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</si>
  <si>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</si>
  <si>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</si>
  <si>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</si>
  <si>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</si>
  <si>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</si>
  <si>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</si>
  <si>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</si>
  <si>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</si>
  <si>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</si>
  <si>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</si>
  <si>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</si>
  <si>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</si>
  <si>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</si>
  <si>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</si>
  <si>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สินทรัพย์ทางการเงิน</t>
  </si>
  <si>
    <t>ส่วนต่างจากการรวมธุรกิจภายใต้การควบคุมเดียวกัน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</si>
  <si>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</si>
  <si>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</si>
  <si>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</si>
  <si>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</si>
  <si>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</si>
  <si>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</si>
  <si>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</si>
  <si>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</si>
  <si>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</si>
  <si>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</si>
  <si>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</si>
  <si>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การเปลี่ยนแปลงใน</t>
  </si>
  <si>
    <t>มูลค่ายุติธรรมของ</t>
  </si>
  <si>
    <t>การรวมธุรกิจ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</si>
  <si>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</si>
  <si>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</si>
  <si>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</si>
  <si>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</si>
  <si>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</si>
  <si>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</si>
  <si>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</si>
  <si>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</si>
  <si>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</si>
  <si>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</si>
  <si>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</si>
  <si>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</si>
  <si>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</si>
  <si>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</si>
  <si>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</si>
  <si>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</si>
  <si>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</si>
  <si>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</si>
  <si>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รวมรายการกับผู้เป็นเจ้าของที่บันทึกโดยตรงเข้าส่วนของผู้ถือหุ้น</t>
  </si>
  <si>
    <t>รวมส่วนของบริษัท</t>
  </si>
  <si>
    <t>การลดทุนในบริษัทย่อย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</si>
  <si>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</si>
  <si>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</si>
  <si>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ส่วนต่างจากการเปลี่ยนแปลงสัดส่วนการถือหุ้นในเงินลงทุน</t>
  </si>
  <si>
    <t>ในเงินลงทุน</t>
  </si>
  <si>
    <t>การรับโอนกิจการ</t>
  </si>
  <si>
    <t xml:space="preserve">สำหรับปีสิ้นสุดวันที่ </t>
  </si>
  <si>
    <t xml:space="preserve">31 ธันวาคม </t>
  </si>
  <si>
    <t>งบกำไรขาดทุน</t>
  </si>
  <si>
    <t>งบกำไรขาดทุนเบ็ดเสร็จ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</si>
  <si>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</si>
  <si>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</si>
  <si>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รวมกำไร (ขาดทุน) 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</si>
  <si>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</si>
  <si>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</si>
  <si>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กำไรจากการเปลี่ยนสัดส่วนเงินลงทุนในบริษัทย่อย</t>
  </si>
  <si>
    <t>ประมาณการหนี้สินไม่หมุนเวียนสำหรับผลประโยชน์พนักงาน</t>
  </si>
  <si>
    <t>(กลับรายการ) ผลขาดทุนจากการด้อยค่าด้านเครดิต</t>
  </si>
  <si>
    <t>เงินสดจ่ายเพื่อการลงทุนในบริษัทย่อย การร่วมค้า และบริษัทร่วม</t>
  </si>
  <si>
    <t>ทุน</t>
  </si>
  <si>
    <t>20, 23</t>
  </si>
  <si>
    <t>การเปลี่ยนแปลงสัดส่วนเงินลงทุนในบริษัทย่อยซึ่งอำนาจการควบคุมเปลี่ยนแปลง</t>
  </si>
  <si>
    <t>สินทรัพย์ไม่มีตัวตน และสินทรัพย์สิทธิการใช้</t>
  </si>
  <si>
    <t>กำไรจากการซื้อคืนหุ้นกู้ก่อนครบกำหนด</t>
  </si>
  <si>
    <t>เงินสดจ่ายชำระคืนหุ้นกู้</t>
  </si>
  <si>
    <t>กำไร (ขาดทุน) จากอัตราแลกเปลี่ยนเงินตราต่างประเทศสุทธิ</t>
  </si>
  <si>
    <t>ส่วนแบ่งกำไร (ขาดทุน) เบ็ดเสร็จอื่นของบริษัทร่วมตามวิธีส่วนได้เสีย</t>
  </si>
  <si>
    <t>เงินสดรับจากเงินกู้ยืมระยะยาวจากกิจการอื่น</t>
  </si>
  <si>
    <t>(กำไร) ขาดทุนจากอัตราแลกเปลี่ยนเงินตราต่างประเทศ</t>
  </si>
  <si>
    <t>ขาดทุนจากการด้อยค่าของสินทรัพย์</t>
  </si>
  <si>
    <t>กระแสเงินสดสุทธิใช้ไปในกิจกรรมจัดหาเงิน</t>
  </si>
  <si>
    <t>(กำไร) ขาดทุนจากตราสารอนุพันธ์ที่ยังไม่เกิดขึ้นจริง</t>
  </si>
  <si>
    <t>โอนไปกำไรสะสม</t>
  </si>
  <si>
    <t>ส่วนเกิน</t>
  </si>
  <si>
    <t>มูลค่าหุ้น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</si>
  <si>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</si>
  <si>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</si>
  <si>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</si>
  <si>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</si>
  <si>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</si>
  <si>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ขาดทุน</t>
  </si>
  <si>
    <t>เงินสดรับจากการขายเงินลงทุนในบริษัทร่วม</t>
  </si>
  <si>
    <t>ลูกหนี้หมุนเวียนอื่น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</si>
  <si>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</si>
  <si>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</si>
  <si>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ส่วนของหนี้สินระยะยาวจากสถาบันการเงิน</t>
  </si>
  <si>
    <t xml:space="preserve">   ที่ถึงกำหนดชำระภายในหนึ่งปี </t>
  </si>
  <si>
    <t>หุ้นกู้ด้อยสิทธิ</t>
  </si>
  <si>
    <t>ที่มีลักษณะ</t>
  </si>
  <si>
    <t>การเปลี่ยนแปลงสัดส่วนเงินลงทุนในบริษัทย่อยและบริษัทร่วม</t>
  </si>
  <si>
    <t xml:space="preserve">   ซึ่งอำนาจการควบคุมเปลี่ยนแปลง</t>
  </si>
  <si>
    <t>10, 26</t>
  </si>
  <si>
    <t>4, 16</t>
  </si>
  <si>
    <t>8, 9</t>
  </si>
  <si>
    <t>ส่วนของหนี้สินระยะยาวจากกิจการที่เกี่ยวข้องกัน</t>
  </si>
  <si>
    <t>ส่วนแบ่งขาดทุนของการร่วมค้าที่ใช้วิธีส่วนได้เสีย</t>
  </si>
  <si>
    <t>รายได้ (ค่าใช้จ่าย) ภาษีเงินได้</t>
  </si>
  <si>
    <t>ผลกำไรจากการวัดมูลค่าสินทรัพย์ทางการเงิน</t>
  </si>
  <si>
    <t>ขาดทุนจากสินทรัพย์ทางการเงินที่วัดมูลค่าด้วยมูลค่ายุติธรรม</t>
  </si>
  <si>
    <t>ส่วนแบ่งขาดทุนของการร่วมค้าที่ใช้วิธีส่วนได้เสีย (สุทธิจากภาษี)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</si>
  <si>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</si>
  <si>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</si>
  <si>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ส่วนของหนี้สินระยะยาวจากกิจการอื่น</t>
  </si>
  <si>
    <t xml:space="preserve">    ผลประโยชน์พนักงานที่กำหนดไว้</t>
  </si>
  <si>
    <t>แปลงค่า</t>
  </si>
  <si>
    <t>งบการเงิน</t>
  </si>
  <si>
    <t>การป้องกัน</t>
  </si>
  <si>
    <t>ความเสี่ยง</t>
  </si>
  <si>
    <t>สัดส่วน</t>
  </si>
  <si>
    <t>การถือหุ้น</t>
  </si>
  <si>
    <t>ภายใต้</t>
  </si>
  <si>
    <t>การควบคุม</t>
  </si>
  <si>
    <t>เดียวกัน</t>
  </si>
  <si>
    <t xml:space="preserve">   -สุทธิจากต้นทุนการออกหุ้นกู้</t>
  </si>
  <si>
    <t>8, 9, 12</t>
  </si>
  <si>
    <t>หุ้นกู้ด้อยสิทธิที่มีลักษณะคล้ายทุนฯ</t>
  </si>
  <si>
    <t>การออกหุ้นกู้ด้อยสิทธิที่มีลักษณะคล้ายทุนฯ</t>
  </si>
  <si>
    <t>เงินสดรับจากการออกหุ้นกู้ด้อยสิทธิที่มีลักษณะคล้ายทุนฯ</t>
  </si>
  <si>
    <t>คล้ายทุนฯ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</si>
  <si>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</si>
  <si>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</si>
  <si>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</si>
  <si>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ผลต่างจากการสิ้นสุดการเป็นบริษัทย่อยสุทธิ</t>
  </si>
  <si>
    <t>ผลขาดทุนจากการป้องกันความเสี่ยงกระแสเงินสด</t>
  </si>
  <si>
    <t>กำไร (ขาดทุน) เบ็ดเสร็จสำหรับปี</t>
  </si>
  <si>
    <t>ปรับรายการที่กระทบขาดทุนเป็นเงินสดรับ (จ่าย)</t>
  </si>
  <si>
    <t>(รายได้) ค่าใช้จ่ายภาษีเงินได้</t>
  </si>
  <si>
    <t>ผลต่างจากการสิ้นสุดเป็นบริษัทย่อยสุทธิ</t>
  </si>
  <si>
    <t>ขาดทุนจากสินค้าเสื่อมสภาพและการตัดจำหน่าย</t>
  </si>
  <si>
    <t>ผลขาดทุนจากการด้อยค่าเงินลงทุนในบริษัทย่อยและบริษัทร่วม</t>
  </si>
  <si>
    <t>เงินสดลดลงจากการสิ้นสุดการเป็นบริษัทย่อย</t>
  </si>
  <si>
    <t>ขาดทุนสำหรับปี</t>
  </si>
  <si>
    <t>สินทรัพย์ไม่หมุนเวียนและกลุ่มสินทรัพย์ที่จะจำหน่าย</t>
  </si>
  <si>
    <t xml:space="preserve">   ที่จัดประเภทเป็นถือไว้เพื่อขาย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</si>
  <si>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</si>
  <si>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</si>
  <si>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ดอกเบี้ยจ่ายสำหรับหุ้นกู้ด้อยสิทธิที่มีลักษณะคล้ายทุน</t>
  </si>
  <si>
    <t>กำไร (ขาดทุน) จากการขายเงินลงทุนในบริษัทร่วม</t>
  </si>
  <si>
    <t>กำไรจากตราสารอนุพันธ์สุทธิ</t>
  </si>
  <si>
    <t>ขาดทุนจากกิจกรรมดำเนินงาน</t>
  </si>
  <si>
    <t>ขาดทุนก่อนภาษีเงินได้</t>
  </si>
  <si>
    <t>การแบ่งปันขาดทุน</t>
  </si>
  <si>
    <t>ขาดทุนต่อหุ้น</t>
  </si>
  <si>
    <t>ผลขาดทุนจากการวัดมูลค่าใหม่ของ</t>
  </si>
  <si>
    <t>ผลขาดทุนจากเงินลงทุนในตราสารทุนที่กำหนดให้วัดมูลค่า</t>
  </si>
  <si>
    <t>(กำไร) ขาดทุนจากการขายเงินลงทุนในบริษัทร่วม</t>
  </si>
  <si>
    <t>เงินสดลดลงจากการจัดประเภทกลุ่มสินทรัพย์ที่จะจำหน่าย</t>
  </si>
  <si>
    <t xml:space="preserve">  ที่จัดประเภทเป็นถือไว้เพื่อขาย</t>
  </si>
  <si>
    <t>เงินสดรับจากการขายอสังหาริมทรัพย์เพื่อการลงทุน</t>
  </si>
  <si>
    <t xml:space="preserve">เงินลงทุนในตราสารหนี้ (เพิ่มขึ้น) ลดลง </t>
  </si>
  <si>
    <t>การเปลี่ยนแปลงสัดส่วนเงินลงทุนในบริษัทร่วม</t>
  </si>
  <si>
    <t>0N1GXEKDMQC5KG6PDJWAEGP9CZSXT7GXW6D6ZWFPRVYP2CXVX6E0</t>
  </si>
  <si>
    <t>Phornipha, Rangabpai</t>
  </si>
  <si>
    <t>Create</t>
  </si>
  <si>
    <t>353f7405-9e51-4c17-a71f-0d955dd8b2e7</t>
  </si>
  <si>
    <t>{"id":"353f7405-9e51-4c17-a71f-0d955dd8b2e7","type":1,"name":"workbookId","value":"3041d5ca-4c59-4bcd-902e-8d60b0c68841"}</t>
  </si>
  <si>
    <t>0050030c-aaf0-47c7-88ce-70e5382e18f6</t>
  </si>
  <si>
    <t>{"id":"0050030c-aaf0-47c7-88ce-70e5382e18f6","type":0,"name":"dataSnipperSheetDeleted","value":"false"}</t>
  </si>
  <si>
    <t>f57e2942-0eac-4b91-817b-a6b6ac260379</t>
  </si>
  <si>
    <t>{"id":"f57e2942-0eac-4b91-817b-a6b6ac260379","type":0,"name":"embed-documents","value":"false"}</t>
  </si>
  <si>
    <t>81d304c1-869f-4c93-9037-5bc1be58c7cf</t>
  </si>
  <si>
    <t>{"id":"81d304c1-869f-4c93-9037-5bc1be58c7cf","type":0,"name":"table-snip-suggestions","value":"true"}</t>
  </si>
  <si>
    <t>9820fda4-90f6-4e17-89ca-28be9810b0b3</t>
  </si>
  <si>
    <t>{"id":"9820fda4-90f6-4e17-89ca-28be9810b0b3","type":1,"name":"migratedFssProjectId","value":""}</t>
  </si>
  <si>
    <t>Update</t>
  </si>
  <si>
    <t>{"id":"353f7405-9e51-4c17-a71f-0d955dd8b2e7","type":1,"name":"workbookId","value":"94e5e4d1-51a5-4dd2-b397-8abfd647b85f"}</t>
  </si>
  <si>
    <t>{"id":"f57e2942-0eac-4b91-817b-a6b6ac260379","type":0,"name":"embed-documents","value":"true"}</t>
  </si>
  <si>
    <t>ภายใต้การ</t>
  </si>
  <si>
    <t>ควบคุมเดียวกัน</t>
  </si>
  <si>
    <t>ขาดทุนจากการจำหน่ายที่ดิน อาคารและอุปกรณ์ อสังหาริมทรัพย์เพื่อการลงทุน</t>
  </si>
  <si>
    <t>8, 9, 12, 15</t>
  </si>
  <si>
    <t>ภาษีเงินได้รับคืน (จ่ายออก)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</si>
  <si>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</si>
  <si>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</si>
  <si>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GCT5RH2222VAPNSSQ1H0VNMJHH2TZTW9G5B1M24BBDW3H4G9ESZ0</t>
  </si>
  <si>
    <t>Boonsita, Songputipanya</t>
  </si>
  <si>
    <t>(กลับรายการ) ขาดทุนจากการปรับมูลค่าสินค้าคงเหลือ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</si>
</sst>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* #,##0_);* \(#,##0\);&quot;-&quot;??_);@"/>
    <numFmt numFmtId="167" formatCode="* \(#,##0\);* #,##0_);&quot;-&quot;??_);@"/>
    <numFmt numFmtId="168" formatCode="_(* #,##0_);_(* \(#,##0\);_(* &quot;-&quot;??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 applyFill="0" applyBorder="0" applyProtection="0"/>
    <xf numFmtId="166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44" fontId="16" fillId="0" borderId="0" applyFont="0" applyFill="0" applyBorder="0" applyAlignment="0" applyProtection="0"/>
    <xf numFmtId="0" fontId="4" fillId="0" borderId="0"/>
  </cellStyleXfs>
  <cellXfs count="248">
    <xf numFmtId="0" fontId="0" fillId="0" borderId="0" xfId="0"/>
    <xf numFmtId="164" fontId="4" fillId="0" borderId="0" xfId="1" applyFont="1" applyFill="1" applyAlignment="1" applyProtection="1">
      <alignment vertical="center"/>
      <protection locked="0"/>
    </xf>
    <xf numFmtId="41" fontId="4" fillId="0" borderId="0" xfId="163" applyNumberFormat="1" applyFont="1" applyFill="1" applyAlignment="1" applyProtection="1">
      <alignment vertical="center"/>
      <protection locked="0"/>
    </xf>
    <xf numFmtId="41" fontId="4" fillId="0" borderId="0" xfId="163" applyNumberFormat="1" applyFont="1" applyFill="1" applyAlignment="1" applyProtection="1">
      <alignment horizontal="center" vertical="center"/>
      <protection locked="0"/>
    </xf>
    <xf numFmtId="41" fontId="11" fillId="0" borderId="0" xfId="163" applyNumberFormat="1" applyFont="1" applyFill="1" applyAlignment="1" applyProtection="1">
      <alignment horizontal="justify" vertical="center"/>
      <protection locked="0"/>
    </xf>
    <xf numFmtId="41" fontId="11" fillId="0" borderId="0" xfId="163" applyNumberFormat="1" applyFont="1" applyFill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vertical="center"/>
      <protection locked="0"/>
    </xf>
    <xf numFmtId="164" fontId="11" fillId="0" borderId="0" xfId="1" applyFont="1" applyFill="1" applyAlignment="1" applyProtection="1">
      <alignment horizontal="left" vertical="center"/>
      <protection locked="0"/>
    </xf>
    <xf numFmtId="164" fontId="4" fillId="0" borderId="0" xfId="1" applyFont="1" applyFill="1" applyAlignment="1" applyProtection="1">
      <alignment horizontal="center" vertical="center"/>
      <protection locked="0"/>
    </xf>
    <xf numFmtId="41" fontId="11" fillId="0" borderId="0" xfId="163" applyNumberFormat="1" applyFont="1" applyFill="1" applyAlignment="1" applyProtection="1">
      <alignment horizontal="center" vertical="center"/>
      <protection locked="0"/>
    </xf>
    <xf numFmtId="41" fontId="4" fillId="0" borderId="0" xfId="163" applyNumberFormat="1" applyFont="1" applyFill="1" applyBorder="1" applyAlignment="1" applyProtection="1">
      <alignment horizontal="center" vertical="center"/>
      <protection locked="0"/>
    </xf>
    <xf numFmtId="41" fontId="4" fillId="0" borderId="0" xfId="163" applyNumberFormat="1" applyFont="1" applyFill="1" applyBorder="1" applyAlignment="1" applyProtection="1">
      <alignment vertical="center"/>
      <protection locked="0"/>
    </xf>
    <xf numFmtId="41" fontId="11" fillId="0" borderId="0" xfId="163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41" fontId="4" fillId="0" borderId="5" xfId="163" applyNumberFormat="1" applyFont="1" applyFill="1" applyBorder="1" applyAlignment="1" applyProtection="1">
      <alignment vertical="center"/>
      <protection locked="0"/>
    </xf>
    <xf numFmtId="41" fontId="4" fillId="0" borderId="1" xfId="163" applyNumberFormat="1" applyFont="1" applyFill="1" applyBorder="1" applyAlignment="1" applyProtection="1">
      <alignment vertical="center"/>
      <protection locked="0"/>
    </xf>
    <xf numFmtId="41" fontId="4" fillId="0" borderId="1" xfId="163" applyNumberFormat="1" applyFont="1" applyFill="1" applyBorder="1" applyAlignment="1" applyProtection="1">
      <alignment horizontal="center" vertical="center"/>
      <protection locked="0"/>
    </xf>
    <xf numFmtId="168" fontId="8" fillId="0" borderId="0" xfId="163" applyNumberFormat="1" applyFont="1" applyFill="1" applyAlignment="1" applyProtection="1">
      <alignment vertical="top"/>
      <protection locked="0"/>
    </xf>
    <xf numFmtId="168" fontId="11" fillId="0" borderId="0" xfId="163" applyNumberFormat="1" applyFont="1" applyFill="1" applyAlignment="1" applyProtection="1">
      <alignment horizontal="center" vertical="center"/>
      <protection locked="0"/>
    </xf>
    <xf numFmtId="0" fontId="4" fillId="0" borderId="0" xfId="163" applyNumberFormat="1" applyFont="1" applyFill="1" applyAlignment="1" applyProtection="1">
      <alignment horizontal="center"/>
      <protection locked="0"/>
    </xf>
    <xf numFmtId="168" fontId="11" fillId="0" borderId="0" xfId="163" applyNumberFormat="1" applyFont="1" applyFill="1" applyBorder="1" applyAlignment="1" applyProtection="1">
      <alignment vertical="center"/>
      <protection locked="0"/>
    </xf>
    <xf numFmtId="43" fontId="11" fillId="0" borderId="5" xfId="163" applyNumberFormat="1" applyFont="1" applyFill="1" applyBorder="1" applyAlignment="1" applyProtection="1">
      <alignment vertical="center"/>
      <protection locked="0"/>
    </xf>
    <xf numFmtId="168" fontId="11" fillId="0" borderId="0" xfId="163" applyNumberFormat="1" applyFont="1" applyFill="1" applyAlignment="1" applyProtection="1">
      <alignment vertical="top"/>
      <protection locked="0"/>
    </xf>
    <xf numFmtId="168" fontId="4" fillId="0" borderId="0" xfId="163" applyNumberFormat="1" applyFont="1" applyFill="1" applyBorder="1" applyAlignment="1" applyProtection="1">
      <alignment vertical="center"/>
      <protection locked="0"/>
    </xf>
    <xf numFmtId="168" fontId="4" fillId="0" borderId="0" xfId="163" applyNumberFormat="1" applyFont="1" applyFill="1" applyAlignment="1" applyProtection="1">
      <alignment vertical="center"/>
      <protection locked="0"/>
    </xf>
    <xf numFmtId="0" fontId="8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Protection="1">
      <protection locked="0"/>
    </xf>
    <xf numFmtId="168" fontId="11" fillId="0" borderId="0" xfId="14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168" fontId="4" fillId="0" borderId="0" xfId="14" applyNumberFormat="1" applyFont="1" applyFill="1" applyBorder="1" applyAlignment="1" applyProtection="1">
      <alignment horizontal="center"/>
      <protection locked="0"/>
    </xf>
    <xf numFmtId="168" fontId="4" fillId="0" borderId="0" xfId="14" applyNumberFormat="1" applyFont="1" applyFill="1" applyBorder="1" applyAlignment="1" applyProtection="1">
      <protection locked="0"/>
    </xf>
    <xf numFmtId="41" fontId="11" fillId="0" borderId="0" xfId="163" applyNumberFormat="1" applyFont="1" applyFill="1" applyBorder="1" applyAlignment="1" applyProtection="1">
      <alignment horizontal="right"/>
      <protection locked="0"/>
    </xf>
    <xf numFmtId="41" fontId="11" fillId="0" borderId="0" xfId="163" applyNumberFormat="1" applyFont="1" applyFill="1" applyProtection="1">
      <protection locked="0"/>
    </xf>
    <xf numFmtId="41" fontId="11" fillId="0" borderId="0" xfId="15" applyNumberFormat="1" applyFont="1" applyFill="1" applyBorder="1" applyAlignment="1" applyProtection="1">
      <alignment horizontal="right"/>
      <protection locked="0"/>
    </xf>
    <xf numFmtId="41" fontId="4" fillId="0" borderId="0" xfId="163" applyNumberFormat="1" applyFont="1" applyFill="1" applyAlignment="1" applyProtection="1">
      <alignment horizontal="center"/>
      <protection locked="0"/>
    </xf>
    <xf numFmtId="41" fontId="4" fillId="0" borderId="1" xfId="163" applyNumberFormat="1" applyFont="1" applyFill="1" applyBorder="1" applyAlignment="1" applyProtection="1">
      <alignment horizontal="center"/>
      <protection locked="0"/>
    </xf>
    <xf numFmtId="41" fontId="4" fillId="0" borderId="0" xfId="163" applyNumberFormat="1" applyFont="1" applyFill="1" applyBorder="1" applyAlignment="1" applyProtection="1">
      <alignment horizontal="center"/>
      <protection locked="0"/>
    </xf>
    <xf numFmtId="41" fontId="4" fillId="0" borderId="0" xfId="163" applyNumberFormat="1" applyFont="1" applyFill="1" applyBorder="1" applyAlignment="1" applyProtection="1">
      <alignment horizontal="right"/>
      <protection locked="0"/>
    </xf>
    <xf numFmtId="41" fontId="11" fillId="0" borderId="0" xfId="163" applyNumberFormat="1" applyFont="1" applyFill="1" applyBorder="1" applyAlignment="1" applyProtection="1">
      <alignment horizontal="center" vertical="center"/>
      <protection locked="0"/>
    </xf>
    <xf numFmtId="41" fontId="11" fillId="0" borderId="0" xfId="163" applyNumberFormat="1" applyFont="1" applyFill="1" applyBorder="1" applyAlignment="1" applyProtection="1">
      <alignment horizontal="center"/>
      <protection locked="0"/>
    </xf>
    <xf numFmtId="164" fontId="11" fillId="0" borderId="0" xfId="1" applyFont="1" applyFill="1" applyProtection="1">
      <protection locked="0"/>
    </xf>
    <xf numFmtId="41" fontId="4" fillId="0" borderId="0" xfId="163" applyNumberFormat="1" applyFont="1" applyFill="1" applyProtection="1">
      <protection locked="0"/>
    </xf>
    <xf numFmtId="41" fontId="4" fillId="0" borderId="1" xfId="163" applyNumberFormat="1" applyFont="1" applyFill="1" applyBorder="1" applyAlignment="1" applyProtection="1">
      <alignment horizontal="right"/>
      <protection locked="0"/>
    </xf>
    <xf numFmtId="41" fontId="4" fillId="0" borderId="0" xfId="163" applyNumberFormat="1" applyFont="1" applyFill="1" applyBorder="1" applyAlignment="1" applyProtection="1">
      <protection locked="0"/>
    </xf>
    <xf numFmtId="41" fontId="4" fillId="0" borderId="0" xfId="163" applyNumberFormat="1" applyFont="1" applyFill="1" applyAlignment="1" applyProtection="1">
      <protection locked="0"/>
    </xf>
    <xf numFmtId="165" fontId="9" fillId="0" borderId="0" xfId="1" applyNumberFormat="1" applyFont="1" applyFill="1" applyProtection="1">
      <protection locked="0"/>
    </xf>
    <xf numFmtId="168" fontId="9" fillId="0" borderId="0" xfId="14" applyNumberFormat="1" applyFont="1" applyFill="1" applyAlignment="1" applyProtection="1">
      <protection locked="0"/>
    </xf>
    <xf numFmtId="165" fontId="11" fillId="0" borderId="0" xfId="1" applyNumberFormat="1" applyFont="1" applyFill="1" applyAlignment="1" applyProtection="1">
      <protection locked="0"/>
    </xf>
    <xf numFmtId="168" fontId="11" fillId="0" borderId="0" xfId="163" applyNumberFormat="1" applyFont="1" applyFill="1" applyAlignment="1" applyProtection="1">
      <protection locked="0"/>
    </xf>
    <xf numFmtId="168" fontId="11" fillId="0" borderId="0" xfId="163" applyNumberFormat="1" applyFont="1" applyFill="1" applyBorder="1" applyAlignment="1" applyProtection="1">
      <protection locked="0"/>
    </xf>
    <xf numFmtId="165" fontId="11" fillId="0" borderId="0" xfId="1" applyNumberFormat="1" applyFont="1" applyFill="1" applyAlignment="1" applyProtection="1">
      <alignment horizontal="left"/>
      <protection locked="0"/>
    </xf>
    <xf numFmtId="168" fontId="11" fillId="0" borderId="0" xfId="163" applyNumberFormat="1" applyFont="1" applyFill="1" applyBorder="1" applyAlignment="1" applyProtection="1">
      <alignment horizontal="right"/>
      <protection locked="0"/>
    </xf>
    <xf numFmtId="41" fontId="4" fillId="0" borderId="0" xfId="14" applyNumberFormat="1" applyFont="1" applyFill="1" applyBorder="1" applyAlignment="1" applyProtection="1">
      <alignment horizontal="right"/>
      <protection locked="0"/>
    </xf>
    <xf numFmtId="41" fontId="11" fillId="0" borderId="0" xfId="163" applyNumberFormat="1" applyFont="1" applyFill="1" applyAlignment="1" applyProtection="1">
      <alignment horizontal="right"/>
      <protection locked="0"/>
    </xf>
    <xf numFmtId="41" fontId="9" fillId="0" borderId="0" xfId="163" applyNumberFormat="1" applyFont="1" applyFill="1" applyAlignment="1" applyProtection="1">
      <alignment horizontal="right"/>
      <protection locked="0"/>
    </xf>
    <xf numFmtId="41" fontId="4" fillId="0" borderId="0" xfId="163" applyNumberFormat="1" applyFont="1" applyFill="1" applyAlignment="1" applyProtection="1">
      <alignment horizontal="right"/>
      <protection locked="0"/>
    </xf>
    <xf numFmtId="164" fontId="11" fillId="0" borderId="0" xfId="1" applyFont="1" applyFill="1" applyBorder="1" applyAlignment="1" applyProtection="1">
      <alignment horizontal="center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164" fontId="2" fillId="0" borderId="0" xfId="1" applyFont="1" applyFill="1" applyBorder="1" applyAlignment="1" applyProtection="1">
      <alignment horizontal="left"/>
      <protection locked="0"/>
    </xf>
    <xf numFmtId="164" fontId="2" fillId="0" borderId="0" xfId="1" applyFont="1" applyFill="1" applyAlignment="1" applyProtection="1">
      <alignment horizontal="left"/>
      <protection locked="0"/>
    </xf>
    <xf numFmtId="164" fontId="4" fillId="0" borderId="0" xfId="1" applyFont="1" applyFill="1" applyBorder="1" applyProtection="1">
      <protection locked="0"/>
    </xf>
    <xf numFmtId="164" fontId="4" fillId="0" borderId="0" xfId="1" applyFont="1" applyFill="1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Font="1" applyFill="1" applyAlignment="1" applyProtection="1">
      <alignment horizontal="right"/>
      <protection locked="0"/>
    </xf>
    <xf numFmtId="164" fontId="2" fillId="0" borderId="0" xfId="1" applyFont="1" applyFill="1" applyBorder="1" applyAlignment="1" applyProtection="1">
      <alignment horizontal="left" vertical="center" indent="1"/>
      <protection locked="0"/>
    </xf>
    <xf numFmtId="164" fontId="2" fillId="0" borderId="0" xfId="1" applyFont="1" applyFill="1" applyBorder="1" applyAlignment="1" applyProtection="1">
      <alignment horizontal="left" indent="1"/>
      <protection locked="0"/>
    </xf>
    <xf numFmtId="164" fontId="2" fillId="0" borderId="0" xfId="1" applyFont="1" applyFill="1" applyBorder="1" applyAlignment="1" applyProtection="1">
      <alignment horizontal="left" vertical="center" indent="2"/>
      <protection locked="0"/>
    </xf>
    <xf numFmtId="164" fontId="2" fillId="0" borderId="0" xfId="1" applyFont="1" applyFill="1" applyBorder="1" applyAlignment="1" applyProtection="1">
      <alignment horizontal="left" indent="2"/>
      <protection locked="0"/>
    </xf>
    <xf numFmtId="164" fontId="2" fillId="0" borderId="0" xfId="1" applyFont="1" applyFill="1" applyBorder="1" applyAlignment="1" applyProtection="1">
      <alignment horizontal="left" vertical="center" indent="3"/>
      <protection locked="0"/>
    </xf>
    <xf numFmtId="41" fontId="4" fillId="0" borderId="1" xfId="163" applyNumberFormat="1" applyFont="1" applyFill="1" applyBorder="1" applyAlignment="1" applyProtection="1">
      <protection locked="0"/>
    </xf>
    <xf numFmtId="41" fontId="4" fillId="0" borderId="0" xfId="163" applyNumberFormat="1" applyFont="1" applyFill="1" applyAlignment="1" applyProtection="1">
      <alignment horizontal="left" indent="1"/>
      <protection locked="0"/>
    </xf>
    <xf numFmtId="164" fontId="2" fillId="0" borderId="0" xfId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165" fontId="4" fillId="0" borderId="0" xfId="28" applyNumberFormat="1" applyFont="1" applyFill="1" applyBorder="1" applyAlignment="1" applyProtection="1">
      <protection locked="0"/>
    </xf>
    <xf numFmtId="41" fontId="4" fillId="0" borderId="0" xfId="28" applyNumberFormat="1" applyFont="1" applyFill="1" applyBorder="1" applyAlignment="1" applyProtection="1">
      <protection locked="0"/>
    </xf>
    <xf numFmtId="164" fontId="11" fillId="0" borderId="0" xfId="1" applyFont="1" applyFill="1" applyBorder="1" applyProtection="1">
      <protection locked="0"/>
    </xf>
    <xf numFmtId="41" fontId="11" fillId="0" borderId="0" xfId="163" applyNumberFormat="1" applyFont="1" applyFill="1" applyAlignment="1" applyProtection="1">
      <protection locked="0"/>
    </xf>
    <xf numFmtId="41" fontId="13" fillId="0" borderId="0" xfId="163" applyNumberFormat="1" applyFont="1" applyFill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protection locked="0"/>
    </xf>
    <xf numFmtId="41" fontId="11" fillId="0" borderId="2" xfId="163" applyNumberFormat="1" applyFont="1" applyFill="1" applyBorder="1" applyAlignment="1" applyProtection="1">
      <alignment horizontal="justify" vertical="center"/>
    </xf>
    <xf numFmtId="41" fontId="11" fillId="0" borderId="2" xfId="163" applyNumberFormat="1" applyFont="1" applyFill="1" applyBorder="1" applyAlignment="1" applyProtection="1">
      <alignment vertical="center"/>
    </xf>
    <xf numFmtId="41" fontId="11" fillId="0" borderId="5" xfId="163" applyNumberFormat="1" applyFont="1" applyFill="1" applyBorder="1" applyAlignment="1" applyProtection="1">
      <alignment vertical="center"/>
    </xf>
    <xf numFmtId="41" fontId="11" fillId="0" borderId="1" xfId="163" applyNumberFormat="1" applyFont="1" applyFill="1" applyBorder="1" applyAlignment="1" applyProtection="1">
      <alignment vertical="center"/>
    </xf>
    <xf numFmtId="41" fontId="11" fillId="0" borderId="0" xfId="163" applyNumberFormat="1" applyFont="1" applyFill="1" applyAlignment="1" applyProtection="1">
      <alignment vertical="center"/>
    </xf>
    <xf numFmtId="41" fontId="11" fillId="0" borderId="4" xfId="163" applyNumberFormat="1" applyFont="1" applyFill="1" applyBorder="1" applyAlignment="1" applyProtection="1">
      <alignment vertical="center"/>
    </xf>
    <xf numFmtId="41" fontId="11" fillId="0" borderId="3" xfId="163" applyNumberFormat="1" applyFont="1" applyFill="1" applyBorder="1" applyAlignment="1" applyProtection="1">
      <alignment vertical="center"/>
    </xf>
    <xf numFmtId="41" fontId="11" fillId="0" borderId="0" xfId="163" applyNumberFormat="1" applyFont="1" applyFill="1" applyBorder="1" applyAlignment="1" applyProtection="1">
      <alignment vertical="center"/>
    </xf>
    <xf numFmtId="41" fontId="4" fillId="0" borderId="0" xfId="163" applyNumberFormat="1" applyFont="1" applyFill="1" applyAlignment="1" applyProtection="1">
      <alignment horizontal="center" vertical="center"/>
    </xf>
    <xf numFmtId="41" fontId="11" fillId="0" borderId="0" xfId="163" applyNumberFormat="1" applyFont="1" applyFill="1" applyProtection="1"/>
    <xf numFmtId="41" fontId="11" fillId="0" borderId="2" xfId="163" applyNumberFormat="1" applyFont="1" applyFill="1" applyBorder="1" applyAlignment="1" applyProtection="1">
      <alignment horizontal="center"/>
    </xf>
    <xf numFmtId="41" fontId="4" fillId="0" borderId="0" xfId="163" applyNumberFormat="1" applyFont="1" applyFill="1" applyAlignment="1" applyProtection="1">
      <alignment horizontal="center"/>
    </xf>
    <xf numFmtId="41" fontId="4" fillId="0" borderId="1" xfId="163" applyNumberFormat="1" applyFont="1" applyFill="1" applyBorder="1" applyAlignment="1" applyProtection="1">
      <alignment horizontal="center" vertical="center"/>
    </xf>
    <xf numFmtId="41" fontId="4" fillId="0" borderId="0" xfId="163" applyNumberFormat="1" applyFont="1" applyFill="1" applyProtection="1"/>
    <xf numFmtId="41" fontId="4" fillId="0" borderId="0" xfId="163" applyNumberFormat="1" applyFont="1" applyFill="1" applyBorder="1" applyAlignment="1" applyProtection="1">
      <alignment horizontal="right"/>
    </xf>
    <xf numFmtId="41" fontId="11" fillId="0" borderId="1" xfId="163" applyNumberFormat="1" applyFont="1" applyFill="1" applyBorder="1" applyAlignment="1" applyProtection="1">
      <alignment horizontal="center"/>
    </xf>
    <xf numFmtId="41" fontId="11" fillId="0" borderId="4" xfId="163" applyNumberFormat="1" applyFont="1" applyFill="1" applyBorder="1" applyAlignment="1" applyProtection="1">
      <alignment horizontal="center"/>
    </xf>
    <xf numFmtId="41" fontId="11" fillId="0" borderId="5" xfId="163" applyNumberFormat="1" applyFont="1" applyFill="1" applyBorder="1" applyAlignment="1" applyProtection="1">
      <alignment horizontal="right"/>
    </xf>
    <xf numFmtId="41" fontId="4" fillId="0" borderId="0" xfId="163" applyNumberFormat="1" applyFont="1" applyFill="1" applyBorder="1" applyProtection="1"/>
    <xf numFmtId="41" fontId="4" fillId="0" borderId="1" xfId="163" applyNumberFormat="1" applyFont="1" applyFill="1" applyBorder="1" applyProtection="1"/>
    <xf numFmtId="41" fontId="11" fillId="0" borderId="0" xfId="163" applyNumberFormat="1" applyFont="1" applyFill="1" applyBorder="1" applyAlignment="1" applyProtection="1">
      <alignment horizontal="right"/>
    </xf>
    <xf numFmtId="41" fontId="4" fillId="0" borderId="1" xfId="163" applyNumberFormat="1" applyFont="1" applyFill="1" applyBorder="1" applyAlignment="1" applyProtection="1">
      <alignment horizontal="right"/>
    </xf>
    <xf numFmtId="41" fontId="11" fillId="0" borderId="0" xfId="163" applyNumberFormat="1" applyFont="1" applyFill="1" applyAlignment="1" applyProtection="1">
      <alignment horizontal="right"/>
    </xf>
    <xf numFmtId="41" fontId="4" fillId="0" borderId="0" xfId="163" applyNumberFormat="1" applyFont="1" applyFill="1" applyBorder="1" applyAlignment="1" applyProtection="1">
      <alignment horizontal="center"/>
    </xf>
    <xf numFmtId="41" fontId="4" fillId="0" borderId="1" xfId="163" applyNumberFormat="1" applyFont="1" applyFill="1" applyBorder="1" applyAlignment="1" applyProtection="1">
      <alignment horizontal="center"/>
    </xf>
    <xf numFmtId="41" fontId="4" fillId="0" borderId="0" xfId="163" applyNumberFormat="1" applyFont="1" applyFill="1" applyAlignment="1" applyProtection="1">
      <alignment horizontal="right"/>
    </xf>
    <xf numFmtId="41" fontId="4" fillId="0" borderId="0" xfId="163" applyNumberFormat="1" applyFont="1" applyFill="1" applyAlignment="1" applyProtection="1"/>
    <xf numFmtId="41" fontId="4" fillId="0" borderId="4" xfId="163" applyNumberFormat="1" applyFont="1" applyFill="1" applyBorder="1" applyAlignment="1" applyProtection="1"/>
    <xf numFmtId="41" fontId="11" fillId="0" borderId="2" xfId="163" applyNumberFormat="1" applyFont="1" applyFill="1" applyBorder="1" applyAlignment="1" applyProtection="1">
      <alignment horizontal="right"/>
    </xf>
    <xf numFmtId="41" fontId="11" fillId="0" borderId="2" xfId="163" applyNumberFormat="1" applyFont="1" applyFill="1" applyBorder="1" applyAlignment="1" applyProtection="1"/>
    <xf numFmtId="41" fontId="4" fillId="0" borderId="0" xfId="163" applyNumberFormat="1" applyFont="1" applyFill="1" applyBorder="1" applyAlignment="1" applyProtection="1"/>
    <xf numFmtId="41" fontId="11" fillId="0" borderId="0" xfId="163" applyNumberFormat="1" applyFont="1" applyFill="1" applyAlignment="1" applyProtection="1"/>
    <xf numFmtId="41" fontId="11" fillId="0" borderId="3" xfId="163" applyNumberFormat="1" applyFont="1" applyFill="1" applyBorder="1" applyAlignment="1" applyProtection="1">
      <alignment horizontal="right"/>
    </xf>
    <xf numFmtId="41" fontId="11" fillId="0" borderId="4" xfId="163" applyNumberFormat="1" applyFont="1" applyFill="1" applyBorder="1" applyAlignment="1" applyProtection="1"/>
    <xf numFmtId="41" fontId="11" fillId="0" borderId="0" xfId="163" applyNumberFormat="1" applyFont="1" applyFill="1" applyBorder="1" applyAlignment="1" applyProtection="1">
      <alignment horizontal="center"/>
    </xf>
    <xf numFmtId="41" fontId="4" fillId="0" borderId="0" xfId="163" applyNumberFormat="1" applyFont="1" applyFill="1" applyBorder="1" applyProtection="1">
      <protection locked="0"/>
    </xf>
    <xf numFmtId="165" fontId="17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justify"/>
      <protection locked="0"/>
    </xf>
    <xf numFmtId="0" fontId="13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center" wrapText="1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43" fontId="4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top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3" fontId="15" fillId="0" borderId="0" xfId="0" applyNumberFormat="1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left" vertical="center" indent="1"/>
      <protection locked="0"/>
    </xf>
    <xf numFmtId="0" fontId="4" fillId="0" borderId="0" xfId="0" applyFont="1" applyAlignment="1" applyProtection="1">
      <alignment horizontal="left" vertical="center" indent="2"/>
      <protection locked="0"/>
    </xf>
    <xf numFmtId="43" fontId="1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4" fillId="0" borderId="0" xfId="35" applyFont="1" applyAlignment="1" applyProtection="1">
      <alignment horizontal="justify"/>
      <protection locked="0"/>
    </xf>
    <xf numFmtId="0" fontId="13" fillId="0" borderId="0" xfId="35" applyFont="1" applyAlignment="1" applyProtection="1">
      <alignment horizontal="center"/>
      <protection locked="0"/>
    </xf>
    <xf numFmtId="0" fontId="11" fillId="0" borderId="0" xfId="35" applyFont="1" applyProtection="1">
      <protection locked="0"/>
    </xf>
    <xf numFmtId="0" fontId="12" fillId="0" borderId="0" xfId="35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justify" vertical="center" wrapText="1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9" fontId="4" fillId="0" borderId="0" xfId="0" applyNumberFormat="1" applyFont="1" applyAlignment="1" applyProtection="1">
      <alignment vertical="center"/>
      <protection locked="0"/>
    </xf>
    <xf numFmtId="43" fontId="11" fillId="0" borderId="5" xfId="163" applyNumberFormat="1" applyFont="1" applyFill="1" applyBorder="1" applyAlignment="1" applyProtection="1">
      <alignment vertical="center"/>
    </xf>
    <xf numFmtId="43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11" fillId="0" borderId="0" xfId="0" quotePrefix="1" applyFont="1" applyAlignment="1" applyProtection="1">
      <alignment horizontal="left" vertical="center"/>
      <protection locked="0"/>
    </xf>
    <xf numFmtId="0" fontId="13" fillId="0" borderId="0" xfId="0" quotePrefix="1" applyFont="1" applyAlignment="1" applyProtection="1">
      <alignment horizontal="left" vertical="center"/>
      <protection locked="0"/>
    </xf>
    <xf numFmtId="0" fontId="4" fillId="0" borderId="0" xfId="0" quotePrefix="1" applyFont="1" applyAlignment="1" applyProtection="1">
      <alignment horizontal="left" vertical="center" indent="1"/>
      <protection locked="0"/>
    </xf>
    <xf numFmtId="0" fontId="11" fillId="0" borderId="0" xfId="0" applyFont="1" applyAlignment="1" applyProtection="1">
      <alignment horizontal="left"/>
      <protection locked="0"/>
    </xf>
    <xf numFmtId="41" fontId="4" fillId="0" borderId="0" xfId="163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2" fillId="0" borderId="0" xfId="38" applyFont="1" applyAlignment="1" applyProtection="1">
      <alignment horizontal="left"/>
      <protection locked="0"/>
    </xf>
    <xf numFmtId="0" fontId="11" fillId="0" borderId="0" xfId="40" applyFont="1" applyProtection="1">
      <protection locked="0"/>
    </xf>
    <xf numFmtId="3" fontId="15" fillId="0" borderId="0" xfId="0" applyNumberFormat="1" applyFont="1" applyAlignment="1" applyProtection="1">
      <alignment horizontal="right" vertical="center" wrapText="1" indent="1"/>
      <protection locked="0"/>
    </xf>
    <xf numFmtId="0" fontId="12" fillId="0" borderId="0" xfId="38" applyFont="1" applyAlignment="1" applyProtection="1">
      <alignment horizontal="center"/>
      <protection locked="0"/>
    </xf>
    <xf numFmtId="0" fontId="11" fillId="0" borderId="0" xfId="38" applyFont="1" applyAlignment="1" applyProtection="1">
      <alignment horizontal="left"/>
      <protection locked="0"/>
    </xf>
    <xf numFmtId="0" fontId="11" fillId="0" borderId="0" xfId="38" applyFont="1" applyProtection="1">
      <protection locked="0"/>
    </xf>
    <xf numFmtId="41" fontId="11" fillId="0" borderId="0" xfId="38" applyNumberFormat="1" applyFont="1" applyProtection="1">
      <protection locked="0"/>
    </xf>
    <xf numFmtId="4" fontId="11" fillId="0" borderId="0" xfId="38" applyNumberFormat="1" applyFont="1" applyProtection="1">
      <protection locked="0"/>
    </xf>
    <xf numFmtId="0" fontId="13" fillId="0" borderId="0" xfId="0" applyFont="1" applyAlignment="1" applyProtection="1">
      <alignment horizontal="left" indent="1"/>
      <protection locked="0"/>
    </xf>
    <xf numFmtId="0" fontId="13" fillId="0" borderId="0" xfId="38" applyFont="1" applyAlignment="1" applyProtection="1">
      <alignment horizontal="left" indent="1"/>
      <protection locked="0"/>
    </xf>
    <xf numFmtId="0" fontId="11" fillId="0" borderId="0" xfId="38" applyFont="1" applyAlignment="1" applyProtection="1">
      <alignment horizontal="left" indent="1"/>
      <protection locked="0"/>
    </xf>
    <xf numFmtId="0" fontId="13" fillId="0" borderId="0" xfId="38" applyFont="1" applyAlignment="1">
      <alignment horizontal="left" indent="1"/>
    </xf>
    <xf numFmtId="165" fontId="17" fillId="0" borderId="0" xfId="1" applyNumberFormat="1" applyFont="1" applyFill="1" applyAlignment="1" applyProtection="1">
      <alignment horizontal="left"/>
      <protection locked="0"/>
    </xf>
    <xf numFmtId="0" fontId="9" fillId="0" borderId="0" xfId="38" applyFont="1" applyAlignment="1" applyProtection="1">
      <alignment horizontal="left"/>
      <protection locked="0"/>
    </xf>
    <xf numFmtId="0" fontId="9" fillId="0" borderId="0" xfId="38" applyFont="1" applyProtection="1">
      <protection locked="0"/>
    </xf>
    <xf numFmtId="0" fontId="4" fillId="0" borderId="0" xfId="38" applyProtection="1">
      <protection locked="0"/>
    </xf>
    <xf numFmtId="0" fontId="4" fillId="0" borderId="0" xfId="38" applyAlignment="1" applyProtection="1">
      <alignment horizontal="left"/>
      <protection locked="0"/>
    </xf>
    <xf numFmtId="0" fontId="4" fillId="0" borderId="0" xfId="38" applyAlignment="1" applyProtection="1">
      <alignment horizontal="center"/>
      <protection locked="0"/>
    </xf>
    <xf numFmtId="41" fontId="4" fillId="0" borderId="0" xfId="38" applyNumberFormat="1" applyProtection="1">
      <protection locked="0"/>
    </xf>
    <xf numFmtId="4" fontId="4" fillId="0" borderId="0" xfId="38" applyNumberFormat="1" applyProtection="1">
      <protection locked="0"/>
    </xf>
    <xf numFmtId="0" fontId="4" fillId="0" borderId="0" xfId="38" applyAlignment="1" applyProtection="1">
      <alignment horizontal="left" indent="1"/>
      <protection locked="0"/>
    </xf>
    <xf numFmtId="0" fontId="4" fillId="0" borderId="0" xfId="38" applyAlignment="1" applyProtection="1">
      <alignment horizontal="left" wrapText="1" indent="1"/>
      <protection locked="0"/>
    </xf>
    <xf numFmtId="0" fontId="4" fillId="0" borderId="0" xfId="162" applyProtection="1">
      <protection locked="0"/>
    </xf>
    <xf numFmtId="168" fontId="11" fillId="0" borderId="0" xfId="163" applyNumberFormat="1" applyFont="1" applyFill="1" applyAlignment="1" applyProtection="1">
      <alignment horizontal="left"/>
      <protection locked="0"/>
    </xf>
    <xf numFmtId="168" fontId="4" fillId="0" borderId="0" xfId="163" applyNumberFormat="1" applyFont="1" applyFill="1" applyProtection="1">
      <protection locked="0"/>
    </xf>
    <xf numFmtId="168" fontId="4" fillId="0" borderId="0" xfId="163" applyNumberFormat="1" applyFont="1" applyFill="1" applyAlignment="1" applyProtection="1">
      <alignment horizontal="center"/>
      <protection locked="0"/>
    </xf>
    <xf numFmtId="168" fontId="12" fillId="0" borderId="0" xfId="163" applyNumberFormat="1" applyFont="1" applyFill="1" applyAlignment="1" applyProtection="1">
      <alignment horizontal="center"/>
      <protection locked="0"/>
    </xf>
    <xf numFmtId="0" fontId="13" fillId="0" borderId="0" xfId="38" applyFont="1" applyAlignment="1" applyProtection="1">
      <alignment horizontal="left"/>
      <protection locked="0"/>
    </xf>
    <xf numFmtId="41" fontId="9" fillId="0" borderId="0" xfId="163" applyNumberFormat="1" applyFont="1" applyFill="1" applyProtection="1">
      <protection locked="0"/>
    </xf>
    <xf numFmtId="168" fontId="9" fillId="0" borderId="0" xfId="163" applyNumberFormat="1" applyFont="1" applyFill="1" applyProtection="1">
      <protection locked="0"/>
    </xf>
    <xf numFmtId="41" fontId="4" fillId="0" borderId="0" xfId="38" applyNumberFormat="1" applyAlignment="1" applyProtection="1">
      <alignment horizontal="right"/>
      <protection locked="0"/>
    </xf>
    <xf numFmtId="0" fontId="8" fillId="0" borderId="0" xfId="40" applyFont="1" applyProtection="1">
      <protection locked="0"/>
    </xf>
    <xf numFmtId="165" fontId="8" fillId="0" borderId="0" xfId="40" applyNumberFormat="1" applyFont="1" applyProtection="1">
      <protection locked="0"/>
    </xf>
    <xf numFmtId="0" fontId="2" fillId="0" borderId="0" xfId="4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0" fontId="13" fillId="0" borderId="0" xfId="40" applyFont="1" applyProtection="1">
      <protection locked="0"/>
    </xf>
    <xf numFmtId="0" fontId="12" fillId="0" borderId="0" xfId="38" applyFont="1" applyAlignment="1" applyProtection="1">
      <alignment horizontal="left"/>
      <protection locked="0"/>
    </xf>
    <xf numFmtId="0" fontId="11" fillId="0" borderId="0" xfId="40" applyFont="1" applyAlignment="1" applyProtection="1">
      <alignment horizontal="left"/>
      <protection locked="0"/>
    </xf>
    <xf numFmtId="0" fontId="11" fillId="0" borderId="0" xfId="40" applyFont="1" applyAlignment="1">
      <alignment horizontal="left"/>
    </xf>
    <xf numFmtId="0" fontId="4" fillId="0" borderId="0" xfId="40" applyProtection="1">
      <protection locked="0"/>
    </xf>
    <xf numFmtId="41" fontId="4" fillId="0" borderId="0" xfId="40" applyNumberFormat="1" applyProtection="1">
      <protection locked="0"/>
    </xf>
    <xf numFmtId="0" fontId="4" fillId="0" borderId="0" xfId="40" applyAlignment="1" applyProtection="1">
      <alignment horizontal="left"/>
      <protection locked="0"/>
    </xf>
    <xf numFmtId="0" fontId="4" fillId="0" borderId="0" xfId="38" applyAlignment="1">
      <alignment horizontal="left"/>
    </xf>
    <xf numFmtId="0" fontId="4" fillId="0" borderId="0" xfId="40" applyAlignment="1">
      <alignment horizontal="left"/>
    </xf>
    <xf numFmtId="0" fontId="4" fillId="0" borderId="0" xfId="40" applyAlignment="1" applyProtection="1">
      <alignment horizontal="left" indent="1"/>
      <protection locked="0"/>
    </xf>
    <xf numFmtId="165" fontId="4" fillId="0" borderId="0" xfId="40" applyNumberFormat="1" applyAlignment="1" applyProtection="1">
      <alignment horizontal="right"/>
      <protection locked="0"/>
    </xf>
    <xf numFmtId="0" fontId="4" fillId="0" borderId="0" xfId="40" applyAlignment="1" applyProtection="1">
      <alignment horizontal="right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64" fontId="4" fillId="0" borderId="0" xfId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0" fontId="12" fillId="0" borderId="0" xfId="35" applyFont="1" applyAlignment="1" applyProtection="1">
      <alignment horizontal="center"/>
      <protection locked="0"/>
    </xf>
    <xf numFmtId="0" fontId="11" fillId="0" borderId="0" xfId="35" applyFont="1" applyAlignment="1" applyProtection="1">
      <alignment horizontal="center"/>
      <protection locked="0"/>
    </xf>
    <xf numFmtId="0" fontId="4" fillId="0" borderId="0" xfId="35" applyFont="1" applyAlignment="1" applyProtection="1">
      <alignment horizontal="center"/>
      <protection locked="0"/>
    </xf>
    <xf numFmtId="41" fontId="12" fillId="0" borderId="0" xfId="38" applyNumberFormat="1" applyFont="1" applyAlignment="1" applyProtection="1">
      <alignment horizontal="center"/>
      <protection locked="0"/>
    </xf>
    <xf numFmtId="0" fontId="11" fillId="0" borderId="0" xfId="38" applyFont="1" applyAlignment="1" applyProtection="1">
      <alignment horizontal="center"/>
      <protection locked="0"/>
    </xf>
    <xf numFmtId="0" fontId="4" fillId="0" borderId="1" xfId="38" applyBorder="1" applyAlignment="1" applyProtection="1">
      <alignment horizontal="center"/>
      <protection locked="0"/>
    </xf>
    <xf numFmtId="168" fontId="12" fillId="0" borderId="0" xfId="163" applyNumberFormat="1" applyFont="1" applyFill="1" applyAlignment="1" applyProtection="1">
      <alignment horizontal="center"/>
      <protection locked="0"/>
    </xf>
    <xf numFmtId="168" fontId="4" fillId="0" borderId="0" xfId="163" applyNumberFormat="1" applyFont="1" applyFill="1" applyAlignment="1" applyProtection="1">
      <alignment horizontal="center"/>
      <protection locked="0"/>
    </xf>
    <xf numFmtId="168" fontId="4" fillId="0" borderId="1" xfId="163" applyNumberFormat="1" applyFont="1" applyFill="1" applyBorder="1" applyAlignment="1" applyProtection="1">
      <alignment horizontal="center"/>
      <protection locked="0"/>
    </xf>
    <xf numFmtId="168" fontId="11" fillId="0" borderId="0" xfId="163" applyNumberFormat="1" applyFont="1" applyFill="1" applyAlignment="1" applyProtection="1">
      <alignment horizontal="center"/>
      <protection locked="0"/>
    </xf>
    <xf numFmtId="0" fontId="4" fillId="0" borderId="0" xfId="38" applyBorder="1" applyProtection="1">
      <protection locked="0"/>
    </xf>
    <xf numFmtId="0" fontId="11" fillId="0" borderId="0" xfId="38" applyFont="1" applyBorder="1" applyProtection="1">
      <protection locked="0"/>
    </xf>
    <xf numFmtId="0" fontId="9" fillId="0" borderId="0" xfId="38" applyFont="1" applyBorder="1" applyProtection="1">
      <protection locked="0"/>
    </xf>
  </cellXfs>
  <cellStyles count="165">
    <cellStyle name="Comma" xfId="1" builtinId="3"/>
    <cellStyle name="Comma 10" xfId="90" xr:uid="{6DB7FE4B-D86E-47C1-B540-586ECAC52B04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116" xr:uid="{15BDE08A-0D20-4DB9-A6D1-02F6A8B6C4A5}"/>
    <cellStyle name="Comma 19 2 2 3 2 2 3" xfId="68" xr:uid="{6A07CE5A-44B2-4904-BD19-862FACFED59F}"/>
    <cellStyle name="Comma 19 2 2 3 2 2 3 2" xfId="140" xr:uid="{D77A948F-61E9-4854-9EA3-D31536899F3B}"/>
    <cellStyle name="Comma 19 2 2 3 2 2 4" xfId="92" xr:uid="{B8BA93A9-BA81-494E-9464-08BFEC7007CF}"/>
    <cellStyle name="Comma 19 2 2 3 2 3" xfId="43" xr:uid="{273259DB-2DF4-4FD9-A38A-7916D2107FEF}"/>
    <cellStyle name="Comma 19 2 2 3 2 3 2" xfId="115" xr:uid="{0A6C40DF-E99D-490B-99EF-2DA6EE1923BA}"/>
    <cellStyle name="Comma 19 2 2 3 2 4" xfId="67" xr:uid="{E93C53EE-11E6-4677-8E5F-CDD432234475}"/>
    <cellStyle name="Comma 19 2 2 3 2 4 2" xfId="139" xr:uid="{E0D91E6C-1FC0-4A03-9B14-F5DDDFFF4EB9}"/>
    <cellStyle name="Comma 19 2 2 3 2 5" xfId="91" xr:uid="{7323C7D5-D347-4125-A204-02C822388345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118" xr:uid="{FBA04949-6069-4F06-AEF8-6DB4FDFB112B}"/>
    <cellStyle name="Comma 2 2 2 3" xfId="70" xr:uid="{00AA5FD9-D791-4F95-9DF6-325EA69E3EAF}"/>
    <cellStyle name="Comma 2 2 2 3 2" xfId="142" xr:uid="{B5ACEEA7-9CCF-43D8-8854-BFB810581E97}"/>
    <cellStyle name="Comma 2 2 2 4" xfId="94" xr:uid="{C74D07B0-7DEF-4178-B660-EB596C16AC19}"/>
    <cellStyle name="Comma 2 2 3" xfId="45" xr:uid="{3479FB5C-DFF4-4CAC-9D9A-760009D78CF3}"/>
    <cellStyle name="Comma 2 2 3 2" xfId="117" xr:uid="{BE7721D2-FA48-4767-9156-2DE7ABE83BD8}"/>
    <cellStyle name="Comma 2 2 4" xfId="69" xr:uid="{53061C6E-2334-445B-8CB5-2B6154FB202A}"/>
    <cellStyle name="Comma 2 2 4 2" xfId="141" xr:uid="{31CBA627-B5E1-4FCF-B11C-A9CA9FD549B4}"/>
    <cellStyle name="Comma 2 2 5" xfId="93" xr:uid="{BAF74816-50A7-419E-B51E-D9D98263F252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120" xr:uid="{945587E6-1BF9-4A12-91B6-9BD418DE5FDF}"/>
    <cellStyle name="Comma 25 3 2 2 3" xfId="72" xr:uid="{CD0ACC45-C299-4F71-B833-CA92FA524754}"/>
    <cellStyle name="Comma 25 3 2 2 3 2" xfId="144" xr:uid="{B4048303-6A2F-4A9E-9B15-C4C39745E242}"/>
    <cellStyle name="Comma 25 3 2 2 4" xfId="96" xr:uid="{C11449EE-B66D-42AF-AA2F-24B2D15A5ED4}"/>
    <cellStyle name="Comma 25 3 2 3" xfId="47" xr:uid="{516A62FD-B950-4F46-AB8A-6BC604DF7697}"/>
    <cellStyle name="Comma 25 3 2 3 2" xfId="119" xr:uid="{0BCFF85A-64AD-423F-88FF-F6863C29A35E}"/>
    <cellStyle name="Comma 25 3 2 4" xfId="71" xr:uid="{4AEF1031-3D5D-4A14-8532-7F3DE7C0B7D5}"/>
    <cellStyle name="Comma 25 3 2 4 2" xfId="143" xr:uid="{D6C34399-2DDF-4ABD-9E4B-B20B563B802F}"/>
    <cellStyle name="Comma 25 3 2 5" xfId="95" xr:uid="{5489C8C3-8FD9-4C03-9B9E-F494626ADF59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122" xr:uid="{0848971E-2F73-47F4-BA22-39A8D2051D3D}"/>
    <cellStyle name="Comma 3 2 2 3" xfId="74" xr:uid="{A8CBF655-F89C-4D9C-8220-C148EBE44D58}"/>
    <cellStyle name="Comma 3 2 2 3 2" xfId="146" xr:uid="{77F4A43D-1932-4496-ABA6-6EE9500CA039}"/>
    <cellStyle name="Comma 3 2 2 4" xfId="98" xr:uid="{5E85E7D3-53E2-4E33-8E6F-5C335F63B7E9}"/>
    <cellStyle name="Comma 3 2 3" xfId="49" xr:uid="{9E25E1D6-3535-4D59-BE78-C362962CB72D}"/>
    <cellStyle name="Comma 3 2 3 2" xfId="121" xr:uid="{703D9791-B155-46CC-A1B8-C1085D348E17}"/>
    <cellStyle name="Comma 3 2 4" xfId="73" xr:uid="{8EF6B5F4-6683-4AC3-AE03-941BC9E11B73}"/>
    <cellStyle name="Comma 3 2 4 2" xfId="145" xr:uid="{7E9A36B9-1A67-4840-A2E2-A28221F8B0CF}"/>
    <cellStyle name="Comma 3 2 5" xfId="97" xr:uid="{27637293-79E2-4FB9-BE3A-64CC068FC656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24" xr:uid="{F123627C-1FA3-42A4-946D-43594E403CEF}"/>
    <cellStyle name="Comma 4 2 2 2 3" xfId="76" xr:uid="{2055D031-A316-4340-AB9C-7D19866C392B}"/>
    <cellStyle name="Comma 4 2 2 2 3 2" xfId="148" xr:uid="{E4C56DA8-E38A-41D7-BCD2-2042833008B0}"/>
    <cellStyle name="Comma 4 2 2 2 4" xfId="100" xr:uid="{94A8FE36-545D-4F2F-BFBA-AAE9893B1B67}"/>
    <cellStyle name="Comma 4 2 2 3" xfId="51" xr:uid="{2FEB71B2-B02B-479C-BE53-50FA03F66E9F}"/>
    <cellStyle name="Comma 4 2 2 3 2" xfId="123" xr:uid="{D28F3364-BCA4-4E85-9424-5BB7558A6CE8}"/>
    <cellStyle name="Comma 4 2 2 4" xfId="75" xr:uid="{5BF42FE5-2A62-4233-935C-8FE653F0BAF4}"/>
    <cellStyle name="Comma 4 2 2 4 2" xfId="147" xr:uid="{B65017AF-98CB-4A8B-9DE4-4F6F9FE329D4}"/>
    <cellStyle name="Comma 4 2 2 5" xfId="99" xr:uid="{C2C186C6-4AA7-4106-ADE3-9B3818097A82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26" xr:uid="{CA870EE3-6494-4579-BB9B-B20B7730B736}"/>
    <cellStyle name="Comma 4 3 2 3" xfId="78" xr:uid="{A65A3C93-8F6A-4EBF-9BF5-950E3E7633BA}"/>
    <cellStyle name="Comma 4 3 2 3 2" xfId="150" xr:uid="{A34A3BAE-F242-4466-ADDC-FE1F6F4454BF}"/>
    <cellStyle name="Comma 4 3 2 4" xfId="102" xr:uid="{C4031ACC-B7F4-4561-B4B6-CB36C1125383}"/>
    <cellStyle name="Comma 4 3 3" xfId="53" xr:uid="{C4841AF8-E194-435D-BB44-EEEA416EAD31}"/>
    <cellStyle name="Comma 4 3 3 2" xfId="125" xr:uid="{DED08C57-8742-4C63-B09E-581C93D5949A}"/>
    <cellStyle name="Comma 4 3 4" xfId="77" xr:uid="{AB1C8A5B-F718-46A3-AB04-DA675A477676}"/>
    <cellStyle name="Comma 4 3 4 2" xfId="149" xr:uid="{E433D9B9-070E-418C-A8B2-82C40F99DABB}"/>
    <cellStyle name="Comma 4 3 5" xfId="101" xr:uid="{D7F99D58-72F0-47CB-90C6-9CEDE1350662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28" xr:uid="{8FC411B7-76DE-48EA-A207-1E0746C6EF2A}"/>
    <cellStyle name="Comma 5 2 3" xfId="80" xr:uid="{7A0FC7A5-9796-40C5-A3AE-AA06D38064AF}"/>
    <cellStyle name="Comma 5 2 3 2" xfId="152" xr:uid="{52767C24-FABA-4648-B763-F6B268D86AA0}"/>
    <cellStyle name="Comma 5 2 4" xfId="104" xr:uid="{192D5C14-8649-4684-902A-5050CA4D1541}"/>
    <cellStyle name="Comma 5 3" xfId="55" xr:uid="{6A22E493-B79E-4C7A-B297-9969EFAFBF7B}"/>
    <cellStyle name="Comma 5 3 2" xfId="127" xr:uid="{206DC7A6-0C77-45E9-8049-4027FF8C385D}"/>
    <cellStyle name="Comma 5 4" xfId="79" xr:uid="{63D4856C-5A79-42EE-BC0A-89150524DFF3}"/>
    <cellStyle name="Comma 5 4 2" xfId="151" xr:uid="{7EC6A818-CEB0-49BD-9EE1-DB95EC899101}"/>
    <cellStyle name="Comma 5 5" xfId="103" xr:uid="{F2EC18B3-884E-477C-AE01-EF713B1FB75D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31" xr:uid="{472A2AB3-567C-4FE3-9F3E-5AA8A77C7CA9}"/>
    <cellStyle name="Comma 54 2 2 2 3" xfId="83" xr:uid="{4A383368-CAAA-4446-8DA2-7D94E4725D04}"/>
    <cellStyle name="Comma 54 2 2 2 3 2" xfId="155" xr:uid="{FB2FA534-7224-468A-9AC6-EE8777C40C94}"/>
    <cellStyle name="Comma 54 2 2 2 4" xfId="107" xr:uid="{8E13A82A-CC03-4A26-9E55-A322AC7ED731}"/>
    <cellStyle name="Comma 54 2 2 3" xfId="58" xr:uid="{45891677-0B23-427F-A535-A3614D7EA7E9}"/>
    <cellStyle name="Comma 54 2 2 3 2" xfId="130" xr:uid="{859E5B6A-95B3-4789-8FDC-2C66B572EDDB}"/>
    <cellStyle name="Comma 54 2 2 4" xfId="82" xr:uid="{D6A5D7D8-AF6C-4B75-A347-76AB85F19922}"/>
    <cellStyle name="Comma 54 2 2 4 2" xfId="154" xr:uid="{7458EF2A-A6BF-416B-822C-D8B902F8892B}"/>
    <cellStyle name="Comma 54 2 2 5" xfId="106" xr:uid="{E0474911-354A-4CD0-9CB4-19CA9E6872CB}"/>
    <cellStyle name="Comma 54 2 3" xfId="25" xr:uid="{00000000-0005-0000-0000-000018000000}"/>
    <cellStyle name="Comma 54 2 3 2" xfId="60" xr:uid="{57C237EC-98EC-4095-A292-2EBB66097B27}"/>
    <cellStyle name="Comma 54 2 3 2 2" xfId="132" xr:uid="{10859535-ED34-41F1-923F-A9D53DDF7787}"/>
    <cellStyle name="Comma 54 2 3 3" xfId="84" xr:uid="{65963A12-3A29-448F-B08E-849ACFB100A8}"/>
    <cellStyle name="Comma 54 2 3 3 2" xfId="156" xr:uid="{A604410A-643F-4A07-860F-3B537024C99C}"/>
    <cellStyle name="Comma 54 2 3 4" xfId="108" xr:uid="{6D4FF3A6-D4B1-4A75-A78F-332350BD03B0}"/>
    <cellStyle name="Comma 54 2 4" xfId="57" xr:uid="{E0C85AE8-185F-47F2-81BB-B528BE57F0FA}"/>
    <cellStyle name="Comma 54 2 4 2" xfId="129" xr:uid="{6D1D50CC-B837-4141-A9F7-8C089BBD81FB}"/>
    <cellStyle name="Comma 54 2 5" xfId="81" xr:uid="{90399392-75AC-421B-820C-70AE6009C945}"/>
    <cellStyle name="Comma 54 2 5 2" xfId="153" xr:uid="{2B37F292-5E22-47AA-BA47-F2C8F130C3B1}"/>
    <cellStyle name="Comma 54 2 6" xfId="105" xr:uid="{7ABD17A1-A9F5-4F44-B1D8-96F6FE363DFD}"/>
    <cellStyle name="Comma 6" xfId="26" xr:uid="{00000000-0005-0000-0000-000019000000}"/>
    <cellStyle name="Comma 6 2" xfId="61" xr:uid="{EE403D55-4DA5-4A41-BA58-0AB10106828D}"/>
    <cellStyle name="Comma 6 2 2" xfId="133" xr:uid="{1C627D46-6C55-4219-8652-72915B1389AC}"/>
    <cellStyle name="Comma 6 3" xfId="85" xr:uid="{8EE247EF-1C6E-403A-902B-04F69C0D3DA6}"/>
    <cellStyle name="Comma 6 3 2" xfId="157" xr:uid="{50FFE1D8-B4F5-4430-81B3-736A55DA3A68}"/>
    <cellStyle name="Comma 6 4" xfId="109" xr:uid="{7167E4A8-AE2C-467A-9089-5D2265CCDE5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35" xr:uid="{25C761E6-03DE-4E9A-927C-CAFDD678C8A4}"/>
    <cellStyle name="Comma 7 2 2 2 3" xfId="87" xr:uid="{02A35FE1-96AA-4ABB-B9C5-1770E7A547E7}"/>
    <cellStyle name="Comma 7 2 2 2 3 2" xfId="159" xr:uid="{995BF3B3-CF60-4649-89C2-46B3DFFA5459}"/>
    <cellStyle name="Comma 7 2 2 2 4" xfId="111" xr:uid="{D7A46188-A20D-41E4-94B5-A293FF031153}"/>
    <cellStyle name="Comma 7 2 2 3" xfId="62" xr:uid="{059A1306-DFC4-46CC-8541-3E807D4CC4CC}"/>
    <cellStyle name="Comma 7 2 2 3 2" xfId="134" xr:uid="{8DCD03A7-B974-4227-813F-C85E9574F9E2}"/>
    <cellStyle name="Comma 7 2 2 4" xfId="86" xr:uid="{A2AE4D56-CB7D-4E0B-A284-90439B15061B}"/>
    <cellStyle name="Comma 7 2 2 4 2" xfId="158" xr:uid="{76209A56-82CD-4DEC-A735-839D56EF3FF1}"/>
    <cellStyle name="Comma 7 2 2 5" xfId="110" xr:uid="{A5C0EACB-58B9-4847-8FA8-39DD1C58A448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37" xr:uid="{6BAA56E3-A3AC-427D-B033-FA4021FA8BAC}"/>
    <cellStyle name="Comma 7 3 2 3" xfId="89" xr:uid="{68A476AE-20C2-4C59-9056-753132BB010C}"/>
    <cellStyle name="Comma 7 3 2 3 2" xfId="161" xr:uid="{84B75E81-5DE8-465E-A434-8026CC91BDDE}"/>
    <cellStyle name="Comma 7 3 2 4" xfId="113" xr:uid="{A9392B6D-280A-4EE5-9F0E-F8507384E3B7}"/>
    <cellStyle name="Comma 7 3 3" xfId="64" xr:uid="{40359F3D-5205-43C4-BB79-1C8810871830}"/>
    <cellStyle name="Comma 7 3 3 2" xfId="136" xr:uid="{49EC49D2-73C8-483F-A7FC-BD587CA573C3}"/>
    <cellStyle name="Comma 7 3 4" xfId="88" xr:uid="{D4454526-E39E-4590-9D22-9859C3AECF33}"/>
    <cellStyle name="Comma 7 3 4 2" xfId="160" xr:uid="{EEAD6858-66DD-4ACA-810A-3752CDD60FCB}"/>
    <cellStyle name="Comma 7 3 5" xfId="112" xr:uid="{AC947EC9-0E43-4567-96D0-2191F221CE6F}"/>
    <cellStyle name="Comma 8" xfId="42" xr:uid="{7B1BD138-364B-4340-97A7-568B2CD3B33A}"/>
    <cellStyle name="Comma 8 2" xfId="114" xr:uid="{62C35856-4095-45A6-B593-FDE5704A316B}"/>
    <cellStyle name="Comma 9" xfId="66" xr:uid="{48729C0E-081C-4681-9AFA-B5C11A5A512E}"/>
    <cellStyle name="Comma 9 2" xfId="138" xr:uid="{0259C8F8-56AB-4F7B-97D5-1CD2F6EFA22D}"/>
    <cellStyle name="Credit" xfId="33" xr:uid="{00000000-0005-0000-0000-000020000000}"/>
    <cellStyle name="Currency" xfId="163" builtinId="4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62" xr:uid="{FF26789E-56E3-479B-9405-19A581B2591C}"/>
    <cellStyle name="Normal 4 2 3" xfId="164" xr:uid="{AB76A64C-C34F-4769-B9E4-315A0C42BACC}"/>
    <cellStyle name="Normal 5" xfId="39" xr:uid="{00000000-0005-0000-0000-000027000000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00FF00"/>
      <color rgb="FFFF99FF"/>
      <color rgb="FF66FFFF"/>
      <color rgb="FFFFCCFF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114</xdr:row>
      <xdr:rowOff>0</xdr:rowOff>
    </xdr:from>
    <xdr:to>
      <xdr:col>1</xdr:col>
      <xdr:colOff>7939</xdr:colOff>
      <xdr:row>115</xdr:row>
      <xdr:rowOff>26484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6"/>
  <sheetViews>
    <sheetView topLeftCell="A108" zoomScaleNormal="100" zoomScaleSheetLayoutView="70" workbookViewId="0">
      <selection activeCell="L51" sqref="L51"/>
    </sheetView>
  </sheetViews>
  <sheetFormatPr defaultColWidth="9.09765625" defaultRowHeight="21.5" x14ac:dyDescent="0.75"/>
  <cols>
    <col min="1" max="1" width="51.5" style="139" customWidth="1"/>
    <col min="2" max="2" width="10.8984375" style="125" bestFit="1" customWidth="1"/>
    <col min="3" max="3" width="1.19921875" style="128" customWidth="1"/>
    <col min="4" max="4" width="16.19921875" style="1" bestFit="1" customWidth="1"/>
    <col min="5" max="5" width="0.69921875" style="128" customWidth="1"/>
    <col min="6" max="6" width="16.19921875" style="1" bestFit="1" customWidth="1"/>
    <col min="7" max="7" width="0.69921875" style="128" customWidth="1"/>
    <col min="8" max="8" width="16.19921875" style="1" bestFit="1" customWidth="1"/>
    <col min="9" max="9" width="0.69921875" style="128" customWidth="1"/>
    <col min="10" max="10" width="16.19921875" style="1" bestFit="1" customWidth="1"/>
    <col min="11" max="11" width="16.3984375" style="128" bestFit="1" customWidth="1"/>
    <col min="12" max="12" width="18.3984375" style="128" bestFit="1" customWidth="1"/>
    <col min="13" max="13" width="15.8984375" style="128" bestFit="1" customWidth="1"/>
    <col min="14" max="252" width="9.09765625" style="128"/>
    <col min="253" max="253" width="48.3984375" style="128" customWidth="1"/>
    <col min="254" max="254" width="12" style="128" customWidth="1"/>
    <col min="255" max="255" width="1.59765625" style="128" customWidth="1"/>
    <col min="256" max="256" width="17.3984375" style="128" customWidth="1"/>
    <col min="257" max="257" width="1.59765625" style="128" customWidth="1"/>
    <col min="258" max="258" width="17.3984375" style="128" customWidth="1"/>
    <col min="259" max="259" width="1.59765625" style="128" customWidth="1"/>
    <col min="260" max="260" width="17.3984375" style="128" customWidth="1"/>
    <col min="261" max="261" width="1.59765625" style="128" customWidth="1"/>
    <col min="262" max="262" width="17.3984375" style="128" customWidth="1"/>
    <col min="263" max="263" width="16" style="128" bestFit="1" customWidth="1"/>
    <col min="264" max="264" width="11.69921875" style="128" bestFit="1" customWidth="1"/>
    <col min="265" max="508" width="9.09765625" style="128"/>
    <col min="509" max="509" width="48.3984375" style="128" customWidth="1"/>
    <col min="510" max="510" width="12" style="128" customWidth="1"/>
    <col min="511" max="511" width="1.59765625" style="128" customWidth="1"/>
    <col min="512" max="512" width="17.3984375" style="128" customWidth="1"/>
    <col min="513" max="513" width="1.59765625" style="128" customWidth="1"/>
    <col min="514" max="514" width="17.3984375" style="128" customWidth="1"/>
    <col min="515" max="515" width="1.59765625" style="128" customWidth="1"/>
    <col min="516" max="516" width="17.3984375" style="128" customWidth="1"/>
    <col min="517" max="517" width="1.59765625" style="128" customWidth="1"/>
    <col min="518" max="518" width="17.3984375" style="128" customWidth="1"/>
    <col min="519" max="519" width="16" style="128" bestFit="1" customWidth="1"/>
    <col min="520" max="520" width="11.69921875" style="128" bestFit="1" customWidth="1"/>
    <col min="521" max="764" width="9.09765625" style="128"/>
    <col min="765" max="765" width="48.3984375" style="128" customWidth="1"/>
    <col min="766" max="766" width="12" style="128" customWidth="1"/>
    <col min="767" max="767" width="1.59765625" style="128" customWidth="1"/>
    <col min="768" max="768" width="17.3984375" style="128" customWidth="1"/>
    <col min="769" max="769" width="1.59765625" style="128" customWidth="1"/>
    <col min="770" max="770" width="17.3984375" style="128" customWidth="1"/>
    <col min="771" max="771" width="1.59765625" style="128" customWidth="1"/>
    <col min="772" max="772" width="17.3984375" style="128" customWidth="1"/>
    <col min="773" max="773" width="1.59765625" style="128" customWidth="1"/>
    <col min="774" max="774" width="17.3984375" style="128" customWidth="1"/>
    <col min="775" max="775" width="16" style="128" bestFit="1" customWidth="1"/>
    <col min="776" max="776" width="11.69921875" style="128" bestFit="1" customWidth="1"/>
    <col min="777" max="1020" width="9.09765625" style="128"/>
    <col min="1021" max="1021" width="48.3984375" style="128" customWidth="1"/>
    <col min="1022" max="1022" width="12" style="128" customWidth="1"/>
    <col min="1023" max="1023" width="1.59765625" style="128" customWidth="1"/>
    <col min="1024" max="1024" width="17.3984375" style="128" customWidth="1"/>
    <col min="1025" max="1025" width="1.59765625" style="128" customWidth="1"/>
    <col min="1026" max="1026" width="17.3984375" style="128" customWidth="1"/>
    <col min="1027" max="1027" width="1.59765625" style="128" customWidth="1"/>
    <col min="1028" max="1028" width="17.3984375" style="128" customWidth="1"/>
    <col min="1029" max="1029" width="1.59765625" style="128" customWidth="1"/>
    <col min="1030" max="1030" width="17.3984375" style="128" customWidth="1"/>
    <col min="1031" max="1031" width="16" style="128" bestFit="1" customWidth="1"/>
    <col min="1032" max="1032" width="11.69921875" style="128" bestFit="1" customWidth="1"/>
    <col min="1033" max="1276" width="9.09765625" style="128"/>
    <col min="1277" max="1277" width="48.3984375" style="128" customWidth="1"/>
    <col min="1278" max="1278" width="12" style="128" customWidth="1"/>
    <col min="1279" max="1279" width="1.59765625" style="128" customWidth="1"/>
    <col min="1280" max="1280" width="17.3984375" style="128" customWidth="1"/>
    <col min="1281" max="1281" width="1.59765625" style="128" customWidth="1"/>
    <col min="1282" max="1282" width="17.3984375" style="128" customWidth="1"/>
    <col min="1283" max="1283" width="1.59765625" style="128" customWidth="1"/>
    <col min="1284" max="1284" width="17.3984375" style="128" customWidth="1"/>
    <col min="1285" max="1285" width="1.59765625" style="128" customWidth="1"/>
    <col min="1286" max="1286" width="17.3984375" style="128" customWidth="1"/>
    <col min="1287" max="1287" width="16" style="128" bestFit="1" customWidth="1"/>
    <col min="1288" max="1288" width="11.69921875" style="128" bestFit="1" customWidth="1"/>
    <col min="1289" max="1532" width="9.09765625" style="128"/>
    <col min="1533" max="1533" width="48.3984375" style="128" customWidth="1"/>
    <col min="1534" max="1534" width="12" style="128" customWidth="1"/>
    <col min="1535" max="1535" width="1.59765625" style="128" customWidth="1"/>
    <col min="1536" max="1536" width="17.3984375" style="128" customWidth="1"/>
    <col min="1537" max="1537" width="1.59765625" style="128" customWidth="1"/>
    <col min="1538" max="1538" width="17.3984375" style="128" customWidth="1"/>
    <col min="1539" max="1539" width="1.59765625" style="128" customWidth="1"/>
    <col min="1540" max="1540" width="17.3984375" style="128" customWidth="1"/>
    <col min="1541" max="1541" width="1.59765625" style="128" customWidth="1"/>
    <col min="1542" max="1542" width="17.3984375" style="128" customWidth="1"/>
    <col min="1543" max="1543" width="16" style="128" bestFit="1" customWidth="1"/>
    <col min="1544" max="1544" width="11.69921875" style="128" bestFit="1" customWidth="1"/>
    <col min="1545" max="1788" width="9.09765625" style="128"/>
    <col min="1789" max="1789" width="48.3984375" style="128" customWidth="1"/>
    <col min="1790" max="1790" width="12" style="128" customWidth="1"/>
    <col min="1791" max="1791" width="1.59765625" style="128" customWidth="1"/>
    <col min="1792" max="1792" width="17.3984375" style="128" customWidth="1"/>
    <col min="1793" max="1793" width="1.59765625" style="128" customWidth="1"/>
    <col min="1794" max="1794" width="17.3984375" style="128" customWidth="1"/>
    <col min="1795" max="1795" width="1.59765625" style="128" customWidth="1"/>
    <col min="1796" max="1796" width="17.3984375" style="128" customWidth="1"/>
    <col min="1797" max="1797" width="1.59765625" style="128" customWidth="1"/>
    <col min="1798" max="1798" width="17.3984375" style="128" customWidth="1"/>
    <col min="1799" max="1799" width="16" style="128" bestFit="1" customWidth="1"/>
    <col min="1800" max="1800" width="11.69921875" style="128" bestFit="1" customWidth="1"/>
    <col min="1801" max="2044" width="9.09765625" style="128"/>
    <col min="2045" max="2045" width="48.3984375" style="128" customWidth="1"/>
    <col min="2046" max="2046" width="12" style="128" customWidth="1"/>
    <col min="2047" max="2047" width="1.59765625" style="128" customWidth="1"/>
    <col min="2048" max="2048" width="17.3984375" style="128" customWidth="1"/>
    <col min="2049" max="2049" width="1.59765625" style="128" customWidth="1"/>
    <col min="2050" max="2050" width="17.3984375" style="128" customWidth="1"/>
    <col min="2051" max="2051" width="1.59765625" style="128" customWidth="1"/>
    <col min="2052" max="2052" width="17.3984375" style="128" customWidth="1"/>
    <col min="2053" max="2053" width="1.59765625" style="128" customWidth="1"/>
    <col min="2054" max="2054" width="17.3984375" style="128" customWidth="1"/>
    <col min="2055" max="2055" width="16" style="128" bestFit="1" customWidth="1"/>
    <col min="2056" max="2056" width="11.69921875" style="128" bestFit="1" customWidth="1"/>
    <col min="2057" max="2300" width="9.09765625" style="128"/>
    <col min="2301" max="2301" width="48.3984375" style="128" customWidth="1"/>
    <col min="2302" max="2302" width="12" style="128" customWidth="1"/>
    <col min="2303" max="2303" width="1.59765625" style="128" customWidth="1"/>
    <col min="2304" max="2304" width="17.3984375" style="128" customWidth="1"/>
    <col min="2305" max="2305" width="1.59765625" style="128" customWidth="1"/>
    <col min="2306" max="2306" width="17.3984375" style="128" customWidth="1"/>
    <col min="2307" max="2307" width="1.59765625" style="128" customWidth="1"/>
    <col min="2308" max="2308" width="17.3984375" style="128" customWidth="1"/>
    <col min="2309" max="2309" width="1.59765625" style="128" customWidth="1"/>
    <col min="2310" max="2310" width="17.3984375" style="128" customWidth="1"/>
    <col min="2311" max="2311" width="16" style="128" bestFit="1" customWidth="1"/>
    <col min="2312" max="2312" width="11.69921875" style="128" bestFit="1" customWidth="1"/>
    <col min="2313" max="2556" width="9.09765625" style="128"/>
    <col min="2557" max="2557" width="48.3984375" style="128" customWidth="1"/>
    <col min="2558" max="2558" width="12" style="128" customWidth="1"/>
    <col min="2559" max="2559" width="1.59765625" style="128" customWidth="1"/>
    <col min="2560" max="2560" width="17.3984375" style="128" customWidth="1"/>
    <col min="2561" max="2561" width="1.59765625" style="128" customWidth="1"/>
    <col min="2562" max="2562" width="17.3984375" style="128" customWidth="1"/>
    <col min="2563" max="2563" width="1.59765625" style="128" customWidth="1"/>
    <col min="2564" max="2564" width="17.3984375" style="128" customWidth="1"/>
    <col min="2565" max="2565" width="1.59765625" style="128" customWidth="1"/>
    <col min="2566" max="2566" width="17.3984375" style="128" customWidth="1"/>
    <col min="2567" max="2567" width="16" style="128" bestFit="1" customWidth="1"/>
    <col min="2568" max="2568" width="11.69921875" style="128" bestFit="1" customWidth="1"/>
    <col min="2569" max="2812" width="9.09765625" style="128"/>
    <col min="2813" max="2813" width="48.3984375" style="128" customWidth="1"/>
    <col min="2814" max="2814" width="12" style="128" customWidth="1"/>
    <col min="2815" max="2815" width="1.59765625" style="128" customWidth="1"/>
    <col min="2816" max="2816" width="17.3984375" style="128" customWidth="1"/>
    <col min="2817" max="2817" width="1.59765625" style="128" customWidth="1"/>
    <col min="2818" max="2818" width="17.3984375" style="128" customWidth="1"/>
    <col min="2819" max="2819" width="1.59765625" style="128" customWidth="1"/>
    <col min="2820" max="2820" width="17.3984375" style="128" customWidth="1"/>
    <col min="2821" max="2821" width="1.59765625" style="128" customWidth="1"/>
    <col min="2822" max="2822" width="17.3984375" style="128" customWidth="1"/>
    <col min="2823" max="2823" width="16" style="128" bestFit="1" customWidth="1"/>
    <col min="2824" max="2824" width="11.69921875" style="128" bestFit="1" customWidth="1"/>
    <col min="2825" max="3068" width="9.09765625" style="128"/>
    <col min="3069" max="3069" width="48.3984375" style="128" customWidth="1"/>
    <col min="3070" max="3070" width="12" style="128" customWidth="1"/>
    <col min="3071" max="3071" width="1.59765625" style="128" customWidth="1"/>
    <col min="3072" max="3072" width="17.3984375" style="128" customWidth="1"/>
    <col min="3073" max="3073" width="1.59765625" style="128" customWidth="1"/>
    <col min="3074" max="3074" width="17.3984375" style="128" customWidth="1"/>
    <col min="3075" max="3075" width="1.59765625" style="128" customWidth="1"/>
    <col min="3076" max="3076" width="17.3984375" style="128" customWidth="1"/>
    <col min="3077" max="3077" width="1.59765625" style="128" customWidth="1"/>
    <col min="3078" max="3078" width="17.3984375" style="128" customWidth="1"/>
    <col min="3079" max="3079" width="16" style="128" bestFit="1" customWidth="1"/>
    <col min="3080" max="3080" width="11.69921875" style="128" bestFit="1" customWidth="1"/>
    <col min="3081" max="3324" width="9.09765625" style="128"/>
    <col min="3325" max="3325" width="48.3984375" style="128" customWidth="1"/>
    <col min="3326" max="3326" width="12" style="128" customWidth="1"/>
    <col min="3327" max="3327" width="1.59765625" style="128" customWidth="1"/>
    <col min="3328" max="3328" width="17.3984375" style="128" customWidth="1"/>
    <col min="3329" max="3329" width="1.59765625" style="128" customWidth="1"/>
    <col min="3330" max="3330" width="17.3984375" style="128" customWidth="1"/>
    <col min="3331" max="3331" width="1.59765625" style="128" customWidth="1"/>
    <col min="3332" max="3332" width="17.3984375" style="128" customWidth="1"/>
    <col min="3333" max="3333" width="1.59765625" style="128" customWidth="1"/>
    <col min="3334" max="3334" width="17.3984375" style="128" customWidth="1"/>
    <col min="3335" max="3335" width="16" style="128" bestFit="1" customWidth="1"/>
    <col min="3336" max="3336" width="11.69921875" style="128" bestFit="1" customWidth="1"/>
    <col min="3337" max="3580" width="9.09765625" style="128"/>
    <col min="3581" max="3581" width="48.3984375" style="128" customWidth="1"/>
    <col min="3582" max="3582" width="12" style="128" customWidth="1"/>
    <col min="3583" max="3583" width="1.59765625" style="128" customWidth="1"/>
    <col min="3584" max="3584" width="17.3984375" style="128" customWidth="1"/>
    <col min="3585" max="3585" width="1.59765625" style="128" customWidth="1"/>
    <col min="3586" max="3586" width="17.3984375" style="128" customWidth="1"/>
    <col min="3587" max="3587" width="1.59765625" style="128" customWidth="1"/>
    <col min="3588" max="3588" width="17.3984375" style="128" customWidth="1"/>
    <col min="3589" max="3589" width="1.59765625" style="128" customWidth="1"/>
    <col min="3590" max="3590" width="17.3984375" style="128" customWidth="1"/>
    <col min="3591" max="3591" width="16" style="128" bestFit="1" customWidth="1"/>
    <col min="3592" max="3592" width="11.69921875" style="128" bestFit="1" customWidth="1"/>
    <col min="3593" max="3836" width="9.09765625" style="128"/>
    <col min="3837" max="3837" width="48.3984375" style="128" customWidth="1"/>
    <col min="3838" max="3838" width="12" style="128" customWidth="1"/>
    <col min="3839" max="3839" width="1.59765625" style="128" customWidth="1"/>
    <col min="3840" max="3840" width="17.3984375" style="128" customWidth="1"/>
    <col min="3841" max="3841" width="1.59765625" style="128" customWidth="1"/>
    <col min="3842" max="3842" width="17.3984375" style="128" customWidth="1"/>
    <col min="3843" max="3843" width="1.59765625" style="128" customWidth="1"/>
    <col min="3844" max="3844" width="17.3984375" style="128" customWidth="1"/>
    <col min="3845" max="3845" width="1.59765625" style="128" customWidth="1"/>
    <col min="3846" max="3846" width="17.3984375" style="128" customWidth="1"/>
    <col min="3847" max="3847" width="16" style="128" bestFit="1" customWidth="1"/>
    <col min="3848" max="3848" width="11.69921875" style="128" bestFit="1" customWidth="1"/>
    <col min="3849" max="4092" width="9.09765625" style="128"/>
    <col min="4093" max="4093" width="48.3984375" style="128" customWidth="1"/>
    <col min="4094" max="4094" width="12" style="128" customWidth="1"/>
    <col min="4095" max="4095" width="1.59765625" style="128" customWidth="1"/>
    <col min="4096" max="4096" width="17.3984375" style="128" customWidth="1"/>
    <col min="4097" max="4097" width="1.59765625" style="128" customWidth="1"/>
    <col min="4098" max="4098" width="17.3984375" style="128" customWidth="1"/>
    <col min="4099" max="4099" width="1.59765625" style="128" customWidth="1"/>
    <col min="4100" max="4100" width="17.3984375" style="128" customWidth="1"/>
    <col min="4101" max="4101" width="1.59765625" style="128" customWidth="1"/>
    <col min="4102" max="4102" width="17.3984375" style="128" customWidth="1"/>
    <col min="4103" max="4103" width="16" style="128" bestFit="1" customWidth="1"/>
    <col min="4104" max="4104" width="11.69921875" style="128" bestFit="1" customWidth="1"/>
    <col min="4105" max="4348" width="9.09765625" style="128"/>
    <col min="4349" max="4349" width="48.3984375" style="128" customWidth="1"/>
    <col min="4350" max="4350" width="12" style="128" customWidth="1"/>
    <col min="4351" max="4351" width="1.59765625" style="128" customWidth="1"/>
    <col min="4352" max="4352" width="17.3984375" style="128" customWidth="1"/>
    <col min="4353" max="4353" width="1.59765625" style="128" customWidth="1"/>
    <col min="4354" max="4354" width="17.3984375" style="128" customWidth="1"/>
    <col min="4355" max="4355" width="1.59765625" style="128" customWidth="1"/>
    <col min="4356" max="4356" width="17.3984375" style="128" customWidth="1"/>
    <col min="4357" max="4357" width="1.59765625" style="128" customWidth="1"/>
    <col min="4358" max="4358" width="17.3984375" style="128" customWidth="1"/>
    <col min="4359" max="4359" width="16" style="128" bestFit="1" customWidth="1"/>
    <col min="4360" max="4360" width="11.69921875" style="128" bestFit="1" customWidth="1"/>
    <col min="4361" max="4604" width="9.09765625" style="128"/>
    <col min="4605" max="4605" width="48.3984375" style="128" customWidth="1"/>
    <col min="4606" max="4606" width="12" style="128" customWidth="1"/>
    <col min="4607" max="4607" width="1.59765625" style="128" customWidth="1"/>
    <col min="4608" max="4608" width="17.3984375" style="128" customWidth="1"/>
    <col min="4609" max="4609" width="1.59765625" style="128" customWidth="1"/>
    <col min="4610" max="4610" width="17.3984375" style="128" customWidth="1"/>
    <col min="4611" max="4611" width="1.59765625" style="128" customWidth="1"/>
    <col min="4612" max="4612" width="17.3984375" style="128" customWidth="1"/>
    <col min="4613" max="4613" width="1.59765625" style="128" customWidth="1"/>
    <col min="4614" max="4614" width="17.3984375" style="128" customWidth="1"/>
    <col min="4615" max="4615" width="16" style="128" bestFit="1" customWidth="1"/>
    <col min="4616" max="4616" width="11.69921875" style="128" bestFit="1" customWidth="1"/>
    <col min="4617" max="4860" width="9.09765625" style="128"/>
    <col min="4861" max="4861" width="48.3984375" style="128" customWidth="1"/>
    <col min="4862" max="4862" width="12" style="128" customWidth="1"/>
    <col min="4863" max="4863" width="1.59765625" style="128" customWidth="1"/>
    <col min="4864" max="4864" width="17.3984375" style="128" customWidth="1"/>
    <col min="4865" max="4865" width="1.59765625" style="128" customWidth="1"/>
    <col min="4866" max="4866" width="17.3984375" style="128" customWidth="1"/>
    <col min="4867" max="4867" width="1.59765625" style="128" customWidth="1"/>
    <col min="4868" max="4868" width="17.3984375" style="128" customWidth="1"/>
    <col min="4869" max="4869" width="1.59765625" style="128" customWidth="1"/>
    <col min="4870" max="4870" width="17.3984375" style="128" customWidth="1"/>
    <col min="4871" max="4871" width="16" style="128" bestFit="1" customWidth="1"/>
    <col min="4872" max="4872" width="11.69921875" style="128" bestFit="1" customWidth="1"/>
    <col min="4873" max="5116" width="9.09765625" style="128"/>
    <col min="5117" max="5117" width="48.3984375" style="128" customWidth="1"/>
    <col min="5118" max="5118" width="12" style="128" customWidth="1"/>
    <col min="5119" max="5119" width="1.59765625" style="128" customWidth="1"/>
    <col min="5120" max="5120" width="17.3984375" style="128" customWidth="1"/>
    <col min="5121" max="5121" width="1.59765625" style="128" customWidth="1"/>
    <col min="5122" max="5122" width="17.3984375" style="128" customWidth="1"/>
    <col min="5123" max="5123" width="1.59765625" style="128" customWidth="1"/>
    <col min="5124" max="5124" width="17.3984375" style="128" customWidth="1"/>
    <col min="5125" max="5125" width="1.59765625" style="128" customWidth="1"/>
    <col min="5126" max="5126" width="17.3984375" style="128" customWidth="1"/>
    <col min="5127" max="5127" width="16" style="128" bestFit="1" customWidth="1"/>
    <col min="5128" max="5128" width="11.69921875" style="128" bestFit="1" customWidth="1"/>
    <col min="5129" max="5372" width="9.09765625" style="128"/>
    <col min="5373" max="5373" width="48.3984375" style="128" customWidth="1"/>
    <col min="5374" max="5374" width="12" style="128" customWidth="1"/>
    <col min="5375" max="5375" width="1.59765625" style="128" customWidth="1"/>
    <col min="5376" max="5376" width="17.3984375" style="128" customWidth="1"/>
    <col min="5377" max="5377" width="1.59765625" style="128" customWidth="1"/>
    <col min="5378" max="5378" width="17.3984375" style="128" customWidth="1"/>
    <col min="5379" max="5379" width="1.59765625" style="128" customWidth="1"/>
    <col min="5380" max="5380" width="17.3984375" style="128" customWidth="1"/>
    <col min="5381" max="5381" width="1.59765625" style="128" customWidth="1"/>
    <col min="5382" max="5382" width="17.3984375" style="128" customWidth="1"/>
    <col min="5383" max="5383" width="16" style="128" bestFit="1" customWidth="1"/>
    <col min="5384" max="5384" width="11.69921875" style="128" bestFit="1" customWidth="1"/>
    <col min="5385" max="5628" width="9.09765625" style="128"/>
    <col min="5629" max="5629" width="48.3984375" style="128" customWidth="1"/>
    <col min="5630" max="5630" width="12" style="128" customWidth="1"/>
    <col min="5631" max="5631" width="1.59765625" style="128" customWidth="1"/>
    <col min="5632" max="5632" width="17.3984375" style="128" customWidth="1"/>
    <col min="5633" max="5633" width="1.59765625" style="128" customWidth="1"/>
    <col min="5634" max="5634" width="17.3984375" style="128" customWidth="1"/>
    <col min="5635" max="5635" width="1.59765625" style="128" customWidth="1"/>
    <col min="5636" max="5636" width="17.3984375" style="128" customWidth="1"/>
    <col min="5637" max="5637" width="1.59765625" style="128" customWidth="1"/>
    <col min="5638" max="5638" width="17.3984375" style="128" customWidth="1"/>
    <col min="5639" max="5639" width="16" style="128" bestFit="1" customWidth="1"/>
    <col min="5640" max="5640" width="11.69921875" style="128" bestFit="1" customWidth="1"/>
    <col min="5641" max="5884" width="9.09765625" style="128"/>
    <col min="5885" max="5885" width="48.3984375" style="128" customWidth="1"/>
    <col min="5886" max="5886" width="12" style="128" customWidth="1"/>
    <col min="5887" max="5887" width="1.59765625" style="128" customWidth="1"/>
    <col min="5888" max="5888" width="17.3984375" style="128" customWidth="1"/>
    <col min="5889" max="5889" width="1.59765625" style="128" customWidth="1"/>
    <col min="5890" max="5890" width="17.3984375" style="128" customWidth="1"/>
    <col min="5891" max="5891" width="1.59765625" style="128" customWidth="1"/>
    <col min="5892" max="5892" width="17.3984375" style="128" customWidth="1"/>
    <col min="5893" max="5893" width="1.59765625" style="128" customWidth="1"/>
    <col min="5894" max="5894" width="17.3984375" style="128" customWidth="1"/>
    <col min="5895" max="5895" width="16" style="128" bestFit="1" customWidth="1"/>
    <col min="5896" max="5896" width="11.69921875" style="128" bestFit="1" customWidth="1"/>
    <col min="5897" max="6140" width="9.09765625" style="128"/>
    <col min="6141" max="6141" width="48.3984375" style="128" customWidth="1"/>
    <col min="6142" max="6142" width="12" style="128" customWidth="1"/>
    <col min="6143" max="6143" width="1.59765625" style="128" customWidth="1"/>
    <col min="6144" max="6144" width="17.3984375" style="128" customWidth="1"/>
    <col min="6145" max="6145" width="1.59765625" style="128" customWidth="1"/>
    <col min="6146" max="6146" width="17.3984375" style="128" customWidth="1"/>
    <col min="6147" max="6147" width="1.59765625" style="128" customWidth="1"/>
    <col min="6148" max="6148" width="17.3984375" style="128" customWidth="1"/>
    <col min="6149" max="6149" width="1.59765625" style="128" customWidth="1"/>
    <col min="6150" max="6150" width="17.3984375" style="128" customWidth="1"/>
    <col min="6151" max="6151" width="16" style="128" bestFit="1" customWidth="1"/>
    <col min="6152" max="6152" width="11.69921875" style="128" bestFit="1" customWidth="1"/>
    <col min="6153" max="6396" width="9.09765625" style="128"/>
    <col min="6397" max="6397" width="48.3984375" style="128" customWidth="1"/>
    <col min="6398" max="6398" width="12" style="128" customWidth="1"/>
    <col min="6399" max="6399" width="1.59765625" style="128" customWidth="1"/>
    <col min="6400" max="6400" width="17.3984375" style="128" customWidth="1"/>
    <col min="6401" max="6401" width="1.59765625" style="128" customWidth="1"/>
    <col min="6402" max="6402" width="17.3984375" style="128" customWidth="1"/>
    <col min="6403" max="6403" width="1.59765625" style="128" customWidth="1"/>
    <col min="6404" max="6404" width="17.3984375" style="128" customWidth="1"/>
    <col min="6405" max="6405" width="1.59765625" style="128" customWidth="1"/>
    <col min="6406" max="6406" width="17.3984375" style="128" customWidth="1"/>
    <col min="6407" max="6407" width="16" style="128" bestFit="1" customWidth="1"/>
    <col min="6408" max="6408" width="11.69921875" style="128" bestFit="1" customWidth="1"/>
    <col min="6409" max="6652" width="9.09765625" style="128"/>
    <col min="6653" max="6653" width="48.3984375" style="128" customWidth="1"/>
    <col min="6654" max="6654" width="12" style="128" customWidth="1"/>
    <col min="6655" max="6655" width="1.59765625" style="128" customWidth="1"/>
    <col min="6656" max="6656" width="17.3984375" style="128" customWidth="1"/>
    <col min="6657" max="6657" width="1.59765625" style="128" customWidth="1"/>
    <col min="6658" max="6658" width="17.3984375" style="128" customWidth="1"/>
    <col min="6659" max="6659" width="1.59765625" style="128" customWidth="1"/>
    <col min="6660" max="6660" width="17.3984375" style="128" customWidth="1"/>
    <col min="6661" max="6661" width="1.59765625" style="128" customWidth="1"/>
    <col min="6662" max="6662" width="17.3984375" style="128" customWidth="1"/>
    <col min="6663" max="6663" width="16" style="128" bestFit="1" customWidth="1"/>
    <col min="6664" max="6664" width="11.69921875" style="128" bestFit="1" customWidth="1"/>
    <col min="6665" max="6908" width="9.09765625" style="128"/>
    <col min="6909" max="6909" width="48.3984375" style="128" customWidth="1"/>
    <col min="6910" max="6910" width="12" style="128" customWidth="1"/>
    <col min="6911" max="6911" width="1.59765625" style="128" customWidth="1"/>
    <col min="6912" max="6912" width="17.3984375" style="128" customWidth="1"/>
    <col min="6913" max="6913" width="1.59765625" style="128" customWidth="1"/>
    <col min="6914" max="6914" width="17.3984375" style="128" customWidth="1"/>
    <col min="6915" max="6915" width="1.59765625" style="128" customWidth="1"/>
    <col min="6916" max="6916" width="17.3984375" style="128" customWidth="1"/>
    <col min="6917" max="6917" width="1.59765625" style="128" customWidth="1"/>
    <col min="6918" max="6918" width="17.3984375" style="128" customWidth="1"/>
    <col min="6919" max="6919" width="16" style="128" bestFit="1" customWidth="1"/>
    <col min="6920" max="6920" width="11.69921875" style="128" bestFit="1" customWidth="1"/>
    <col min="6921" max="7164" width="9.09765625" style="128"/>
    <col min="7165" max="7165" width="48.3984375" style="128" customWidth="1"/>
    <col min="7166" max="7166" width="12" style="128" customWidth="1"/>
    <col min="7167" max="7167" width="1.59765625" style="128" customWidth="1"/>
    <col min="7168" max="7168" width="17.3984375" style="128" customWidth="1"/>
    <col min="7169" max="7169" width="1.59765625" style="128" customWidth="1"/>
    <col min="7170" max="7170" width="17.3984375" style="128" customWidth="1"/>
    <col min="7171" max="7171" width="1.59765625" style="128" customWidth="1"/>
    <col min="7172" max="7172" width="17.3984375" style="128" customWidth="1"/>
    <col min="7173" max="7173" width="1.59765625" style="128" customWidth="1"/>
    <col min="7174" max="7174" width="17.3984375" style="128" customWidth="1"/>
    <col min="7175" max="7175" width="16" style="128" bestFit="1" customWidth="1"/>
    <col min="7176" max="7176" width="11.69921875" style="128" bestFit="1" customWidth="1"/>
    <col min="7177" max="7420" width="9.09765625" style="128"/>
    <col min="7421" max="7421" width="48.3984375" style="128" customWidth="1"/>
    <col min="7422" max="7422" width="12" style="128" customWidth="1"/>
    <col min="7423" max="7423" width="1.59765625" style="128" customWidth="1"/>
    <col min="7424" max="7424" width="17.3984375" style="128" customWidth="1"/>
    <col min="7425" max="7425" width="1.59765625" style="128" customWidth="1"/>
    <col min="7426" max="7426" width="17.3984375" style="128" customWidth="1"/>
    <col min="7427" max="7427" width="1.59765625" style="128" customWidth="1"/>
    <col min="7428" max="7428" width="17.3984375" style="128" customWidth="1"/>
    <col min="7429" max="7429" width="1.59765625" style="128" customWidth="1"/>
    <col min="7430" max="7430" width="17.3984375" style="128" customWidth="1"/>
    <col min="7431" max="7431" width="16" style="128" bestFit="1" customWidth="1"/>
    <col min="7432" max="7432" width="11.69921875" style="128" bestFit="1" customWidth="1"/>
    <col min="7433" max="7676" width="9.09765625" style="128"/>
    <col min="7677" max="7677" width="48.3984375" style="128" customWidth="1"/>
    <col min="7678" max="7678" width="12" style="128" customWidth="1"/>
    <col min="7679" max="7679" width="1.59765625" style="128" customWidth="1"/>
    <col min="7680" max="7680" width="17.3984375" style="128" customWidth="1"/>
    <col min="7681" max="7681" width="1.59765625" style="128" customWidth="1"/>
    <col min="7682" max="7682" width="17.3984375" style="128" customWidth="1"/>
    <col min="7683" max="7683" width="1.59765625" style="128" customWidth="1"/>
    <col min="7684" max="7684" width="17.3984375" style="128" customWidth="1"/>
    <col min="7685" max="7685" width="1.59765625" style="128" customWidth="1"/>
    <col min="7686" max="7686" width="17.3984375" style="128" customWidth="1"/>
    <col min="7687" max="7687" width="16" style="128" bestFit="1" customWidth="1"/>
    <col min="7688" max="7688" width="11.69921875" style="128" bestFit="1" customWidth="1"/>
    <col min="7689" max="7932" width="9.09765625" style="128"/>
    <col min="7933" max="7933" width="48.3984375" style="128" customWidth="1"/>
    <col min="7934" max="7934" width="12" style="128" customWidth="1"/>
    <col min="7935" max="7935" width="1.59765625" style="128" customWidth="1"/>
    <col min="7936" max="7936" width="17.3984375" style="128" customWidth="1"/>
    <col min="7937" max="7937" width="1.59765625" style="128" customWidth="1"/>
    <col min="7938" max="7938" width="17.3984375" style="128" customWidth="1"/>
    <col min="7939" max="7939" width="1.59765625" style="128" customWidth="1"/>
    <col min="7940" max="7940" width="17.3984375" style="128" customWidth="1"/>
    <col min="7941" max="7941" width="1.59765625" style="128" customWidth="1"/>
    <col min="7942" max="7942" width="17.3984375" style="128" customWidth="1"/>
    <col min="7943" max="7943" width="16" style="128" bestFit="1" customWidth="1"/>
    <col min="7944" max="7944" width="11.69921875" style="128" bestFit="1" customWidth="1"/>
    <col min="7945" max="8188" width="9.09765625" style="128"/>
    <col min="8189" max="8189" width="48.3984375" style="128" customWidth="1"/>
    <col min="8190" max="8190" width="12" style="128" customWidth="1"/>
    <col min="8191" max="8191" width="1.59765625" style="128" customWidth="1"/>
    <col min="8192" max="8192" width="17.3984375" style="128" customWidth="1"/>
    <col min="8193" max="8193" width="1.59765625" style="128" customWidth="1"/>
    <col min="8194" max="8194" width="17.3984375" style="128" customWidth="1"/>
    <col min="8195" max="8195" width="1.59765625" style="128" customWidth="1"/>
    <col min="8196" max="8196" width="17.3984375" style="128" customWidth="1"/>
    <col min="8197" max="8197" width="1.59765625" style="128" customWidth="1"/>
    <col min="8198" max="8198" width="17.3984375" style="128" customWidth="1"/>
    <col min="8199" max="8199" width="16" style="128" bestFit="1" customWidth="1"/>
    <col min="8200" max="8200" width="11.69921875" style="128" bestFit="1" customWidth="1"/>
    <col min="8201" max="8444" width="9.09765625" style="128"/>
    <col min="8445" max="8445" width="48.3984375" style="128" customWidth="1"/>
    <col min="8446" max="8446" width="12" style="128" customWidth="1"/>
    <col min="8447" max="8447" width="1.59765625" style="128" customWidth="1"/>
    <col min="8448" max="8448" width="17.3984375" style="128" customWidth="1"/>
    <col min="8449" max="8449" width="1.59765625" style="128" customWidth="1"/>
    <col min="8450" max="8450" width="17.3984375" style="128" customWidth="1"/>
    <col min="8451" max="8451" width="1.59765625" style="128" customWidth="1"/>
    <col min="8452" max="8452" width="17.3984375" style="128" customWidth="1"/>
    <col min="8453" max="8453" width="1.59765625" style="128" customWidth="1"/>
    <col min="8454" max="8454" width="17.3984375" style="128" customWidth="1"/>
    <col min="8455" max="8455" width="16" style="128" bestFit="1" customWidth="1"/>
    <col min="8456" max="8456" width="11.69921875" style="128" bestFit="1" customWidth="1"/>
    <col min="8457" max="8700" width="9.09765625" style="128"/>
    <col min="8701" max="8701" width="48.3984375" style="128" customWidth="1"/>
    <col min="8702" max="8702" width="12" style="128" customWidth="1"/>
    <col min="8703" max="8703" width="1.59765625" style="128" customWidth="1"/>
    <col min="8704" max="8704" width="17.3984375" style="128" customWidth="1"/>
    <col min="8705" max="8705" width="1.59765625" style="128" customWidth="1"/>
    <col min="8706" max="8706" width="17.3984375" style="128" customWidth="1"/>
    <col min="8707" max="8707" width="1.59765625" style="128" customWidth="1"/>
    <col min="8708" max="8708" width="17.3984375" style="128" customWidth="1"/>
    <col min="8709" max="8709" width="1.59765625" style="128" customWidth="1"/>
    <col min="8710" max="8710" width="17.3984375" style="128" customWidth="1"/>
    <col min="8711" max="8711" width="16" style="128" bestFit="1" customWidth="1"/>
    <col min="8712" max="8712" width="11.69921875" style="128" bestFit="1" customWidth="1"/>
    <col min="8713" max="8956" width="9.09765625" style="128"/>
    <col min="8957" max="8957" width="48.3984375" style="128" customWidth="1"/>
    <col min="8958" max="8958" width="12" style="128" customWidth="1"/>
    <col min="8959" max="8959" width="1.59765625" style="128" customWidth="1"/>
    <col min="8960" max="8960" width="17.3984375" style="128" customWidth="1"/>
    <col min="8961" max="8961" width="1.59765625" style="128" customWidth="1"/>
    <col min="8962" max="8962" width="17.3984375" style="128" customWidth="1"/>
    <col min="8963" max="8963" width="1.59765625" style="128" customWidth="1"/>
    <col min="8964" max="8964" width="17.3984375" style="128" customWidth="1"/>
    <col min="8965" max="8965" width="1.59765625" style="128" customWidth="1"/>
    <col min="8966" max="8966" width="17.3984375" style="128" customWidth="1"/>
    <col min="8967" max="8967" width="16" style="128" bestFit="1" customWidth="1"/>
    <col min="8968" max="8968" width="11.69921875" style="128" bestFit="1" customWidth="1"/>
    <col min="8969" max="9212" width="9.09765625" style="128"/>
    <col min="9213" max="9213" width="48.3984375" style="128" customWidth="1"/>
    <col min="9214" max="9214" width="12" style="128" customWidth="1"/>
    <col min="9215" max="9215" width="1.59765625" style="128" customWidth="1"/>
    <col min="9216" max="9216" width="17.3984375" style="128" customWidth="1"/>
    <col min="9217" max="9217" width="1.59765625" style="128" customWidth="1"/>
    <col min="9218" max="9218" width="17.3984375" style="128" customWidth="1"/>
    <col min="9219" max="9219" width="1.59765625" style="128" customWidth="1"/>
    <col min="9220" max="9220" width="17.3984375" style="128" customWidth="1"/>
    <col min="9221" max="9221" width="1.59765625" style="128" customWidth="1"/>
    <col min="9222" max="9222" width="17.3984375" style="128" customWidth="1"/>
    <col min="9223" max="9223" width="16" style="128" bestFit="1" customWidth="1"/>
    <col min="9224" max="9224" width="11.69921875" style="128" bestFit="1" customWidth="1"/>
    <col min="9225" max="9468" width="9.09765625" style="128"/>
    <col min="9469" max="9469" width="48.3984375" style="128" customWidth="1"/>
    <col min="9470" max="9470" width="12" style="128" customWidth="1"/>
    <col min="9471" max="9471" width="1.59765625" style="128" customWidth="1"/>
    <col min="9472" max="9472" width="17.3984375" style="128" customWidth="1"/>
    <col min="9473" max="9473" width="1.59765625" style="128" customWidth="1"/>
    <col min="9474" max="9474" width="17.3984375" style="128" customWidth="1"/>
    <col min="9475" max="9475" width="1.59765625" style="128" customWidth="1"/>
    <col min="9476" max="9476" width="17.3984375" style="128" customWidth="1"/>
    <col min="9477" max="9477" width="1.59765625" style="128" customWidth="1"/>
    <col min="9478" max="9478" width="17.3984375" style="128" customWidth="1"/>
    <col min="9479" max="9479" width="16" style="128" bestFit="1" customWidth="1"/>
    <col min="9480" max="9480" width="11.69921875" style="128" bestFit="1" customWidth="1"/>
    <col min="9481" max="9724" width="9.09765625" style="128"/>
    <col min="9725" max="9725" width="48.3984375" style="128" customWidth="1"/>
    <col min="9726" max="9726" width="12" style="128" customWidth="1"/>
    <col min="9727" max="9727" width="1.59765625" style="128" customWidth="1"/>
    <col min="9728" max="9728" width="17.3984375" style="128" customWidth="1"/>
    <col min="9729" max="9729" width="1.59765625" style="128" customWidth="1"/>
    <col min="9730" max="9730" width="17.3984375" style="128" customWidth="1"/>
    <col min="9731" max="9731" width="1.59765625" style="128" customWidth="1"/>
    <col min="9732" max="9732" width="17.3984375" style="128" customWidth="1"/>
    <col min="9733" max="9733" width="1.59765625" style="128" customWidth="1"/>
    <col min="9734" max="9734" width="17.3984375" style="128" customWidth="1"/>
    <col min="9735" max="9735" width="16" style="128" bestFit="1" customWidth="1"/>
    <col min="9736" max="9736" width="11.69921875" style="128" bestFit="1" customWidth="1"/>
    <col min="9737" max="9980" width="9.09765625" style="128"/>
    <col min="9981" max="9981" width="48.3984375" style="128" customWidth="1"/>
    <col min="9982" max="9982" width="12" style="128" customWidth="1"/>
    <col min="9983" max="9983" width="1.59765625" style="128" customWidth="1"/>
    <col min="9984" max="9984" width="17.3984375" style="128" customWidth="1"/>
    <col min="9985" max="9985" width="1.59765625" style="128" customWidth="1"/>
    <col min="9986" max="9986" width="17.3984375" style="128" customWidth="1"/>
    <col min="9987" max="9987" width="1.59765625" style="128" customWidth="1"/>
    <col min="9988" max="9988" width="17.3984375" style="128" customWidth="1"/>
    <col min="9989" max="9989" width="1.59765625" style="128" customWidth="1"/>
    <col min="9990" max="9990" width="17.3984375" style="128" customWidth="1"/>
    <col min="9991" max="9991" width="16" style="128" bestFit="1" customWidth="1"/>
    <col min="9992" max="9992" width="11.69921875" style="128" bestFit="1" customWidth="1"/>
    <col min="9993" max="10236" width="9.09765625" style="128"/>
    <col min="10237" max="10237" width="48.3984375" style="128" customWidth="1"/>
    <col min="10238" max="10238" width="12" style="128" customWidth="1"/>
    <col min="10239" max="10239" width="1.59765625" style="128" customWidth="1"/>
    <col min="10240" max="10240" width="17.3984375" style="128" customWidth="1"/>
    <col min="10241" max="10241" width="1.59765625" style="128" customWidth="1"/>
    <col min="10242" max="10242" width="17.3984375" style="128" customWidth="1"/>
    <col min="10243" max="10243" width="1.59765625" style="128" customWidth="1"/>
    <col min="10244" max="10244" width="17.3984375" style="128" customWidth="1"/>
    <col min="10245" max="10245" width="1.59765625" style="128" customWidth="1"/>
    <col min="10246" max="10246" width="17.3984375" style="128" customWidth="1"/>
    <col min="10247" max="10247" width="16" style="128" bestFit="1" customWidth="1"/>
    <col min="10248" max="10248" width="11.69921875" style="128" bestFit="1" customWidth="1"/>
    <col min="10249" max="10492" width="9.09765625" style="128"/>
    <col min="10493" max="10493" width="48.3984375" style="128" customWidth="1"/>
    <col min="10494" max="10494" width="12" style="128" customWidth="1"/>
    <col min="10495" max="10495" width="1.59765625" style="128" customWidth="1"/>
    <col min="10496" max="10496" width="17.3984375" style="128" customWidth="1"/>
    <col min="10497" max="10497" width="1.59765625" style="128" customWidth="1"/>
    <col min="10498" max="10498" width="17.3984375" style="128" customWidth="1"/>
    <col min="10499" max="10499" width="1.59765625" style="128" customWidth="1"/>
    <col min="10500" max="10500" width="17.3984375" style="128" customWidth="1"/>
    <col min="10501" max="10501" width="1.59765625" style="128" customWidth="1"/>
    <col min="10502" max="10502" width="17.3984375" style="128" customWidth="1"/>
    <col min="10503" max="10503" width="16" style="128" bestFit="1" customWidth="1"/>
    <col min="10504" max="10504" width="11.69921875" style="128" bestFit="1" customWidth="1"/>
    <col min="10505" max="10748" width="9.09765625" style="128"/>
    <col min="10749" max="10749" width="48.3984375" style="128" customWidth="1"/>
    <col min="10750" max="10750" width="12" style="128" customWidth="1"/>
    <col min="10751" max="10751" width="1.59765625" style="128" customWidth="1"/>
    <col min="10752" max="10752" width="17.3984375" style="128" customWidth="1"/>
    <col min="10753" max="10753" width="1.59765625" style="128" customWidth="1"/>
    <col min="10754" max="10754" width="17.3984375" style="128" customWidth="1"/>
    <col min="10755" max="10755" width="1.59765625" style="128" customWidth="1"/>
    <col min="10756" max="10756" width="17.3984375" style="128" customWidth="1"/>
    <col min="10757" max="10757" width="1.59765625" style="128" customWidth="1"/>
    <col min="10758" max="10758" width="17.3984375" style="128" customWidth="1"/>
    <col min="10759" max="10759" width="16" style="128" bestFit="1" customWidth="1"/>
    <col min="10760" max="10760" width="11.69921875" style="128" bestFit="1" customWidth="1"/>
    <col min="10761" max="11004" width="9.09765625" style="128"/>
    <col min="11005" max="11005" width="48.3984375" style="128" customWidth="1"/>
    <col min="11006" max="11006" width="12" style="128" customWidth="1"/>
    <col min="11007" max="11007" width="1.59765625" style="128" customWidth="1"/>
    <col min="11008" max="11008" width="17.3984375" style="128" customWidth="1"/>
    <col min="11009" max="11009" width="1.59765625" style="128" customWidth="1"/>
    <col min="11010" max="11010" width="17.3984375" style="128" customWidth="1"/>
    <col min="11011" max="11011" width="1.59765625" style="128" customWidth="1"/>
    <col min="11012" max="11012" width="17.3984375" style="128" customWidth="1"/>
    <col min="11013" max="11013" width="1.59765625" style="128" customWidth="1"/>
    <col min="11014" max="11014" width="17.3984375" style="128" customWidth="1"/>
    <col min="11015" max="11015" width="16" style="128" bestFit="1" customWidth="1"/>
    <col min="11016" max="11016" width="11.69921875" style="128" bestFit="1" customWidth="1"/>
    <col min="11017" max="11260" width="9.09765625" style="128"/>
    <col min="11261" max="11261" width="48.3984375" style="128" customWidth="1"/>
    <col min="11262" max="11262" width="12" style="128" customWidth="1"/>
    <col min="11263" max="11263" width="1.59765625" style="128" customWidth="1"/>
    <col min="11264" max="11264" width="17.3984375" style="128" customWidth="1"/>
    <col min="11265" max="11265" width="1.59765625" style="128" customWidth="1"/>
    <col min="11266" max="11266" width="17.3984375" style="128" customWidth="1"/>
    <col min="11267" max="11267" width="1.59765625" style="128" customWidth="1"/>
    <col min="11268" max="11268" width="17.3984375" style="128" customWidth="1"/>
    <col min="11269" max="11269" width="1.59765625" style="128" customWidth="1"/>
    <col min="11270" max="11270" width="17.3984375" style="128" customWidth="1"/>
    <col min="11271" max="11271" width="16" style="128" bestFit="1" customWidth="1"/>
    <col min="11272" max="11272" width="11.69921875" style="128" bestFit="1" customWidth="1"/>
    <col min="11273" max="11516" width="9.09765625" style="128"/>
    <col min="11517" max="11517" width="48.3984375" style="128" customWidth="1"/>
    <col min="11518" max="11518" width="12" style="128" customWidth="1"/>
    <col min="11519" max="11519" width="1.59765625" style="128" customWidth="1"/>
    <col min="11520" max="11520" width="17.3984375" style="128" customWidth="1"/>
    <col min="11521" max="11521" width="1.59765625" style="128" customWidth="1"/>
    <col min="11522" max="11522" width="17.3984375" style="128" customWidth="1"/>
    <col min="11523" max="11523" width="1.59765625" style="128" customWidth="1"/>
    <col min="11524" max="11524" width="17.3984375" style="128" customWidth="1"/>
    <col min="11525" max="11525" width="1.59765625" style="128" customWidth="1"/>
    <col min="11526" max="11526" width="17.3984375" style="128" customWidth="1"/>
    <col min="11527" max="11527" width="16" style="128" bestFit="1" customWidth="1"/>
    <col min="11528" max="11528" width="11.69921875" style="128" bestFit="1" customWidth="1"/>
    <col min="11529" max="11772" width="9.09765625" style="128"/>
    <col min="11773" max="11773" width="48.3984375" style="128" customWidth="1"/>
    <col min="11774" max="11774" width="12" style="128" customWidth="1"/>
    <col min="11775" max="11775" width="1.59765625" style="128" customWidth="1"/>
    <col min="11776" max="11776" width="17.3984375" style="128" customWidth="1"/>
    <col min="11777" max="11777" width="1.59765625" style="128" customWidth="1"/>
    <col min="11778" max="11778" width="17.3984375" style="128" customWidth="1"/>
    <col min="11779" max="11779" width="1.59765625" style="128" customWidth="1"/>
    <col min="11780" max="11780" width="17.3984375" style="128" customWidth="1"/>
    <col min="11781" max="11781" width="1.59765625" style="128" customWidth="1"/>
    <col min="11782" max="11782" width="17.3984375" style="128" customWidth="1"/>
    <col min="11783" max="11783" width="16" style="128" bestFit="1" customWidth="1"/>
    <col min="11784" max="11784" width="11.69921875" style="128" bestFit="1" customWidth="1"/>
    <col min="11785" max="12028" width="9.09765625" style="128"/>
    <col min="12029" max="12029" width="48.3984375" style="128" customWidth="1"/>
    <col min="12030" max="12030" width="12" style="128" customWidth="1"/>
    <col min="12031" max="12031" width="1.59765625" style="128" customWidth="1"/>
    <col min="12032" max="12032" width="17.3984375" style="128" customWidth="1"/>
    <col min="12033" max="12033" width="1.59765625" style="128" customWidth="1"/>
    <col min="12034" max="12034" width="17.3984375" style="128" customWidth="1"/>
    <col min="12035" max="12035" width="1.59765625" style="128" customWidth="1"/>
    <col min="12036" max="12036" width="17.3984375" style="128" customWidth="1"/>
    <col min="12037" max="12037" width="1.59765625" style="128" customWidth="1"/>
    <col min="12038" max="12038" width="17.3984375" style="128" customWidth="1"/>
    <col min="12039" max="12039" width="16" style="128" bestFit="1" customWidth="1"/>
    <col min="12040" max="12040" width="11.69921875" style="128" bestFit="1" customWidth="1"/>
    <col min="12041" max="12284" width="9.09765625" style="128"/>
    <col min="12285" max="12285" width="48.3984375" style="128" customWidth="1"/>
    <col min="12286" max="12286" width="12" style="128" customWidth="1"/>
    <col min="12287" max="12287" width="1.59765625" style="128" customWidth="1"/>
    <col min="12288" max="12288" width="17.3984375" style="128" customWidth="1"/>
    <col min="12289" max="12289" width="1.59765625" style="128" customWidth="1"/>
    <col min="12290" max="12290" width="17.3984375" style="128" customWidth="1"/>
    <col min="12291" max="12291" width="1.59765625" style="128" customWidth="1"/>
    <col min="12292" max="12292" width="17.3984375" style="128" customWidth="1"/>
    <col min="12293" max="12293" width="1.59765625" style="128" customWidth="1"/>
    <col min="12294" max="12294" width="17.3984375" style="128" customWidth="1"/>
    <col min="12295" max="12295" width="16" style="128" bestFit="1" customWidth="1"/>
    <col min="12296" max="12296" width="11.69921875" style="128" bestFit="1" customWidth="1"/>
    <col min="12297" max="12540" width="9.09765625" style="128"/>
    <col min="12541" max="12541" width="48.3984375" style="128" customWidth="1"/>
    <col min="12542" max="12542" width="12" style="128" customWidth="1"/>
    <col min="12543" max="12543" width="1.59765625" style="128" customWidth="1"/>
    <col min="12544" max="12544" width="17.3984375" style="128" customWidth="1"/>
    <col min="12545" max="12545" width="1.59765625" style="128" customWidth="1"/>
    <col min="12546" max="12546" width="17.3984375" style="128" customWidth="1"/>
    <col min="12547" max="12547" width="1.59765625" style="128" customWidth="1"/>
    <col min="12548" max="12548" width="17.3984375" style="128" customWidth="1"/>
    <col min="12549" max="12549" width="1.59765625" style="128" customWidth="1"/>
    <col min="12550" max="12550" width="17.3984375" style="128" customWidth="1"/>
    <col min="12551" max="12551" width="16" style="128" bestFit="1" customWidth="1"/>
    <col min="12552" max="12552" width="11.69921875" style="128" bestFit="1" customWidth="1"/>
    <col min="12553" max="12796" width="9.09765625" style="128"/>
    <col min="12797" max="12797" width="48.3984375" style="128" customWidth="1"/>
    <col min="12798" max="12798" width="12" style="128" customWidth="1"/>
    <col min="12799" max="12799" width="1.59765625" style="128" customWidth="1"/>
    <col min="12800" max="12800" width="17.3984375" style="128" customWidth="1"/>
    <col min="12801" max="12801" width="1.59765625" style="128" customWidth="1"/>
    <col min="12802" max="12802" width="17.3984375" style="128" customWidth="1"/>
    <col min="12803" max="12803" width="1.59765625" style="128" customWidth="1"/>
    <col min="12804" max="12804" width="17.3984375" style="128" customWidth="1"/>
    <col min="12805" max="12805" width="1.59765625" style="128" customWidth="1"/>
    <col min="12806" max="12806" width="17.3984375" style="128" customWidth="1"/>
    <col min="12807" max="12807" width="16" style="128" bestFit="1" customWidth="1"/>
    <col min="12808" max="12808" width="11.69921875" style="128" bestFit="1" customWidth="1"/>
    <col min="12809" max="13052" width="9.09765625" style="128"/>
    <col min="13053" max="13053" width="48.3984375" style="128" customWidth="1"/>
    <col min="13054" max="13054" width="12" style="128" customWidth="1"/>
    <col min="13055" max="13055" width="1.59765625" style="128" customWidth="1"/>
    <col min="13056" max="13056" width="17.3984375" style="128" customWidth="1"/>
    <col min="13057" max="13057" width="1.59765625" style="128" customWidth="1"/>
    <col min="13058" max="13058" width="17.3984375" style="128" customWidth="1"/>
    <col min="13059" max="13059" width="1.59765625" style="128" customWidth="1"/>
    <col min="13060" max="13060" width="17.3984375" style="128" customWidth="1"/>
    <col min="13061" max="13061" width="1.59765625" style="128" customWidth="1"/>
    <col min="13062" max="13062" width="17.3984375" style="128" customWidth="1"/>
    <col min="13063" max="13063" width="16" style="128" bestFit="1" customWidth="1"/>
    <col min="13064" max="13064" width="11.69921875" style="128" bestFit="1" customWidth="1"/>
    <col min="13065" max="13308" width="9.09765625" style="128"/>
    <col min="13309" max="13309" width="48.3984375" style="128" customWidth="1"/>
    <col min="13310" max="13310" width="12" style="128" customWidth="1"/>
    <col min="13311" max="13311" width="1.59765625" style="128" customWidth="1"/>
    <col min="13312" max="13312" width="17.3984375" style="128" customWidth="1"/>
    <col min="13313" max="13313" width="1.59765625" style="128" customWidth="1"/>
    <col min="13314" max="13314" width="17.3984375" style="128" customWidth="1"/>
    <col min="13315" max="13315" width="1.59765625" style="128" customWidth="1"/>
    <col min="13316" max="13316" width="17.3984375" style="128" customWidth="1"/>
    <col min="13317" max="13317" width="1.59765625" style="128" customWidth="1"/>
    <col min="13318" max="13318" width="17.3984375" style="128" customWidth="1"/>
    <col min="13319" max="13319" width="16" style="128" bestFit="1" customWidth="1"/>
    <col min="13320" max="13320" width="11.69921875" style="128" bestFit="1" customWidth="1"/>
    <col min="13321" max="13564" width="9.09765625" style="128"/>
    <col min="13565" max="13565" width="48.3984375" style="128" customWidth="1"/>
    <col min="13566" max="13566" width="12" style="128" customWidth="1"/>
    <col min="13567" max="13567" width="1.59765625" style="128" customWidth="1"/>
    <col min="13568" max="13568" width="17.3984375" style="128" customWidth="1"/>
    <col min="13569" max="13569" width="1.59765625" style="128" customWidth="1"/>
    <col min="13570" max="13570" width="17.3984375" style="128" customWidth="1"/>
    <col min="13571" max="13571" width="1.59765625" style="128" customWidth="1"/>
    <col min="13572" max="13572" width="17.3984375" style="128" customWidth="1"/>
    <col min="13573" max="13573" width="1.59765625" style="128" customWidth="1"/>
    <col min="13574" max="13574" width="17.3984375" style="128" customWidth="1"/>
    <col min="13575" max="13575" width="16" style="128" bestFit="1" customWidth="1"/>
    <col min="13576" max="13576" width="11.69921875" style="128" bestFit="1" customWidth="1"/>
    <col min="13577" max="13820" width="9.09765625" style="128"/>
    <col min="13821" max="13821" width="48.3984375" style="128" customWidth="1"/>
    <col min="13822" max="13822" width="12" style="128" customWidth="1"/>
    <col min="13823" max="13823" width="1.59765625" style="128" customWidth="1"/>
    <col min="13824" max="13824" width="17.3984375" style="128" customWidth="1"/>
    <col min="13825" max="13825" width="1.59765625" style="128" customWidth="1"/>
    <col min="13826" max="13826" width="17.3984375" style="128" customWidth="1"/>
    <col min="13827" max="13827" width="1.59765625" style="128" customWidth="1"/>
    <col min="13828" max="13828" width="17.3984375" style="128" customWidth="1"/>
    <col min="13829" max="13829" width="1.59765625" style="128" customWidth="1"/>
    <col min="13830" max="13830" width="17.3984375" style="128" customWidth="1"/>
    <col min="13831" max="13831" width="16" style="128" bestFit="1" customWidth="1"/>
    <col min="13832" max="13832" width="11.69921875" style="128" bestFit="1" customWidth="1"/>
    <col min="13833" max="14076" width="9.09765625" style="128"/>
    <col min="14077" max="14077" width="48.3984375" style="128" customWidth="1"/>
    <col min="14078" max="14078" width="12" style="128" customWidth="1"/>
    <col min="14079" max="14079" width="1.59765625" style="128" customWidth="1"/>
    <col min="14080" max="14080" width="17.3984375" style="128" customWidth="1"/>
    <col min="14081" max="14081" width="1.59765625" style="128" customWidth="1"/>
    <col min="14082" max="14082" width="17.3984375" style="128" customWidth="1"/>
    <col min="14083" max="14083" width="1.59765625" style="128" customWidth="1"/>
    <col min="14084" max="14084" width="17.3984375" style="128" customWidth="1"/>
    <col min="14085" max="14085" width="1.59765625" style="128" customWidth="1"/>
    <col min="14086" max="14086" width="17.3984375" style="128" customWidth="1"/>
    <col min="14087" max="14087" width="16" style="128" bestFit="1" customWidth="1"/>
    <col min="14088" max="14088" width="11.69921875" style="128" bestFit="1" customWidth="1"/>
    <col min="14089" max="14332" width="9.09765625" style="128"/>
    <col min="14333" max="14333" width="48.3984375" style="128" customWidth="1"/>
    <col min="14334" max="14334" width="12" style="128" customWidth="1"/>
    <col min="14335" max="14335" width="1.59765625" style="128" customWidth="1"/>
    <col min="14336" max="14336" width="17.3984375" style="128" customWidth="1"/>
    <col min="14337" max="14337" width="1.59765625" style="128" customWidth="1"/>
    <col min="14338" max="14338" width="17.3984375" style="128" customWidth="1"/>
    <col min="14339" max="14339" width="1.59765625" style="128" customWidth="1"/>
    <col min="14340" max="14340" width="17.3984375" style="128" customWidth="1"/>
    <col min="14341" max="14341" width="1.59765625" style="128" customWidth="1"/>
    <col min="14342" max="14342" width="17.3984375" style="128" customWidth="1"/>
    <col min="14343" max="14343" width="16" style="128" bestFit="1" customWidth="1"/>
    <col min="14344" max="14344" width="11.69921875" style="128" bestFit="1" customWidth="1"/>
    <col min="14345" max="14588" width="9.09765625" style="128"/>
    <col min="14589" max="14589" width="48.3984375" style="128" customWidth="1"/>
    <col min="14590" max="14590" width="12" style="128" customWidth="1"/>
    <col min="14591" max="14591" width="1.59765625" style="128" customWidth="1"/>
    <col min="14592" max="14592" width="17.3984375" style="128" customWidth="1"/>
    <col min="14593" max="14593" width="1.59765625" style="128" customWidth="1"/>
    <col min="14594" max="14594" width="17.3984375" style="128" customWidth="1"/>
    <col min="14595" max="14595" width="1.59765625" style="128" customWidth="1"/>
    <col min="14596" max="14596" width="17.3984375" style="128" customWidth="1"/>
    <col min="14597" max="14597" width="1.59765625" style="128" customWidth="1"/>
    <col min="14598" max="14598" width="17.3984375" style="128" customWidth="1"/>
    <col min="14599" max="14599" width="16" style="128" bestFit="1" customWidth="1"/>
    <col min="14600" max="14600" width="11.69921875" style="128" bestFit="1" customWidth="1"/>
    <col min="14601" max="14844" width="9.09765625" style="128"/>
    <col min="14845" max="14845" width="48.3984375" style="128" customWidth="1"/>
    <col min="14846" max="14846" width="12" style="128" customWidth="1"/>
    <col min="14847" max="14847" width="1.59765625" style="128" customWidth="1"/>
    <col min="14848" max="14848" width="17.3984375" style="128" customWidth="1"/>
    <col min="14849" max="14849" width="1.59765625" style="128" customWidth="1"/>
    <col min="14850" max="14850" width="17.3984375" style="128" customWidth="1"/>
    <col min="14851" max="14851" width="1.59765625" style="128" customWidth="1"/>
    <col min="14852" max="14852" width="17.3984375" style="128" customWidth="1"/>
    <col min="14853" max="14853" width="1.59765625" style="128" customWidth="1"/>
    <col min="14854" max="14854" width="17.3984375" style="128" customWidth="1"/>
    <col min="14855" max="14855" width="16" style="128" bestFit="1" customWidth="1"/>
    <col min="14856" max="14856" width="11.69921875" style="128" bestFit="1" customWidth="1"/>
    <col min="14857" max="15100" width="9.09765625" style="128"/>
    <col min="15101" max="15101" width="48.3984375" style="128" customWidth="1"/>
    <col min="15102" max="15102" width="12" style="128" customWidth="1"/>
    <col min="15103" max="15103" width="1.59765625" style="128" customWidth="1"/>
    <col min="15104" max="15104" width="17.3984375" style="128" customWidth="1"/>
    <col min="15105" max="15105" width="1.59765625" style="128" customWidth="1"/>
    <col min="15106" max="15106" width="17.3984375" style="128" customWidth="1"/>
    <col min="15107" max="15107" width="1.59765625" style="128" customWidth="1"/>
    <col min="15108" max="15108" width="17.3984375" style="128" customWidth="1"/>
    <col min="15109" max="15109" width="1.59765625" style="128" customWidth="1"/>
    <col min="15110" max="15110" width="17.3984375" style="128" customWidth="1"/>
    <col min="15111" max="15111" width="16" style="128" bestFit="1" customWidth="1"/>
    <col min="15112" max="15112" width="11.69921875" style="128" bestFit="1" customWidth="1"/>
    <col min="15113" max="15356" width="9.09765625" style="128"/>
    <col min="15357" max="15357" width="48.3984375" style="128" customWidth="1"/>
    <col min="15358" max="15358" width="12" style="128" customWidth="1"/>
    <col min="15359" max="15359" width="1.59765625" style="128" customWidth="1"/>
    <col min="15360" max="15360" width="17.3984375" style="128" customWidth="1"/>
    <col min="15361" max="15361" width="1.59765625" style="128" customWidth="1"/>
    <col min="15362" max="15362" width="17.3984375" style="128" customWidth="1"/>
    <col min="15363" max="15363" width="1.59765625" style="128" customWidth="1"/>
    <col min="15364" max="15364" width="17.3984375" style="128" customWidth="1"/>
    <col min="15365" max="15365" width="1.59765625" style="128" customWidth="1"/>
    <col min="15366" max="15366" width="17.3984375" style="128" customWidth="1"/>
    <col min="15367" max="15367" width="16" style="128" bestFit="1" customWidth="1"/>
    <col min="15368" max="15368" width="11.69921875" style="128" bestFit="1" customWidth="1"/>
    <col min="15369" max="15612" width="9.09765625" style="128"/>
    <col min="15613" max="15613" width="48.3984375" style="128" customWidth="1"/>
    <col min="15614" max="15614" width="12" style="128" customWidth="1"/>
    <col min="15615" max="15615" width="1.59765625" style="128" customWidth="1"/>
    <col min="15616" max="15616" width="17.3984375" style="128" customWidth="1"/>
    <col min="15617" max="15617" width="1.59765625" style="128" customWidth="1"/>
    <col min="15618" max="15618" width="17.3984375" style="128" customWidth="1"/>
    <col min="15619" max="15619" width="1.59765625" style="128" customWidth="1"/>
    <col min="15620" max="15620" width="17.3984375" style="128" customWidth="1"/>
    <col min="15621" max="15621" width="1.59765625" style="128" customWidth="1"/>
    <col min="15622" max="15622" width="17.3984375" style="128" customWidth="1"/>
    <col min="15623" max="15623" width="16" style="128" bestFit="1" customWidth="1"/>
    <col min="15624" max="15624" width="11.69921875" style="128" bestFit="1" customWidth="1"/>
    <col min="15625" max="15868" width="9.09765625" style="128"/>
    <col min="15869" max="15869" width="48.3984375" style="128" customWidth="1"/>
    <col min="15870" max="15870" width="12" style="128" customWidth="1"/>
    <col min="15871" max="15871" width="1.59765625" style="128" customWidth="1"/>
    <col min="15872" max="15872" width="17.3984375" style="128" customWidth="1"/>
    <col min="15873" max="15873" width="1.59765625" style="128" customWidth="1"/>
    <col min="15874" max="15874" width="17.3984375" style="128" customWidth="1"/>
    <col min="15875" max="15875" width="1.59765625" style="128" customWidth="1"/>
    <col min="15876" max="15876" width="17.3984375" style="128" customWidth="1"/>
    <col min="15877" max="15877" width="1.59765625" style="128" customWidth="1"/>
    <col min="15878" max="15878" width="17.3984375" style="128" customWidth="1"/>
    <col min="15879" max="15879" width="16" style="128" bestFit="1" customWidth="1"/>
    <col min="15880" max="15880" width="11.69921875" style="128" bestFit="1" customWidth="1"/>
    <col min="15881" max="16124" width="9.09765625" style="128"/>
    <col min="16125" max="16125" width="48.3984375" style="128" customWidth="1"/>
    <col min="16126" max="16126" width="12" style="128" customWidth="1"/>
    <col min="16127" max="16127" width="1.59765625" style="128" customWidth="1"/>
    <col min="16128" max="16128" width="17.3984375" style="128" customWidth="1"/>
    <col min="16129" max="16129" width="1.59765625" style="128" customWidth="1"/>
    <col min="16130" max="16130" width="17.3984375" style="128" customWidth="1"/>
    <col min="16131" max="16131" width="1.59765625" style="128" customWidth="1"/>
    <col min="16132" max="16132" width="17.3984375" style="128" customWidth="1"/>
    <col min="16133" max="16133" width="1.59765625" style="128" customWidth="1"/>
    <col min="16134" max="16134" width="17.3984375" style="128" customWidth="1"/>
    <col min="16135" max="16135" width="16" style="128" bestFit="1" customWidth="1"/>
    <col min="16136" max="16136" width="11.69921875" style="128" bestFit="1" customWidth="1"/>
    <col min="16137" max="16384" width="9.09765625" style="128"/>
  </cols>
  <sheetData>
    <row r="1" spans="1:12" s="123" customFormat="1" ht="24" customHeight="1" x14ac:dyDescent="0.7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s="123" customFormat="1" ht="24" customHeight="1" x14ac:dyDescent="0.75">
      <c r="A2" s="122" t="s">
        <v>215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2" ht="24" customHeight="1" x14ac:dyDescent="0.75">
      <c r="A3" s="124"/>
      <c r="C3" s="126"/>
      <c r="D3" s="229"/>
      <c r="E3" s="229"/>
      <c r="F3" s="229"/>
      <c r="G3" s="126"/>
      <c r="H3" s="229"/>
      <c r="I3" s="229"/>
      <c r="J3" s="229"/>
    </row>
    <row r="4" spans="1:12" ht="24" customHeight="1" x14ac:dyDescent="0.7">
      <c r="A4" s="129"/>
      <c r="B4" s="130"/>
      <c r="C4" s="130"/>
      <c r="D4" s="230" t="s">
        <v>1</v>
      </c>
      <c r="E4" s="230"/>
      <c r="F4" s="230"/>
      <c r="G4" s="131"/>
      <c r="H4" s="230" t="s">
        <v>2</v>
      </c>
      <c r="I4" s="230"/>
      <c r="J4" s="230"/>
    </row>
    <row r="5" spans="1:12" ht="24" customHeight="1" x14ac:dyDescent="0.65">
      <c r="A5" s="132"/>
      <c r="B5" s="133"/>
      <c r="C5" s="133"/>
      <c r="D5" s="232" t="s">
        <v>3</v>
      </c>
      <c r="E5" s="232"/>
      <c r="F5" s="232"/>
      <c r="G5" s="134"/>
      <c r="H5" s="232" t="s">
        <v>3</v>
      </c>
      <c r="I5" s="232"/>
      <c r="J5" s="232"/>
    </row>
    <row r="6" spans="1:12" ht="24" customHeight="1" x14ac:dyDescent="0.7">
      <c r="A6" s="129" t="s">
        <v>4</v>
      </c>
      <c r="B6" s="133" t="s">
        <v>5</v>
      </c>
      <c r="C6" s="134"/>
      <c r="D6" s="134">
        <v>2568</v>
      </c>
      <c r="E6" s="134"/>
      <c r="F6" s="134">
        <v>2567</v>
      </c>
      <c r="G6" s="134"/>
      <c r="H6" s="134">
        <v>2568</v>
      </c>
      <c r="I6" s="134"/>
      <c r="J6" s="134">
        <v>2567</v>
      </c>
    </row>
    <row r="7" spans="1:12" ht="24" customHeight="1" x14ac:dyDescent="0.65">
      <c r="A7" s="132"/>
      <c r="B7" s="133"/>
      <c r="C7" s="133"/>
      <c r="D7" s="231" t="s">
        <v>6</v>
      </c>
      <c r="E7" s="231"/>
      <c r="F7" s="231"/>
      <c r="G7" s="231"/>
      <c r="H7" s="231"/>
      <c r="I7" s="231"/>
      <c r="J7" s="231"/>
    </row>
    <row r="8" spans="1:12" ht="24" customHeight="1" x14ac:dyDescent="0.75">
      <c r="A8" s="135" t="s">
        <v>7</v>
      </c>
      <c r="E8" s="136"/>
      <c r="G8" s="136"/>
      <c r="I8" s="136"/>
    </row>
    <row r="9" spans="1:12" ht="24" customHeight="1" x14ac:dyDescent="0.75">
      <c r="A9" s="137" t="s">
        <v>8</v>
      </c>
      <c r="B9" s="125">
        <v>5</v>
      </c>
      <c r="D9" s="2">
        <v>18925183067</v>
      </c>
      <c r="E9" s="2"/>
      <c r="F9" s="2">
        <v>32745130103</v>
      </c>
      <c r="G9" s="2"/>
      <c r="H9" s="2">
        <v>7048734400</v>
      </c>
      <c r="I9" s="2"/>
      <c r="J9" s="2">
        <v>12716706437</v>
      </c>
      <c r="K9" s="136"/>
      <c r="L9" s="138"/>
    </row>
    <row r="10" spans="1:12" ht="24" customHeight="1" x14ac:dyDescent="0.75">
      <c r="A10" s="139" t="s">
        <v>148</v>
      </c>
      <c r="B10" s="125" t="s">
        <v>228</v>
      </c>
      <c r="D10" s="2">
        <v>2345947414</v>
      </c>
      <c r="E10" s="2"/>
      <c r="F10" s="2">
        <v>364925326</v>
      </c>
      <c r="G10" s="2"/>
      <c r="H10" s="2">
        <v>207147688</v>
      </c>
      <c r="I10" s="2"/>
      <c r="J10" s="2">
        <v>353165877</v>
      </c>
      <c r="K10" s="136"/>
      <c r="L10" s="138"/>
    </row>
    <row r="11" spans="1:12" ht="24" customHeight="1" x14ac:dyDescent="0.75">
      <c r="A11" s="139" t="s">
        <v>9</v>
      </c>
      <c r="B11" s="125">
        <v>6</v>
      </c>
      <c r="D11" s="2">
        <v>39410082397</v>
      </c>
      <c r="E11" s="2"/>
      <c r="F11" s="2">
        <v>47753142824</v>
      </c>
      <c r="G11" s="2"/>
      <c r="H11" s="2">
        <v>30031183984</v>
      </c>
      <c r="I11" s="2"/>
      <c r="J11" s="2">
        <v>36923482604</v>
      </c>
      <c r="K11" s="136"/>
      <c r="L11" s="138"/>
    </row>
    <row r="12" spans="1:12" ht="24" customHeight="1" x14ac:dyDescent="0.75">
      <c r="A12" s="139" t="s">
        <v>219</v>
      </c>
      <c r="D12" s="2">
        <v>5135900297</v>
      </c>
      <c r="E12" s="2"/>
      <c r="F12" s="2">
        <v>5731712501</v>
      </c>
      <c r="G12" s="2"/>
      <c r="H12" s="2">
        <v>3146995861</v>
      </c>
      <c r="I12" s="2"/>
      <c r="J12" s="2">
        <v>3343194846</v>
      </c>
      <c r="K12" s="136"/>
      <c r="L12" s="138"/>
    </row>
    <row r="13" spans="1:12" ht="24" customHeight="1" x14ac:dyDescent="0.75">
      <c r="A13" s="137" t="s">
        <v>10</v>
      </c>
      <c r="B13" s="125">
        <v>4</v>
      </c>
      <c r="D13" s="3">
        <v>0</v>
      </c>
      <c r="E13" s="2"/>
      <c r="F13" s="3">
        <v>0</v>
      </c>
      <c r="G13" s="2"/>
      <c r="H13" s="2">
        <v>1424070306</v>
      </c>
      <c r="I13" s="2"/>
      <c r="J13" s="2">
        <v>1823596806</v>
      </c>
      <c r="K13" s="136"/>
      <c r="L13" s="138"/>
    </row>
    <row r="14" spans="1:12" ht="24" customHeight="1" x14ac:dyDescent="0.75">
      <c r="A14" s="137" t="s">
        <v>11</v>
      </c>
      <c r="D14" s="2"/>
      <c r="E14" s="2"/>
      <c r="F14" s="2"/>
      <c r="G14" s="2"/>
      <c r="H14" s="2"/>
      <c r="I14" s="2"/>
      <c r="J14" s="2"/>
      <c r="K14" s="136"/>
      <c r="L14" s="138"/>
    </row>
    <row r="15" spans="1:12" ht="24" customHeight="1" x14ac:dyDescent="0.75">
      <c r="A15" s="140" t="s">
        <v>12</v>
      </c>
      <c r="B15" s="125">
        <v>4</v>
      </c>
      <c r="D15" s="3">
        <v>74446332</v>
      </c>
      <c r="E15" s="2"/>
      <c r="F15" s="3">
        <v>66793162</v>
      </c>
      <c r="G15" s="2"/>
      <c r="H15" s="3">
        <v>74446332</v>
      </c>
      <c r="I15" s="2"/>
      <c r="J15" s="3">
        <v>66793162</v>
      </c>
      <c r="K15" s="136"/>
      <c r="L15" s="138"/>
    </row>
    <row r="16" spans="1:12" ht="24" customHeight="1" x14ac:dyDescent="0.75">
      <c r="A16" s="139" t="s">
        <v>13</v>
      </c>
      <c r="B16" s="125">
        <v>7</v>
      </c>
      <c r="D16" s="2">
        <v>59059883800</v>
      </c>
      <c r="E16" s="2"/>
      <c r="F16" s="2">
        <v>65221848259</v>
      </c>
      <c r="G16" s="2"/>
      <c r="H16" s="2">
        <v>38113366342</v>
      </c>
      <c r="I16" s="2"/>
      <c r="J16" s="2">
        <v>41548663410</v>
      </c>
      <c r="K16" s="136"/>
      <c r="L16" s="138"/>
    </row>
    <row r="17" spans="1:12" ht="24" customHeight="1" x14ac:dyDescent="0.75">
      <c r="A17" s="139" t="s">
        <v>14</v>
      </c>
      <c r="D17" s="2">
        <v>7974414</v>
      </c>
      <c r="E17" s="2"/>
      <c r="F17" s="2">
        <v>22495883</v>
      </c>
      <c r="G17" s="2"/>
      <c r="H17" s="2">
        <v>7974414</v>
      </c>
      <c r="I17" s="2"/>
      <c r="J17" s="2">
        <v>22495883</v>
      </c>
      <c r="K17" s="136"/>
      <c r="L17" s="138"/>
    </row>
    <row r="18" spans="1:12" ht="24" customHeight="1" x14ac:dyDescent="0.75">
      <c r="A18" s="139" t="s">
        <v>15</v>
      </c>
      <c r="D18" s="2">
        <v>2675528474</v>
      </c>
      <c r="E18" s="2"/>
      <c r="F18" s="2">
        <v>3333511279</v>
      </c>
      <c r="G18" s="2"/>
      <c r="H18" s="2">
        <v>1917990518</v>
      </c>
      <c r="I18" s="2"/>
      <c r="J18" s="2">
        <v>2015192121</v>
      </c>
      <c r="K18" s="136"/>
      <c r="L18" s="138"/>
    </row>
    <row r="19" spans="1:12" ht="24" customHeight="1" x14ac:dyDescent="0.75">
      <c r="A19" s="139" t="s">
        <v>16</v>
      </c>
      <c r="B19" s="125">
        <v>26</v>
      </c>
      <c r="D19" s="2">
        <v>508968671</v>
      </c>
      <c r="E19" s="2"/>
      <c r="F19" s="2">
        <v>158894230</v>
      </c>
      <c r="G19" s="2"/>
      <c r="H19" s="2">
        <v>466728804</v>
      </c>
      <c r="I19" s="2"/>
      <c r="J19" s="2">
        <v>112963443</v>
      </c>
      <c r="K19" s="136"/>
      <c r="L19" s="138"/>
    </row>
    <row r="20" spans="1:12" ht="24" customHeight="1" x14ac:dyDescent="0.75">
      <c r="A20" s="139" t="s">
        <v>17</v>
      </c>
      <c r="D20" s="2">
        <f>833399535-1</f>
        <v>833399534</v>
      </c>
      <c r="E20" s="2"/>
      <c r="F20" s="2">
        <v>735454609</v>
      </c>
      <c r="G20" s="2"/>
      <c r="H20" s="2">
        <f>689658949-2</f>
        <v>689658947</v>
      </c>
      <c r="I20" s="2"/>
      <c r="J20" s="2">
        <v>652967545</v>
      </c>
      <c r="K20" s="136"/>
      <c r="L20" s="138"/>
    </row>
    <row r="21" spans="1:12" ht="24" customHeight="1" x14ac:dyDescent="0.75">
      <c r="A21" s="141" t="s">
        <v>269</v>
      </c>
      <c r="D21" s="2"/>
      <c r="E21" s="2"/>
      <c r="F21" s="2"/>
      <c r="G21" s="2"/>
      <c r="H21" s="2"/>
      <c r="I21" s="2"/>
      <c r="J21" s="2"/>
      <c r="K21" s="136"/>
      <c r="L21" s="138"/>
    </row>
    <row r="22" spans="1:12" ht="24" customHeight="1" x14ac:dyDescent="0.75">
      <c r="A22" s="141" t="s">
        <v>270</v>
      </c>
      <c r="B22" s="125" t="s">
        <v>307</v>
      </c>
      <c r="D22" s="2">
        <f>5701715191+573186702</f>
        <v>6274901893</v>
      </c>
      <c r="E22" s="2"/>
      <c r="F22" s="2">
        <v>0</v>
      </c>
      <c r="G22" s="2"/>
      <c r="H22" s="2">
        <v>2941242419</v>
      </c>
      <c r="I22" s="2"/>
      <c r="J22" s="2">
        <v>0</v>
      </c>
      <c r="K22" s="136"/>
      <c r="L22" s="138"/>
    </row>
    <row r="23" spans="1:12" s="124" customFormat="1" ht="24" customHeight="1" x14ac:dyDescent="0.75">
      <c r="A23" s="124" t="s">
        <v>18</v>
      </c>
      <c r="B23" s="135"/>
      <c r="D23" s="85">
        <f>SUM(D9:D22)</f>
        <v>135252216293</v>
      </c>
      <c r="E23" s="4"/>
      <c r="F23" s="85">
        <f>SUM(F9:F22)</f>
        <v>156133908176</v>
      </c>
      <c r="G23" s="4"/>
      <c r="H23" s="85">
        <f>SUM(H9:H22)</f>
        <v>86069540015</v>
      </c>
      <c r="I23" s="4"/>
      <c r="J23" s="85">
        <f>SUM(J9:J22)</f>
        <v>99579222134</v>
      </c>
      <c r="K23" s="136"/>
      <c r="L23" s="138"/>
    </row>
    <row r="24" spans="1:12" ht="24" customHeight="1" x14ac:dyDescent="0.75">
      <c r="D24" s="2"/>
      <c r="E24" s="2"/>
      <c r="F24" s="2"/>
      <c r="G24" s="2"/>
      <c r="H24" s="2"/>
      <c r="I24" s="2"/>
      <c r="J24" s="2"/>
      <c r="K24" s="138"/>
      <c r="L24" s="142"/>
    </row>
    <row r="25" spans="1:12" ht="24" customHeight="1" x14ac:dyDescent="0.75">
      <c r="A25" s="135" t="s">
        <v>19</v>
      </c>
      <c r="C25" s="143"/>
      <c r="D25" s="2"/>
      <c r="E25" s="2"/>
      <c r="F25" s="2"/>
      <c r="G25" s="2"/>
      <c r="H25" s="2"/>
      <c r="I25" s="2"/>
      <c r="J25" s="2"/>
      <c r="K25" s="138"/>
      <c r="L25" s="142"/>
    </row>
    <row r="26" spans="1:12" ht="24" customHeight="1" x14ac:dyDescent="0.75">
      <c r="A26" s="139" t="s">
        <v>20</v>
      </c>
      <c r="B26" s="125">
        <v>8</v>
      </c>
      <c r="D26" s="3">
        <v>0</v>
      </c>
      <c r="E26" s="2"/>
      <c r="F26" s="3">
        <v>0</v>
      </c>
      <c r="G26" s="2"/>
      <c r="H26" s="2">
        <v>183300290206</v>
      </c>
      <c r="I26" s="2"/>
      <c r="J26" s="2">
        <v>133924922442</v>
      </c>
      <c r="K26" s="136"/>
      <c r="L26" s="138"/>
    </row>
    <row r="27" spans="1:12" ht="24" customHeight="1" x14ac:dyDescent="0.75">
      <c r="A27" s="139" t="s">
        <v>21</v>
      </c>
      <c r="B27" s="125">
        <v>9</v>
      </c>
      <c r="D27" s="3">
        <f>20178491675-193000000</f>
        <v>19985491675</v>
      </c>
      <c r="E27" s="2"/>
      <c r="F27" s="3">
        <v>24988594179</v>
      </c>
      <c r="G27" s="2"/>
      <c r="H27" s="2">
        <f>15511365176-193000000</f>
        <v>15318365176</v>
      </c>
      <c r="I27" s="2"/>
      <c r="J27" s="2">
        <v>16830805674</v>
      </c>
      <c r="K27" s="136"/>
      <c r="L27" s="138"/>
    </row>
    <row r="28" spans="1:12" ht="24" customHeight="1" x14ac:dyDescent="0.75">
      <c r="A28" s="139" t="s">
        <v>22</v>
      </c>
      <c r="B28" s="125">
        <v>9</v>
      </c>
      <c r="C28" s="143"/>
      <c r="D28" s="3">
        <v>18467775451</v>
      </c>
      <c r="E28" s="2"/>
      <c r="F28" s="3">
        <v>20301679091</v>
      </c>
      <c r="G28" s="2"/>
      <c r="H28" s="2">
        <v>11717333371</v>
      </c>
      <c r="I28" s="2"/>
      <c r="J28" s="2">
        <v>13587733371</v>
      </c>
      <c r="K28" s="136"/>
      <c r="L28" s="138"/>
    </row>
    <row r="29" spans="1:12" ht="24" customHeight="1" x14ac:dyDescent="0.75">
      <c r="A29" s="137" t="s">
        <v>149</v>
      </c>
      <c r="B29" s="125" t="s">
        <v>228</v>
      </c>
      <c r="D29" s="3">
        <v>12248545925</v>
      </c>
      <c r="E29" s="2"/>
      <c r="F29" s="3">
        <v>13560694051</v>
      </c>
      <c r="G29" s="2"/>
      <c r="H29" s="2">
        <v>10543827732</v>
      </c>
      <c r="I29" s="2"/>
      <c r="J29" s="2">
        <v>11595858616</v>
      </c>
      <c r="K29" s="136"/>
      <c r="L29" s="138"/>
    </row>
    <row r="30" spans="1:12" ht="24" customHeight="1" x14ac:dyDescent="0.75">
      <c r="A30" s="137" t="s">
        <v>11</v>
      </c>
      <c r="B30" s="125">
        <v>4</v>
      </c>
      <c r="D30" s="2">
        <v>800000000</v>
      </c>
      <c r="E30" s="2"/>
      <c r="F30" s="2">
        <v>880151795</v>
      </c>
      <c r="G30" s="2"/>
      <c r="H30" s="2">
        <v>835000000</v>
      </c>
      <c r="I30" s="2"/>
      <c r="J30" s="2">
        <v>49170994948</v>
      </c>
      <c r="K30" s="136"/>
      <c r="L30" s="138"/>
    </row>
    <row r="31" spans="1:12" ht="24" customHeight="1" x14ac:dyDescent="0.75">
      <c r="A31" s="137" t="s">
        <v>23</v>
      </c>
      <c r="B31" s="125">
        <v>11</v>
      </c>
      <c r="D31" s="3">
        <v>5932422338</v>
      </c>
      <c r="E31" s="2"/>
      <c r="F31" s="3">
        <v>6237300601</v>
      </c>
      <c r="G31" s="2"/>
      <c r="H31" s="2">
        <v>1370852140</v>
      </c>
      <c r="I31" s="2"/>
      <c r="J31" s="2">
        <v>1384817640</v>
      </c>
      <c r="K31" s="136"/>
      <c r="L31" s="138"/>
    </row>
    <row r="32" spans="1:12" ht="24" customHeight="1" x14ac:dyDescent="0.75">
      <c r="A32" s="137" t="s">
        <v>24</v>
      </c>
      <c r="B32" s="125">
        <v>12</v>
      </c>
      <c r="D32" s="3">
        <f>254456866899+2083862018</f>
        <v>256540728917</v>
      </c>
      <c r="E32" s="2"/>
      <c r="F32" s="3">
        <v>267769487771</v>
      </c>
      <c r="G32" s="2"/>
      <c r="H32" s="2">
        <v>196772005122</v>
      </c>
      <c r="I32" s="2"/>
      <c r="J32" s="2">
        <v>204607589667</v>
      </c>
      <c r="K32" s="136"/>
      <c r="L32" s="138"/>
    </row>
    <row r="33" spans="1:12" ht="24" customHeight="1" x14ac:dyDescent="0.75">
      <c r="A33" s="137" t="s">
        <v>25</v>
      </c>
      <c r="B33" s="125">
        <v>13</v>
      </c>
      <c r="D33" s="3">
        <f>25699009671+218983557</f>
        <v>25917993228</v>
      </c>
      <c r="E33" s="2"/>
      <c r="F33" s="3">
        <v>28104927727</v>
      </c>
      <c r="G33" s="2"/>
      <c r="H33" s="2">
        <v>21185020998</v>
      </c>
      <c r="I33" s="2"/>
      <c r="J33" s="2">
        <v>22731013508</v>
      </c>
      <c r="K33" s="136"/>
      <c r="L33" s="138"/>
    </row>
    <row r="34" spans="1:12" ht="24" customHeight="1" x14ac:dyDescent="0.75">
      <c r="A34" s="137" t="s">
        <v>26</v>
      </c>
      <c r="B34" s="125">
        <v>14</v>
      </c>
      <c r="D34" s="3">
        <v>74390237556</v>
      </c>
      <c r="E34" s="2"/>
      <c r="F34" s="3">
        <v>71015497621</v>
      </c>
      <c r="G34" s="2"/>
      <c r="H34" s="3">
        <v>0</v>
      </c>
      <c r="I34" s="2"/>
      <c r="J34" s="3">
        <v>0</v>
      </c>
      <c r="K34" s="136"/>
      <c r="L34" s="138"/>
    </row>
    <row r="35" spans="1:12" ht="24" customHeight="1" x14ac:dyDescent="0.75">
      <c r="A35" s="137" t="s">
        <v>27</v>
      </c>
      <c r="B35" s="125">
        <v>15</v>
      </c>
      <c r="D35" s="3">
        <f>51732838971+38601358</f>
        <v>51771440329</v>
      </c>
      <c r="E35" s="2"/>
      <c r="F35" s="3">
        <v>52382615822</v>
      </c>
      <c r="G35" s="2"/>
      <c r="H35" s="3">
        <v>6357113928</v>
      </c>
      <c r="I35" s="2"/>
      <c r="J35" s="2">
        <v>6489424297</v>
      </c>
      <c r="K35" s="136"/>
      <c r="L35" s="138"/>
    </row>
    <row r="36" spans="1:12" ht="24" customHeight="1" x14ac:dyDescent="0.75">
      <c r="A36" s="137" t="s">
        <v>28</v>
      </c>
      <c r="B36" s="125">
        <v>22</v>
      </c>
      <c r="D36" s="3">
        <v>4300554884</v>
      </c>
      <c r="E36" s="2"/>
      <c r="F36" s="3">
        <v>3578486228</v>
      </c>
      <c r="G36" s="2"/>
      <c r="H36" s="3">
        <v>1286641326</v>
      </c>
      <c r="I36" s="2"/>
      <c r="J36" s="3">
        <v>311054707</v>
      </c>
      <c r="K36" s="136"/>
      <c r="L36" s="138"/>
    </row>
    <row r="37" spans="1:12" ht="24" customHeight="1" x14ac:dyDescent="0.75">
      <c r="A37" s="139" t="s">
        <v>29</v>
      </c>
      <c r="B37" s="125">
        <v>26</v>
      </c>
      <c r="D37" s="3">
        <v>64295851</v>
      </c>
      <c r="E37" s="2"/>
      <c r="F37" s="3">
        <v>40135286</v>
      </c>
      <c r="G37" s="2"/>
      <c r="H37" s="2">
        <v>0</v>
      </c>
      <c r="I37" s="2"/>
      <c r="J37" s="2">
        <v>20157100</v>
      </c>
      <c r="K37" s="136"/>
      <c r="L37" s="138"/>
    </row>
    <row r="38" spans="1:12" ht="24" customHeight="1" x14ac:dyDescent="0.75">
      <c r="A38" s="139" t="s">
        <v>30</v>
      </c>
      <c r="D38" s="3">
        <v>701281816</v>
      </c>
      <c r="E38" s="2"/>
      <c r="F38" s="3">
        <v>850591295</v>
      </c>
      <c r="G38" s="2"/>
      <c r="H38" s="2">
        <f>231546871+2</f>
        <v>231546873</v>
      </c>
      <c r="I38" s="2"/>
      <c r="J38" s="2">
        <v>338640834</v>
      </c>
      <c r="K38" s="136"/>
      <c r="L38" s="138"/>
    </row>
    <row r="39" spans="1:12" ht="24" customHeight="1" x14ac:dyDescent="0.75">
      <c r="A39" s="124" t="s">
        <v>31</v>
      </c>
      <c r="D39" s="86">
        <f>SUM(D26:D38)</f>
        <v>471120767970</v>
      </c>
      <c r="E39" s="5"/>
      <c r="F39" s="86">
        <f>SUM(F26:F38)</f>
        <v>489710161467</v>
      </c>
      <c r="G39" s="5"/>
      <c r="H39" s="86">
        <f>SUM(H26:H38)</f>
        <v>448917996872</v>
      </c>
      <c r="I39" s="5"/>
      <c r="J39" s="86">
        <f>SUM(J26:J38)</f>
        <v>460993012804</v>
      </c>
      <c r="K39" s="136"/>
      <c r="L39" s="138"/>
    </row>
    <row r="40" spans="1:12" ht="15" customHeight="1" x14ac:dyDescent="0.75">
      <c r="A40" s="124"/>
      <c r="D40" s="3"/>
      <c r="E40" s="5"/>
      <c r="F40" s="3"/>
      <c r="G40" s="5"/>
      <c r="H40" s="5"/>
      <c r="I40" s="5"/>
      <c r="J40" s="5"/>
      <c r="K40" s="138"/>
      <c r="L40" s="142"/>
    </row>
    <row r="41" spans="1:12" ht="24" customHeight="1" thickBot="1" x14ac:dyDescent="0.8">
      <c r="A41" s="124" t="s">
        <v>32</v>
      </c>
      <c r="B41" s="144"/>
      <c r="D41" s="87">
        <f>SUM(D23,D39)</f>
        <v>606372984263</v>
      </c>
      <c r="E41" s="5"/>
      <c r="F41" s="87">
        <f>SUM(F23,F39)</f>
        <v>645844069643</v>
      </c>
      <c r="G41" s="5"/>
      <c r="H41" s="87">
        <f>SUM(H23,H39)</f>
        <v>534987536887</v>
      </c>
      <c r="I41" s="5"/>
      <c r="J41" s="87">
        <f>SUM(J23,J39)</f>
        <v>560572234938</v>
      </c>
      <c r="K41" s="136"/>
      <c r="L41" s="138"/>
    </row>
    <row r="42" spans="1:12" ht="24" customHeight="1" thickTop="1" x14ac:dyDescent="0.75">
      <c r="A42" s="122" t="s">
        <v>0</v>
      </c>
      <c r="B42" s="126"/>
      <c r="C42" s="126"/>
      <c r="D42" s="6"/>
      <c r="E42" s="126"/>
      <c r="F42" s="6"/>
      <c r="G42" s="126"/>
      <c r="H42" s="126"/>
      <c r="I42" s="126"/>
      <c r="J42" s="126"/>
      <c r="K42" s="138"/>
      <c r="L42" s="142"/>
    </row>
    <row r="43" spans="1:12" ht="24" customHeight="1" x14ac:dyDescent="0.75">
      <c r="A43" s="122" t="s">
        <v>215</v>
      </c>
      <c r="B43" s="126"/>
      <c r="C43" s="126"/>
      <c r="D43" s="6"/>
      <c r="E43" s="126"/>
      <c r="F43" s="6"/>
      <c r="G43" s="126"/>
      <c r="H43" s="126"/>
      <c r="I43" s="126"/>
      <c r="J43" s="126"/>
      <c r="K43" s="138"/>
      <c r="L43" s="142"/>
    </row>
    <row r="44" spans="1:12" ht="24" customHeight="1" x14ac:dyDescent="0.75">
      <c r="A44" s="145"/>
      <c r="B44" s="146"/>
      <c r="C44" s="145"/>
      <c r="D44" s="7"/>
      <c r="E44" s="145"/>
      <c r="F44" s="7"/>
      <c r="G44" s="145"/>
      <c r="H44" s="7"/>
      <c r="I44" s="145"/>
      <c r="J44" s="7"/>
      <c r="K44" s="138"/>
      <c r="L44" s="142"/>
    </row>
    <row r="45" spans="1:12" ht="24" customHeight="1" x14ac:dyDescent="0.7">
      <c r="A45" s="129"/>
      <c r="B45" s="130"/>
      <c r="C45" s="130"/>
      <c r="D45" s="230" t="s">
        <v>1</v>
      </c>
      <c r="E45" s="230"/>
      <c r="F45" s="230"/>
      <c r="G45" s="131"/>
      <c r="H45" s="230" t="s">
        <v>2</v>
      </c>
      <c r="I45" s="230"/>
      <c r="J45" s="230"/>
      <c r="K45" s="138"/>
      <c r="L45" s="142"/>
    </row>
    <row r="46" spans="1:12" ht="24" customHeight="1" x14ac:dyDescent="0.7">
      <c r="A46" s="129"/>
      <c r="B46" s="130"/>
      <c r="C46" s="130"/>
      <c r="D46" s="232" t="s">
        <v>3</v>
      </c>
      <c r="E46" s="232"/>
      <c r="F46" s="232"/>
      <c r="G46" s="131"/>
      <c r="H46" s="232" t="s">
        <v>3</v>
      </c>
      <c r="I46" s="232"/>
      <c r="J46" s="232"/>
      <c r="K46" s="138"/>
      <c r="L46" s="142"/>
    </row>
    <row r="47" spans="1:12" ht="24" customHeight="1" x14ac:dyDescent="0.7">
      <c r="A47" s="129" t="s">
        <v>33</v>
      </c>
      <c r="B47" s="133" t="s">
        <v>5</v>
      </c>
      <c r="C47" s="134"/>
      <c r="D47" s="134">
        <v>2568</v>
      </c>
      <c r="E47" s="134"/>
      <c r="F47" s="134">
        <v>2567</v>
      </c>
      <c r="G47" s="134"/>
      <c r="H47" s="134">
        <v>2568</v>
      </c>
      <c r="I47" s="134"/>
      <c r="J47" s="134">
        <v>2567</v>
      </c>
      <c r="K47" s="138"/>
      <c r="L47" s="142"/>
    </row>
    <row r="48" spans="1:12" ht="24" customHeight="1" x14ac:dyDescent="0.65">
      <c r="A48" s="132"/>
      <c r="B48" s="133"/>
      <c r="C48" s="133"/>
      <c r="D48" s="231" t="s">
        <v>6</v>
      </c>
      <c r="E48" s="231"/>
      <c r="F48" s="231"/>
      <c r="G48" s="231"/>
      <c r="H48" s="231"/>
      <c r="I48" s="231"/>
      <c r="J48" s="231"/>
      <c r="K48" s="138"/>
      <c r="L48" s="142"/>
    </row>
    <row r="49" spans="1:13" ht="22" x14ac:dyDescent="0.75">
      <c r="A49" s="135" t="s">
        <v>34</v>
      </c>
      <c r="D49" s="8"/>
      <c r="E49" s="136"/>
      <c r="F49" s="8"/>
      <c r="G49" s="136"/>
      <c r="I49" s="136"/>
      <c r="K49" s="138"/>
      <c r="L49" s="142"/>
    </row>
    <row r="50" spans="1:13" x14ac:dyDescent="0.75">
      <c r="A50" s="139" t="s">
        <v>35</v>
      </c>
      <c r="B50" s="125">
        <v>16</v>
      </c>
      <c r="D50" s="3">
        <v>2181996382</v>
      </c>
      <c r="E50" s="2"/>
      <c r="F50" s="3">
        <v>1115294748</v>
      </c>
      <c r="G50" s="2"/>
      <c r="H50" s="3">
        <v>0</v>
      </c>
      <c r="I50" s="2"/>
      <c r="J50" s="3">
        <v>0</v>
      </c>
      <c r="K50" s="136"/>
      <c r="L50" s="138"/>
    </row>
    <row r="51" spans="1:13" ht="22" x14ac:dyDescent="0.75">
      <c r="A51" s="139" t="s">
        <v>36</v>
      </c>
      <c r="D51" s="3">
        <v>76686987133</v>
      </c>
      <c r="E51" s="2"/>
      <c r="F51" s="3">
        <v>62154391280</v>
      </c>
      <c r="G51" s="9"/>
      <c r="H51" s="2">
        <v>66779287987</v>
      </c>
      <c r="I51" s="3"/>
      <c r="J51" s="2">
        <v>48341850800</v>
      </c>
      <c r="K51" s="136"/>
      <c r="L51" s="138"/>
      <c r="M51" s="147"/>
    </row>
    <row r="52" spans="1:13" ht="22" x14ac:dyDescent="0.75">
      <c r="A52" s="139" t="s">
        <v>220</v>
      </c>
      <c r="D52" s="3">
        <v>19564197673</v>
      </c>
      <c r="E52" s="2"/>
      <c r="F52" s="3">
        <v>21763729682</v>
      </c>
      <c r="G52" s="9"/>
      <c r="H52" s="2">
        <f>8147841006-1</f>
        <v>8147841005</v>
      </c>
      <c r="I52" s="3"/>
      <c r="J52" s="2">
        <v>8253358423</v>
      </c>
      <c r="K52" s="136"/>
      <c r="L52" s="138"/>
      <c r="M52" s="147"/>
    </row>
    <row r="53" spans="1:13" ht="22" x14ac:dyDescent="0.75">
      <c r="A53" s="139" t="s">
        <v>37</v>
      </c>
      <c r="D53" s="3">
        <v>1558151331</v>
      </c>
      <c r="E53" s="2"/>
      <c r="F53" s="3">
        <v>940522963</v>
      </c>
      <c r="G53" s="9"/>
      <c r="H53" s="2">
        <v>1900851463</v>
      </c>
      <c r="I53" s="3"/>
      <c r="J53" s="2">
        <v>1702446807</v>
      </c>
      <c r="K53" s="136"/>
      <c r="L53" s="138"/>
      <c r="M53" s="147"/>
    </row>
    <row r="54" spans="1:13" ht="22" x14ac:dyDescent="0.75">
      <c r="A54" s="139" t="s">
        <v>222</v>
      </c>
      <c r="D54" s="3"/>
      <c r="E54" s="2"/>
      <c r="F54" s="3"/>
      <c r="G54" s="9"/>
      <c r="H54" s="2"/>
      <c r="I54" s="3"/>
      <c r="J54" s="2"/>
      <c r="K54" s="136"/>
      <c r="L54" s="138"/>
      <c r="M54" s="147"/>
    </row>
    <row r="55" spans="1:13" ht="22" x14ac:dyDescent="0.75">
      <c r="A55" s="139" t="s">
        <v>223</v>
      </c>
      <c r="B55" s="125">
        <v>16</v>
      </c>
      <c r="D55" s="3">
        <v>1383097574</v>
      </c>
      <c r="E55" s="2"/>
      <c r="F55" s="3">
        <v>20871426366</v>
      </c>
      <c r="G55" s="9"/>
      <c r="H55" s="2">
        <v>0</v>
      </c>
      <c r="I55" s="3"/>
      <c r="J55" s="2">
        <v>19356735347</v>
      </c>
      <c r="K55" s="136"/>
      <c r="L55" s="138"/>
    </row>
    <row r="56" spans="1:13" ht="22" x14ac:dyDescent="0.75">
      <c r="A56" s="148" t="s">
        <v>239</v>
      </c>
      <c r="D56" s="3"/>
      <c r="E56" s="2"/>
      <c r="F56" s="3"/>
      <c r="G56" s="9"/>
      <c r="H56" s="2"/>
      <c r="I56" s="3"/>
      <c r="J56" s="2"/>
      <c r="K56" s="136"/>
      <c r="L56" s="138"/>
    </row>
    <row r="57" spans="1:13" ht="23.5" customHeight="1" x14ac:dyDescent="0.75">
      <c r="A57" s="139" t="s">
        <v>223</v>
      </c>
      <c r="B57" s="125">
        <v>16</v>
      </c>
      <c r="D57" s="3">
        <v>10112767</v>
      </c>
      <c r="E57" s="2"/>
      <c r="F57" s="3">
        <v>96739732</v>
      </c>
      <c r="G57" s="9"/>
      <c r="H57" s="3">
        <v>0</v>
      </c>
      <c r="I57" s="3"/>
      <c r="J57" s="3">
        <v>0</v>
      </c>
      <c r="K57" s="136"/>
      <c r="L57" s="138"/>
      <c r="M57" s="156"/>
    </row>
    <row r="58" spans="1:13" ht="22" customHeight="1" x14ac:dyDescent="0.75">
      <c r="A58" s="139" t="s">
        <v>231</v>
      </c>
      <c r="D58" s="3"/>
      <c r="E58" s="2"/>
      <c r="F58" s="3"/>
      <c r="G58" s="9"/>
      <c r="H58" s="2"/>
      <c r="I58" s="2"/>
      <c r="J58" s="2"/>
      <c r="K58" s="136"/>
      <c r="L58" s="138"/>
      <c r="M58" s="156"/>
    </row>
    <row r="59" spans="1:13" ht="22" customHeight="1" x14ac:dyDescent="0.75">
      <c r="A59" s="139" t="s">
        <v>223</v>
      </c>
      <c r="B59" s="125" t="s">
        <v>229</v>
      </c>
      <c r="D59" s="3">
        <v>0</v>
      </c>
      <c r="E59" s="2"/>
      <c r="F59" s="3">
        <v>0</v>
      </c>
      <c r="G59" s="9"/>
      <c r="H59" s="2">
        <v>0</v>
      </c>
      <c r="I59" s="2"/>
      <c r="J59" s="2">
        <v>834820863</v>
      </c>
      <c r="K59" s="136"/>
      <c r="L59" s="138"/>
    </row>
    <row r="60" spans="1:13" ht="22" x14ac:dyDescent="0.75">
      <c r="A60" s="139" t="s">
        <v>41</v>
      </c>
      <c r="B60" s="125">
        <v>16</v>
      </c>
      <c r="D60" s="3">
        <v>6999204595</v>
      </c>
      <c r="E60" s="2"/>
      <c r="F60" s="3">
        <v>0</v>
      </c>
      <c r="G60" s="9"/>
      <c r="H60" s="2">
        <v>6999204595</v>
      </c>
      <c r="I60" s="2"/>
      <c r="J60" s="2">
        <v>0</v>
      </c>
      <c r="K60" s="136"/>
      <c r="L60" s="138"/>
    </row>
    <row r="61" spans="1:13" ht="22" customHeight="1" x14ac:dyDescent="0.75">
      <c r="A61" s="139" t="s">
        <v>221</v>
      </c>
      <c r="B61" s="125">
        <v>16</v>
      </c>
      <c r="D61" s="3">
        <v>2103665517</v>
      </c>
      <c r="E61" s="2"/>
      <c r="F61" s="3">
        <v>2762741563</v>
      </c>
      <c r="G61" s="9"/>
      <c r="H61" s="2">
        <v>1342404119</v>
      </c>
      <c r="I61" s="2"/>
      <c r="J61" s="2">
        <v>1840809219</v>
      </c>
      <c r="K61" s="136"/>
      <c r="L61" s="138"/>
    </row>
    <row r="62" spans="1:13" ht="22" x14ac:dyDescent="0.75">
      <c r="A62" s="139" t="s">
        <v>42</v>
      </c>
      <c r="B62" s="125" t="s">
        <v>229</v>
      </c>
      <c r="D62" s="3">
        <v>0</v>
      </c>
      <c r="E62" s="2"/>
      <c r="F62" s="3">
        <v>0</v>
      </c>
      <c r="G62" s="9"/>
      <c r="H62" s="2">
        <v>1359213222</v>
      </c>
      <c r="I62" s="3"/>
      <c r="J62" s="2">
        <v>2611948687</v>
      </c>
      <c r="K62" s="136"/>
      <c r="L62" s="138"/>
    </row>
    <row r="63" spans="1:13" x14ac:dyDescent="0.75">
      <c r="A63" s="139" t="s">
        <v>43</v>
      </c>
      <c r="D63" s="3">
        <v>574721538</v>
      </c>
      <c r="E63" s="2"/>
      <c r="F63" s="3">
        <v>632222530</v>
      </c>
      <c r="G63" s="2"/>
      <c r="H63" s="3">
        <v>0</v>
      </c>
      <c r="I63" s="3"/>
      <c r="J63" s="3">
        <v>0</v>
      </c>
      <c r="K63" s="136"/>
      <c r="L63" s="138"/>
    </row>
    <row r="64" spans="1:13" x14ac:dyDescent="0.75">
      <c r="A64" s="139" t="s">
        <v>44</v>
      </c>
      <c r="B64" s="125" t="s">
        <v>230</v>
      </c>
      <c r="D64" s="3">
        <v>2339734354</v>
      </c>
      <c r="E64" s="2"/>
      <c r="F64" s="3">
        <v>3471268979</v>
      </c>
      <c r="G64" s="2"/>
      <c r="H64" s="3">
        <v>650000000</v>
      </c>
      <c r="I64" s="3"/>
      <c r="J64" s="3">
        <v>600000000</v>
      </c>
      <c r="K64" s="136"/>
      <c r="L64" s="138"/>
    </row>
    <row r="65" spans="1:14" x14ac:dyDescent="0.75">
      <c r="A65" s="139" t="s">
        <v>45</v>
      </c>
      <c r="B65" s="125">
        <v>26</v>
      </c>
      <c r="D65" s="3">
        <v>105737345</v>
      </c>
      <c r="E65" s="2"/>
      <c r="F65" s="3">
        <v>112494456</v>
      </c>
      <c r="G65" s="2"/>
      <c r="H65" s="2">
        <v>85339091</v>
      </c>
      <c r="I65" s="3"/>
      <c r="J65" s="2">
        <v>55529948</v>
      </c>
      <c r="K65" s="136"/>
      <c r="L65" s="138"/>
    </row>
    <row r="66" spans="1:14" x14ac:dyDescent="0.75">
      <c r="A66" s="139" t="s">
        <v>46</v>
      </c>
      <c r="D66" s="3">
        <f>42764202+2</f>
        <v>42764204</v>
      </c>
      <c r="E66" s="2"/>
      <c r="F66" s="3">
        <v>210033957</v>
      </c>
      <c r="G66" s="2"/>
      <c r="H66" s="3">
        <v>0</v>
      </c>
      <c r="I66" s="10"/>
      <c r="J66" s="3">
        <v>0</v>
      </c>
      <c r="K66" s="136"/>
      <c r="L66" s="138"/>
      <c r="M66" s="147"/>
    </row>
    <row r="67" spans="1:14" x14ac:dyDescent="0.75">
      <c r="A67" s="139" t="s">
        <v>271</v>
      </c>
      <c r="D67" s="3"/>
      <c r="E67" s="2"/>
      <c r="F67" s="3"/>
      <c r="G67" s="2"/>
      <c r="H67" s="3"/>
      <c r="I67" s="10"/>
      <c r="J67" s="3"/>
      <c r="K67" s="136"/>
      <c r="L67" s="138"/>
      <c r="M67" s="147"/>
    </row>
    <row r="68" spans="1:14" x14ac:dyDescent="0.75">
      <c r="A68" s="139" t="s">
        <v>272</v>
      </c>
      <c r="B68" s="125">
        <v>8</v>
      </c>
      <c r="D68" s="3">
        <v>392705112</v>
      </c>
      <c r="E68" s="2"/>
      <c r="F68" s="3">
        <v>0</v>
      </c>
      <c r="G68" s="2"/>
      <c r="H68" s="3">
        <v>0</v>
      </c>
      <c r="I68" s="10"/>
      <c r="J68" s="3">
        <v>0</v>
      </c>
      <c r="K68" s="136"/>
      <c r="L68" s="138"/>
      <c r="M68" s="147"/>
    </row>
    <row r="69" spans="1:14" s="126" customFormat="1" ht="22" x14ac:dyDescent="0.75">
      <c r="A69" s="124" t="s">
        <v>47</v>
      </c>
      <c r="B69" s="125"/>
      <c r="D69" s="86">
        <f>SUM(D50:D68)</f>
        <v>113943075525</v>
      </c>
      <c r="E69" s="5"/>
      <c r="F69" s="86">
        <f>SUM(F50:F68)</f>
        <v>114130866256</v>
      </c>
      <c r="G69" s="5"/>
      <c r="H69" s="86">
        <f>SUM(H50:H68)</f>
        <v>87264141482</v>
      </c>
      <c r="I69" s="5"/>
      <c r="J69" s="86">
        <f>SUM(J50:J68)</f>
        <v>83597500094</v>
      </c>
      <c r="K69" s="136"/>
      <c r="L69" s="138"/>
    </row>
    <row r="70" spans="1:14" x14ac:dyDescent="0.75">
      <c r="D70" s="2"/>
      <c r="E70" s="2"/>
      <c r="F70" s="2"/>
      <c r="G70" s="2"/>
      <c r="H70" s="2"/>
      <c r="I70" s="2"/>
      <c r="J70" s="2"/>
      <c r="K70" s="138"/>
      <c r="L70" s="142"/>
    </row>
    <row r="71" spans="1:14" ht="22" x14ac:dyDescent="0.75">
      <c r="A71" s="135" t="s">
        <v>48</v>
      </c>
      <c r="B71" s="149"/>
      <c r="D71" s="2"/>
      <c r="E71" s="11"/>
      <c r="F71" s="2"/>
      <c r="G71" s="2"/>
      <c r="H71" s="2"/>
      <c r="I71" s="11"/>
      <c r="J71" s="2"/>
      <c r="K71" s="138"/>
      <c r="L71" s="142"/>
    </row>
    <row r="72" spans="1:14" x14ac:dyDescent="0.75">
      <c r="A72" s="139" t="s">
        <v>38</v>
      </c>
      <c r="B72" s="125">
        <v>16</v>
      </c>
      <c r="D72" s="2">
        <v>30653441596</v>
      </c>
      <c r="E72" s="11"/>
      <c r="F72" s="2">
        <v>79867218153</v>
      </c>
      <c r="G72" s="2"/>
      <c r="H72" s="2">
        <v>0</v>
      </c>
      <c r="I72" s="11"/>
      <c r="J72" s="2">
        <v>42092546550</v>
      </c>
      <c r="K72" s="136"/>
      <c r="L72" s="138"/>
      <c r="N72" s="147"/>
    </row>
    <row r="73" spans="1:14" x14ac:dyDescent="0.75">
      <c r="A73" s="139" t="s">
        <v>39</v>
      </c>
      <c r="B73" s="125">
        <v>16</v>
      </c>
      <c r="D73" s="2">
        <v>95181621</v>
      </c>
      <c r="E73" s="11"/>
      <c r="F73" s="2">
        <v>201618171</v>
      </c>
      <c r="G73" s="2"/>
      <c r="H73" s="3">
        <v>0</v>
      </c>
      <c r="I73" s="11"/>
      <c r="J73" s="3">
        <v>0</v>
      </c>
      <c r="K73" s="136"/>
      <c r="L73" s="138"/>
      <c r="M73" s="136"/>
      <c r="N73" s="147"/>
    </row>
    <row r="74" spans="1:14" x14ac:dyDescent="0.75">
      <c r="A74" s="139" t="s">
        <v>40</v>
      </c>
      <c r="B74" s="125" t="s">
        <v>229</v>
      </c>
      <c r="D74" s="3">
        <v>0</v>
      </c>
      <c r="E74" s="11"/>
      <c r="F74" s="3">
        <v>0</v>
      </c>
      <c r="G74" s="2"/>
      <c r="H74" s="2">
        <v>75200884487</v>
      </c>
      <c r="I74" s="11"/>
      <c r="J74" s="2">
        <v>50849147873</v>
      </c>
      <c r="K74" s="136"/>
      <c r="L74" s="138"/>
      <c r="N74" s="147"/>
    </row>
    <row r="75" spans="1:14" x14ac:dyDescent="0.75">
      <c r="A75" s="139" t="s">
        <v>49</v>
      </c>
      <c r="B75" s="125">
        <v>16</v>
      </c>
      <c r="D75" s="2">
        <v>112272261597</v>
      </c>
      <c r="E75" s="11"/>
      <c r="F75" s="2">
        <v>127036653153</v>
      </c>
      <c r="G75" s="2"/>
      <c r="H75" s="2">
        <v>71466766313</v>
      </c>
      <c r="I75" s="11"/>
      <c r="J75" s="2">
        <v>78455780502</v>
      </c>
      <c r="K75" s="136"/>
      <c r="L75" s="138"/>
      <c r="N75" s="147"/>
    </row>
    <row r="76" spans="1:14" ht="22" x14ac:dyDescent="0.75">
      <c r="A76" s="139" t="s">
        <v>50</v>
      </c>
      <c r="B76" s="125">
        <v>16</v>
      </c>
      <c r="D76" s="3">
        <v>24402825031</v>
      </c>
      <c r="E76" s="2"/>
      <c r="F76" s="3">
        <v>25979431735</v>
      </c>
      <c r="G76" s="9"/>
      <c r="H76" s="2">
        <v>21127477034</v>
      </c>
      <c r="I76" s="3"/>
      <c r="J76" s="2">
        <v>22123172312</v>
      </c>
      <c r="K76" s="136"/>
      <c r="L76" s="138"/>
      <c r="N76" s="147"/>
    </row>
    <row r="77" spans="1:14" ht="22" x14ac:dyDescent="0.75">
      <c r="A77" s="139" t="s">
        <v>51</v>
      </c>
      <c r="B77" s="125">
        <v>22</v>
      </c>
      <c r="D77" s="2">
        <f>15318793529-679178705</f>
        <v>14639614824</v>
      </c>
      <c r="E77" s="11"/>
      <c r="F77" s="2">
        <v>15385618334</v>
      </c>
      <c r="G77" s="9"/>
      <c r="H77" s="2">
        <v>0</v>
      </c>
      <c r="I77" s="11"/>
      <c r="J77" s="2">
        <v>0</v>
      </c>
      <c r="K77" s="136"/>
      <c r="L77" s="138"/>
      <c r="M77" s="136"/>
      <c r="N77" s="147"/>
    </row>
    <row r="78" spans="1:14" ht="22" x14ac:dyDescent="0.75">
      <c r="A78" s="141" t="s">
        <v>193</v>
      </c>
      <c r="B78" s="125">
        <v>17</v>
      </c>
      <c r="D78" s="2">
        <v>9206183447</v>
      </c>
      <c r="E78" s="11"/>
      <c r="F78" s="2">
        <v>8933386312</v>
      </c>
      <c r="G78" s="9"/>
      <c r="H78" s="2">
        <v>5284316825</v>
      </c>
      <c r="I78" s="11"/>
      <c r="J78" s="2">
        <v>4957373007</v>
      </c>
      <c r="K78" s="136"/>
      <c r="L78" s="138"/>
      <c r="N78" s="147"/>
    </row>
    <row r="79" spans="1:14" ht="22" x14ac:dyDescent="0.75">
      <c r="A79" s="139" t="s">
        <v>52</v>
      </c>
      <c r="B79" s="125">
        <v>9</v>
      </c>
      <c r="D79" s="2">
        <v>1375654913</v>
      </c>
      <c r="E79" s="11"/>
      <c r="F79" s="2">
        <v>4059277787</v>
      </c>
      <c r="G79" s="9"/>
      <c r="H79" s="3">
        <v>350000000</v>
      </c>
      <c r="I79" s="11"/>
      <c r="J79" s="3">
        <v>2435000000</v>
      </c>
      <c r="K79" s="136"/>
      <c r="L79" s="138"/>
      <c r="N79" s="147"/>
    </row>
    <row r="80" spans="1:14" ht="22" x14ac:dyDescent="0.75">
      <c r="A80" s="139" t="s">
        <v>53</v>
      </c>
      <c r="B80" s="125">
        <v>26</v>
      </c>
      <c r="D80" s="2">
        <v>3280838756</v>
      </c>
      <c r="E80" s="11"/>
      <c r="F80" s="2">
        <v>77789497</v>
      </c>
      <c r="G80" s="9"/>
      <c r="H80" s="3">
        <v>3256326716</v>
      </c>
      <c r="I80" s="11"/>
      <c r="J80" s="3">
        <v>40130897</v>
      </c>
      <c r="K80" s="136"/>
      <c r="L80" s="138"/>
      <c r="N80" s="147"/>
    </row>
    <row r="81" spans="1:15" x14ac:dyDescent="0.75">
      <c r="A81" s="139" t="s">
        <v>54</v>
      </c>
      <c r="D81" s="2">
        <f>733651395+2</f>
        <v>733651397</v>
      </c>
      <c r="E81" s="11"/>
      <c r="F81" s="2">
        <v>1579239364</v>
      </c>
      <c r="G81" s="2"/>
      <c r="H81" s="2">
        <f>690411408-1</f>
        <v>690411407</v>
      </c>
      <c r="I81" s="11"/>
      <c r="J81" s="2">
        <v>555848459</v>
      </c>
      <c r="K81" s="136"/>
      <c r="L81" s="138"/>
      <c r="N81" s="147"/>
    </row>
    <row r="82" spans="1:15" s="126" customFormat="1" ht="22" x14ac:dyDescent="0.75">
      <c r="A82" s="124" t="s">
        <v>55</v>
      </c>
      <c r="B82" s="149"/>
      <c r="D82" s="86">
        <f>SUM(D72:D81)</f>
        <v>196659653182</v>
      </c>
      <c r="E82" s="12"/>
      <c r="F82" s="86">
        <f>SUM(F72:F81)</f>
        <v>263120232506</v>
      </c>
      <c r="G82" s="5"/>
      <c r="H82" s="86">
        <f>SUM(H72:H81)</f>
        <v>177376182782</v>
      </c>
      <c r="I82" s="12"/>
      <c r="J82" s="86">
        <f>SUM(J72:J81)</f>
        <v>201508999600</v>
      </c>
      <c r="K82" s="136"/>
      <c r="L82" s="138"/>
      <c r="O82" s="150"/>
    </row>
    <row r="83" spans="1:15" s="126" customFormat="1" ht="15" customHeight="1" x14ac:dyDescent="0.75">
      <c r="A83" s="124"/>
      <c r="B83" s="149"/>
      <c r="D83" s="12"/>
      <c r="E83" s="12"/>
      <c r="F83" s="12"/>
      <c r="G83" s="12"/>
      <c r="H83" s="12"/>
      <c r="I83" s="12"/>
      <c r="J83" s="12"/>
      <c r="K83" s="138"/>
      <c r="L83" s="142"/>
      <c r="O83" s="151"/>
    </row>
    <row r="84" spans="1:15" s="126" customFormat="1" ht="22" x14ac:dyDescent="0.75">
      <c r="A84" s="124" t="s">
        <v>56</v>
      </c>
      <c r="B84" s="149"/>
      <c r="D84" s="88">
        <f>SUM(D69,D82)</f>
        <v>310602728707</v>
      </c>
      <c r="E84" s="12"/>
      <c r="F84" s="88">
        <f>SUM(F69,F82)</f>
        <v>377251098762</v>
      </c>
      <c r="G84" s="5"/>
      <c r="H84" s="88">
        <f>SUM(H69,H82)</f>
        <v>264640324264</v>
      </c>
      <c r="I84" s="12"/>
      <c r="J84" s="88">
        <f>SUM(J69,J82)</f>
        <v>285106499694</v>
      </c>
      <c r="K84" s="138"/>
      <c r="L84" s="142"/>
      <c r="O84" s="152"/>
    </row>
    <row r="85" spans="1:15" ht="23" x14ac:dyDescent="0.75">
      <c r="A85" s="122" t="s">
        <v>0</v>
      </c>
      <c r="B85" s="126"/>
      <c r="C85" s="126"/>
      <c r="D85" s="6"/>
      <c r="E85" s="6"/>
      <c r="F85" s="6"/>
      <c r="G85" s="6"/>
      <c r="H85" s="6"/>
      <c r="I85" s="6"/>
      <c r="J85" s="6"/>
      <c r="K85" s="138"/>
      <c r="L85" s="142"/>
      <c r="O85" s="151"/>
    </row>
    <row r="86" spans="1:15" ht="23" x14ac:dyDescent="0.75">
      <c r="A86" s="122" t="s">
        <v>215</v>
      </c>
      <c r="B86" s="126"/>
      <c r="C86" s="126"/>
      <c r="D86" s="6"/>
      <c r="E86" s="6"/>
      <c r="F86" s="6"/>
      <c r="G86" s="6"/>
      <c r="H86" s="6"/>
      <c r="I86" s="6"/>
      <c r="J86" s="6"/>
      <c r="K86" s="138"/>
      <c r="L86" s="142"/>
      <c r="O86" s="126"/>
    </row>
    <row r="87" spans="1:15" ht="22" x14ac:dyDescent="0.75">
      <c r="A87" s="126"/>
      <c r="B87" s="126"/>
      <c r="C87" s="126"/>
      <c r="D87" s="6"/>
      <c r="E87" s="6"/>
      <c r="F87" s="6"/>
      <c r="G87" s="6"/>
      <c r="H87" s="6"/>
      <c r="I87" s="6"/>
      <c r="J87" s="6"/>
      <c r="K87" s="138"/>
      <c r="L87" s="142"/>
      <c r="O87" s="126"/>
    </row>
    <row r="88" spans="1:15" ht="24" customHeight="1" x14ac:dyDescent="0.7">
      <c r="A88" s="129"/>
      <c r="B88" s="130"/>
      <c r="C88" s="130"/>
      <c r="D88" s="234" t="s">
        <v>1</v>
      </c>
      <c r="E88" s="234"/>
      <c r="F88" s="234"/>
      <c r="G88" s="13"/>
      <c r="H88" s="234" t="s">
        <v>2</v>
      </c>
      <c r="I88" s="234"/>
      <c r="J88" s="234"/>
      <c r="K88" s="138"/>
      <c r="L88" s="142"/>
      <c r="O88" s="126"/>
    </row>
    <row r="89" spans="1:15" ht="24" customHeight="1" x14ac:dyDescent="0.7">
      <c r="A89" s="129"/>
      <c r="B89" s="130"/>
      <c r="C89" s="130"/>
      <c r="D89" s="232" t="s">
        <v>3</v>
      </c>
      <c r="E89" s="232"/>
      <c r="F89" s="232"/>
      <c r="G89" s="13"/>
      <c r="H89" s="232" t="s">
        <v>3</v>
      </c>
      <c r="I89" s="232"/>
      <c r="J89" s="232"/>
      <c r="K89" s="138"/>
      <c r="L89" s="142"/>
      <c r="O89" s="126"/>
    </row>
    <row r="90" spans="1:15" ht="24" customHeight="1" x14ac:dyDescent="0.7">
      <c r="A90" s="129" t="s">
        <v>33</v>
      </c>
      <c r="B90" s="133" t="s">
        <v>5</v>
      </c>
      <c r="C90" s="134"/>
      <c r="D90" s="134">
        <v>2568</v>
      </c>
      <c r="E90" s="134"/>
      <c r="F90" s="134">
        <v>2567</v>
      </c>
      <c r="G90" s="134"/>
      <c r="H90" s="134">
        <v>2568</v>
      </c>
      <c r="I90" s="134"/>
      <c r="J90" s="134">
        <v>2567</v>
      </c>
      <c r="K90" s="138"/>
      <c r="L90" s="142"/>
      <c r="O90" s="126"/>
    </row>
    <row r="91" spans="1:15" ht="24" customHeight="1" x14ac:dyDescent="0.65">
      <c r="A91" s="132"/>
      <c r="B91" s="133"/>
      <c r="C91" s="133"/>
      <c r="D91" s="233" t="s">
        <v>6</v>
      </c>
      <c r="E91" s="233"/>
      <c r="F91" s="233"/>
      <c r="G91" s="233"/>
      <c r="H91" s="233"/>
      <c r="I91" s="233"/>
      <c r="J91" s="233"/>
      <c r="K91" s="138"/>
      <c r="L91" s="142"/>
      <c r="O91" s="126"/>
    </row>
    <row r="92" spans="1:15" ht="22" x14ac:dyDescent="0.75">
      <c r="A92" s="135" t="s">
        <v>57</v>
      </c>
      <c r="D92" s="14"/>
      <c r="E92" s="14"/>
      <c r="F92" s="14"/>
      <c r="G92" s="14"/>
      <c r="H92" s="14"/>
      <c r="I92" s="14"/>
      <c r="J92" s="14"/>
      <c r="K92" s="138"/>
      <c r="L92" s="142"/>
    </row>
    <row r="93" spans="1:15" x14ac:dyDescent="0.75">
      <c r="A93" s="139" t="s">
        <v>58</v>
      </c>
      <c r="D93" s="14"/>
      <c r="E93" s="14"/>
      <c r="F93" s="14"/>
      <c r="G93" s="14"/>
      <c r="H93" s="14"/>
      <c r="I93" s="14"/>
      <c r="J93" s="14"/>
      <c r="K93" s="138"/>
      <c r="L93" s="142"/>
    </row>
    <row r="94" spans="1:15" ht="22" x14ac:dyDescent="0.75">
      <c r="A94" s="140" t="s">
        <v>168</v>
      </c>
      <c r="D94" s="14"/>
      <c r="E94" s="14"/>
      <c r="F94" s="14"/>
      <c r="G94" s="15"/>
      <c r="H94" s="14"/>
      <c r="I94" s="14"/>
      <c r="J94" s="14"/>
      <c r="K94" s="138"/>
      <c r="L94" s="142"/>
    </row>
    <row r="95" spans="1:15" ht="22.5" thickBot="1" x14ac:dyDescent="0.8">
      <c r="A95" s="153" t="s">
        <v>173</v>
      </c>
      <c r="D95" s="16">
        <v>45088491170</v>
      </c>
      <c r="E95" s="2"/>
      <c r="F95" s="16">
        <v>45088491170</v>
      </c>
      <c r="G95" s="9"/>
      <c r="H95" s="16">
        <v>45088491170</v>
      </c>
      <c r="I95" s="2"/>
      <c r="J95" s="16">
        <v>45088491170</v>
      </c>
      <c r="K95" s="136"/>
      <c r="L95" s="138"/>
      <c r="N95" s="147"/>
    </row>
    <row r="96" spans="1:15" ht="22.5" thickTop="1" x14ac:dyDescent="0.75">
      <c r="A96" s="140" t="s">
        <v>169</v>
      </c>
      <c r="D96" s="2"/>
      <c r="E96" s="2"/>
      <c r="F96" s="2"/>
      <c r="G96" s="9"/>
      <c r="H96" s="2"/>
      <c r="I96" s="2"/>
      <c r="J96" s="2"/>
      <c r="K96" s="138"/>
      <c r="L96" s="138"/>
      <c r="N96" s="147"/>
    </row>
    <row r="97" spans="1:14" x14ac:dyDescent="0.75">
      <c r="A97" s="153" t="s">
        <v>173</v>
      </c>
      <c r="D97" s="2">
        <v>45088491170</v>
      </c>
      <c r="E97" s="2"/>
      <c r="F97" s="2">
        <v>45088491170</v>
      </c>
      <c r="G97" s="2"/>
      <c r="H97" s="2">
        <v>45088491170</v>
      </c>
      <c r="I97" s="2"/>
      <c r="J97" s="2">
        <v>45088491170</v>
      </c>
      <c r="K97" s="136"/>
      <c r="L97" s="138"/>
      <c r="N97" s="147"/>
    </row>
    <row r="98" spans="1:14" x14ac:dyDescent="0.75">
      <c r="A98" s="141" t="s">
        <v>60</v>
      </c>
      <c r="D98" s="2">
        <v>36936829684</v>
      </c>
      <c r="E98" s="2"/>
      <c r="F98" s="2">
        <v>36936829684</v>
      </c>
      <c r="G98" s="2"/>
      <c r="H98" s="2">
        <v>36936829684</v>
      </c>
      <c r="I98" s="2"/>
      <c r="J98" s="2">
        <v>36936829684</v>
      </c>
      <c r="K98" s="136"/>
      <c r="L98" s="138"/>
      <c r="N98" s="147"/>
    </row>
    <row r="99" spans="1:14" x14ac:dyDescent="0.75">
      <c r="A99" s="141" t="s">
        <v>61</v>
      </c>
      <c r="D99" s="2">
        <v>1553065959</v>
      </c>
      <c r="E99" s="2"/>
      <c r="F99" s="2">
        <v>1553065959</v>
      </c>
      <c r="G99" s="2"/>
      <c r="H99" s="2">
        <v>1553065959</v>
      </c>
      <c r="I99" s="2"/>
      <c r="J99" s="2">
        <v>1553065959</v>
      </c>
      <c r="K99" s="136"/>
      <c r="L99" s="138"/>
      <c r="N99" s="147"/>
    </row>
    <row r="100" spans="1:14" x14ac:dyDescent="0.75">
      <c r="A100" s="141" t="s">
        <v>142</v>
      </c>
      <c r="D100" s="2">
        <v>638880518</v>
      </c>
      <c r="E100" s="2"/>
      <c r="F100" s="2">
        <v>638880518</v>
      </c>
      <c r="G100" s="2"/>
      <c r="H100" s="2">
        <v>54491932</v>
      </c>
      <c r="I100" s="2"/>
      <c r="J100" s="2">
        <v>54491932</v>
      </c>
      <c r="K100" s="136"/>
      <c r="L100" s="138"/>
      <c r="N100" s="147"/>
    </row>
    <row r="101" spans="1:14" x14ac:dyDescent="0.75">
      <c r="A101" s="141" t="s">
        <v>180</v>
      </c>
      <c r="D101" s="2">
        <v>-913304188</v>
      </c>
      <c r="E101" s="2"/>
      <c r="F101" s="2">
        <v>-913304188</v>
      </c>
      <c r="G101" s="2"/>
      <c r="H101" s="3">
        <v>0</v>
      </c>
      <c r="I101" s="2"/>
      <c r="J101" s="3">
        <v>0</v>
      </c>
      <c r="K101" s="136"/>
      <c r="L101" s="138"/>
      <c r="N101" s="147"/>
    </row>
    <row r="102" spans="1:14" x14ac:dyDescent="0.75">
      <c r="A102" s="141" t="s">
        <v>62</v>
      </c>
      <c r="D102" s="2"/>
      <c r="E102" s="2"/>
      <c r="F102" s="2"/>
      <c r="G102" s="2"/>
      <c r="H102" s="2"/>
      <c r="I102" s="2"/>
      <c r="J102" s="2"/>
      <c r="K102" s="138"/>
      <c r="L102" s="138"/>
      <c r="N102" s="147"/>
    </row>
    <row r="103" spans="1:14" x14ac:dyDescent="0.75">
      <c r="A103" s="140" t="s">
        <v>63</v>
      </c>
      <c r="D103" s="2"/>
      <c r="E103" s="2"/>
      <c r="F103" s="2"/>
      <c r="G103" s="2"/>
      <c r="H103" s="2"/>
      <c r="I103" s="2"/>
      <c r="J103" s="2"/>
      <c r="K103" s="138"/>
      <c r="L103" s="138"/>
      <c r="N103" s="147"/>
    </row>
    <row r="104" spans="1:14" x14ac:dyDescent="0.75">
      <c r="A104" s="154" t="s">
        <v>64</v>
      </c>
      <c r="B104" s="125">
        <v>18</v>
      </c>
      <c r="C104" s="142"/>
      <c r="D104" s="2">
        <v>4512930269</v>
      </c>
      <c r="E104" s="2"/>
      <c r="F104" s="2">
        <v>4512930269</v>
      </c>
      <c r="G104" s="2"/>
      <c r="H104" s="2">
        <v>4512930269</v>
      </c>
      <c r="I104" s="2"/>
      <c r="J104" s="2">
        <v>4512930269</v>
      </c>
      <c r="K104" s="136"/>
      <c r="L104" s="138"/>
      <c r="N104" s="147"/>
    </row>
    <row r="105" spans="1:14" x14ac:dyDescent="0.75">
      <c r="A105" s="154" t="s">
        <v>65</v>
      </c>
      <c r="B105" s="155"/>
      <c r="C105" s="142"/>
      <c r="D105" s="2">
        <v>807802564</v>
      </c>
      <c r="E105" s="2"/>
      <c r="F105" s="2">
        <v>807802564</v>
      </c>
      <c r="G105" s="2"/>
      <c r="H105" s="2">
        <v>807802564</v>
      </c>
      <c r="I105" s="2"/>
      <c r="J105" s="2">
        <v>807802564</v>
      </c>
      <c r="K105" s="136"/>
      <c r="L105" s="138"/>
      <c r="N105" s="147"/>
    </row>
    <row r="106" spans="1:14" x14ac:dyDescent="0.75">
      <c r="A106" s="154" t="s">
        <v>66</v>
      </c>
      <c r="B106" s="155"/>
      <c r="C106" s="142"/>
      <c r="D106" s="2">
        <v>12446994126</v>
      </c>
      <c r="E106" s="2"/>
      <c r="F106" s="2">
        <v>12446994126</v>
      </c>
      <c r="G106" s="2"/>
      <c r="H106" s="2">
        <v>12446994126</v>
      </c>
      <c r="I106" s="2"/>
      <c r="J106" s="2">
        <v>12446994126</v>
      </c>
      <c r="K106" s="136"/>
      <c r="L106" s="138"/>
      <c r="N106" s="147"/>
    </row>
    <row r="107" spans="1:14" x14ac:dyDescent="0.75">
      <c r="A107" s="140" t="s">
        <v>67</v>
      </c>
      <c r="D107" s="2">
        <f>140391188779-193000000+573421644+2599919027</f>
        <v>143371529450</v>
      </c>
      <c r="E107" s="2"/>
      <c r="F107" s="2">
        <v>161362684548</v>
      </c>
      <c r="G107" s="2"/>
      <c r="H107" s="2">
        <f>153285096820-193000000</f>
        <v>153092096820</v>
      </c>
      <c r="I107" s="2"/>
      <c r="J107" s="2">
        <v>166314362580</v>
      </c>
      <c r="K107" s="136"/>
      <c r="L107" s="138"/>
      <c r="N107" s="147"/>
    </row>
    <row r="108" spans="1:14" x14ac:dyDescent="0.75">
      <c r="A108" s="139" t="s">
        <v>252</v>
      </c>
      <c r="B108" s="125">
        <v>19</v>
      </c>
      <c r="D108" s="2">
        <v>61769921870</v>
      </c>
      <c r="E108" s="2"/>
      <c r="F108" s="2">
        <v>16927213828</v>
      </c>
      <c r="G108" s="2"/>
      <c r="H108" s="2">
        <v>26886992768</v>
      </c>
      <c r="I108" s="2"/>
      <c r="J108" s="2">
        <v>16927213828</v>
      </c>
      <c r="K108" s="136"/>
      <c r="L108" s="138"/>
      <c r="N108" s="147"/>
    </row>
    <row r="109" spans="1:14" x14ac:dyDescent="0.75">
      <c r="A109" s="139" t="s">
        <v>68</v>
      </c>
      <c r="D109" s="17">
        <f>-16273486985-234942+1587610</f>
        <v>-16272134317</v>
      </c>
      <c r="E109" s="2"/>
      <c r="F109" s="17">
        <v>-17731010218</v>
      </c>
      <c r="G109" s="2"/>
      <c r="H109" s="17">
        <f>-11032482669</f>
        <v>-11032482669</v>
      </c>
      <c r="I109" s="3"/>
      <c r="J109" s="17">
        <v>-9176446868</v>
      </c>
      <c r="K109" s="136"/>
      <c r="L109" s="138"/>
      <c r="N109" s="147"/>
    </row>
    <row r="110" spans="1:14" ht="22" x14ac:dyDescent="0.75">
      <c r="A110" s="124" t="s">
        <v>176</v>
      </c>
      <c r="D110" s="89">
        <f>SUM(D97:D109)</f>
        <v>289941007105</v>
      </c>
      <c r="E110" s="2"/>
      <c r="F110" s="89">
        <f>SUM(F97:F109)</f>
        <v>261630578260</v>
      </c>
      <c r="G110" s="2"/>
      <c r="H110" s="89">
        <f>SUM(H97:H109)</f>
        <v>270347212623</v>
      </c>
      <c r="I110" s="2"/>
      <c r="J110" s="89">
        <f>SUM(J97:J109)</f>
        <v>275465735244</v>
      </c>
      <c r="K110" s="136"/>
      <c r="L110" s="138"/>
      <c r="N110" s="147"/>
    </row>
    <row r="111" spans="1:14" ht="22" x14ac:dyDescent="0.75">
      <c r="A111" s="139" t="s">
        <v>69</v>
      </c>
      <c r="D111" s="17">
        <f>5410129450+419119001</f>
        <v>5829248451</v>
      </c>
      <c r="E111" s="2"/>
      <c r="F111" s="17">
        <v>6962392621</v>
      </c>
      <c r="G111" s="9"/>
      <c r="H111" s="18">
        <v>0</v>
      </c>
      <c r="I111" s="3"/>
      <c r="J111" s="18">
        <v>0</v>
      </c>
      <c r="K111" s="136"/>
      <c r="L111" s="138"/>
      <c r="N111" s="147"/>
    </row>
    <row r="112" spans="1:14" s="126" customFormat="1" ht="22" x14ac:dyDescent="0.75">
      <c r="A112" s="124" t="s">
        <v>70</v>
      </c>
      <c r="B112" s="149"/>
      <c r="D112" s="86">
        <f>SUM(D110:D111)</f>
        <v>295770255556</v>
      </c>
      <c r="E112" s="5"/>
      <c r="F112" s="86">
        <f>SUM(F110:F111)</f>
        <v>268592970881</v>
      </c>
      <c r="G112" s="9"/>
      <c r="H112" s="86">
        <f>SUM(H110:H111)</f>
        <v>270347212623</v>
      </c>
      <c r="I112" s="5"/>
      <c r="J112" s="86">
        <f>SUM(J110:J111)</f>
        <v>275465735244</v>
      </c>
      <c r="K112" s="136"/>
      <c r="L112" s="138"/>
      <c r="N112" s="147"/>
    </row>
    <row r="113" spans="1:14" ht="15" customHeight="1" x14ac:dyDescent="0.75">
      <c r="A113" s="124"/>
      <c r="D113" s="2"/>
      <c r="E113" s="2"/>
      <c r="F113" s="2"/>
      <c r="G113" s="9"/>
      <c r="H113" s="2"/>
      <c r="I113" s="2"/>
      <c r="J113" s="2"/>
      <c r="K113" s="138"/>
      <c r="L113" s="138"/>
      <c r="N113" s="147"/>
    </row>
    <row r="114" spans="1:14" s="126" customFormat="1" ht="22.5" thickBot="1" x14ac:dyDescent="0.8">
      <c r="A114" s="124" t="s">
        <v>71</v>
      </c>
      <c r="B114" s="149"/>
      <c r="D114" s="87">
        <f>SUM(D84,D112)</f>
        <v>606372984263</v>
      </c>
      <c r="E114" s="5"/>
      <c r="F114" s="87">
        <f>SUM(F84,F112)</f>
        <v>645844069643</v>
      </c>
      <c r="G114" s="9"/>
      <c r="H114" s="87">
        <f>SUM(H84,H112)</f>
        <v>534987536887</v>
      </c>
      <c r="I114" s="5"/>
      <c r="J114" s="87">
        <f>SUM(J84,J112)</f>
        <v>560572234938</v>
      </c>
      <c r="K114" s="136"/>
      <c r="L114" s="138"/>
      <c r="N114" s="147"/>
    </row>
    <row r="115" spans="1:14" ht="22" thickTop="1" x14ac:dyDescent="0.75">
      <c r="D115" s="2">
        <f>D114-D41</f>
        <v>0</v>
      </c>
      <c r="E115" s="2"/>
      <c r="F115" s="2">
        <f>F114-F41</f>
        <v>0</v>
      </c>
      <c r="G115" s="2"/>
      <c r="H115" s="2">
        <f>H114-H41</f>
        <v>0</v>
      </c>
      <c r="I115" s="2"/>
      <c r="J115" s="2">
        <f>J114-J41</f>
        <v>0</v>
      </c>
    </row>
    <row r="116" spans="1:14" x14ac:dyDescent="0.75">
      <c r="D116" s="14"/>
      <c r="F116" s="14"/>
    </row>
  </sheetData>
  <sheetProtection formatCells="0" formatColumns="0" formatRows="0" insertColumns="0" insertRows="0" insertHyperlinks="0" deleteColumns="0" deleteRows="0" sort="0" autoFilter="0" pivotTables="0"/>
  <mergeCells count="17">
    <mergeCell ref="D89:F89"/>
    <mergeCell ref="H89:J89"/>
    <mergeCell ref="D91:J91"/>
    <mergeCell ref="D88:F88"/>
    <mergeCell ref="H88:J88"/>
    <mergeCell ref="D3:F3"/>
    <mergeCell ref="H3:J3"/>
    <mergeCell ref="D45:F45"/>
    <mergeCell ref="H45:J45"/>
    <mergeCell ref="D48:J48"/>
    <mergeCell ref="D7:J7"/>
    <mergeCell ref="D4:F4"/>
    <mergeCell ref="H4:J4"/>
    <mergeCell ref="D5:F5"/>
    <mergeCell ref="H5:J5"/>
    <mergeCell ref="D46:F46"/>
    <mergeCell ref="H46:J46"/>
  </mergeCells>
  <pageMargins left="0.7" right="0.6" top="0.48" bottom="0.5" header="0.5" footer="0.5"/>
  <pageSetup paperSize="9" scale="74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1" max="16383" man="1"/>
    <brk id="84" max="16383" man="1"/>
  </rowBreaks>
  <customProperties>
    <customPr name="EpmWorksheetKeyString_GU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5D4B-C9BE-45F9-B4E3-E7567C8B4E74}">
  <sheetPr codeName="Sheet2"/>
  <dimension ref="A1:O73"/>
  <sheetViews>
    <sheetView topLeftCell="A65" zoomScale="80" zoomScaleNormal="80" zoomScaleSheetLayoutView="100" workbookViewId="0">
      <selection activeCell="F11" sqref="F11"/>
    </sheetView>
  </sheetViews>
  <sheetFormatPr defaultColWidth="9.09765625" defaultRowHeight="24" customHeight="1" x14ac:dyDescent="0.75"/>
  <cols>
    <col min="1" max="1" width="54.8984375" style="139" customWidth="1"/>
    <col min="2" max="2" width="8.09765625" style="180" customWidth="1"/>
    <col min="3" max="3" width="0.8984375" style="128" customWidth="1"/>
    <col min="4" max="4" width="17.796875" style="26" bestFit="1" customWidth="1"/>
    <col min="5" max="5" width="0.69921875" style="128" customWidth="1"/>
    <col min="6" max="6" width="17.796875" style="26" customWidth="1"/>
    <col min="7" max="7" width="0.69921875" style="128" customWidth="1"/>
    <col min="8" max="8" width="17.796875" style="26" customWidth="1"/>
    <col min="9" max="9" width="0.69921875" style="128" customWidth="1"/>
    <col min="10" max="10" width="17.796875" style="26" customWidth="1"/>
    <col min="11" max="11" width="17.3984375" style="128" bestFit="1" customWidth="1"/>
    <col min="12" max="12" width="3.09765625" style="128" bestFit="1" customWidth="1"/>
    <col min="13" max="13" width="18.5" style="128" bestFit="1" customWidth="1"/>
    <col min="14" max="14" width="17.3984375" style="128" bestFit="1" customWidth="1"/>
    <col min="15" max="15" width="16.19921875" style="128" bestFit="1" customWidth="1"/>
    <col min="16" max="16384" width="9.09765625" style="128"/>
  </cols>
  <sheetData>
    <row r="1" spans="1:15" s="158" customFormat="1" ht="24" customHeight="1" x14ac:dyDescent="0.75">
      <c r="A1" s="157" t="s">
        <v>0</v>
      </c>
      <c r="B1" s="157"/>
      <c r="C1" s="157"/>
      <c r="D1" s="19"/>
      <c r="E1" s="157"/>
      <c r="F1" s="19"/>
      <c r="G1" s="157"/>
      <c r="H1" s="19"/>
      <c r="I1" s="157"/>
      <c r="J1" s="19"/>
    </row>
    <row r="2" spans="1:15" s="159" customFormat="1" ht="24" customHeight="1" x14ac:dyDescent="0.75">
      <c r="A2" s="157" t="s">
        <v>185</v>
      </c>
      <c r="B2" s="157"/>
      <c r="C2" s="157"/>
      <c r="D2" s="19"/>
      <c r="E2" s="157"/>
      <c r="F2" s="19"/>
      <c r="G2" s="157"/>
      <c r="H2" s="19"/>
      <c r="I2" s="157"/>
      <c r="J2" s="19"/>
    </row>
    <row r="3" spans="1:15" s="126" customFormat="1" ht="24" customHeight="1" x14ac:dyDescent="0.75">
      <c r="A3" s="124"/>
      <c r="B3" s="149"/>
      <c r="C3" s="127"/>
      <c r="D3" s="20"/>
      <c r="F3" s="20"/>
      <c r="G3" s="127"/>
      <c r="H3" s="20"/>
      <c r="J3" s="20"/>
    </row>
    <row r="4" spans="1:15" s="126" customFormat="1" ht="24" customHeight="1" x14ac:dyDescent="0.7">
      <c r="A4" s="160"/>
      <c r="B4" s="161"/>
      <c r="C4" s="161"/>
      <c r="D4" s="236" t="s">
        <v>1</v>
      </c>
      <c r="E4" s="236"/>
      <c r="F4" s="236"/>
      <c r="G4" s="162"/>
      <c r="H4" s="236" t="s">
        <v>2</v>
      </c>
      <c r="I4" s="236"/>
      <c r="J4" s="236"/>
    </row>
    <row r="5" spans="1:15" s="126" customFormat="1" ht="24" customHeight="1" x14ac:dyDescent="0.7">
      <c r="A5" s="160"/>
      <c r="B5" s="161"/>
      <c r="C5" s="161"/>
      <c r="D5" s="237" t="s">
        <v>183</v>
      </c>
      <c r="E5" s="237"/>
      <c r="F5" s="237"/>
      <c r="G5" s="162"/>
      <c r="H5" s="237" t="s">
        <v>183</v>
      </c>
      <c r="I5" s="237"/>
      <c r="J5" s="237"/>
    </row>
    <row r="6" spans="1:15" s="126" customFormat="1" ht="24" customHeight="1" x14ac:dyDescent="0.7">
      <c r="A6" s="160"/>
      <c r="B6" s="161"/>
      <c r="C6" s="161"/>
      <c r="D6" s="237" t="s">
        <v>184</v>
      </c>
      <c r="E6" s="237"/>
      <c r="F6" s="237"/>
      <c r="G6" s="162"/>
      <c r="H6" s="237" t="s">
        <v>184</v>
      </c>
      <c r="I6" s="237"/>
      <c r="J6" s="237"/>
    </row>
    <row r="7" spans="1:15" s="126" customFormat="1" ht="24" customHeight="1" x14ac:dyDescent="0.65">
      <c r="A7" s="160"/>
      <c r="B7" s="163" t="s">
        <v>5</v>
      </c>
      <c r="C7" s="134"/>
      <c r="D7" s="21">
        <v>2568</v>
      </c>
      <c r="E7" s="134"/>
      <c r="F7" s="21">
        <v>2567</v>
      </c>
      <c r="G7" s="134"/>
      <c r="H7" s="21">
        <v>2568</v>
      </c>
      <c r="I7" s="134"/>
      <c r="J7" s="21">
        <v>2567</v>
      </c>
    </row>
    <row r="8" spans="1:15" s="126" customFormat="1" ht="24" customHeight="1" x14ac:dyDescent="0.65">
      <c r="A8" s="160"/>
      <c r="B8" s="163"/>
      <c r="C8" s="163"/>
      <c r="D8" s="235" t="s">
        <v>6</v>
      </c>
      <c r="E8" s="235"/>
      <c r="F8" s="235"/>
      <c r="G8" s="235"/>
      <c r="H8" s="235"/>
      <c r="I8" s="235"/>
      <c r="J8" s="235"/>
    </row>
    <row r="9" spans="1:15" ht="24" customHeight="1" x14ac:dyDescent="0.75">
      <c r="A9" s="137" t="s">
        <v>72</v>
      </c>
      <c r="B9" s="125" t="s">
        <v>197</v>
      </c>
      <c r="C9" s="136"/>
      <c r="D9" s="2">
        <v>487584549093</v>
      </c>
      <c r="E9" s="2"/>
      <c r="F9" s="2">
        <v>608549796891</v>
      </c>
      <c r="G9" s="2"/>
      <c r="H9" s="2">
        <v>384648255770</v>
      </c>
      <c r="I9" s="2"/>
      <c r="J9" s="2">
        <v>487481677773</v>
      </c>
      <c r="K9" s="136"/>
      <c r="L9" s="136"/>
      <c r="M9" s="136"/>
      <c r="N9" s="136"/>
      <c r="O9" s="136"/>
    </row>
    <row r="10" spans="1:15" ht="24" customHeight="1" x14ac:dyDescent="0.75">
      <c r="A10" s="137" t="s">
        <v>73</v>
      </c>
      <c r="B10" s="125"/>
      <c r="C10" s="136"/>
      <c r="D10" s="17">
        <f>-466174055644+36979786</f>
        <v>-466137075858</v>
      </c>
      <c r="E10" s="2"/>
      <c r="F10" s="17">
        <v>-575941848333</v>
      </c>
      <c r="G10" s="2"/>
      <c r="H10" s="17">
        <v>-381456933222</v>
      </c>
      <c r="I10" s="2"/>
      <c r="J10" s="17">
        <v>-472828633527</v>
      </c>
      <c r="K10" s="136"/>
      <c r="L10" s="136"/>
      <c r="M10" s="136"/>
      <c r="N10" s="136"/>
      <c r="O10" s="136"/>
    </row>
    <row r="11" spans="1:15" ht="24" customHeight="1" x14ac:dyDescent="0.75">
      <c r="A11" s="164" t="s">
        <v>146</v>
      </c>
      <c r="B11" s="125"/>
      <c r="C11" s="136"/>
      <c r="D11" s="89">
        <f>SUM(D9:D10)</f>
        <v>21447473235</v>
      </c>
      <c r="E11" s="2"/>
      <c r="F11" s="89">
        <f>SUM(F9:F10)</f>
        <v>32607948558</v>
      </c>
      <c r="G11" s="2"/>
      <c r="H11" s="89">
        <f>SUM(H9:H10)</f>
        <v>3191322548</v>
      </c>
      <c r="I11" s="2"/>
      <c r="J11" s="89">
        <f>SUM(J9:J10)</f>
        <v>14653044246</v>
      </c>
      <c r="L11" s="136"/>
      <c r="M11" s="136"/>
      <c r="N11" s="136"/>
      <c r="O11" s="136"/>
    </row>
    <row r="12" spans="1:15" ht="22" x14ac:dyDescent="0.75">
      <c r="A12" s="164"/>
      <c r="B12" s="125"/>
      <c r="C12" s="136"/>
      <c r="D12" s="5"/>
      <c r="E12" s="2"/>
      <c r="F12" s="5"/>
      <c r="G12" s="2"/>
      <c r="H12" s="5"/>
      <c r="I12" s="2"/>
      <c r="J12" s="5"/>
      <c r="L12" s="136"/>
      <c r="M12" s="136"/>
      <c r="N12" s="136"/>
      <c r="O12" s="136"/>
    </row>
    <row r="13" spans="1:15" ht="24" customHeight="1" x14ac:dyDescent="0.75">
      <c r="A13" s="137" t="s">
        <v>74</v>
      </c>
      <c r="B13" s="125"/>
      <c r="C13" s="136"/>
      <c r="D13" s="2">
        <v>1369000468</v>
      </c>
      <c r="E13" s="2"/>
      <c r="F13" s="2">
        <v>1562261740</v>
      </c>
      <c r="G13" s="2"/>
      <c r="H13" s="2">
        <v>5035852760</v>
      </c>
      <c r="I13" s="2"/>
      <c r="J13" s="2">
        <v>7775086257</v>
      </c>
      <c r="K13" s="136"/>
      <c r="L13" s="136"/>
      <c r="M13" s="136"/>
      <c r="N13" s="136"/>
      <c r="O13" s="136"/>
    </row>
    <row r="14" spans="1:15" ht="24" hidden="1" customHeight="1" x14ac:dyDescent="0.75">
      <c r="A14" s="137" t="s">
        <v>192</v>
      </c>
      <c r="B14" s="125">
        <v>8</v>
      </c>
      <c r="C14" s="136"/>
      <c r="D14" s="2">
        <v>0</v>
      </c>
      <c r="E14" s="2"/>
      <c r="F14" s="2">
        <v>0</v>
      </c>
      <c r="G14" s="2"/>
      <c r="H14" s="3">
        <v>0</v>
      </c>
      <c r="I14" s="2"/>
      <c r="J14" s="3">
        <v>0</v>
      </c>
      <c r="K14" s="136"/>
      <c r="L14" s="136"/>
      <c r="M14" s="136"/>
      <c r="N14" s="136"/>
      <c r="O14" s="136"/>
    </row>
    <row r="15" spans="1:15" ht="24" customHeight="1" x14ac:dyDescent="0.75">
      <c r="A15" s="137" t="s">
        <v>274</v>
      </c>
      <c r="B15" s="125">
        <v>9</v>
      </c>
      <c r="C15" s="136"/>
      <c r="D15" s="2">
        <v>-10334071</v>
      </c>
      <c r="E15" s="2"/>
      <c r="F15" s="2">
        <v>247499722</v>
      </c>
      <c r="G15" s="2"/>
      <c r="H15" s="3">
        <v>-556269150</v>
      </c>
      <c r="I15" s="2"/>
      <c r="J15" s="3">
        <v>993000000</v>
      </c>
      <c r="K15" s="136"/>
      <c r="L15" s="136"/>
      <c r="M15" s="136"/>
      <c r="N15" s="136"/>
      <c r="O15" s="136"/>
    </row>
    <row r="16" spans="1:15" ht="24" customHeight="1" x14ac:dyDescent="0.75">
      <c r="A16" s="137" t="s">
        <v>259</v>
      </c>
      <c r="B16" s="125">
        <v>8</v>
      </c>
      <c r="C16" s="136"/>
      <c r="D16" s="2">
        <v>1842229627</v>
      </c>
      <c r="E16" s="2"/>
      <c r="F16" s="2">
        <v>0</v>
      </c>
      <c r="G16" s="2"/>
      <c r="H16" s="3">
        <v>0</v>
      </c>
      <c r="I16" s="2"/>
      <c r="J16" s="3">
        <v>0</v>
      </c>
      <c r="K16" s="136"/>
      <c r="L16" s="136"/>
      <c r="M16" s="136"/>
      <c r="N16" s="136"/>
      <c r="O16" s="136"/>
    </row>
    <row r="17" spans="1:15" ht="24" customHeight="1" x14ac:dyDescent="0.75">
      <c r="A17" s="137" t="s">
        <v>75</v>
      </c>
      <c r="B17" s="125"/>
      <c r="C17" s="136"/>
      <c r="D17" s="2">
        <v>2866542156</v>
      </c>
      <c r="E17" s="2"/>
      <c r="F17" s="2">
        <v>4541256458</v>
      </c>
      <c r="G17" s="2"/>
      <c r="H17" s="2">
        <v>1887957906</v>
      </c>
      <c r="I17" s="2"/>
      <c r="J17" s="2">
        <v>1580099879</v>
      </c>
      <c r="K17" s="136"/>
      <c r="L17" s="136"/>
      <c r="M17" s="136"/>
      <c r="N17" s="136"/>
      <c r="O17" s="136"/>
    </row>
    <row r="18" spans="1:15" ht="24" customHeight="1" x14ac:dyDescent="0.75">
      <c r="A18" s="137" t="s">
        <v>76</v>
      </c>
      <c r="B18" s="125"/>
      <c r="C18" s="136"/>
      <c r="D18" s="2">
        <v>-15232973136</v>
      </c>
      <c r="E18" s="2"/>
      <c r="F18" s="2">
        <v>-16354366988</v>
      </c>
      <c r="G18" s="2"/>
      <c r="H18" s="2">
        <v>-4608128410</v>
      </c>
      <c r="I18" s="2"/>
      <c r="J18" s="2">
        <v>-4734270595</v>
      </c>
      <c r="K18" s="136"/>
      <c r="L18" s="136"/>
      <c r="M18" s="136"/>
      <c r="N18" s="136"/>
      <c r="O18" s="136"/>
    </row>
    <row r="19" spans="1:15" ht="24" customHeight="1" x14ac:dyDescent="0.75">
      <c r="A19" s="137" t="s">
        <v>77</v>
      </c>
      <c r="B19" s="125" t="s">
        <v>230</v>
      </c>
      <c r="C19" s="136"/>
      <c r="D19" s="2">
        <f>-17534742991</f>
        <v>-17534742991</v>
      </c>
      <c r="E19" s="2"/>
      <c r="F19" s="2">
        <v>-24913945665</v>
      </c>
      <c r="G19" s="2"/>
      <c r="H19" s="2">
        <v>-5824098364</v>
      </c>
      <c r="I19" s="2"/>
      <c r="J19" s="2">
        <v>-11629759160</v>
      </c>
      <c r="K19" s="136"/>
      <c r="L19" s="136"/>
      <c r="M19" s="136"/>
      <c r="N19" s="136"/>
      <c r="O19" s="136"/>
    </row>
    <row r="20" spans="1:15" ht="24" customHeight="1" x14ac:dyDescent="0.75">
      <c r="A20" s="137" t="s">
        <v>206</v>
      </c>
      <c r="B20" s="125" t="s">
        <v>251</v>
      </c>
      <c r="C20" s="136"/>
      <c r="D20" s="2">
        <f>-5164918569-193000000-36979786+573421644+2341446933</f>
        <v>-2480029778</v>
      </c>
      <c r="E20" s="2"/>
      <c r="F20" s="2">
        <v>-7898053080</v>
      </c>
      <c r="G20" s="2"/>
      <c r="H20" s="2">
        <f>-7103357414-193000000</f>
        <v>-7296357414</v>
      </c>
      <c r="I20" s="2"/>
      <c r="J20" s="2">
        <v>-20661768967</v>
      </c>
      <c r="K20" s="136"/>
      <c r="L20" s="136"/>
      <c r="M20" s="136"/>
      <c r="N20" s="136"/>
      <c r="O20" s="136"/>
    </row>
    <row r="21" spans="1:15" ht="24" customHeight="1" x14ac:dyDescent="0.75">
      <c r="A21" s="139" t="s">
        <v>275</v>
      </c>
      <c r="B21" s="125">
        <v>26</v>
      </c>
      <c r="C21" s="136"/>
      <c r="D21" s="2">
        <v>574099990</v>
      </c>
      <c r="E21" s="2"/>
      <c r="F21" s="2">
        <v>1702959686</v>
      </c>
      <c r="G21" s="2"/>
      <c r="H21" s="2">
        <v>417336419</v>
      </c>
      <c r="I21" s="2"/>
      <c r="J21" s="2">
        <v>1791852959</v>
      </c>
      <c r="K21" s="136"/>
      <c r="L21" s="136"/>
      <c r="M21" s="136"/>
      <c r="N21" s="136"/>
      <c r="O21" s="136"/>
    </row>
    <row r="22" spans="1:15" ht="24.65" customHeight="1" x14ac:dyDescent="0.75">
      <c r="A22" s="139" t="s">
        <v>202</v>
      </c>
      <c r="B22" s="125"/>
      <c r="C22" s="136"/>
      <c r="D22" s="17">
        <v>2509339367</v>
      </c>
      <c r="E22" s="2"/>
      <c r="F22" s="17">
        <v>147167587</v>
      </c>
      <c r="G22" s="2"/>
      <c r="H22" s="17">
        <v>5108227283</v>
      </c>
      <c r="I22" s="2"/>
      <c r="J22" s="17">
        <v>-2870419894</v>
      </c>
      <c r="K22" s="136"/>
      <c r="L22" s="136"/>
      <c r="M22" s="136"/>
      <c r="N22" s="136"/>
      <c r="O22" s="136"/>
    </row>
    <row r="23" spans="1:15" s="126" customFormat="1" ht="24" customHeight="1" x14ac:dyDescent="0.75">
      <c r="A23" s="124" t="s">
        <v>276</v>
      </c>
      <c r="B23" s="125"/>
      <c r="C23" s="136"/>
      <c r="D23" s="89">
        <f>SUM(D11:D22)</f>
        <v>-4649395133</v>
      </c>
      <c r="E23" s="2"/>
      <c r="F23" s="89">
        <f>SUM(F11:F22)</f>
        <v>-8357271982</v>
      </c>
      <c r="G23" s="2"/>
      <c r="H23" s="89">
        <f>SUM(H11:H22)</f>
        <v>-2644156422</v>
      </c>
      <c r="I23" s="2"/>
      <c r="J23" s="89">
        <f>SUM(J11:J22)</f>
        <v>-13103135275</v>
      </c>
      <c r="L23" s="136"/>
      <c r="M23" s="136"/>
      <c r="N23" s="136"/>
      <c r="O23" s="136"/>
    </row>
    <row r="24" spans="1:15" s="126" customFormat="1" ht="22" x14ac:dyDescent="0.75">
      <c r="A24" s="124"/>
      <c r="B24" s="125"/>
      <c r="C24" s="136"/>
      <c r="D24" s="5"/>
      <c r="E24" s="2"/>
      <c r="F24" s="5"/>
      <c r="G24" s="2"/>
      <c r="H24" s="5"/>
      <c r="I24" s="2"/>
      <c r="J24" s="5"/>
      <c r="L24" s="136"/>
      <c r="M24" s="136"/>
      <c r="N24" s="136"/>
      <c r="O24" s="136"/>
    </row>
    <row r="25" spans="1:15" ht="24" customHeight="1" x14ac:dyDescent="0.75">
      <c r="A25" s="139" t="s">
        <v>78</v>
      </c>
      <c r="B25" s="125"/>
      <c r="C25" s="136"/>
      <c r="D25" s="2">
        <v>-8798329918</v>
      </c>
      <c r="E25" s="3"/>
      <c r="F25" s="2">
        <v>-12158387000</v>
      </c>
      <c r="G25" s="2"/>
      <c r="H25" s="2">
        <v>-7432284405</v>
      </c>
      <c r="I25" s="2"/>
      <c r="J25" s="2">
        <v>-9148769528</v>
      </c>
      <c r="K25" s="136"/>
      <c r="L25" s="136"/>
      <c r="M25" s="136"/>
      <c r="N25" s="136"/>
      <c r="O25" s="136"/>
    </row>
    <row r="26" spans="1:15" ht="24" customHeight="1" x14ac:dyDescent="0.75">
      <c r="A26" s="137" t="s">
        <v>232</v>
      </c>
      <c r="B26" s="125">
        <v>9</v>
      </c>
      <c r="C26" s="136"/>
      <c r="D26" s="2">
        <v>-1759008092</v>
      </c>
      <c r="E26" s="2"/>
      <c r="F26" s="2">
        <v>-11562073279</v>
      </c>
      <c r="G26" s="2"/>
      <c r="H26" s="3">
        <v>0</v>
      </c>
      <c r="I26" s="2"/>
      <c r="J26" s="3">
        <v>0</v>
      </c>
      <c r="K26" s="136"/>
      <c r="L26" s="136"/>
      <c r="M26" s="136"/>
      <c r="N26" s="136"/>
      <c r="O26" s="136"/>
    </row>
    <row r="27" spans="1:15" ht="24" customHeight="1" x14ac:dyDescent="0.75">
      <c r="A27" s="137" t="s">
        <v>167</v>
      </c>
      <c r="B27" s="125">
        <v>9</v>
      </c>
      <c r="C27" s="136"/>
      <c r="D27" s="2">
        <v>211516432</v>
      </c>
      <c r="E27" s="2"/>
      <c r="F27" s="2">
        <v>895445479</v>
      </c>
      <c r="G27" s="2"/>
      <c r="H27" s="3">
        <v>0</v>
      </c>
      <c r="I27" s="2"/>
      <c r="J27" s="3">
        <v>0</v>
      </c>
      <c r="K27" s="136"/>
      <c r="L27" s="136"/>
      <c r="M27" s="136"/>
      <c r="N27" s="136"/>
      <c r="O27" s="136"/>
    </row>
    <row r="28" spans="1:15" s="126" customFormat="1" ht="24" customHeight="1" x14ac:dyDescent="0.75">
      <c r="A28" s="164" t="s">
        <v>277</v>
      </c>
      <c r="B28" s="125"/>
      <c r="C28" s="136"/>
      <c r="D28" s="90">
        <f>SUM(D23:D27)</f>
        <v>-14995216711</v>
      </c>
      <c r="E28" s="2"/>
      <c r="F28" s="90">
        <f>SUM(F23:F27)</f>
        <v>-31182286782</v>
      </c>
      <c r="G28" s="2"/>
      <c r="H28" s="90">
        <f>SUM(H23:H27)</f>
        <v>-10076440827</v>
      </c>
      <c r="I28" s="2"/>
      <c r="J28" s="90">
        <f>SUM(J23:J27)</f>
        <v>-22251904803</v>
      </c>
      <c r="L28" s="136"/>
      <c r="M28" s="136"/>
      <c r="N28" s="136"/>
      <c r="O28" s="136"/>
    </row>
    <row r="29" spans="1:15" ht="24" customHeight="1" x14ac:dyDescent="0.75">
      <c r="A29" s="137" t="s">
        <v>233</v>
      </c>
      <c r="B29" s="125">
        <v>22</v>
      </c>
      <c r="C29" s="136"/>
      <c r="D29" s="2">
        <f>-1254783763+677591095</f>
        <v>-577192668</v>
      </c>
      <c r="E29" s="2"/>
      <c r="F29" s="2">
        <v>1167866230</v>
      </c>
      <c r="G29" s="2"/>
      <c r="H29" s="2">
        <v>238876941</v>
      </c>
      <c r="I29" s="2"/>
      <c r="J29" s="2">
        <v>914999968</v>
      </c>
      <c r="K29" s="136"/>
      <c r="L29" s="136"/>
      <c r="M29" s="136"/>
      <c r="N29" s="136"/>
      <c r="O29" s="136"/>
    </row>
    <row r="30" spans="1:15" s="126" customFormat="1" ht="24" customHeight="1" thickBot="1" x14ac:dyDescent="0.8">
      <c r="A30" s="164" t="s">
        <v>268</v>
      </c>
      <c r="B30" s="149"/>
      <c r="C30" s="165"/>
      <c r="D30" s="91">
        <f>SUM(D28:D29)</f>
        <v>-15572409379</v>
      </c>
      <c r="E30" s="5"/>
      <c r="F30" s="91">
        <f>SUM(F28:F29)</f>
        <v>-30014420552</v>
      </c>
      <c r="G30" s="5"/>
      <c r="H30" s="91">
        <f>SUM(H28:H29)</f>
        <v>-9837563886</v>
      </c>
      <c r="I30" s="5"/>
      <c r="J30" s="91">
        <f>SUM(J28:J29)</f>
        <v>-21336904835</v>
      </c>
      <c r="L30" s="136"/>
      <c r="M30" s="136"/>
      <c r="N30" s="136"/>
      <c r="O30" s="136"/>
    </row>
    <row r="31" spans="1:15" ht="22.5" thickTop="1" x14ac:dyDescent="0.75">
      <c r="A31" s="164"/>
      <c r="B31" s="125"/>
      <c r="C31" s="136"/>
      <c r="D31" s="2"/>
      <c r="E31" s="2"/>
      <c r="F31" s="2"/>
      <c r="G31" s="2"/>
      <c r="H31" s="2"/>
      <c r="I31" s="2"/>
      <c r="J31" s="2"/>
      <c r="K31" s="136"/>
      <c r="L31" s="136"/>
      <c r="M31" s="136"/>
      <c r="N31" s="136"/>
      <c r="O31" s="136"/>
    </row>
    <row r="32" spans="1:15" ht="24" customHeight="1" x14ac:dyDescent="0.75">
      <c r="A32" s="164" t="s">
        <v>278</v>
      </c>
      <c r="B32" s="125"/>
      <c r="C32" s="136"/>
      <c r="D32" s="2"/>
      <c r="E32" s="2"/>
      <c r="F32" s="2"/>
      <c r="G32" s="2"/>
      <c r="H32" s="2"/>
      <c r="I32" s="2"/>
      <c r="J32" s="2"/>
      <c r="K32" s="166"/>
      <c r="L32" s="136"/>
      <c r="M32" s="136"/>
      <c r="N32" s="136"/>
      <c r="O32" s="136"/>
    </row>
    <row r="33" spans="1:15" ht="24" customHeight="1" x14ac:dyDescent="0.75">
      <c r="A33" s="139" t="s">
        <v>171</v>
      </c>
      <c r="B33" s="125"/>
      <c r="C33" s="136"/>
      <c r="D33" s="2">
        <f>-17580730281-193000000+573421644+2599919027</f>
        <v>-14600389610</v>
      </c>
      <c r="E33" s="2"/>
      <c r="F33" s="2">
        <v>-29810547814</v>
      </c>
      <c r="G33" s="2"/>
      <c r="H33" s="2">
        <f>H30</f>
        <v>-9837563886</v>
      </c>
      <c r="I33" s="2"/>
      <c r="J33" s="2">
        <v>-21336904835</v>
      </c>
      <c r="K33" s="136"/>
      <c r="L33" s="136"/>
      <c r="M33" s="136"/>
      <c r="N33" s="136"/>
      <c r="O33" s="136"/>
    </row>
    <row r="34" spans="1:15" ht="24" customHeight="1" x14ac:dyDescent="0.75">
      <c r="A34" s="139" t="s">
        <v>79</v>
      </c>
      <c r="B34" s="125"/>
      <c r="C34" s="136"/>
      <c r="D34" s="2">
        <f>-1391138770+419119001</f>
        <v>-972019769</v>
      </c>
      <c r="E34" s="2"/>
      <c r="F34" s="2">
        <v>-203872738</v>
      </c>
      <c r="G34" s="2"/>
      <c r="H34" s="3">
        <v>0</v>
      </c>
      <c r="I34" s="2"/>
      <c r="J34" s="3">
        <v>0</v>
      </c>
      <c r="K34" s="136"/>
      <c r="L34" s="136"/>
      <c r="M34" s="136"/>
      <c r="N34" s="136"/>
      <c r="O34" s="136"/>
    </row>
    <row r="35" spans="1:15" ht="24" customHeight="1" thickBot="1" x14ac:dyDescent="0.8">
      <c r="A35" s="124"/>
      <c r="B35" s="125"/>
      <c r="C35" s="136"/>
      <c r="D35" s="91">
        <f>SUM(D33:D34)</f>
        <v>-15572409379</v>
      </c>
      <c r="E35" s="5"/>
      <c r="F35" s="91">
        <f>SUM(F33:F34)</f>
        <v>-30014420552</v>
      </c>
      <c r="G35" s="5"/>
      <c r="H35" s="91">
        <f>SUM(H33:H34)</f>
        <v>-9837563886</v>
      </c>
      <c r="I35" s="5"/>
      <c r="J35" s="91">
        <f>SUM(J33:J34)</f>
        <v>-21336904835</v>
      </c>
      <c r="K35" s="136"/>
      <c r="L35" s="136"/>
      <c r="M35" s="136"/>
      <c r="N35" s="136"/>
      <c r="O35" s="136"/>
    </row>
    <row r="36" spans="1:15" ht="22.5" thickTop="1" x14ac:dyDescent="0.75">
      <c r="A36" s="164"/>
      <c r="B36" s="125"/>
      <c r="C36" s="136"/>
      <c r="D36" s="22"/>
      <c r="E36" s="165"/>
      <c r="F36" s="22"/>
      <c r="G36" s="165"/>
      <c r="H36" s="22"/>
      <c r="I36" s="165"/>
      <c r="J36" s="22"/>
      <c r="L36" s="136"/>
      <c r="M36" s="1"/>
      <c r="N36" s="136"/>
      <c r="O36" s="136"/>
    </row>
    <row r="37" spans="1:15" ht="24" customHeight="1" thickBot="1" x14ac:dyDescent="0.75">
      <c r="A37" s="129" t="s">
        <v>279</v>
      </c>
      <c r="B37" s="125">
        <v>24</v>
      </c>
      <c r="C37" s="136"/>
      <c r="D37" s="167">
        <v>-3.61</v>
      </c>
      <c r="E37" s="168"/>
      <c r="F37" s="23">
        <v>-6.62</v>
      </c>
      <c r="G37" s="168"/>
      <c r="H37" s="167">
        <v>-2.39</v>
      </c>
      <c r="I37" s="168"/>
      <c r="J37" s="23">
        <v>-4.74</v>
      </c>
      <c r="L37" s="136"/>
      <c r="M37" s="1"/>
      <c r="N37" s="1"/>
      <c r="O37" s="136"/>
    </row>
    <row r="38" spans="1:15" ht="15" customHeight="1" thickTop="1" x14ac:dyDescent="0.75">
      <c r="A38" s="164"/>
      <c r="B38" s="125"/>
      <c r="C38" s="136"/>
      <c r="D38" s="22"/>
      <c r="E38" s="165"/>
      <c r="F38" s="22"/>
      <c r="G38" s="165"/>
      <c r="H38" s="22"/>
      <c r="I38" s="165"/>
      <c r="J38" s="22"/>
      <c r="M38" s="1"/>
      <c r="N38" s="1"/>
      <c r="O38" s="136"/>
    </row>
    <row r="39" spans="1:15" s="170" customFormat="1" ht="24" customHeight="1" x14ac:dyDescent="0.75">
      <c r="A39" s="169" t="s">
        <v>0</v>
      </c>
      <c r="B39" s="169"/>
      <c r="C39" s="169"/>
      <c r="D39" s="24"/>
      <c r="E39" s="169"/>
      <c r="F39" s="24"/>
      <c r="G39" s="169"/>
      <c r="H39" s="24"/>
      <c r="I39" s="169"/>
      <c r="J39" s="24"/>
      <c r="M39" s="136"/>
      <c r="O39" s="136"/>
    </row>
    <row r="40" spans="1:15" s="171" customFormat="1" ht="24" customHeight="1" x14ac:dyDescent="0.75">
      <c r="A40" s="169" t="s">
        <v>186</v>
      </c>
      <c r="B40" s="169"/>
      <c r="C40" s="169"/>
      <c r="D40" s="24"/>
      <c r="E40" s="169"/>
      <c r="F40" s="24"/>
      <c r="G40" s="169"/>
      <c r="H40" s="24"/>
      <c r="I40" s="169"/>
      <c r="J40" s="24"/>
      <c r="M40" s="136"/>
      <c r="O40" s="136"/>
    </row>
    <row r="41" spans="1:15" s="126" customFormat="1" ht="24" customHeight="1" x14ac:dyDescent="0.75">
      <c r="A41" s="124"/>
      <c r="B41" s="149"/>
      <c r="C41" s="127"/>
      <c r="D41" s="20"/>
      <c r="F41" s="20"/>
      <c r="G41" s="127"/>
      <c r="H41" s="20"/>
      <c r="J41" s="20"/>
      <c r="M41" s="136"/>
      <c r="O41" s="136"/>
    </row>
    <row r="42" spans="1:15" s="126" customFormat="1" ht="24" customHeight="1" x14ac:dyDescent="0.7">
      <c r="A42" s="160"/>
      <c r="B42" s="161"/>
      <c r="C42" s="161"/>
      <c r="D42" s="236" t="s">
        <v>1</v>
      </c>
      <c r="E42" s="236"/>
      <c r="F42" s="236"/>
      <c r="G42" s="162"/>
      <c r="H42" s="236" t="s">
        <v>2</v>
      </c>
      <c r="I42" s="236"/>
      <c r="J42" s="236"/>
      <c r="M42" s="136"/>
      <c r="O42" s="136"/>
    </row>
    <row r="43" spans="1:15" s="126" customFormat="1" ht="24" customHeight="1" x14ac:dyDescent="0.7">
      <c r="A43" s="160"/>
      <c r="B43" s="161"/>
      <c r="C43" s="161"/>
      <c r="D43" s="237" t="s">
        <v>183</v>
      </c>
      <c r="E43" s="237"/>
      <c r="F43" s="237"/>
      <c r="G43" s="162"/>
      <c r="H43" s="237" t="s">
        <v>183</v>
      </c>
      <c r="I43" s="237"/>
      <c r="J43" s="237"/>
      <c r="M43" s="136"/>
      <c r="O43" s="136"/>
    </row>
    <row r="44" spans="1:15" s="126" customFormat="1" ht="24" customHeight="1" x14ac:dyDescent="0.7">
      <c r="A44" s="160"/>
      <c r="B44" s="161"/>
      <c r="C44" s="161"/>
      <c r="D44" s="237" t="s">
        <v>184</v>
      </c>
      <c r="E44" s="237"/>
      <c r="F44" s="237"/>
      <c r="G44" s="162"/>
      <c r="H44" s="237" t="s">
        <v>184</v>
      </c>
      <c r="I44" s="237"/>
      <c r="J44" s="237"/>
      <c r="M44" s="136"/>
      <c r="O44" s="136"/>
    </row>
    <row r="45" spans="1:15" s="126" customFormat="1" ht="24" customHeight="1" x14ac:dyDescent="0.65">
      <c r="A45" s="160"/>
      <c r="B45" s="163" t="s">
        <v>5</v>
      </c>
      <c r="C45" s="134"/>
      <c r="D45" s="21">
        <v>2568</v>
      </c>
      <c r="E45" s="134"/>
      <c r="F45" s="21">
        <v>2567</v>
      </c>
      <c r="G45" s="134"/>
      <c r="H45" s="21">
        <v>2568</v>
      </c>
      <c r="I45" s="134"/>
      <c r="J45" s="21">
        <v>2567</v>
      </c>
      <c r="M45" s="136"/>
      <c r="O45" s="136"/>
    </row>
    <row r="46" spans="1:15" s="126" customFormat="1" ht="24" customHeight="1" x14ac:dyDescent="0.65">
      <c r="A46" s="160"/>
      <c r="B46" s="163"/>
      <c r="C46" s="163"/>
      <c r="D46" s="235" t="s">
        <v>6</v>
      </c>
      <c r="E46" s="235"/>
      <c r="F46" s="235"/>
      <c r="G46" s="235"/>
      <c r="H46" s="235"/>
      <c r="I46" s="235"/>
      <c r="J46" s="235"/>
      <c r="M46" s="136"/>
      <c r="O46" s="136"/>
    </row>
    <row r="47" spans="1:15" s="126" customFormat="1" ht="24" customHeight="1" x14ac:dyDescent="0.75">
      <c r="A47" s="172" t="s">
        <v>268</v>
      </c>
      <c r="B47" s="127"/>
      <c r="D47" s="92">
        <f>D35</f>
        <v>-15572409379</v>
      </c>
      <c r="E47" s="5"/>
      <c r="F47" s="92">
        <f>F35</f>
        <v>-30014420552</v>
      </c>
      <c r="G47" s="5"/>
      <c r="H47" s="92">
        <f>H35</f>
        <v>-9837563886</v>
      </c>
      <c r="I47" s="5"/>
      <c r="J47" s="92">
        <f>J35</f>
        <v>-21336904835</v>
      </c>
      <c r="K47" s="165"/>
      <c r="L47" s="165"/>
      <c r="M47" s="136"/>
      <c r="N47" s="165"/>
      <c r="O47" s="136"/>
    </row>
    <row r="48" spans="1:15" s="126" customFormat="1" ht="24" customHeight="1" x14ac:dyDescent="0.75">
      <c r="A48" s="172"/>
      <c r="B48" s="127"/>
      <c r="D48" s="22"/>
      <c r="E48" s="165"/>
      <c r="F48" s="22"/>
      <c r="G48" s="165"/>
      <c r="H48" s="22"/>
      <c r="I48" s="165"/>
      <c r="J48" s="22"/>
      <c r="L48" s="165"/>
      <c r="M48" s="136"/>
      <c r="N48" s="165"/>
      <c r="O48" s="136"/>
    </row>
    <row r="49" spans="1:15" ht="24" customHeight="1" x14ac:dyDescent="0.75">
      <c r="A49" s="172" t="s">
        <v>80</v>
      </c>
      <c r="B49" s="125"/>
      <c r="D49" s="25"/>
      <c r="E49" s="136"/>
      <c r="F49" s="25"/>
      <c r="G49" s="136"/>
      <c r="H49" s="25"/>
      <c r="I49" s="136"/>
      <c r="J49" s="25"/>
      <c r="L49" s="165"/>
      <c r="M49" s="136"/>
      <c r="N49" s="165"/>
      <c r="O49" s="136"/>
    </row>
    <row r="50" spans="1:15" ht="24" customHeight="1" x14ac:dyDescent="0.75">
      <c r="A50" s="173" t="s">
        <v>81</v>
      </c>
      <c r="B50" s="125"/>
      <c r="D50" s="25"/>
      <c r="E50" s="136"/>
      <c r="F50" s="25"/>
      <c r="G50" s="136"/>
      <c r="H50" s="25"/>
      <c r="I50" s="136"/>
      <c r="J50" s="25"/>
      <c r="L50" s="165"/>
      <c r="M50" s="136"/>
      <c r="N50" s="165"/>
      <c r="O50" s="136"/>
    </row>
    <row r="51" spans="1:15" ht="24" customHeight="1" x14ac:dyDescent="0.75">
      <c r="A51" s="174" t="s">
        <v>82</v>
      </c>
      <c r="B51" s="125"/>
      <c r="D51" s="11">
        <f>3083921081-234942+1587610</f>
        <v>3085273749</v>
      </c>
      <c r="E51" s="2"/>
      <c r="F51" s="11">
        <v>-8009648656</v>
      </c>
      <c r="G51" s="2"/>
      <c r="H51" s="3">
        <v>0</v>
      </c>
      <c r="I51" s="2"/>
      <c r="J51" s="3">
        <v>0</v>
      </c>
      <c r="K51" s="136"/>
      <c r="L51" s="165"/>
      <c r="M51" s="136"/>
      <c r="N51" s="165"/>
      <c r="O51" s="136"/>
    </row>
    <row r="52" spans="1:15" ht="24" customHeight="1" x14ac:dyDescent="0.75">
      <c r="A52" s="174" t="s">
        <v>234</v>
      </c>
      <c r="B52" s="125"/>
      <c r="D52" s="3">
        <v>3157403</v>
      </c>
      <c r="E52" s="2"/>
      <c r="F52" s="3">
        <v>11918910</v>
      </c>
      <c r="G52" s="2"/>
      <c r="H52" s="3">
        <v>3157403</v>
      </c>
      <c r="I52" s="2"/>
      <c r="J52" s="3">
        <v>11918910</v>
      </c>
      <c r="K52" s="136"/>
      <c r="L52" s="165"/>
      <c r="M52" s="136"/>
      <c r="N52" s="165"/>
      <c r="O52" s="136"/>
    </row>
    <row r="53" spans="1:15" ht="24" customHeight="1" x14ac:dyDescent="0.75">
      <c r="A53" s="174" t="s">
        <v>260</v>
      </c>
      <c r="B53" s="125"/>
      <c r="D53" s="11">
        <v>-797618645</v>
      </c>
      <c r="E53" s="2"/>
      <c r="F53" s="11">
        <v>-27059562</v>
      </c>
      <c r="G53" s="2"/>
      <c r="H53" s="3">
        <v>-797618645</v>
      </c>
      <c r="I53" s="2"/>
      <c r="J53" s="3">
        <v>0</v>
      </c>
      <c r="K53" s="136"/>
      <c r="L53" s="165"/>
      <c r="M53" s="136"/>
      <c r="N53" s="165"/>
      <c r="O53" s="136"/>
    </row>
    <row r="54" spans="1:15" ht="24" customHeight="1" x14ac:dyDescent="0.75">
      <c r="A54" s="174" t="s">
        <v>170</v>
      </c>
      <c r="B54" s="125">
        <v>9</v>
      </c>
      <c r="D54" s="11">
        <v>225731260</v>
      </c>
      <c r="E54" s="2"/>
      <c r="F54" s="11">
        <v>159387673</v>
      </c>
      <c r="G54" s="2"/>
      <c r="H54" s="3">
        <v>0</v>
      </c>
      <c r="I54" s="2"/>
      <c r="J54" s="3">
        <v>0</v>
      </c>
      <c r="K54" s="136"/>
      <c r="L54" s="165"/>
      <c r="M54" s="136"/>
      <c r="N54" s="165"/>
      <c r="O54" s="136"/>
    </row>
    <row r="55" spans="1:15" ht="24" customHeight="1" x14ac:dyDescent="0.75">
      <c r="A55" s="174" t="s">
        <v>203</v>
      </c>
      <c r="B55" s="125">
        <v>9</v>
      </c>
      <c r="D55" s="11">
        <f>-103103750-10334070</f>
        <v>-113437820</v>
      </c>
      <c r="E55" s="2"/>
      <c r="F55" s="11">
        <v>-25558880</v>
      </c>
      <c r="G55" s="2"/>
      <c r="H55" s="3">
        <v>0</v>
      </c>
      <c r="I55" s="2"/>
      <c r="J55" s="3">
        <v>0</v>
      </c>
      <c r="K55" s="136"/>
      <c r="L55" s="165"/>
      <c r="M55" s="136"/>
      <c r="N55" s="165"/>
      <c r="O55" s="136"/>
    </row>
    <row r="56" spans="1:15" ht="24" customHeight="1" x14ac:dyDescent="0.75">
      <c r="A56" s="175" t="s">
        <v>83</v>
      </c>
      <c r="B56" s="125"/>
      <c r="D56" s="86">
        <f>SUM(D51:D55)</f>
        <v>2403105947</v>
      </c>
      <c r="E56" s="2"/>
      <c r="F56" s="86">
        <f>SUM(F51:F55)</f>
        <v>-7890960515</v>
      </c>
      <c r="G56" s="2"/>
      <c r="H56" s="86">
        <f>SUM(H51:H55)</f>
        <v>-794461242</v>
      </c>
      <c r="I56" s="2"/>
      <c r="J56" s="86">
        <f>SUM(J51:J55)</f>
        <v>11918910</v>
      </c>
      <c r="K56" s="136"/>
      <c r="L56" s="165"/>
      <c r="M56" s="136"/>
      <c r="N56" s="165"/>
      <c r="O56" s="136"/>
    </row>
    <row r="57" spans="1:15" ht="22" x14ac:dyDescent="0.75">
      <c r="A57" s="174"/>
      <c r="B57" s="125"/>
      <c r="D57" s="11"/>
      <c r="E57" s="2"/>
      <c r="F57" s="11"/>
      <c r="G57" s="2"/>
      <c r="H57" s="3"/>
      <c r="I57" s="2"/>
      <c r="J57" s="3"/>
      <c r="L57" s="165"/>
      <c r="M57" s="136"/>
      <c r="N57" s="165"/>
      <c r="O57" s="136"/>
    </row>
    <row r="58" spans="1:15" ht="24" customHeight="1" x14ac:dyDescent="0.75">
      <c r="A58" s="176" t="s">
        <v>84</v>
      </c>
      <c r="B58" s="125"/>
      <c r="D58" s="11"/>
      <c r="E58" s="2"/>
      <c r="F58" s="11"/>
      <c r="G58" s="2"/>
      <c r="H58" s="11"/>
      <c r="I58" s="2"/>
      <c r="J58" s="11"/>
      <c r="L58" s="165"/>
      <c r="M58" s="136"/>
      <c r="N58" s="165"/>
      <c r="O58" s="136"/>
    </row>
    <row r="59" spans="1:15" ht="24" customHeight="1" x14ac:dyDescent="0.75">
      <c r="A59" s="174" t="s">
        <v>280</v>
      </c>
      <c r="B59" s="125"/>
      <c r="D59" s="11"/>
      <c r="E59" s="2"/>
      <c r="F59" s="11"/>
      <c r="G59" s="2"/>
      <c r="H59" s="11"/>
      <c r="I59" s="2"/>
      <c r="J59" s="11"/>
      <c r="L59" s="165"/>
      <c r="M59" s="136"/>
      <c r="N59" s="165"/>
      <c r="O59" s="136"/>
    </row>
    <row r="60" spans="1:15" ht="24" customHeight="1" x14ac:dyDescent="0.75">
      <c r="A60" s="174" t="s">
        <v>240</v>
      </c>
      <c r="B60" s="125"/>
      <c r="D60" s="11">
        <v>-141555462</v>
      </c>
      <c r="E60" s="2"/>
      <c r="F60" s="11">
        <v>-409292127</v>
      </c>
      <c r="G60" s="2"/>
      <c r="H60" s="11">
        <v>-237803576</v>
      </c>
      <c r="I60" s="2"/>
      <c r="J60" s="3">
        <v>-434090293</v>
      </c>
      <c r="K60" s="136"/>
      <c r="L60" s="165"/>
      <c r="M60" s="136"/>
      <c r="N60" s="165"/>
      <c r="O60" s="136"/>
    </row>
    <row r="61" spans="1:15" ht="24" customHeight="1" x14ac:dyDescent="0.75">
      <c r="A61" s="174" t="s">
        <v>281</v>
      </c>
      <c r="B61" s="125"/>
      <c r="D61" s="11"/>
      <c r="E61" s="2"/>
      <c r="F61" s="11"/>
      <c r="G61" s="2"/>
      <c r="H61" s="3"/>
      <c r="I61" s="2"/>
      <c r="J61" s="3"/>
      <c r="K61" s="136"/>
      <c r="L61" s="165"/>
      <c r="M61" s="136"/>
      <c r="N61" s="165"/>
      <c r="O61" s="136"/>
    </row>
    <row r="62" spans="1:15" ht="24" customHeight="1" x14ac:dyDescent="0.75">
      <c r="A62" s="177" t="s">
        <v>85</v>
      </c>
      <c r="B62" s="125"/>
      <c r="D62" s="11">
        <v>-1111783625</v>
      </c>
      <c r="E62" s="2"/>
      <c r="F62" s="11">
        <v>-2296088940</v>
      </c>
      <c r="G62" s="2"/>
      <c r="H62" s="11">
        <v>-1061574559</v>
      </c>
      <c r="I62" s="2"/>
      <c r="J62" s="11">
        <v>-2311850441</v>
      </c>
      <c r="K62" s="136"/>
      <c r="L62" s="165"/>
      <c r="M62" s="136"/>
      <c r="N62" s="165"/>
      <c r="O62" s="136"/>
    </row>
    <row r="63" spans="1:15" ht="24" customHeight="1" x14ac:dyDescent="0.75">
      <c r="A63" s="174" t="s">
        <v>170</v>
      </c>
      <c r="B63" s="125">
        <v>9</v>
      </c>
      <c r="D63" s="11">
        <v>-19934776</v>
      </c>
      <c r="E63" s="2"/>
      <c r="F63" s="11">
        <v>-397011589</v>
      </c>
      <c r="G63" s="2"/>
      <c r="H63" s="3">
        <v>0</v>
      </c>
      <c r="I63" s="2"/>
      <c r="J63" s="3">
        <v>0</v>
      </c>
      <c r="K63" s="136"/>
      <c r="L63" s="165"/>
      <c r="M63" s="136"/>
      <c r="N63" s="165"/>
      <c r="O63" s="136"/>
    </row>
    <row r="64" spans="1:15" ht="24" customHeight="1" x14ac:dyDescent="0.75">
      <c r="A64" s="174" t="s">
        <v>203</v>
      </c>
      <c r="B64" s="125">
        <v>9</v>
      </c>
      <c r="D64" s="11">
        <v>-18685014</v>
      </c>
      <c r="E64" s="2"/>
      <c r="F64" s="11">
        <v>-4927989</v>
      </c>
      <c r="G64" s="2"/>
      <c r="H64" s="3">
        <v>0</v>
      </c>
      <c r="I64" s="2"/>
      <c r="J64" s="3">
        <v>0</v>
      </c>
      <c r="K64" s="136"/>
      <c r="L64" s="165"/>
      <c r="M64" s="136"/>
      <c r="N64" s="165"/>
      <c r="O64" s="136"/>
    </row>
    <row r="65" spans="1:15" ht="24" customHeight="1" x14ac:dyDescent="0.7">
      <c r="A65" s="178" t="s">
        <v>86</v>
      </c>
      <c r="B65" s="125"/>
      <c r="D65" s="86">
        <f>SUM(D60:D64)</f>
        <v>-1291958877</v>
      </c>
      <c r="E65" s="2"/>
      <c r="F65" s="86">
        <f>SUM(F60:F64)</f>
        <v>-3107320645</v>
      </c>
      <c r="G65" s="2"/>
      <c r="H65" s="86">
        <f>SUM(H60:H64)</f>
        <v>-1299378135</v>
      </c>
      <c r="I65" s="2"/>
      <c r="J65" s="86">
        <f>SUM(J60:J64)</f>
        <v>-2745940734</v>
      </c>
      <c r="L65" s="165"/>
      <c r="M65" s="136"/>
      <c r="N65" s="165"/>
      <c r="O65" s="136"/>
    </row>
    <row r="66" spans="1:15" s="126" customFormat="1" ht="24" customHeight="1" x14ac:dyDescent="0.75">
      <c r="A66" s="126" t="s">
        <v>187</v>
      </c>
      <c r="B66" s="149"/>
      <c r="D66" s="86">
        <f>SUM(D56,D65)</f>
        <v>1111147070</v>
      </c>
      <c r="E66" s="5"/>
      <c r="F66" s="86">
        <f>SUM(F56,F65)</f>
        <v>-10998281160</v>
      </c>
      <c r="G66" s="5"/>
      <c r="H66" s="86">
        <f>SUM(H56,H65)</f>
        <v>-2093839377</v>
      </c>
      <c r="I66" s="5"/>
      <c r="J66" s="86">
        <f>SUM(J56,J65)</f>
        <v>-2734021824</v>
      </c>
      <c r="L66" s="165"/>
      <c r="M66" s="136"/>
      <c r="N66" s="165"/>
      <c r="O66" s="136"/>
    </row>
    <row r="67" spans="1:15" s="126" customFormat="1" ht="24" customHeight="1" thickBot="1" x14ac:dyDescent="0.8">
      <c r="A67" s="126" t="s">
        <v>188</v>
      </c>
      <c r="B67" s="149"/>
      <c r="D67" s="91">
        <f>SUM(D47,D66)</f>
        <v>-14461262309</v>
      </c>
      <c r="E67" s="5"/>
      <c r="F67" s="91">
        <f>SUM(F47,F66)</f>
        <v>-41012701712</v>
      </c>
      <c r="G67" s="5"/>
      <c r="H67" s="91">
        <f>SUM(H47,H66)</f>
        <v>-11931403263</v>
      </c>
      <c r="I67" s="5"/>
      <c r="J67" s="91">
        <f>SUM(J47,J66)</f>
        <v>-24070926659</v>
      </c>
      <c r="L67" s="165"/>
      <c r="M67" s="136"/>
      <c r="N67" s="165"/>
      <c r="O67" s="136"/>
    </row>
    <row r="68" spans="1:15" ht="22.5" thickTop="1" x14ac:dyDescent="0.75">
      <c r="A68" s="126"/>
      <c r="B68" s="125"/>
      <c r="D68" s="2"/>
      <c r="E68" s="2"/>
      <c r="F68" s="2"/>
      <c r="G68" s="2"/>
      <c r="H68" s="2"/>
      <c r="I68" s="2"/>
      <c r="J68" s="2"/>
      <c r="L68" s="165"/>
      <c r="M68" s="136"/>
      <c r="N68" s="165"/>
      <c r="O68" s="136"/>
    </row>
    <row r="69" spans="1:15" ht="24" customHeight="1" x14ac:dyDescent="0.75">
      <c r="A69" s="126" t="s">
        <v>87</v>
      </c>
      <c r="B69" s="125"/>
      <c r="D69" s="11"/>
      <c r="E69" s="2"/>
      <c r="F69" s="11"/>
      <c r="G69" s="2"/>
      <c r="H69" s="2"/>
      <c r="I69" s="2"/>
      <c r="J69" s="2"/>
      <c r="L69" s="165"/>
      <c r="M69" s="136"/>
      <c r="N69" s="165"/>
      <c r="O69" s="136"/>
    </row>
    <row r="70" spans="1:15" ht="24" customHeight="1" x14ac:dyDescent="0.75">
      <c r="A70" s="140" t="s">
        <v>172</v>
      </c>
      <c r="B70" s="125"/>
      <c r="D70" s="179">
        <f>+'EQ conso-13'!AI53</f>
        <v>-13395714969</v>
      </c>
      <c r="E70" s="2"/>
      <c r="F70" s="11">
        <v>-40809962787</v>
      </c>
      <c r="G70" s="2"/>
      <c r="H70" s="93">
        <f>H67</f>
        <v>-11931403263</v>
      </c>
      <c r="I70" s="2"/>
      <c r="J70" s="3">
        <v>-24070926659</v>
      </c>
      <c r="K70" s="136"/>
      <c r="L70" s="165"/>
      <c r="M70" s="136"/>
      <c r="N70" s="165"/>
      <c r="O70" s="136"/>
    </row>
    <row r="71" spans="1:15" ht="24" customHeight="1" x14ac:dyDescent="0.75">
      <c r="A71" s="140" t="s">
        <v>88</v>
      </c>
      <c r="B71" s="125"/>
      <c r="D71" s="11">
        <f>+'EQ conso-13'!AK51+'EQ conso-13'!AK52</f>
        <v>-1065547340</v>
      </c>
      <c r="E71" s="2"/>
      <c r="F71" s="11">
        <v>-202738925</v>
      </c>
      <c r="G71" s="2"/>
      <c r="H71" s="3">
        <v>0</v>
      </c>
      <c r="I71" s="2"/>
      <c r="J71" s="3">
        <v>0</v>
      </c>
      <c r="K71" s="136"/>
      <c r="L71" s="165"/>
      <c r="M71" s="136"/>
      <c r="N71" s="165"/>
      <c r="O71" s="136"/>
    </row>
    <row r="72" spans="1:15" s="126" customFormat="1" ht="24" customHeight="1" thickBot="1" x14ac:dyDescent="0.8">
      <c r="B72" s="127"/>
      <c r="D72" s="91">
        <f>SUM(D70:D71)</f>
        <v>-14461262309</v>
      </c>
      <c r="E72" s="5"/>
      <c r="F72" s="91">
        <f>SUM(F70:F71)</f>
        <v>-41012701712</v>
      </c>
      <c r="G72" s="5"/>
      <c r="H72" s="91">
        <f>SUM(H70:H71)</f>
        <v>-11931403263</v>
      </c>
      <c r="I72" s="5"/>
      <c r="J72" s="91">
        <f>SUM(J70:J71)</f>
        <v>-24070926659</v>
      </c>
      <c r="K72" s="136"/>
      <c r="L72" s="165"/>
      <c r="M72" s="136"/>
      <c r="N72" s="165"/>
      <c r="O72" s="136"/>
    </row>
    <row r="73" spans="1:15" ht="24" customHeight="1" thickTop="1" x14ac:dyDescent="0.75">
      <c r="D73" s="26">
        <f>+D67-D72</f>
        <v>0</v>
      </c>
      <c r="E73" s="136"/>
      <c r="F73" s="26">
        <f>+F67-F72</f>
        <v>0</v>
      </c>
      <c r="G73" s="136"/>
      <c r="H73" s="26">
        <f>+H67-H72</f>
        <v>0</v>
      </c>
      <c r="I73" s="136"/>
      <c r="J73" s="26">
        <f>+J67-J72</f>
        <v>0</v>
      </c>
      <c r="M73" s="136"/>
      <c r="O73" s="136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6" top="0.48" bottom="0.5" header="0.5" footer="0.5"/>
  <pageSetup paperSize="9" scale="69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1" manualBreakCount="1">
    <brk id="38" max="16383" man="1"/>
  </rowBreaks>
  <customProperties>
    <customPr name="EpmWorksheetKeyString_GUID" r:id="rId2"/>
    <customPr name="OrphanNamesChecked" r:id="rId3"/>
  </customProperties>
  <ignoredErrors>
    <ignoredError sqref="D10:H18 E20:H20 E19:H19 H33" unlockedFormula="1"/>
    <ignoredError sqref="B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AQ60"/>
  <sheetViews>
    <sheetView topLeftCell="U28" zoomScale="80" zoomScaleNormal="80" zoomScaleSheetLayoutView="70" workbookViewId="0">
      <selection activeCell="AK64" sqref="AK64"/>
    </sheetView>
  </sheetViews>
  <sheetFormatPr defaultColWidth="9.09765625" defaultRowHeight="24.65" customHeight="1" x14ac:dyDescent="0.6"/>
  <cols>
    <col min="1" max="1" width="56.09765625" style="194" customWidth="1"/>
    <col min="2" max="2" width="10.09765625" style="194" customWidth="1"/>
    <col min="3" max="3" width="18.796875" style="195" customWidth="1"/>
    <col min="4" max="4" width="1" style="195" customWidth="1"/>
    <col min="5" max="5" width="16" style="195" bestFit="1" customWidth="1"/>
    <col min="6" max="6" width="1" style="195" customWidth="1"/>
    <col min="7" max="7" width="15" style="195" bestFit="1" customWidth="1"/>
    <col min="8" max="8" width="1" style="195" customWidth="1"/>
    <col min="9" max="9" width="14.09765625" style="195" customWidth="1"/>
    <col min="10" max="10" width="1" style="195" customWidth="1"/>
    <col min="11" max="11" width="15.8984375" style="195" bestFit="1" customWidth="1"/>
    <col min="12" max="12" width="0.8984375" style="195" customWidth="1"/>
    <col min="13" max="13" width="15" style="195" bestFit="1" customWidth="1"/>
    <col min="14" max="14" width="1" style="195" customWidth="1"/>
    <col min="15" max="15" width="15" style="195" customWidth="1"/>
    <col min="16" max="16" width="1" style="195" customWidth="1"/>
    <col min="17" max="17" width="16" style="195" bestFit="1" customWidth="1"/>
    <col min="18" max="18" width="1" style="195" customWidth="1"/>
    <col min="19" max="19" width="17.09765625" style="195" bestFit="1" customWidth="1"/>
    <col min="20" max="20" width="1" style="195" customWidth="1"/>
    <col min="21" max="21" width="16" style="195" bestFit="1" customWidth="1"/>
    <col min="22" max="22" width="1" style="195" customWidth="1"/>
    <col min="23" max="23" width="15.69921875" style="195" customWidth="1"/>
    <col min="24" max="24" width="1" style="195" customWidth="1"/>
    <col min="25" max="25" width="15.69921875" style="195" bestFit="1" customWidth="1"/>
    <col min="26" max="26" width="1" style="195" customWidth="1"/>
    <col min="27" max="27" width="13.796875" style="195" bestFit="1" customWidth="1"/>
    <col min="28" max="28" width="1" style="195" customWidth="1"/>
    <col min="29" max="29" width="13.796875" style="195" customWidth="1"/>
    <col min="30" max="30" width="1" style="195" customWidth="1"/>
    <col min="31" max="31" width="14.3984375" style="195" bestFit="1" customWidth="1"/>
    <col min="32" max="32" width="1" style="195" customWidth="1"/>
    <col min="33" max="33" width="16.796875" style="195" bestFit="1" customWidth="1"/>
    <col min="34" max="34" width="1" style="195" customWidth="1"/>
    <col min="35" max="35" width="17.69921875" style="49" customWidth="1"/>
    <col min="36" max="36" width="1.296875" style="195" customWidth="1"/>
    <col min="37" max="37" width="16.296875" style="50" bestFit="1" customWidth="1"/>
    <col min="38" max="38" width="1" style="195" customWidth="1"/>
    <col min="39" max="39" width="19.8984375" style="195" customWidth="1"/>
    <col min="40" max="40" width="15" style="195" customWidth="1"/>
    <col min="41" max="41" width="12.09765625" style="195" bestFit="1" customWidth="1"/>
    <col min="42" max="42" width="16.8984375" style="195" customWidth="1"/>
    <col min="43" max="43" width="12.3984375" style="195" customWidth="1"/>
    <col min="44" max="16384" width="9.09765625" style="195"/>
  </cols>
  <sheetData>
    <row r="1" spans="1:43" s="181" customFormat="1" ht="24.65" customHeight="1" x14ac:dyDescent="0.8">
      <c r="A1" s="27" t="s">
        <v>0</v>
      </c>
      <c r="B1" s="27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8"/>
      <c r="R1" s="29"/>
      <c r="S1" s="28"/>
      <c r="T1" s="29"/>
      <c r="U1" s="29"/>
      <c r="V1" s="29"/>
      <c r="W1" s="28"/>
      <c r="X1" s="29"/>
      <c r="Y1" s="28"/>
      <c r="Z1" s="29"/>
      <c r="AA1" s="28"/>
      <c r="AB1" s="29"/>
      <c r="AC1" s="28"/>
      <c r="AD1" s="29"/>
      <c r="AE1" s="28"/>
      <c r="AF1" s="29"/>
      <c r="AG1" s="28"/>
      <c r="AH1" s="29"/>
      <c r="AI1" s="28"/>
      <c r="AJ1" s="29"/>
      <c r="AK1" s="28"/>
      <c r="AL1" s="29"/>
      <c r="AM1" s="28"/>
    </row>
    <row r="2" spans="1:43" s="181" customFormat="1" ht="24.65" customHeight="1" x14ac:dyDescent="0.8">
      <c r="A2" s="27" t="s">
        <v>216</v>
      </c>
      <c r="B2" s="27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29"/>
      <c r="S2" s="28"/>
      <c r="T2" s="29"/>
      <c r="U2" s="29"/>
      <c r="V2" s="29"/>
      <c r="W2" s="28"/>
      <c r="X2" s="29"/>
      <c r="Y2" s="28"/>
      <c r="Z2" s="29"/>
      <c r="AA2" s="28"/>
      <c r="AB2" s="29"/>
      <c r="AC2" s="28"/>
      <c r="AD2" s="29"/>
      <c r="AE2" s="28"/>
      <c r="AF2" s="29"/>
      <c r="AG2" s="28"/>
      <c r="AH2" s="29"/>
      <c r="AI2" s="28"/>
      <c r="AJ2" s="29"/>
      <c r="AK2" s="28"/>
      <c r="AL2" s="29"/>
      <c r="AM2" s="28"/>
    </row>
    <row r="3" spans="1:43" s="196" customFormat="1" ht="12" customHeight="1" x14ac:dyDescent="0.7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Y3" s="182"/>
      <c r="Z3" s="182"/>
      <c r="AI3" s="30"/>
      <c r="AM3" s="31"/>
    </row>
    <row r="4" spans="1:43" s="196" customFormat="1" ht="24.65" customHeight="1" x14ac:dyDescent="0.7">
      <c r="A4" s="197"/>
      <c r="B4" s="197"/>
      <c r="C4" s="239" t="s">
        <v>1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</row>
    <row r="5" spans="1:43" s="196" customFormat="1" ht="24.65" customHeight="1" x14ac:dyDescent="0.65">
      <c r="A5" s="197"/>
      <c r="B5" s="197"/>
      <c r="E5" s="198"/>
      <c r="F5" s="198"/>
      <c r="G5" s="198"/>
      <c r="H5" s="198"/>
      <c r="I5" s="198"/>
      <c r="J5" s="198"/>
      <c r="K5" s="198"/>
      <c r="L5" s="198"/>
      <c r="M5" s="240" t="s">
        <v>62</v>
      </c>
      <c r="N5" s="240"/>
      <c r="O5" s="240"/>
      <c r="P5" s="240"/>
      <c r="Q5" s="240"/>
      <c r="R5" s="240"/>
      <c r="S5" s="240"/>
      <c r="W5" s="240" t="s">
        <v>68</v>
      </c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198"/>
      <c r="AI5" s="32"/>
      <c r="AJ5" s="198"/>
      <c r="AK5" s="33"/>
      <c r="AL5" s="198"/>
    </row>
    <row r="6" spans="1:43" s="196" customFormat="1" ht="24.65" customHeight="1" x14ac:dyDescent="0.65">
      <c r="A6" s="197"/>
      <c r="B6" s="197"/>
      <c r="C6" s="198"/>
      <c r="D6" s="198"/>
      <c r="E6" s="198"/>
      <c r="F6" s="198"/>
      <c r="G6" s="198"/>
      <c r="H6" s="198"/>
      <c r="I6" s="198" t="s">
        <v>90</v>
      </c>
      <c r="J6" s="198"/>
      <c r="K6" s="198" t="s">
        <v>90</v>
      </c>
      <c r="L6" s="198"/>
      <c r="M6" s="198"/>
      <c r="N6" s="198"/>
      <c r="O6" s="198"/>
      <c r="P6" s="198"/>
      <c r="Q6" s="198"/>
      <c r="R6" s="198"/>
      <c r="T6" s="198"/>
      <c r="U6" s="198"/>
      <c r="V6" s="198"/>
      <c r="W6" s="198"/>
      <c r="X6" s="198"/>
      <c r="Y6" s="198" t="s">
        <v>98</v>
      </c>
      <c r="Z6" s="198"/>
      <c r="AA6" s="198"/>
      <c r="AB6" s="198"/>
      <c r="AC6" s="198"/>
      <c r="AD6" s="198"/>
      <c r="AE6" s="198"/>
      <c r="AF6" s="198"/>
      <c r="AG6" s="198"/>
      <c r="AH6" s="198"/>
      <c r="AI6" s="30"/>
      <c r="AJ6" s="198"/>
      <c r="AK6" s="198"/>
      <c r="AL6" s="198"/>
      <c r="AM6" s="34"/>
    </row>
    <row r="7" spans="1:43" s="196" customFormat="1" ht="24.65" customHeight="1" x14ac:dyDescent="0.65">
      <c r="A7" s="197"/>
      <c r="B7" s="197"/>
      <c r="C7" s="198"/>
      <c r="D7" s="198"/>
      <c r="E7" s="198"/>
      <c r="F7" s="198"/>
      <c r="G7" s="198"/>
      <c r="H7" s="198"/>
      <c r="I7" s="198" t="s">
        <v>156</v>
      </c>
      <c r="J7" s="198"/>
      <c r="K7" s="198" t="s">
        <v>150</v>
      </c>
      <c r="L7" s="198"/>
      <c r="M7" s="198"/>
      <c r="N7" s="198"/>
      <c r="O7" s="198"/>
      <c r="P7" s="198"/>
      <c r="Q7" s="198"/>
      <c r="R7" s="198"/>
      <c r="T7" s="198"/>
      <c r="U7" s="198"/>
      <c r="V7" s="198"/>
      <c r="W7" s="198"/>
      <c r="X7" s="198"/>
      <c r="Y7" s="198" t="s">
        <v>150</v>
      </c>
      <c r="Z7" s="198"/>
      <c r="AA7" s="198" t="s">
        <v>98</v>
      </c>
      <c r="AB7" s="198"/>
      <c r="AC7" s="198" t="s">
        <v>92</v>
      </c>
      <c r="AD7" s="198"/>
      <c r="AE7" s="198" t="s">
        <v>92</v>
      </c>
      <c r="AF7" s="198"/>
      <c r="AG7" s="198" t="s">
        <v>89</v>
      </c>
      <c r="AH7" s="198"/>
      <c r="AI7" s="30"/>
      <c r="AJ7" s="198"/>
      <c r="AK7" s="198"/>
      <c r="AL7" s="198"/>
      <c r="AM7" s="34"/>
    </row>
    <row r="8" spans="1:43" s="196" customFormat="1" ht="24.65" customHeight="1" x14ac:dyDescent="0.65">
      <c r="A8" s="197"/>
      <c r="B8" s="197"/>
      <c r="C8" s="198" t="s">
        <v>196</v>
      </c>
      <c r="D8" s="198"/>
      <c r="E8" s="198"/>
      <c r="F8" s="198"/>
      <c r="G8" s="198"/>
      <c r="H8" s="198"/>
      <c r="I8" s="198" t="s">
        <v>247</v>
      </c>
      <c r="J8" s="198"/>
      <c r="K8" s="198" t="s">
        <v>245</v>
      </c>
      <c r="L8" s="198"/>
      <c r="M8" s="198"/>
      <c r="N8" s="198"/>
      <c r="O8" s="198" t="s">
        <v>91</v>
      </c>
      <c r="P8" s="198"/>
      <c r="Q8" s="198"/>
      <c r="R8" s="198"/>
      <c r="S8" s="198"/>
      <c r="T8" s="198"/>
      <c r="U8" s="198" t="s">
        <v>224</v>
      </c>
      <c r="V8" s="198"/>
      <c r="W8" s="198" t="s">
        <v>138</v>
      </c>
      <c r="X8" s="198"/>
      <c r="Y8" s="198" t="s">
        <v>158</v>
      </c>
      <c r="Z8" s="198"/>
      <c r="AA8" s="198" t="s">
        <v>243</v>
      </c>
      <c r="AB8" s="198"/>
      <c r="AC8" s="198" t="s">
        <v>160</v>
      </c>
      <c r="AD8" s="198"/>
      <c r="AE8" s="198" t="s">
        <v>160</v>
      </c>
      <c r="AF8" s="198"/>
      <c r="AG8" s="198" t="s">
        <v>93</v>
      </c>
      <c r="AH8" s="198"/>
      <c r="AI8" s="32"/>
      <c r="AJ8" s="198"/>
      <c r="AK8" s="198" t="s">
        <v>94</v>
      </c>
      <c r="AL8" s="198"/>
      <c r="AM8" s="33"/>
    </row>
    <row r="9" spans="1:43" s="196" customFormat="1" ht="24.65" customHeight="1" x14ac:dyDescent="0.65">
      <c r="A9" s="197"/>
      <c r="B9" s="197"/>
      <c r="C9" s="198" t="s">
        <v>151</v>
      </c>
      <c r="D9" s="198"/>
      <c r="E9" s="198" t="s">
        <v>210</v>
      </c>
      <c r="F9" s="198"/>
      <c r="G9" s="198" t="s">
        <v>95</v>
      </c>
      <c r="H9" s="198"/>
      <c r="I9" s="198" t="s">
        <v>248</v>
      </c>
      <c r="J9" s="198"/>
      <c r="K9" s="198" t="s">
        <v>246</v>
      </c>
      <c r="L9" s="198"/>
      <c r="M9" s="198" t="s">
        <v>96</v>
      </c>
      <c r="N9" s="198"/>
      <c r="O9" s="198" t="s">
        <v>97</v>
      </c>
      <c r="P9" s="198"/>
      <c r="Q9" s="198" t="s">
        <v>91</v>
      </c>
      <c r="R9" s="198"/>
      <c r="S9" s="198" t="s">
        <v>99</v>
      </c>
      <c r="T9" s="198"/>
      <c r="U9" s="198" t="s">
        <v>225</v>
      </c>
      <c r="V9" s="198"/>
      <c r="W9" s="198" t="s">
        <v>241</v>
      </c>
      <c r="X9" s="198"/>
      <c r="Y9" s="198" t="s">
        <v>159</v>
      </c>
      <c r="Z9" s="198"/>
      <c r="AA9" s="198" t="s">
        <v>244</v>
      </c>
      <c r="AB9" s="198"/>
      <c r="AC9" s="198" t="s">
        <v>161</v>
      </c>
      <c r="AD9" s="198"/>
      <c r="AE9" s="198" t="s">
        <v>161</v>
      </c>
      <c r="AF9" s="198"/>
      <c r="AG9" s="198" t="s">
        <v>101</v>
      </c>
      <c r="AH9" s="198"/>
      <c r="AI9" s="32" t="s">
        <v>102</v>
      </c>
      <c r="AJ9" s="198"/>
      <c r="AK9" s="198" t="s">
        <v>103</v>
      </c>
      <c r="AL9" s="198"/>
      <c r="AM9" s="33" t="s">
        <v>102</v>
      </c>
      <c r="AP9" s="183"/>
    </row>
    <row r="10" spans="1:43" s="196" customFormat="1" ht="24.65" customHeight="1" x14ac:dyDescent="0.65">
      <c r="A10" s="197"/>
      <c r="B10" s="184" t="s">
        <v>5</v>
      </c>
      <c r="C10" s="198" t="s">
        <v>104</v>
      </c>
      <c r="D10" s="198"/>
      <c r="E10" s="198" t="s">
        <v>211</v>
      </c>
      <c r="F10" s="198"/>
      <c r="G10" s="198" t="s">
        <v>59</v>
      </c>
      <c r="H10" s="198"/>
      <c r="I10" s="198" t="s">
        <v>249</v>
      </c>
      <c r="J10" s="198"/>
      <c r="K10" s="198" t="s">
        <v>181</v>
      </c>
      <c r="L10" s="198"/>
      <c r="M10" s="198" t="s">
        <v>105</v>
      </c>
      <c r="N10" s="198"/>
      <c r="O10" s="198" t="s">
        <v>106</v>
      </c>
      <c r="P10" s="198"/>
      <c r="Q10" s="198" t="s">
        <v>107</v>
      </c>
      <c r="R10" s="198"/>
      <c r="S10" s="198" t="s">
        <v>108</v>
      </c>
      <c r="T10" s="198"/>
      <c r="U10" s="198" t="s">
        <v>255</v>
      </c>
      <c r="V10" s="198"/>
      <c r="W10" s="198" t="s">
        <v>242</v>
      </c>
      <c r="X10" s="198"/>
      <c r="Y10" s="198" t="s">
        <v>157</v>
      </c>
      <c r="Z10" s="198"/>
      <c r="AA10" s="198" t="s">
        <v>109</v>
      </c>
      <c r="AB10" s="198"/>
      <c r="AC10" s="198" t="s">
        <v>162</v>
      </c>
      <c r="AD10" s="198"/>
      <c r="AE10" s="198" t="s">
        <v>163</v>
      </c>
      <c r="AF10" s="198"/>
      <c r="AG10" s="198" t="s">
        <v>57</v>
      </c>
      <c r="AH10" s="198"/>
      <c r="AI10" s="32" t="s">
        <v>110</v>
      </c>
      <c r="AJ10" s="198"/>
      <c r="AK10" s="198" t="s">
        <v>111</v>
      </c>
      <c r="AL10" s="198"/>
      <c r="AM10" s="33" t="s">
        <v>112</v>
      </c>
      <c r="AP10" s="183"/>
    </row>
    <row r="11" spans="1:43" s="196" customFormat="1" ht="24.65" customHeight="1" x14ac:dyDescent="0.65">
      <c r="A11" s="197"/>
      <c r="B11" s="197"/>
      <c r="C11" s="238" t="s">
        <v>6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</row>
    <row r="12" spans="1:43" s="196" customFormat="1" ht="24.65" customHeight="1" x14ac:dyDescent="0.7">
      <c r="A12" s="185" t="s">
        <v>212</v>
      </c>
      <c r="B12" s="185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30"/>
      <c r="AJ12" s="199"/>
      <c r="AK12" s="199"/>
      <c r="AL12" s="199"/>
      <c r="AM12" s="199"/>
      <c r="AN12" s="199"/>
      <c r="AO12" s="199"/>
      <c r="AP12" s="200"/>
      <c r="AQ12" s="200"/>
    </row>
    <row r="13" spans="1:43" s="186" customFormat="1" ht="24.65" customHeight="1" x14ac:dyDescent="0.7">
      <c r="A13" s="185" t="s">
        <v>213</v>
      </c>
      <c r="B13" s="185"/>
      <c r="C13" s="35">
        <v>45088491170</v>
      </c>
      <c r="D13" s="57"/>
      <c r="E13" s="35">
        <v>36936829684</v>
      </c>
      <c r="F13" s="57"/>
      <c r="G13" s="35">
        <v>1553065959</v>
      </c>
      <c r="H13" s="57"/>
      <c r="I13" s="35">
        <v>638880518</v>
      </c>
      <c r="J13" s="57"/>
      <c r="K13" s="35">
        <v>-913304188</v>
      </c>
      <c r="L13" s="57"/>
      <c r="M13" s="35">
        <v>4512930269</v>
      </c>
      <c r="N13" s="57"/>
      <c r="O13" s="35">
        <v>807802564</v>
      </c>
      <c r="P13" s="57"/>
      <c r="Q13" s="35">
        <v>12446994126</v>
      </c>
      <c r="R13" s="57"/>
      <c r="S13" s="35">
        <v>194876673887</v>
      </c>
      <c r="T13" s="57"/>
      <c r="U13" s="35">
        <v>0</v>
      </c>
      <c r="V13" s="57"/>
      <c r="W13" s="35">
        <v>-1303537576</v>
      </c>
      <c r="X13" s="57"/>
      <c r="Y13" s="35">
        <v>-5859101955</v>
      </c>
      <c r="Z13" s="57"/>
      <c r="AA13" s="35">
        <v>19561357</v>
      </c>
      <c r="AB13" s="57"/>
      <c r="AC13" s="35">
        <v>37341953</v>
      </c>
      <c r="AD13" s="57"/>
      <c r="AE13" s="35">
        <v>51887308</v>
      </c>
      <c r="AF13" s="57"/>
      <c r="AG13" s="94">
        <f>SUM(W13:AE13)</f>
        <v>-7053848913</v>
      </c>
      <c r="AH13" s="57"/>
      <c r="AI13" s="94">
        <f>SUM(AG13,C13:U13)</f>
        <v>288894515076</v>
      </c>
      <c r="AJ13" s="57"/>
      <c r="AK13" s="35">
        <v>7286591180</v>
      </c>
      <c r="AL13" s="57"/>
      <c r="AM13" s="94">
        <f>SUM(AI13:AK13)</f>
        <v>296181106256</v>
      </c>
      <c r="AO13" s="187"/>
      <c r="AP13" s="37"/>
      <c r="AQ13" s="188"/>
    </row>
    <row r="14" spans="1:43" s="186" customFormat="1" ht="10.5" customHeight="1" x14ac:dyDescent="0.7">
      <c r="A14" s="185"/>
      <c r="B14" s="185"/>
      <c r="C14" s="35"/>
      <c r="D14" s="57"/>
      <c r="E14" s="35"/>
      <c r="F14" s="57"/>
      <c r="G14" s="35"/>
      <c r="H14" s="57"/>
      <c r="I14" s="35"/>
      <c r="J14" s="57"/>
      <c r="K14" s="38"/>
      <c r="L14" s="57"/>
      <c r="M14" s="35"/>
      <c r="N14" s="57"/>
      <c r="O14" s="35"/>
      <c r="P14" s="57"/>
      <c r="Q14" s="35"/>
      <c r="R14" s="57"/>
      <c r="S14" s="35"/>
      <c r="T14" s="57"/>
      <c r="U14" s="35"/>
      <c r="V14" s="57"/>
      <c r="W14" s="35"/>
      <c r="X14" s="57"/>
      <c r="Y14" s="35"/>
      <c r="Z14" s="57"/>
      <c r="AA14" s="35"/>
      <c r="AB14" s="57"/>
      <c r="AC14" s="35"/>
      <c r="AD14" s="57"/>
      <c r="AE14" s="35"/>
      <c r="AF14" s="57"/>
      <c r="AG14" s="35"/>
      <c r="AH14" s="57"/>
      <c r="AI14" s="35"/>
      <c r="AJ14" s="57"/>
      <c r="AK14" s="35"/>
      <c r="AL14" s="57"/>
      <c r="AM14" s="35"/>
      <c r="AO14" s="187"/>
      <c r="AP14" s="37"/>
      <c r="AQ14" s="188"/>
    </row>
    <row r="15" spans="1:43" s="186" customFormat="1" ht="24.65" customHeight="1" x14ac:dyDescent="0.7">
      <c r="A15" s="178" t="s">
        <v>152</v>
      </c>
      <c r="B15" s="178"/>
      <c r="C15" s="35"/>
      <c r="D15" s="57"/>
      <c r="E15" s="35"/>
      <c r="F15" s="57"/>
      <c r="G15" s="35"/>
      <c r="H15" s="57"/>
      <c r="I15" s="35"/>
      <c r="J15" s="57"/>
      <c r="K15" s="38"/>
      <c r="L15" s="57"/>
      <c r="M15" s="35"/>
      <c r="N15" s="57"/>
      <c r="O15" s="35"/>
      <c r="P15" s="57"/>
      <c r="Q15" s="35"/>
      <c r="R15" s="57"/>
      <c r="S15" s="35"/>
      <c r="T15" s="57"/>
      <c r="U15" s="35"/>
      <c r="V15" s="57"/>
      <c r="W15" s="35"/>
      <c r="X15" s="57"/>
      <c r="Y15" s="35"/>
      <c r="Z15" s="57"/>
      <c r="AA15" s="35"/>
      <c r="AB15" s="57"/>
      <c r="AC15" s="35"/>
      <c r="AD15" s="57"/>
      <c r="AE15" s="35"/>
      <c r="AF15" s="57"/>
      <c r="AG15" s="35"/>
      <c r="AH15" s="57"/>
      <c r="AI15" s="35"/>
      <c r="AJ15" s="57"/>
      <c r="AK15" s="35"/>
      <c r="AL15" s="57"/>
      <c r="AM15" s="35"/>
      <c r="AO15" s="187"/>
      <c r="AP15" s="37"/>
      <c r="AQ15" s="188"/>
    </row>
    <row r="16" spans="1:43" s="186" customFormat="1" ht="24.65" customHeight="1" x14ac:dyDescent="0.7">
      <c r="A16" s="189" t="s">
        <v>165</v>
      </c>
      <c r="B16" s="189"/>
      <c r="C16" s="35"/>
      <c r="D16" s="57"/>
      <c r="E16" s="35"/>
      <c r="F16" s="57"/>
      <c r="G16" s="35"/>
      <c r="H16" s="57"/>
      <c r="I16" s="35"/>
      <c r="J16" s="57"/>
      <c r="K16" s="38"/>
      <c r="L16" s="57"/>
      <c r="M16" s="35"/>
      <c r="N16" s="57"/>
      <c r="O16" s="35"/>
      <c r="P16" s="57"/>
      <c r="Q16" s="35"/>
      <c r="R16" s="57"/>
      <c r="S16" s="35"/>
      <c r="T16" s="57"/>
      <c r="U16" s="35"/>
      <c r="V16" s="57"/>
      <c r="W16" s="35"/>
      <c r="X16" s="57"/>
      <c r="Y16" s="35"/>
      <c r="Z16" s="57"/>
      <c r="AA16" s="35"/>
      <c r="AB16" s="57"/>
      <c r="AC16" s="35"/>
      <c r="AD16" s="57"/>
      <c r="AE16" s="35"/>
      <c r="AF16" s="57"/>
      <c r="AG16" s="35"/>
      <c r="AH16" s="57"/>
      <c r="AI16" s="35"/>
      <c r="AJ16" s="57"/>
      <c r="AK16" s="35"/>
      <c r="AL16" s="57"/>
      <c r="AM16" s="35"/>
      <c r="AO16" s="187"/>
      <c r="AP16" s="188"/>
      <c r="AQ16" s="188"/>
    </row>
    <row r="17" spans="1:43" s="196" customFormat="1" ht="24.65" customHeight="1" x14ac:dyDescent="0.65">
      <c r="A17" s="201" t="s">
        <v>153</v>
      </c>
      <c r="B17" s="184">
        <v>25</v>
      </c>
      <c r="C17" s="39">
        <v>0</v>
      </c>
      <c r="D17" s="10"/>
      <c r="E17" s="39">
        <v>0</v>
      </c>
      <c r="F17" s="10"/>
      <c r="G17" s="39">
        <v>0</v>
      </c>
      <c r="H17" s="10"/>
      <c r="I17" s="39">
        <v>0</v>
      </c>
      <c r="J17" s="10"/>
      <c r="K17" s="39">
        <v>0</v>
      </c>
      <c r="L17" s="40"/>
      <c r="M17" s="39">
        <v>0</v>
      </c>
      <c r="N17" s="40"/>
      <c r="O17" s="39">
        <v>0</v>
      </c>
      <c r="P17" s="40"/>
      <c r="Q17" s="39">
        <v>0</v>
      </c>
      <c r="R17" s="40"/>
      <c r="S17" s="59">
        <v>-3381187857</v>
      </c>
      <c r="T17" s="59"/>
      <c r="U17" s="39">
        <v>0</v>
      </c>
      <c r="V17" s="59"/>
      <c r="W17" s="39">
        <v>0</v>
      </c>
      <c r="X17" s="40"/>
      <c r="Y17" s="39">
        <v>0</v>
      </c>
      <c r="Z17" s="40"/>
      <c r="AA17" s="39">
        <v>0</v>
      </c>
      <c r="AB17" s="40"/>
      <c r="AC17" s="39">
        <v>0</v>
      </c>
      <c r="AD17" s="40"/>
      <c r="AE17" s="39">
        <v>0</v>
      </c>
      <c r="AF17" s="40"/>
      <c r="AG17" s="96">
        <f>SUM(W17:AE17)</f>
        <v>0</v>
      </c>
      <c r="AH17" s="41"/>
      <c r="AI17" s="97">
        <f>SUM(AG17,C17:U17)</f>
        <v>-3381187857</v>
      </c>
      <c r="AJ17" s="3"/>
      <c r="AK17" s="18">
        <v>-121459634</v>
      </c>
      <c r="AL17" s="3"/>
      <c r="AM17" s="97">
        <f>SUM(AI17:AK17)</f>
        <v>-3502647491</v>
      </c>
      <c r="AO17" s="199"/>
      <c r="AP17" s="200"/>
      <c r="AQ17" s="200"/>
    </row>
    <row r="18" spans="1:43" s="44" customFormat="1" ht="24.65" customHeight="1" x14ac:dyDescent="0.7">
      <c r="A18" s="189" t="s">
        <v>166</v>
      </c>
      <c r="B18" s="189"/>
      <c r="C18" s="95">
        <f>SUM(C17)</f>
        <v>0</v>
      </c>
      <c r="D18" s="42"/>
      <c r="E18" s="95">
        <f>SUM(E17)</f>
        <v>0</v>
      </c>
      <c r="F18" s="43"/>
      <c r="G18" s="95">
        <f t="shared" ref="G18:Q18" si="0">SUM(G17)</f>
        <v>0</v>
      </c>
      <c r="H18" s="43"/>
      <c r="I18" s="95">
        <f t="shared" si="0"/>
        <v>0</v>
      </c>
      <c r="J18" s="43"/>
      <c r="K18" s="95">
        <f t="shared" si="0"/>
        <v>0</v>
      </c>
      <c r="L18" s="43"/>
      <c r="M18" s="95">
        <f t="shared" si="0"/>
        <v>0</v>
      </c>
      <c r="N18" s="43"/>
      <c r="O18" s="95">
        <f t="shared" si="0"/>
        <v>0</v>
      </c>
      <c r="P18" s="43"/>
      <c r="Q18" s="95">
        <f t="shared" si="0"/>
        <v>0</v>
      </c>
      <c r="R18" s="43"/>
      <c r="S18" s="95">
        <f>SUM(S17)</f>
        <v>-3381187857</v>
      </c>
      <c r="T18" s="43"/>
      <c r="U18" s="95">
        <f t="shared" ref="U18" si="1">SUM(U17)</f>
        <v>0</v>
      </c>
      <c r="V18" s="43"/>
      <c r="W18" s="95">
        <f t="shared" ref="W18:AG18" si="2">SUM(W17)</f>
        <v>0</v>
      </c>
      <c r="X18" s="43"/>
      <c r="Y18" s="95">
        <f t="shared" si="2"/>
        <v>0</v>
      </c>
      <c r="Z18" s="43"/>
      <c r="AA18" s="95">
        <f t="shared" si="2"/>
        <v>0</v>
      </c>
      <c r="AB18" s="43"/>
      <c r="AC18" s="95">
        <f t="shared" si="2"/>
        <v>0</v>
      </c>
      <c r="AD18" s="43"/>
      <c r="AE18" s="95">
        <f t="shared" si="2"/>
        <v>0</v>
      </c>
      <c r="AF18" s="43"/>
      <c r="AG18" s="95">
        <f t="shared" si="2"/>
        <v>0</v>
      </c>
      <c r="AH18" s="43"/>
      <c r="AI18" s="95">
        <f>SUM(AI17)</f>
        <v>-3381187857</v>
      </c>
      <c r="AJ18" s="43"/>
      <c r="AK18" s="95">
        <f>SUM(AK17)</f>
        <v>-121459634</v>
      </c>
      <c r="AL18" s="43"/>
      <c r="AM18" s="95">
        <f>SUM(AM17)</f>
        <v>-3502647491</v>
      </c>
      <c r="AN18" s="186"/>
    </row>
    <row r="19" spans="1:43" s="186" customFormat="1" ht="24.65" hidden="1" customHeight="1" x14ac:dyDescent="0.7">
      <c r="A19" s="190" t="s">
        <v>178</v>
      </c>
      <c r="B19" s="190"/>
      <c r="C19" s="38"/>
      <c r="D19" s="3"/>
      <c r="E19" s="38"/>
      <c r="F19" s="3"/>
      <c r="G19" s="38"/>
      <c r="H19" s="3"/>
      <c r="I19" s="38"/>
      <c r="J19" s="3"/>
      <c r="K19" s="38"/>
      <c r="L19" s="40"/>
      <c r="M19" s="38"/>
      <c r="N19" s="40"/>
      <c r="O19" s="38"/>
      <c r="P19" s="40"/>
      <c r="Q19" s="38"/>
      <c r="R19" s="40"/>
      <c r="S19" s="10"/>
      <c r="T19" s="3"/>
      <c r="U19" s="38"/>
      <c r="V19" s="3"/>
      <c r="W19" s="38"/>
      <c r="X19" s="40"/>
      <c r="Y19" s="38"/>
      <c r="Z19" s="40"/>
      <c r="AA19" s="38"/>
      <c r="AB19" s="40"/>
      <c r="AC19" s="38"/>
      <c r="AD19" s="40"/>
      <c r="AE19" s="38"/>
      <c r="AF19" s="40"/>
      <c r="AG19" s="38"/>
      <c r="AH19" s="3"/>
      <c r="AI19" s="10"/>
      <c r="AJ19" s="3"/>
      <c r="AK19" s="10"/>
      <c r="AL19" s="3"/>
      <c r="AM19" s="10"/>
      <c r="AO19" s="187"/>
      <c r="AP19" s="188"/>
      <c r="AQ19" s="188"/>
    </row>
    <row r="20" spans="1:43" s="196" customFormat="1" ht="24.65" hidden="1" customHeight="1" x14ac:dyDescent="0.65">
      <c r="A20" s="201" t="s">
        <v>113</v>
      </c>
      <c r="B20" s="184">
        <v>8</v>
      </c>
      <c r="C20" s="38"/>
      <c r="D20" s="41"/>
      <c r="E20" s="38"/>
      <c r="F20" s="41"/>
      <c r="G20" s="38"/>
      <c r="H20" s="41"/>
      <c r="I20" s="38"/>
      <c r="J20" s="41"/>
      <c r="K20" s="38"/>
      <c r="L20" s="41"/>
      <c r="M20" s="38"/>
      <c r="N20" s="41"/>
      <c r="O20" s="38"/>
      <c r="P20" s="41"/>
      <c r="Q20" s="38"/>
      <c r="R20" s="41"/>
      <c r="S20" s="38"/>
      <c r="T20" s="41"/>
      <c r="U20" s="38"/>
      <c r="V20" s="41"/>
      <c r="W20" s="38"/>
      <c r="X20" s="41"/>
      <c r="Y20" s="38"/>
      <c r="Z20" s="41"/>
      <c r="AA20" s="38"/>
      <c r="AB20" s="41"/>
      <c r="AC20" s="38"/>
      <c r="AD20" s="41"/>
      <c r="AE20" s="38"/>
      <c r="AF20" s="41"/>
      <c r="AG20" s="38"/>
      <c r="AH20" s="41"/>
      <c r="AI20" s="98">
        <f t="shared" ref="AI20:AI21" si="3">SUM(AG20,C20:U20)</f>
        <v>0</v>
      </c>
      <c r="AJ20" s="59"/>
      <c r="AK20" s="41"/>
      <c r="AL20" s="59"/>
      <c r="AM20" s="98">
        <f>SUM(AI20:AK20)</f>
        <v>0</v>
      </c>
      <c r="AO20" s="199"/>
      <c r="AP20" s="200"/>
      <c r="AQ20" s="200"/>
    </row>
    <row r="21" spans="1:43" s="196" customFormat="1" ht="24.65" hidden="1" customHeight="1" x14ac:dyDescent="0.65">
      <c r="A21" s="201" t="s">
        <v>177</v>
      </c>
      <c r="B21" s="184">
        <v>8</v>
      </c>
      <c r="C21" s="40"/>
      <c r="D21" s="41"/>
      <c r="E21" s="40"/>
      <c r="F21" s="41"/>
      <c r="G21" s="40"/>
      <c r="H21" s="41"/>
      <c r="I21" s="40"/>
      <c r="J21" s="41"/>
      <c r="K21" s="40"/>
      <c r="L21" s="41"/>
      <c r="M21" s="40"/>
      <c r="N21" s="41"/>
      <c r="O21" s="40"/>
      <c r="P21" s="41"/>
      <c r="Q21" s="40"/>
      <c r="R21" s="41"/>
      <c r="S21" s="40"/>
      <c r="T21" s="41"/>
      <c r="U21" s="40"/>
      <c r="V21" s="41"/>
      <c r="W21" s="40"/>
      <c r="X21" s="41"/>
      <c r="Y21" s="40"/>
      <c r="Z21" s="41"/>
      <c r="AA21" s="40"/>
      <c r="AB21" s="41"/>
      <c r="AC21" s="40"/>
      <c r="AD21" s="41"/>
      <c r="AE21" s="40"/>
      <c r="AF21" s="41"/>
      <c r="AG21" s="38"/>
      <c r="AH21" s="41"/>
      <c r="AI21" s="98">
        <f t="shared" si="3"/>
        <v>0</v>
      </c>
      <c r="AJ21" s="59"/>
      <c r="AK21" s="41"/>
      <c r="AL21" s="59"/>
      <c r="AM21" s="99">
        <f>SUM(AI21:AK21)</f>
        <v>0</v>
      </c>
      <c r="AO21" s="199"/>
      <c r="AP21" s="200"/>
      <c r="AQ21" s="200"/>
    </row>
    <row r="22" spans="1:43" s="196" customFormat="1" ht="24.65" hidden="1" customHeight="1" x14ac:dyDescent="0.65">
      <c r="A22" s="202" t="s">
        <v>226</v>
      </c>
      <c r="B22" s="184"/>
      <c r="C22" s="38"/>
      <c r="D22" s="41"/>
      <c r="E22" s="38"/>
      <c r="F22" s="41"/>
      <c r="G22" s="38"/>
      <c r="H22" s="41"/>
      <c r="I22" s="38"/>
      <c r="J22" s="41"/>
      <c r="K22" s="41"/>
      <c r="L22" s="41"/>
      <c r="M22" s="38"/>
      <c r="N22" s="41"/>
      <c r="O22" s="38"/>
      <c r="P22" s="41"/>
      <c r="Q22" s="38"/>
      <c r="R22" s="41"/>
      <c r="S22" s="38"/>
      <c r="T22" s="41"/>
      <c r="U22" s="38"/>
      <c r="V22" s="41"/>
      <c r="W22" s="38"/>
      <c r="X22" s="41"/>
      <c r="Y22" s="38"/>
      <c r="Z22" s="41"/>
      <c r="AA22" s="38"/>
      <c r="AB22" s="41"/>
      <c r="AC22" s="38"/>
      <c r="AD22" s="41"/>
      <c r="AE22" s="38"/>
      <c r="AF22" s="41"/>
      <c r="AG22" s="38"/>
      <c r="AH22" s="59"/>
      <c r="AI22" s="45"/>
      <c r="AJ22" s="59"/>
      <c r="AK22" s="41"/>
      <c r="AL22" s="41"/>
      <c r="AM22" s="41"/>
      <c r="AN22" s="30"/>
      <c r="AO22" s="199"/>
      <c r="AP22" s="200"/>
      <c r="AQ22" s="200"/>
    </row>
    <row r="23" spans="1:43" s="196" customFormat="1" ht="21.5" hidden="1" x14ac:dyDescent="0.65">
      <c r="A23" s="202" t="s">
        <v>227</v>
      </c>
      <c r="B23" s="184" t="s">
        <v>230</v>
      </c>
      <c r="C23" s="38"/>
      <c r="D23" s="41"/>
      <c r="E23" s="38"/>
      <c r="F23" s="41"/>
      <c r="G23" s="38"/>
      <c r="H23" s="41"/>
      <c r="I23" s="59"/>
      <c r="J23" s="41"/>
      <c r="K23" s="38"/>
      <c r="L23" s="41"/>
      <c r="M23" s="38"/>
      <c r="N23" s="41"/>
      <c r="O23" s="38"/>
      <c r="P23" s="41"/>
      <c r="Q23" s="38"/>
      <c r="R23" s="41"/>
      <c r="S23" s="40"/>
      <c r="T23" s="41"/>
      <c r="U23" s="39"/>
      <c r="V23" s="41"/>
      <c r="W23" s="39"/>
      <c r="X23" s="40"/>
      <c r="Y23" s="39"/>
      <c r="Z23" s="40"/>
      <c r="AA23" s="39"/>
      <c r="AB23" s="40"/>
      <c r="AC23" s="39"/>
      <c r="AD23" s="41"/>
      <c r="AE23" s="59"/>
      <c r="AF23" s="41"/>
      <c r="AG23" s="59"/>
      <c r="AH23" s="59"/>
      <c r="AI23" s="98">
        <f>SUM(AG23,C23:U23)</f>
        <v>0</v>
      </c>
      <c r="AJ23" s="59"/>
      <c r="AK23" s="41"/>
      <c r="AL23" s="41"/>
      <c r="AM23" s="99">
        <f>SUM(AI23:AK23)</f>
        <v>0</v>
      </c>
      <c r="AN23" s="30"/>
      <c r="AO23" s="199"/>
      <c r="AP23" s="200"/>
      <c r="AQ23" s="200"/>
    </row>
    <row r="24" spans="1:43" s="196" customFormat="1" ht="24.65" hidden="1" customHeight="1" x14ac:dyDescent="0.7">
      <c r="A24" s="190" t="s">
        <v>179</v>
      </c>
      <c r="B24" s="190"/>
      <c r="C24" s="95">
        <f>SUM(C20:C23)</f>
        <v>0</v>
      </c>
      <c r="D24" s="43"/>
      <c r="E24" s="95">
        <f>SUM(E20:E23)</f>
        <v>0</v>
      </c>
      <c r="F24" s="43"/>
      <c r="G24" s="95">
        <f>SUM(G20:G23)</f>
        <v>0</v>
      </c>
      <c r="H24" s="43"/>
      <c r="I24" s="95">
        <f>SUM(I20:I23)</f>
        <v>0</v>
      </c>
      <c r="J24" s="43"/>
      <c r="K24" s="95">
        <f>SUM(K20:K23)</f>
        <v>0</v>
      </c>
      <c r="L24" s="43"/>
      <c r="M24" s="95">
        <f>SUM(M20:M23)</f>
        <v>0</v>
      </c>
      <c r="N24" s="43"/>
      <c r="O24" s="95">
        <f>SUM(O20:O23)</f>
        <v>0</v>
      </c>
      <c r="P24" s="43"/>
      <c r="Q24" s="95">
        <f>SUM(Q20:Q23)</f>
        <v>0</v>
      </c>
      <c r="R24" s="43"/>
      <c r="S24" s="95">
        <f>SUM(S20:S23)</f>
        <v>0</v>
      </c>
      <c r="T24" s="43"/>
      <c r="U24" s="95">
        <f>SUM(U20:U23)</f>
        <v>0</v>
      </c>
      <c r="V24" s="43"/>
      <c r="W24" s="95">
        <f>SUM(W20:W23)</f>
        <v>0</v>
      </c>
      <c r="X24" s="43"/>
      <c r="Y24" s="95">
        <f>SUM(Y20:Y23)</f>
        <v>0</v>
      </c>
      <c r="Z24" s="43"/>
      <c r="AA24" s="95">
        <f>SUM(AA20:AA23)</f>
        <v>0</v>
      </c>
      <c r="AB24" s="43"/>
      <c r="AC24" s="95">
        <f>SUM(AC20:AC23)</f>
        <v>0</v>
      </c>
      <c r="AD24" s="43"/>
      <c r="AE24" s="95">
        <f>SUM(AE20:AE23)</f>
        <v>0</v>
      </c>
      <c r="AF24" s="43"/>
      <c r="AG24" s="95">
        <f>SUM(AG20:AG23)</f>
        <v>0</v>
      </c>
      <c r="AH24" s="43"/>
      <c r="AI24" s="95">
        <f>SUM(AI20:AI23)</f>
        <v>0</v>
      </c>
      <c r="AJ24" s="43"/>
      <c r="AK24" s="95">
        <f>SUM(AK20:AK23)</f>
        <v>0</v>
      </c>
      <c r="AL24" s="43"/>
      <c r="AM24" s="95">
        <f>SUM(AM20:AM23)</f>
        <v>0</v>
      </c>
      <c r="AO24" s="199"/>
      <c r="AP24" s="200"/>
      <c r="AQ24" s="200"/>
    </row>
    <row r="25" spans="1:43" s="196" customFormat="1" ht="10.5" hidden="1" customHeight="1" x14ac:dyDescent="0.7">
      <c r="A25" s="190"/>
      <c r="B25" s="19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O25" s="199"/>
      <c r="AP25" s="200"/>
      <c r="AQ25" s="200"/>
    </row>
    <row r="26" spans="1:43" s="196" customFormat="1" ht="24.65" customHeight="1" x14ac:dyDescent="0.7">
      <c r="A26" s="185" t="s">
        <v>175</v>
      </c>
      <c r="B26" s="185"/>
      <c r="C26" s="100">
        <f>SUM(C18,C24)</f>
        <v>0</v>
      </c>
      <c r="D26" s="43"/>
      <c r="E26" s="100">
        <f>SUM(E18,E24)</f>
        <v>0</v>
      </c>
      <c r="F26" s="43"/>
      <c r="G26" s="100">
        <f>SUM(G18,G24)</f>
        <v>0</v>
      </c>
      <c r="H26" s="43"/>
      <c r="I26" s="100">
        <f>SUM(I18,I24)</f>
        <v>0</v>
      </c>
      <c r="J26" s="43"/>
      <c r="K26" s="100">
        <f>SUM(K18,K24)</f>
        <v>0</v>
      </c>
      <c r="L26" s="43"/>
      <c r="M26" s="100">
        <f>SUM(M18,M24)</f>
        <v>0</v>
      </c>
      <c r="N26" s="43"/>
      <c r="O26" s="100">
        <f>SUM(O18,O24)</f>
        <v>0</v>
      </c>
      <c r="P26" s="43"/>
      <c r="Q26" s="100">
        <f>SUM(Q18,Q24)</f>
        <v>0</v>
      </c>
      <c r="R26" s="43"/>
      <c r="S26" s="100">
        <f>SUM(S18,S24)</f>
        <v>-3381187857</v>
      </c>
      <c r="T26" s="43"/>
      <c r="U26" s="100">
        <f>SUM(U18,U24)</f>
        <v>0</v>
      </c>
      <c r="V26" s="43"/>
      <c r="W26" s="100">
        <f>SUM(W18,W24)</f>
        <v>0</v>
      </c>
      <c r="X26" s="43"/>
      <c r="Y26" s="100">
        <f>SUM(Y18,Y24)</f>
        <v>0</v>
      </c>
      <c r="Z26" s="43"/>
      <c r="AA26" s="100">
        <f>SUM(AA18,AA24)</f>
        <v>0</v>
      </c>
      <c r="AB26" s="43"/>
      <c r="AC26" s="100">
        <f>SUM(AC18,AC24)</f>
        <v>0</v>
      </c>
      <c r="AD26" s="43"/>
      <c r="AE26" s="100">
        <f>SUM(AE18,AE24)</f>
        <v>0</v>
      </c>
      <c r="AF26" s="43"/>
      <c r="AG26" s="100">
        <f>SUM(AG18,AG24)</f>
        <v>0</v>
      </c>
      <c r="AH26" s="43"/>
      <c r="AI26" s="100">
        <f>SUM(AI18,AI24)</f>
        <v>-3381187857</v>
      </c>
      <c r="AJ26" s="43"/>
      <c r="AK26" s="100">
        <f>SUM(AK18,AK24)</f>
        <v>-121459634</v>
      </c>
      <c r="AL26" s="43"/>
      <c r="AM26" s="100">
        <f>SUM(AM18,AM24)</f>
        <v>-3502647491</v>
      </c>
      <c r="AO26" s="199"/>
      <c r="AP26" s="200"/>
      <c r="AQ26" s="200"/>
    </row>
    <row r="27" spans="1:43" s="196" customFormat="1" ht="15.5" customHeight="1" x14ac:dyDescent="0.7">
      <c r="A27" s="191"/>
      <c r="B27" s="191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O27" s="199"/>
      <c r="AP27" s="200"/>
      <c r="AQ27" s="200"/>
    </row>
    <row r="28" spans="1:43" s="196" customFormat="1" ht="24.65" customHeight="1" x14ac:dyDescent="0.7">
      <c r="A28" s="178" t="s">
        <v>261</v>
      </c>
      <c r="B28" s="178"/>
      <c r="C28" s="38"/>
      <c r="D28" s="41"/>
      <c r="E28" s="38"/>
      <c r="F28" s="41"/>
      <c r="G28" s="38"/>
      <c r="H28" s="41"/>
      <c r="I28" s="38"/>
      <c r="J28" s="41"/>
      <c r="K28" s="38"/>
      <c r="L28" s="41"/>
      <c r="M28" s="38"/>
      <c r="N28" s="41"/>
      <c r="O28" s="38"/>
      <c r="P28" s="41"/>
      <c r="Q28" s="38"/>
      <c r="R28" s="41"/>
      <c r="S28" s="38"/>
      <c r="T28" s="59"/>
      <c r="U28" s="38"/>
      <c r="V28" s="59"/>
      <c r="W28" s="38"/>
      <c r="X28" s="41"/>
      <c r="Y28" s="38"/>
      <c r="Z28" s="59"/>
      <c r="AA28" s="38"/>
      <c r="AB28" s="59"/>
      <c r="AC28" s="38"/>
      <c r="AD28" s="59"/>
      <c r="AE28" s="38"/>
      <c r="AF28" s="41"/>
      <c r="AG28" s="41"/>
      <c r="AH28" s="41"/>
      <c r="AI28" s="41"/>
      <c r="AJ28" s="41"/>
      <c r="AK28" s="41"/>
      <c r="AL28" s="41"/>
      <c r="AM28" s="41"/>
      <c r="AO28" s="199"/>
      <c r="AP28" s="200"/>
      <c r="AQ28" s="200"/>
    </row>
    <row r="29" spans="1:43" s="196" customFormat="1" ht="24.65" customHeight="1" x14ac:dyDescent="0.65">
      <c r="A29" s="201" t="s">
        <v>217</v>
      </c>
      <c r="B29" s="201"/>
      <c r="C29" s="38">
        <v>0</v>
      </c>
      <c r="D29" s="41"/>
      <c r="E29" s="38">
        <v>0</v>
      </c>
      <c r="F29" s="41"/>
      <c r="G29" s="38">
        <v>0</v>
      </c>
      <c r="H29" s="41"/>
      <c r="I29" s="38">
        <v>0</v>
      </c>
      <c r="J29" s="41"/>
      <c r="K29" s="38">
        <v>0</v>
      </c>
      <c r="L29" s="41"/>
      <c r="M29" s="38">
        <v>0</v>
      </c>
      <c r="N29" s="41"/>
      <c r="O29" s="38">
        <v>0</v>
      </c>
      <c r="P29" s="41"/>
      <c r="Q29" s="38">
        <v>0</v>
      </c>
      <c r="R29" s="41"/>
      <c r="S29" s="99">
        <f>'PL (11-12)'!F33</f>
        <v>-29810547814</v>
      </c>
      <c r="T29" s="41"/>
      <c r="U29" s="38">
        <v>0</v>
      </c>
      <c r="V29" s="41"/>
      <c r="W29" s="38">
        <v>0</v>
      </c>
      <c r="X29" s="41"/>
      <c r="Y29" s="38">
        <v>0</v>
      </c>
      <c r="Z29" s="41"/>
      <c r="AA29" s="38">
        <v>0</v>
      </c>
      <c r="AB29" s="41"/>
      <c r="AC29" s="38">
        <v>0</v>
      </c>
      <c r="AD29" s="41"/>
      <c r="AE29" s="38">
        <v>0</v>
      </c>
      <c r="AF29" s="41"/>
      <c r="AG29" s="96">
        <f>SUM(W29:AE29)</f>
        <v>0</v>
      </c>
      <c r="AH29" s="41"/>
      <c r="AI29" s="98">
        <f t="shared" ref="AI29:AI30" si="4">SUM(AG29,C29:U29)</f>
        <v>-29810547814</v>
      </c>
      <c r="AJ29" s="41"/>
      <c r="AK29" s="99">
        <f>'PL (11-12)'!F34</f>
        <v>-203872738</v>
      </c>
      <c r="AL29" s="41"/>
      <c r="AM29" s="98">
        <f>SUM(AI29:AK29)</f>
        <v>-30014420552</v>
      </c>
      <c r="AO29" s="199"/>
      <c r="AP29" s="200"/>
      <c r="AQ29" s="200"/>
    </row>
    <row r="30" spans="1:43" s="196" customFormat="1" ht="24.65" customHeight="1" x14ac:dyDescent="0.65">
      <c r="A30" s="201" t="s">
        <v>80</v>
      </c>
      <c r="B30" s="201"/>
      <c r="C30" s="38">
        <v>0</v>
      </c>
      <c r="D30" s="41"/>
      <c r="E30" s="38">
        <v>0</v>
      </c>
      <c r="F30" s="41"/>
      <c r="G30" s="38">
        <v>0</v>
      </c>
      <c r="H30" s="41"/>
      <c r="I30" s="38">
        <v>0</v>
      </c>
      <c r="J30" s="41"/>
      <c r="K30" s="38">
        <v>0</v>
      </c>
      <c r="L30" s="41"/>
      <c r="M30" s="38">
        <v>0</v>
      </c>
      <c r="N30" s="41"/>
      <c r="O30" s="38">
        <v>0</v>
      </c>
      <c r="P30" s="41"/>
      <c r="Q30" s="38">
        <v>0</v>
      </c>
      <c r="R30" s="41"/>
      <c r="S30" s="41">
        <v>-345112861</v>
      </c>
      <c r="T30" s="41"/>
      <c r="U30" s="41">
        <v>0</v>
      </c>
      <c r="V30" s="41"/>
      <c r="W30" s="41">
        <v>-8028977373</v>
      </c>
      <c r="X30" s="41"/>
      <c r="Y30" s="41">
        <v>-2284170030</v>
      </c>
      <c r="Z30" s="41"/>
      <c r="AA30" s="41">
        <v>-19561357</v>
      </c>
      <c r="AB30" s="59"/>
      <c r="AC30" s="41">
        <v>-296131405</v>
      </c>
      <c r="AD30" s="59"/>
      <c r="AE30" s="38">
        <v>-25461947</v>
      </c>
      <c r="AF30" s="41"/>
      <c r="AG30" s="98">
        <f>SUM(W30:AE30)</f>
        <v>-10654302112</v>
      </c>
      <c r="AH30" s="41"/>
      <c r="AI30" s="99">
        <f t="shared" si="4"/>
        <v>-10999414973</v>
      </c>
      <c r="AJ30" s="41"/>
      <c r="AK30" s="41">
        <v>1133813</v>
      </c>
      <c r="AL30" s="41"/>
      <c r="AM30" s="98">
        <f>SUM(AI30:AK30)</f>
        <v>-10998281160</v>
      </c>
      <c r="AO30" s="199"/>
      <c r="AP30" s="200"/>
      <c r="AQ30" s="200"/>
    </row>
    <row r="31" spans="1:43" s="186" customFormat="1" ht="24.65" customHeight="1" x14ac:dyDescent="0.7">
      <c r="A31" s="185" t="s">
        <v>189</v>
      </c>
      <c r="B31" s="185"/>
      <c r="C31" s="101">
        <f>SUM(C29:C30)</f>
        <v>0</v>
      </c>
      <c r="D31" s="43"/>
      <c r="E31" s="101">
        <f t="shared" ref="E31:Q31" si="5">SUM(E29:E30)</f>
        <v>0</v>
      </c>
      <c r="F31" s="43"/>
      <c r="G31" s="101">
        <f t="shared" si="5"/>
        <v>0</v>
      </c>
      <c r="H31" s="43"/>
      <c r="I31" s="101">
        <f t="shared" si="5"/>
        <v>0</v>
      </c>
      <c r="J31" s="43"/>
      <c r="K31" s="101">
        <f t="shared" si="5"/>
        <v>0</v>
      </c>
      <c r="L31" s="43"/>
      <c r="M31" s="101">
        <f t="shared" si="5"/>
        <v>0</v>
      </c>
      <c r="N31" s="43"/>
      <c r="O31" s="101">
        <f t="shared" si="5"/>
        <v>0</v>
      </c>
      <c r="P31" s="43"/>
      <c r="Q31" s="101">
        <f t="shared" si="5"/>
        <v>0</v>
      </c>
      <c r="R31" s="43"/>
      <c r="S31" s="101">
        <f>SUM(S29:S30)</f>
        <v>-30155660675</v>
      </c>
      <c r="T31" s="43"/>
      <c r="U31" s="101">
        <f t="shared" ref="U31" si="6">SUM(U29:U30)</f>
        <v>0</v>
      </c>
      <c r="V31" s="43"/>
      <c r="W31" s="101">
        <f t="shared" ref="W31:AE31" si="7">SUM(W29:W30)</f>
        <v>-8028977373</v>
      </c>
      <c r="X31" s="43"/>
      <c r="Y31" s="101">
        <f t="shared" si="7"/>
        <v>-2284170030</v>
      </c>
      <c r="Z31" s="43"/>
      <c r="AA31" s="101">
        <f t="shared" si="7"/>
        <v>-19561357</v>
      </c>
      <c r="AB31" s="43"/>
      <c r="AC31" s="101">
        <f t="shared" si="7"/>
        <v>-296131405</v>
      </c>
      <c r="AD31" s="43"/>
      <c r="AE31" s="101">
        <f t="shared" si="7"/>
        <v>-25461947</v>
      </c>
      <c r="AF31" s="43"/>
      <c r="AG31" s="101">
        <f>SUM(AG29:AG30)</f>
        <v>-10654302112</v>
      </c>
      <c r="AH31" s="43"/>
      <c r="AI31" s="101">
        <f>SUM(AI29:AI30)</f>
        <v>-40809962787</v>
      </c>
      <c r="AJ31" s="43"/>
      <c r="AK31" s="101">
        <f>SUM(AK29:AK30)</f>
        <v>-202738925</v>
      </c>
      <c r="AL31" s="43"/>
      <c r="AM31" s="101">
        <f>SUM(AM29:AM30)</f>
        <v>-41012701712</v>
      </c>
      <c r="AO31" s="187"/>
      <c r="AP31" s="188"/>
      <c r="AQ31" s="188"/>
    </row>
    <row r="32" spans="1:43" s="186" customFormat="1" ht="24.65" customHeight="1" x14ac:dyDescent="0.7">
      <c r="A32" s="197" t="s">
        <v>253</v>
      </c>
      <c r="B32" s="184">
        <v>19</v>
      </c>
      <c r="C32" s="40">
        <v>0</v>
      </c>
      <c r="D32" s="40"/>
      <c r="E32" s="40">
        <v>0</v>
      </c>
      <c r="F32" s="40"/>
      <c r="G32" s="40">
        <v>0</v>
      </c>
      <c r="H32" s="40"/>
      <c r="I32" s="40">
        <v>0</v>
      </c>
      <c r="J32" s="40"/>
      <c r="K32" s="40">
        <v>0</v>
      </c>
      <c r="L32" s="40"/>
      <c r="M32" s="40">
        <v>0</v>
      </c>
      <c r="N32" s="40"/>
      <c r="O32" s="40">
        <v>0</v>
      </c>
      <c r="P32" s="40"/>
      <c r="Q32" s="40">
        <v>0</v>
      </c>
      <c r="R32" s="40"/>
      <c r="S32" s="40">
        <v>0</v>
      </c>
      <c r="T32" s="40"/>
      <c r="U32" s="40">
        <v>16927213828</v>
      </c>
      <c r="V32" s="40"/>
      <c r="W32" s="40">
        <v>0</v>
      </c>
      <c r="X32" s="40"/>
      <c r="Y32" s="40">
        <v>0</v>
      </c>
      <c r="Z32" s="40"/>
      <c r="AA32" s="40">
        <v>0</v>
      </c>
      <c r="AB32" s="40"/>
      <c r="AC32" s="40">
        <v>0</v>
      </c>
      <c r="AD32" s="40"/>
      <c r="AE32" s="40">
        <v>0</v>
      </c>
      <c r="AF32" s="40"/>
      <c r="AG32" s="103">
        <f>SUM(W32:AE32)</f>
        <v>0</v>
      </c>
      <c r="AH32" s="40"/>
      <c r="AI32" s="103">
        <f>SUM(AG32,C32:U32)</f>
        <v>16927213828</v>
      </c>
      <c r="AJ32" s="40"/>
      <c r="AK32" s="40">
        <v>0</v>
      </c>
      <c r="AL32" s="40"/>
      <c r="AM32" s="103">
        <f>SUM(AI32:AK32)</f>
        <v>16927213828</v>
      </c>
      <c r="AO32" s="187"/>
      <c r="AP32" s="188"/>
      <c r="AQ32" s="188"/>
    </row>
    <row r="33" spans="1:43" s="186" customFormat="1" ht="24.65" customHeight="1" x14ac:dyDescent="0.7">
      <c r="A33" s="203" t="s">
        <v>209</v>
      </c>
      <c r="B33" s="185"/>
      <c r="C33" s="39">
        <v>0</v>
      </c>
      <c r="D33" s="40"/>
      <c r="E33" s="39">
        <v>0</v>
      </c>
      <c r="F33" s="40"/>
      <c r="G33" s="39">
        <v>0</v>
      </c>
      <c r="H33" s="40"/>
      <c r="I33" s="39">
        <v>0</v>
      </c>
      <c r="J33" s="40"/>
      <c r="K33" s="39">
        <v>0</v>
      </c>
      <c r="L33" s="40"/>
      <c r="M33" s="39">
        <v>0</v>
      </c>
      <c r="N33" s="40"/>
      <c r="O33" s="39">
        <v>0</v>
      </c>
      <c r="P33" s="40"/>
      <c r="Q33" s="39">
        <v>0</v>
      </c>
      <c r="R33" s="40"/>
      <c r="S33" s="39">
        <v>22859193</v>
      </c>
      <c r="T33" s="40"/>
      <c r="U33" s="39">
        <v>0</v>
      </c>
      <c r="V33" s="40"/>
      <c r="W33" s="39">
        <v>0</v>
      </c>
      <c r="X33" s="40"/>
      <c r="Y33" s="39">
        <v>-22859193</v>
      </c>
      <c r="Z33" s="40"/>
      <c r="AA33" s="39">
        <v>0</v>
      </c>
      <c r="AB33" s="40"/>
      <c r="AC33" s="39">
        <v>0</v>
      </c>
      <c r="AD33" s="40"/>
      <c r="AE33" s="39">
        <v>0</v>
      </c>
      <c r="AF33" s="40"/>
      <c r="AG33" s="104">
        <f>SUM(W33:AE33)</f>
        <v>-22859193</v>
      </c>
      <c r="AH33" s="41"/>
      <c r="AI33" s="104">
        <f>SUM(AG33,C33:S33)</f>
        <v>0</v>
      </c>
      <c r="AJ33" s="41"/>
      <c r="AK33" s="46">
        <v>0</v>
      </c>
      <c r="AL33" s="41"/>
      <c r="AM33" s="104">
        <f>SUM(AI33:AK33)</f>
        <v>0</v>
      </c>
      <c r="AO33" s="187"/>
      <c r="AP33" s="188"/>
      <c r="AQ33" s="188"/>
    </row>
    <row r="34" spans="1:43" s="186" customFormat="1" ht="24.65" customHeight="1" thickBot="1" x14ac:dyDescent="0.75">
      <c r="A34" s="185" t="s">
        <v>214</v>
      </c>
      <c r="B34" s="185"/>
      <c r="C34" s="102">
        <f>SUM(C31,C26,C13,C33,C32)</f>
        <v>45088491170</v>
      </c>
      <c r="D34" s="57"/>
      <c r="E34" s="102">
        <f>SUM(E31,E26,E13,E33,E32)</f>
        <v>36936829684</v>
      </c>
      <c r="F34" s="57"/>
      <c r="G34" s="102">
        <f>SUM(G31,G26,G13,G33,G32)</f>
        <v>1553065959</v>
      </c>
      <c r="H34" s="57"/>
      <c r="I34" s="102">
        <f>SUM(I31,I26,I13,I33,I32)</f>
        <v>638880518</v>
      </c>
      <c r="J34" s="57"/>
      <c r="K34" s="102">
        <f>SUM(K31,K26,K13,K33,K32)</f>
        <v>-913304188</v>
      </c>
      <c r="L34" s="57"/>
      <c r="M34" s="102">
        <f>SUM(M31,M26,M13,M33,M32)</f>
        <v>4512930269</v>
      </c>
      <c r="N34" s="57"/>
      <c r="O34" s="102">
        <f>SUM(O31,O26,O13,O33,O32)</f>
        <v>807802564</v>
      </c>
      <c r="P34" s="57"/>
      <c r="Q34" s="102">
        <f>SUM(Q31,Q26,Q13,Q33,Q32)</f>
        <v>12446994126</v>
      </c>
      <c r="R34" s="57"/>
      <c r="S34" s="102">
        <f>SUM(S31,S26,S13,S33,S32)</f>
        <v>161362684548</v>
      </c>
      <c r="T34" s="57"/>
      <c r="U34" s="102">
        <f>SUM(U31,U26,U13,U33,U32)</f>
        <v>16927213828</v>
      </c>
      <c r="V34" s="57"/>
      <c r="W34" s="102">
        <f>SUM(W31,W26,W13,W33,W32)</f>
        <v>-9332514949</v>
      </c>
      <c r="X34" s="57"/>
      <c r="Y34" s="102">
        <f>SUM(Y31,Y26,Y13,Y33,Y32)</f>
        <v>-8166131178</v>
      </c>
      <c r="Z34" s="57"/>
      <c r="AA34" s="102">
        <f>SUM(AA31,AA26,AA13,AA33,AA32)</f>
        <v>0</v>
      </c>
      <c r="AB34" s="57"/>
      <c r="AC34" s="102">
        <f>SUM(AC31,AC26,AC13,AC33,AC32)</f>
        <v>-258789452</v>
      </c>
      <c r="AD34" s="57"/>
      <c r="AE34" s="102">
        <f>SUM(AE31,AE26,AE13,AE33,AE32)</f>
        <v>26425361</v>
      </c>
      <c r="AF34" s="57"/>
      <c r="AG34" s="102">
        <f>SUM(AG31,AG26,AG13,AG33,AG32)</f>
        <v>-17731010218</v>
      </c>
      <c r="AH34" s="57"/>
      <c r="AI34" s="102">
        <f>SUM(AI31,AI26,AI13,AI33,AI32)</f>
        <v>261630578260</v>
      </c>
      <c r="AJ34" s="57"/>
      <c r="AK34" s="102">
        <f>SUM(AK31,AK26,AK13,AK33,AK32)</f>
        <v>6962392621</v>
      </c>
      <c r="AL34" s="57"/>
      <c r="AM34" s="102">
        <f>SUM(AM31,AM26,AM13,AM33,AM32)</f>
        <v>268592970881</v>
      </c>
      <c r="AO34" s="187"/>
      <c r="AP34" s="188"/>
      <c r="AQ34" s="188"/>
    </row>
    <row r="35" spans="1:43" s="196" customFormat="1" ht="24.65" customHeight="1" thickTop="1" x14ac:dyDescent="0.65">
      <c r="A35" s="197"/>
      <c r="B35" s="197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7"/>
      <c r="AD35" s="45"/>
      <c r="AE35" s="45"/>
      <c r="AF35" s="45"/>
      <c r="AG35" s="45"/>
      <c r="AH35" s="45"/>
      <c r="AI35" s="45"/>
      <c r="AJ35" s="45"/>
      <c r="AK35" s="48"/>
      <c r="AL35" s="45"/>
      <c r="AM35" s="45"/>
    </row>
    <row r="36" spans="1:43" s="196" customFormat="1" ht="24.65" customHeight="1" x14ac:dyDescent="0.7">
      <c r="A36" s="185" t="s">
        <v>256</v>
      </c>
      <c r="B36" s="18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199"/>
      <c r="AO36" s="199"/>
      <c r="AP36" s="200"/>
      <c r="AQ36" s="200"/>
    </row>
    <row r="37" spans="1:43" s="186" customFormat="1" ht="24.65" customHeight="1" x14ac:dyDescent="0.7">
      <c r="A37" s="185" t="s">
        <v>257</v>
      </c>
      <c r="B37" s="185"/>
      <c r="C37" s="105">
        <f>C34</f>
        <v>45088491170</v>
      </c>
      <c r="D37" s="57"/>
      <c r="E37" s="105">
        <f>E34</f>
        <v>36936829684</v>
      </c>
      <c r="F37" s="57"/>
      <c r="G37" s="105">
        <f>G34</f>
        <v>1553065959</v>
      </c>
      <c r="H37" s="57"/>
      <c r="I37" s="105">
        <f>I34</f>
        <v>638880518</v>
      </c>
      <c r="J37" s="57"/>
      <c r="K37" s="105">
        <f>K34</f>
        <v>-913304188</v>
      </c>
      <c r="L37" s="57"/>
      <c r="M37" s="105">
        <f>M34</f>
        <v>4512930269</v>
      </c>
      <c r="N37" s="57"/>
      <c r="O37" s="105">
        <f>O34</f>
        <v>807802564</v>
      </c>
      <c r="P37" s="57"/>
      <c r="Q37" s="105">
        <f>Q34</f>
        <v>12446994126</v>
      </c>
      <c r="R37" s="57"/>
      <c r="S37" s="105">
        <f>S34</f>
        <v>161362684548</v>
      </c>
      <c r="T37" s="57"/>
      <c r="U37" s="105">
        <f>U34</f>
        <v>16927213828</v>
      </c>
      <c r="V37" s="57"/>
      <c r="W37" s="105">
        <f>W34</f>
        <v>-9332514949</v>
      </c>
      <c r="X37" s="57"/>
      <c r="Y37" s="105">
        <f>Y34</f>
        <v>-8166131178</v>
      </c>
      <c r="Z37" s="57"/>
      <c r="AA37" s="105">
        <f>AA34</f>
        <v>0</v>
      </c>
      <c r="AB37" s="57"/>
      <c r="AC37" s="105">
        <f>AC34</f>
        <v>-258789452</v>
      </c>
      <c r="AD37" s="57"/>
      <c r="AE37" s="105">
        <f>AE34</f>
        <v>26425361</v>
      </c>
      <c r="AF37" s="57"/>
      <c r="AG37" s="94">
        <f>SUM(W37:AE37)</f>
        <v>-17731010218</v>
      </c>
      <c r="AH37" s="57"/>
      <c r="AI37" s="94">
        <f>SUM(AG37,C37:U37)</f>
        <v>261630578260</v>
      </c>
      <c r="AJ37" s="57"/>
      <c r="AK37" s="105">
        <f>AK34</f>
        <v>6962392621</v>
      </c>
      <c r="AL37" s="57"/>
      <c r="AM37" s="94">
        <f>SUM(AI37:AK37)</f>
        <v>268592970881</v>
      </c>
      <c r="AO37" s="187"/>
      <c r="AP37" s="37"/>
      <c r="AQ37" s="188"/>
    </row>
    <row r="38" spans="1:43" s="186" customFormat="1" ht="10.5" customHeight="1" x14ac:dyDescent="0.7">
      <c r="A38" s="185"/>
      <c r="B38" s="185"/>
      <c r="C38" s="35"/>
      <c r="D38" s="57"/>
      <c r="E38" s="35"/>
      <c r="F38" s="57"/>
      <c r="G38" s="35"/>
      <c r="H38" s="57"/>
      <c r="I38" s="35"/>
      <c r="J38" s="57"/>
      <c r="K38" s="38"/>
      <c r="L38" s="57"/>
      <c r="M38" s="35"/>
      <c r="N38" s="57"/>
      <c r="O38" s="35"/>
      <c r="P38" s="57"/>
      <c r="Q38" s="35"/>
      <c r="R38" s="57"/>
      <c r="S38" s="35"/>
      <c r="T38" s="57"/>
      <c r="U38" s="35"/>
      <c r="V38" s="57"/>
      <c r="W38" s="35"/>
      <c r="X38" s="57"/>
      <c r="Y38" s="35"/>
      <c r="Z38" s="57"/>
      <c r="AA38" s="35"/>
      <c r="AB38" s="57"/>
      <c r="AC38" s="35"/>
      <c r="AD38" s="57"/>
      <c r="AE38" s="35"/>
      <c r="AF38" s="57"/>
      <c r="AG38" s="35"/>
      <c r="AH38" s="57"/>
      <c r="AI38" s="35"/>
      <c r="AJ38" s="57"/>
      <c r="AK38" s="35"/>
      <c r="AL38" s="57"/>
      <c r="AM38" s="35"/>
      <c r="AO38" s="187"/>
      <c r="AP38" s="37"/>
      <c r="AQ38" s="188"/>
    </row>
    <row r="39" spans="1:43" s="186" customFormat="1" ht="24.65" customHeight="1" x14ac:dyDescent="0.7">
      <c r="A39" s="178" t="s">
        <v>152</v>
      </c>
      <c r="B39" s="178"/>
      <c r="C39" s="35"/>
      <c r="D39" s="57"/>
      <c r="E39" s="35"/>
      <c r="F39" s="57"/>
      <c r="G39" s="35"/>
      <c r="H39" s="57"/>
      <c r="I39" s="35"/>
      <c r="J39" s="57"/>
      <c r="K39" s="38"/>
      <c r="L39" s="57"/>
      <c r="M39" s="35"/>
      <c r="N39" s="57"/>
      <c r="O39" s="35"/>
      <c r="P39" s="57"/>
      <c r="Q39" s="35"/>
      <c r="R39" s="57"/>
      <c r="S39" s="35"/>
      <c r="T39" s="57"/>
      <c r="U39" s="35"/>
      <c r="V39" s="57"/>
      <c r="W39" s="35"/>
      <c r="X39" s="57"/>
      <c r="Y39" s="35"/>
      <c r="Z39" s="57"/>
      <c r="AA39" s="35"/>
      <c r="AB39" s="57"/>
      <c r="AC39" s="35"/>
      <c r="AD39" s="57"/>
      <c r="AE39" s="35"/>
      <c r="AF39" s="57"/>
      <c r="AG39" s="35"/>
      <c r="AH39" s="57"/>
      <c r="AI39" s="35"/>
      <c r="AJ39" s="57"/>
      <c r="AK39" s="35"/>
      <c r="AL39" s="57"/>
      <c r="AM39" s="35"/>
      <c r="AO39" s="187"/>
      <c r="AP39" s="37"/>
      <c r="AQ39" s="188"/>
    </row>
    <row r="40" spans="1:43" s="186" customFormat="1" ht="24.65" customHeight="1" x14ac:dyDescent="0.7">
      <c r="A40" s="189" t="s">
        <v>165</v>
      </c>
      <c r="B40" s="189"/>
      <c r="C40" s="35"/>
      <c r="D40" s="57"/>
      <c r="E40" s="35"/>
      <c r="F40" s="57"/>
      <c r="G40" s="35"/>
      <c r="H40" s="57"/>
      <c r="I40" s="35"/>
      <c r="J40" s="57"/>
      <c r="K40" s="38"/>
      <c r="L40" s="57"/>
      <c r="M40" s="35"/>
      <c r="N40" s="57"/>
      <c r="O40" s="35"/>
      <c r="P40" s="57"/>
      <c r="Q40" s="35"/>
      <c r="R40" s="57"/>
      <c r="S40" s="35"/>
      <c r="T40" s="57"/>
      <c r="U40" s="35"/>
      <c r="V40" s="57"/>
      <c r="W40" s="35"/>
      <c r="X40" s="57"/>
      <c r="Y40" s="35"/>
      <c r="Z40" s="57"/>
      <c r="AA40" s="35"/>
      <c r="AB40" s="57"/>
      <c r="AC40" s="35"/>
      <c r="AD40" s="57"/>
      <c r="AE40" s="35"/>
      <c r="AF40" s="57"/>
      <c r="AG40" s="35"/>
      <c r="AH40" s="57"/>
      <c r="AI40" s="35"/>
      <c r="AJ40" s="57"/>
      <c r="AK40" s="35"/>
      <c r="AL40" s="57"/>
      <c r="AM40" s="35"/>
      <c r="AO40" s="187"/>
      <c r="AP40" s="188"/>
      <c r="AQ40" s="188"/>
    </row>
    <row r="41" spans="1:43" s="196" customFormat="1" ht="24.65" customHeight="1" x14ac:dyDescent="0.65">
      <c r="A41" s="201" t="s">
        <v>153</v>
      </c>
      <c r="B41" s="184">
        <v>25</v>
      </c>
      <c r="C41" s="39">
        <v>0</v>
      </c>
      <c r="D41" s="10"/>
      <c r="E41" s="39">
        <v>0</v>
      </c>
      <c r="F41" s="10"/>
      <c r="G41" s="39">
        <v>0</v>
      </c>
      <c r="H41" s="10"/>
      <c r="I41" s="39">
        <v>0</v>
      </c>
      <c r="J41" s="10"/>
      <c r="K41" s="39">
        <v>0</v>
      </c>
      <c r="L41" s="40"/>
      <c r="M41" s="39">
        <v>0</v>
      </c>
      <c r="N41" s="40"/>
      <c r="O41" s="39">
        <v>0</v>
      </c>
      <c r="P41" s="40"/>
      <c r="Q41" s="39">
        <v>0</v>
      </c>
      <c r="R41" s="40"/>
      <c r="S41" s="59">
        <v>-2254398298</v>
      </c>
      <c r="T41" s="59"/>
      <c r="U41" s="39">
        <v>0</v>
      </c>
      <c r="V41" s="59"/>
      <c r="W41" s="39">
        <v>0</v>
      </c>
      <c r="X41" s="40"/>
      <c r="Y41" s="39">
        <v>0</v>
      </c>
      <c r="Z41" s="40"/>
      <c r="AA41" s="39">
        <v>0</v>
      </c>
      <c r="AB41" s="40"/>
      <c r="AC41" s="39">
        <v>0</v>
      </c>
      <c r="AD41" s="40"/>
      <c r="AE41" s="39">
        <v>0</v>
      </c>
      <c r="AF41" s="40"/>
      <c r="AG41" s="96">
        <f>SUM(W41:AE41)</f>
        <v>0</v>
      </c>
      <c r="AH41" s="41"/>
      <c r="AI41" s="97">
        <f>SUM(AG41,C41:U41)</f>
        <v>-2254398298</v>
      </c>
      <c r="AJ41" s="3"/>
      <c r="AK41" s="18">
        <v>-262596830</v>
      </c>
      <c r="AL41" s="3"/>
      <c r="AM41" s="97">
        <f>SUM(AI41:AK41)</f>
        <v>-2516995128</v>
      </c>
      <c r="AO41" s="199"/>
      <c r="AP41" s="200"/>
      <c r="AQ41" s="200"/>
    </row>
    <row r="42" spans="1:43" s="44" customFormat="1" ht="24.65" customHeight="1" x14ac:dyDescent="0.7">
      <c r="A42" s="189" t="s">
        <v>166</v>
      </c>
      <c r="B42" s="189"/>
      <c r="C42" s="95">
        <f>SUM(C41)</f>
        <v>0</v>
      </c>
      <c r="D42" s="42"/>
      <c r="E42" s="95">
        <f>SUM(E41)</f>
        <v>0</v>
      </c>
      <c r="F42" s="43"/>
      <c r="G42" s="95">
        <f t="shared" ref="G42:Q42" si="8">SUM(G41)</f>
        <v>0</v>
      </c>
      <c r="H42" s="43"/>
      <c r="I42" s="95">
        <f t="shared" si="8"/>
        <v>0</v>
      </c>
      <c r="J42" s="43"/>
      <c r="K42" s="95">
        <f t="shared" si="8"/>
        <v>0</v>
      </c>
      <c r="L42" s="43"/>
      <c r="M42" s="95">
        <f t="shared" si="8"/>
        <v>0</v>
      </c>
      <c r="N42" s="43"/>
      <c r="O42" s="95">
        <f t="shared" si="8"/>
        <v>0</v>
      </c>
      <c r="P42" s="43"/>
      <c r="Q42" s="95">
        <f t="shared" si="8"/>
        <v>0</v>
      </c>
      <c r="R42" s="43"/>
      <c r="S42" s="95">
        <f>SUM(S41)</f>
        <v>-2254398298</v>
      </c>
      <c r="T42" s="43"/>
      <c r="U42" s="95">
        <f t="shared" ref="U42" si="9">SUM(U41)</f>
        <v>0</v>
      </c>
      <c r="V42" s="43"/>
      <c r="W42" s="95">
        <f t="shared" ref="W42:AG42" si="10">SUM(W41)</f>
        <v>0</v>
      </c>
      <c r="X42" s="43"/>
      <c r="Y42" s="95">
        <f t="shared" si="10"/>
        <v>0</v>
      </c>
      <c r="Z42" s="43"/>
      <c r="AA42" s="95">
        <f t="shared" si="10"/>
        <v>0</v>
      </c>
      <c r="AB42" s="43"/>
      <c r="AC42" s="95">
        <f t="shared" si="10"/>
        <v>0</v>
      </c>
      <c r="AD42" s="43"/>
      <c r="AE42" s="95">
        <f t="shared" si="10"/>
        <v>0</v>
      </c>
      <c r="AF42" s="43"/>
      <c r="AG42" s="95">
        <f t="shared" si="10"/>
        <v>0</v>
      </c>
      <c r="AH42" s="43"/>
      <c r="AI42" s="95">
        <f>SUM(AI41)</f>
        <v>-2254398298</v>
      </c>
      <c r="AJ42" s="43"/>
      <c r="AK42" s="95">
        <f>SUM(AK41)</f>
        <v>-262596830</v>
      </c>
      <c r="AL42" s="43"/>
      <c r="AM42" s="95">
        <f>SUM(AM41)</f>
        <v>-2516995128</v>
      </c>
      <c r="AN42" s="186"/>
    </row>
    <row r="43" spans="1:43" s="44" customFormat="1" ht="24.65" customHeight="1" x14ac:dyDescent="0.7">
      <c r="A43" s="189"/>
      <c r="B43" s="189"/>
      <c r="C43" s="119"/>
      <c r="D43" s="42"/>
      <c r="E43" s="119"/>
      <c r="F43" s="43"/>
      <c r="G43" s="119"/>
      <c r="H43" s="43"/>
      <c r="I43" s="119"/>
      <c r="J43" s="43"/>
      <c r="K43" s="119"/>
      <c r="L43" s="43"/>
      <c r="M43" s="119"/>
      <c r="N43" s="43"/>
      <c r="O43" s="119"/>
      <c r="P43" s="43"/>
      <c r="Q43" s="119"/>
      <c r="R43" s="43"/>
      <c r="S43" s="119"/>
      <c r="T43" s="43"/>
      <c r="U43" s="119"/>
      <c r="V43" s="43"/>
      <c r="W43" s="119"/>
      <c r="X43" s="43"/>
      <c r="Y43" s="119"/>
      <c r="Z43" s="43"/>
      <c r="AA43" s="119"/>
      <c r="AB43" s="43"/>
      <c r="AC43" s="119"/>
      <c r="AD43" s="43"/>
      <c r="AE43" s="119"/>
      <c r="AF43" s="43"/>
      <c r="AG43" s="119"/>
      <c r="AH43" s="43"/>
      <c r="AI43" s="119"/>
      <c r="AJ43" s="43"/>
      <c r="AK43" s="119"/>
      <c r="AL43" s="43"/>
      <c r="AM43" s="119"/>
      <c r="AN43" s="186"/>
    </row>
    <row r="44" spans="1:43" s="44" customFormat="1" ht="24.65" customHeight="1" x14ac:dyDescent="0.7">
      <c r="A44" s="189" t="s">
        <v>178</v>
      </c>
      <c r="B44" s="189"/>
      <c r="C44" s="119"/>
      <c r="D44" s="42"/>
      <c r="E44" s="119"/>
      <c r="F44" s="43"/>
      <c r="G44" s="119"/>
      <c r="H44" s="43"/>
      <c r="I44" s="119"/>
      <c r="J44" s="43"/>
      <c r="K44" s="119"/>
      <c r="L44" s="43"/>
      <c r="M44" s="119"/>
      <c r="N44" s="43"/>
      <c r="O44" s="119"/>
      <c r="P44" s="43"/>
      <c r="Q44" s="119"/>
      <c r="R44" s="43"/>
      <c r="S44" s="119"/>
      <c r="T44" s="43"/>
      <c r="U44" s="119"/>
      <c r="V44" s="43"/>
      <c r="W44" s="119"/>
      <c r="X44" s="43"/>
      <c r="Y44" s="119"/>
      <c r="Z44" s="43"/>
      <c r="AA44" s="119"/>
      <c r="AB44" s="43"/>
      <c r="AC44" s="119"/>
      <c r="AD44" s="43"/>
      <c r="AE44" s="119"/>
      <c r="AF44" s="43"/>
      <c r="AG44" s="119"/>
      <c r="AH44" s="43"/>
      <c r="AI44" s="119"/>
      <c r="AJ44" s="43"/>
      <c r="AK44" s="119"/>
      <c r="AL44" s="43"/>
      <c r="AM44" s="119"/>
      <c r="AN44" s="186"/>
    </row>
    <row r="45" spans="1:43" s="44" customFormat="1" ht="24.65" customHeight="1" x14ac:dyDescent="0.7">
      <c r="A45" s="201" t="s">
        <v>113</v>
      </c>
      <c r="B45" s="189"/>
      <c r="C45" s="39">
        <v>0</v>
      </c>
      <c r="D45" s="10"/>
      <c r="E45" s="39">
        <v>0</v>
      </c>
      <c r="F45" s="10"/>
      <c r="G45" s="39">
        <v>0</v>
      </c>
      <c r="H45" s="10"/>
      <c r="I45" s="39">
        <v>0</v>
      </c>
      <c r="J45" s="10"/>
      <c r="K45" s="39">
        <v>0</v>
      </c>
      <c r="L45" s="40"/>
      <c r="M45" s="39">
        <v>0</v>
      </c>
      <c r="N45" s="40"/>
      <c r="O45" s="39">
        <v>0</v>
      </c>
      <c r="P45" s="40"/>
      <c r="Q45" s="39">
        <v>0</v>
      </c>
      <c r="R45" s="40"/>
      <c r="S45" s="39">
        <v>0</v>
      </c>
      <c r="T45" s="10"/>
      <c r="U45" s="39">
        <v>0</v>
      </c>
      <c r="V45" s="10"/>
      <c r="W45" s="39">
        <v>0</v>
      </c>
      <c r="X45" s="10"/>
      <c r="Y45" s="39">
        <v>0</v>
      </c>
      <c r="Z45" s="10"/>
      <c r="AA45" s="39">
        <v>0</v>
      </c>
      <c r="AB45" s="40"/>
      <c r="AC45" s="39">
        <v>0</v>
      </c>
      <c r="AD45" s="40"/>
      <c r="AE45" s="39">
        <v>0</v>
      </c>
      <c r="AF45" s="40"/>
      <c r="AG45" s="39">
        <v>0</v>
      </c>
      <c r="AH45" s="41"/>
      <c r="AI45" s="39">
        <f>SUM(AG45,C45:U45)</f>
        <v>0</v>
      </c>
      <c r="AJ45" s="3"/>
      <c r="AK45" s="18">
        <v>195000000</v>
      </c>
      <c r="AL45" s="3"/>
      <c r="AM45" s="97">
        <f>SUM(AI45:AK45)</f>
        <v>195000000</v>
      </c>
      <c r="AN45" s="186"/>
    </row>
    <row r="46" spans="1:43" s="44" customFormat="1" ht="24.65" customHeight="1" x14ac:dyDescent="0.7">
      <c r="A46" s="192" t="s">
        <v>179</v>
      </c>
      <c r="B46" s="189"/>
      <c r="C46" s="95">
        <f>SUM(C45)</f>
        <v>0</v>
      </c>
      <c r="D46" s="42"/>
      <c r="E46" s="95">
        <f>SUM(E45)</f>
        <v>0</v>
      </c>
      <c r="F46" s="43"/>
      <c r="G46" s="95">
        <f>SUM(G45)</f>
        <v>0</v>
      </c>
      <c r="H46" s="43"/>
      <c r="I46" s="95">
        <f>SUM(I45)</f>
        <v>0</v>
      </c>
      <c r="J46" s="43"/>
      <c r="K46" s="95">
        <f>SUM(K45)</f>
        <v>0</v>
      </c>
      <c r="L46" s="43"/>
      <c r="M46" s="95">
        <f>SUM(M45)</f>
        <v>0</v>
      </c>
      <c r="N46" s="43"/>
      <c r="O46" s="95">
        <f>SUM(O45)</f>
        <v>0</v>
      </c>
      <c r="P46" s="43"/>
      <c r="Q46" s="95">
        <f>SUM(Q45)</f>
        <v>0</v>
      </c>
      <c r="R46" s="43"/>
      <c r="S46" s="95">
        <f>SUM(S45)</f>
        <v>0</v>
      </c>
      <c r="T46" s="43"/>
      <c r="U46" s="95">
        <f>SUM(U45)</f>
        <v>0</v>
      </c>
      <c r="V46" s="43"/>
      <c r="W46" s="95">
        <f>SUM(W45)</f>
        <v>0</v>
      </c>
      <c r="X46" s="43"/>
      <c r="Y46" s="95">
        <f>SUM(Y45)</f>
        <v>0</v>
      </c>
      <c r="Z46" s="43"/>
      <c r="AA46" s="95">
        <f>SUM(AA45)</f>
        <v>0</v>
      </c>
      <c r="AB46" s="43"/>
      <c r="AC46" s="95">
        <f>SUM(AC45)</f>
        <v>0</v>
      </c>
      <c r="AD46" s="43"/>
      <c r="AE46" s="95">
        <f>SUM(AE45)</f>
        <v>0</v>
      </c>
      <c r="AF46" s="43"/>
      <c r="AG46" s="95">
        <f>SUM(AG45)</f>
        <v>0</v>
      </c>
      <c r="AH46" s="43"/>
      <c r="AI46" s="95">
        <f>SUM(AI45)</f>
        <v>0</v>
      </c>
      <c r="AJ46" s="43"/>
      <c r="AK46" s="95">
        <f>SUM(AK45)</f>
        <v>195000000</v>
      </c>
      <c r="AL46" s="43"/>
      <c r="AM46" s="95">
        <f>SUM(AM45)</f>
        <v>195000000</v>
      </c>
      <c r="AN46" s="186"/>
    </row>
    <row r="47" spans="1:43" s="44" customFormat="1" ht="24.65" customHeight="1" x14ac:dyDescent="0.7">
      <c r="A47" s="189"/>
      <c r="B47" s="189"/>
      <c r="C47" s="119"/>
      <c r="D47" s="42"/>
      <c r="E47" s="119"/>
      <c r="F47" s="43"/>
      <c r="G47" s="119"/>
      <c r="H47" s="43"/>
      <c r="I47" s="119"/>
      <c r="J47" s="43"/>
      <c r="K47" s="119"/>
      <c r="L47" s="43"/>
      <c r="M47" s="119"/>
      <c r="N47" s="43"/>
      <c r="O47" s="119"/>
      <c r="P47" s="43"/>
      <c r="Q47" s="119"/>
      <c r="R47" s="43"/>
      <c r="S47" s="119"/>
      <c r="T47" s="43"/>
      <c r="U47" s="119"/>
      <c r="V47" s="43"/>
      <c r="W47" s="119"/>
      <c r="X47" s="43"/>
      <c r="Y47" s="119"/>
      <c r="Z47" s="43"/>
      <c r="AA47" s="119"/>
      <c r="AB47" s="43"/>
      <c r="AC47" s="119"/>
      <c r="AD47" s="43"/>
      <c r="AE47" s="119"/>
      <c r="AF47" s="43"/>
      <c r="AG47" s="119"/>
      <c r="AH47" s="43"/>
      <c r="AI47" s="119"/>
      <c r="AJ47" s="43"/>
      <c r="AK47" s="119"/>
      <c r="AL47" s="43"/>
      <c r="AM47" s="119"/>
      <c r="AN47" s="186"/>
    </row>
    <row r="48" spans="1:43" s="196" customFormat="1" ht="24.65" customHeight="1" x14ac:dyDescent="0.7">
      <c r="A48" s="185" t="s">
        <v>175</v>
      </c>
      <c r="B48" s="185"/>
      <c r="C48" s="100">
        <f>SUM(C42,C46)</f>
        <v>0</v>
      </c>
      <c r="D48" s="43"/>
      <c r="E48" s="100">
        <f>SUM(E42,E46)</f>
        <v>0</v>
      </c>
      <c r="F48" s="43"/>
      <c r="G48" s="100">
        <f>SUM(G42,G46)</f>
        <v>0</v>
      </c>
      <c r="H48" s="43"/>
      <c r="I48" s="100">
        <f>SUM(I42,I46)</f>
        <v>0</v>
      </c>
      <c r="J48" s="43"/>
      <c r="K48" s="100">
        <f>SUM(K42,K46)</f>
        <v>0</v>
      </c>
      <c r="L48" s="43"/>
      <c r="M48" s="100">
        <f>SUM(M42,M46)</f>
        <v>0</v>
      </c>
      <c r="N48" s="43"/>
      <c r="O48" s="100">
        <f>SUM(O42,O46)</f>
        <v>0</v>
      </c>
      <c r="P48" s="43"/>
      <c r="Q48" s="100">
        <f>SUM(Q42,Q46)</f>
        <v>0</v>
      </c>
      <c r="R48" s="43"/>
      <c r="S48" s="100">
        <f>SUM(S42,S46)</f>
        <v>-2254398298</v>
      </c>
      <c r="T48" s="43"/>
      <c r="U48" s="100">
        <f>SUM(U42,U46)</f>
        <v>0</v>
      </c>
      <c r="V48" s="43"/>
      <c r="W48" s="100">
        <f>SUM(W42,W46)</f>
        <v>0</v>
      </c>
      <c r="X48" s="43"/>
      <c r="Y48" s="100">
        <f>SUM(Y42,Y46)</f>
        <v>0</v>
      </c>
      <c r="Z48" s="43"/>
      <c r="AA48" s="100">
        <f>SUM(AA42,AA46)</f>
        <v>0</v>
      </c>
      <c r="AB48" s="43"/>
      <c r="AC48" s="100">
        <f>SUM(AC42,AC46)</f>
        <v>0</v>
      </c>
      <c r="AD48" s="43"/>
      <c r="AE48" s="100">
        <f>SUM(AE42,AE46)</f>
        <v>0</v>
      </c>
      <c r="AF48" s="43"/>
      <c r="AG48" s="100">
        <f>SUM(AG42,AG46)</f>
        <v>0</v>
      </c>
      <c r="AH48" s="43"/>
      <c r="AI48" s="100">
        <f>SUM(AI42,AI46)</f>
        <v>-2254398298</v>
      </c>
      <c r="AJ48" s="43"/>
      <c r="AK48" s="100">
        <f>SUM(AK42,AK46)</f>
        <v>-67596830</v>
      </c>
      <c r="AL48" s="43"/>
      <c r="AM48" s="100">
        <f>SUM(AM42,AM46)</f>
        <v>-2321995128</v>
      </c>
      <c r="AO48" s="199"/>
      <c r="AP48" s="200"/>
      <c r="AQ48" s="200"/>
    </row>
    <row r="49" spans="1:43" s="196" customFormat="1" ht="15.5" customHeight="1" x14ac:dyDescent="0.7">
      <c r="A49" s="191"/>
      <c r="B49" s="191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O49" s="199"/>
      <c r="AP49" s="200"/>
      <c r="AQ49" s="200"/>
    </row>
    <row r="50" spans="1:43" s="196" customFormat="1" ht="24.65" customHeight="1" x14ac:dyDescent="0.7">
      <c r="A50" s="178" t="s">
        <v>261</v>
      </c>
      <c r="B50" s="178"/>
      <c r="C50" s="38"/>
      <c r="D50" s="41"/>
      <c r="E50" s="38"/>
      <c r="F50" s="41"/>
      <c r="G50" s="38"/>
      <c r="H50" s="41"/>
      <c r="I50" s="38"/>
      <c r="J50" s="41"/>
      <c r="K50" s="38"/>
      <c r="L50" s="41"/>
      <c r="M50" s="38"/>
      <c r="N50" s="41"/>
      <c r="O50" s="38"/>
      <c r="P50" s="41"/>
      <c r="Q50" s="38"/>
      <c r="R50" s="41"/>
      <c r="S50" s="38"/>
      <c r="T50" s="59"/>
      <c r="U50" s="38"/>
      <c r="V50" s="59"/>
      <c r="W50" s="38"/>
      <c r="X50" s="41"/>
      <c r="Y50" s="38"/>
      <c r="Z50" s="59"/>
      <c r="AA50" s="38"/>
      <c r="AB50" s="59"/>
      <c r="AC50" s="38"/>
      <c r="AD50" s="59"/>
      <c r="AE50" s="38"/>
      <c r="AF50" s="41"/>
      <c r="AG50" s="41"/>
      <c r="AH50" s="41"/>
      <c r="AI50" s="41"/>
      <c r="AJ50" s="41"/>
      <c r="AK50" s="41"/>
      <c r="AL50" s="41"/>
      <c r="AM50" s="41"/>
      <c r="AO50" s="199"/>
      <c r="AP50" s="200"/>
      <c r="AQ50" s="200"/>
    </row>
    <row r="51" spans="1:43" s="196" customFormat="1" ht="24.65" customHeight="1" x14ac:dyDescent="0.65">
      <c r="A51" s="201" t="s">
        <v>217</v>
      </c>
      <c r="B51" s="201"/>
      <c r="C51" s="38">
        <v>0</v>
      </c>
      <c r="D51" s="41"/>
      <c r="E51" s="38">
        <v>0</v>
      </c>
      <c r="F51" s="41"/>
      <c r="G51" s="38">
        <v>0</v>
      </c>
      <c r="H51" s="41"/>
      <c r="I51" s="38">
        <v>0</v>
      </c>
      <c r="J51" s="41"/>
      <c r="K51" s="38">
        <v>0</v>
      </c>
      <c r="L51" s="41"/>
      <c r="M51" s="38">
        <v>0</v>
      </c>
      <c r="N51" s="41"/>
      <c r="O51" s="38">
        <v>0</v>
      </c>
      <c r="P51" s="41"/>
      <c r="Q51" s="38">
        <v>0</v>
      </c>
      <c r="R51" s="41"/>
      <c r="S51" s="99">
        <f>'PL (11-12)'!D33</f>
        <v>-14600389610</v>
      </c>
      <c r="T51" s="41"/>
      <c r="U51" s="38">
        <v>0</v>
      </c>
      <c r="V51" s="41"/>
      <c r="W51" s="38">
        <v>0</v>
      </c>
      <c r="X51" s="41"/>
      <c r="Y51" s="38">
        <v>0</v>
      </c>
      <c r="Z51" s="41"/>
      <c r="AA51" s="38">
        <v>0</v>
      </c>
      <c r="AB51" s="41"/>
      <c r="AC51" s="38">
        <v>0</v>
      </c>
      <c r="AD51" s="41"/>
      <c r="AE51" s="38">
        <v>0</v>
      </c>
      <c r="AF51" s="41"/>
      <c r="AG51" s="96">
        <f t="shared" ref="AG51" si="11">SUM(W51:AE51)</f>
        <v>0</v>
      </c>
      <c r="AH51" s="41"/>
      <c r="AI51" s="99">
        <f t="shared" ref="AI51:AI52" si="12">SUM(AG51,C51:U51)</f>
        <v>-14600389610</v>
      </c>
      <c r="AJ51" s="41"/>
      <c r="AK51" s="99">
        <f>'PL (11-12)'!D34</f>
        <v>-972019769</v>
      </c>
      <c r="AL51" s="41"/>
      <c r="AM51" s="98">
        <f>SUM(AI51:AK51)</f>
        <v>-15572409379</v>
      </c>
      <c r="AO51" s="199"/>
      <c r="AP51" s="200"/>
      <c r="AQ51" s="200"/>
    </row>
    <row r="52" spans="1:43" s="196" customFormat="1" ht="24.65" customHeight="1" x14ac:dyDescent="0.65">
      <c r="A52" s="201" t="s">
        <v>80</v>
      </c>
      <c r="B52" s="201"/>
      <c r="C52" s="38">
        <v>0</v>
      </c>
      <c r="D52" s="41"/>
      <c r="E52" s="38">
        <v>0</v>
      </c>
      <c r="F52" s="41"/>
      <c r="G52" s="38">
        <v>0</v>
      </c>
      <c r="H52" s="41"/>
      <c r="I52" s="38">
        <v>0</v>
      </c>
      <c r="J52" s="41"/>
      <c r="K52" s="38">
        <v>0</v>
      </c>
      <c r="L52" s="41"/>
      <c r="M52" s="38">
        <v>0</v>
      </c>
      <c r="N52" s="41"/>
      <c r="O52" s="38">
        <v>0</v>
      </c>
      <c r="P52" s="41"/>
      <c r="Q52" s="38">
        <v>0</v>
      </c>
      <c r="R52" s="41"/>
      <c r="S52" s="41">
        <v>-107701390</v>
      </c>
      <c r="T52" s="41"/>
      <c r="U52" s="38">
        <v>0</v>
      </c>
      <c r="V52" s="41"/>
      <c r="W52" s="41">
        <f>3169203381+1-234942+1587610</f>
        <v>3170556050</v>
      </c>
      <c r="X52" s="41"/>
      <c r="Y52" s="41">
        <f>-1108626222+1</f>
        <v>-1108626221</v>
      </c>
      <c r="Z52" s="41"/>
      <c r="AA52" s="41">
        <v>-797618645</v>
      </c>
      <c r="AB52" s="41"/>
      <c r="AC52" s="41">
        <v>161598373</v>
      </c>
      <c r="AD52" s="41"/>
      <c r="AE52" s="41">
        <f>-103199456-10334070</f>
        <v>-113533526</v>
      </c>
      <c r="AF52" s="41"/>
      <c r="AG52" s="98">
        <f>SUM(W52:AE52)</f>
        <v>1312376031</v>
      </c>
      <c r="AH52" s="41"/>
      <c r="AI52" s="99">
        <f t="shared" si="12"/>
        <v>1204674641</v>
      </c>
      <c r="AJ52" s="41"/>
      <c r="AK52" s="41">
        <v>-93527571</v>
      </c>
      <c r="AL52" s="41"/>
      <c r="AM52" s="98">
        <f t="shared" ref="AM52" si="13">SUM(AI52:AK52)</f>
        <v>1111147070</v>
      </c>
      <c r="AO52" s="199"/>
      <c r="AP52" s="200"/>
      <c r="AQ52" s="200"/>
    </row>
    <row r="53" spans="1:43" s="186" customFormat="1" ht="24.65" customHeight="1" x14ac:dyDescent="0.7">
      <c r="A53" s="185" t="s">
        <v>189</v>
      </c>
      <c r="B53" s="185"/>
      <c r="C53" s="101">
        <f t="shared" ref="C53:AM53" si="14">SUM(C51:C52)</f>
        <v>0</v>
      </c>
      <c r="D53" s="43"/>
      <c r="E53" s="101">
        <f t="shared" si="14"/>
        <v>0</v>
      </c>
      <c r="F53" s="43"/>
      <c r="G53" s="101">
        <f t="shared" si="14"/>
        <v>0</v>
      </c>
      <c r="H53" s="43"/>
      <c r="I53" s="101">
        <f t="shared" si="14"/>
        <v>0</v>
      </c>
      <c r="J53" s="43"/>
      <c r="K53" s="101">
        <f t="shared" si="14"/>
        <v>0</v>
      </c>
      <c r="L53" s="43"/>
      <c r="M53" s="101">
        <f t="shared" si="14"/>
        <v>0</v>
      </c>
      <c r="N53" s="43"/>
      <c r="O53" s="101">
        <f t="shared" si="14"/>
        <v>0</v>
      </c>
      <c r="P53" s="43"/>
      <c r="Q53" s="101">
        <f t="shared" si="14"/>
        <v>0</v>
      </c>
      <c r="R53" s="43"/>
      <c r="S53" s="101">
        <f t="shared" si="14"/>
        <v>-14708091000</v>
      </c>
      <c r="T53" s="43"/>
      <c r="U53" s="101">
        <f t="shared" ref="U53" si="15">SUM(U51:U52)</f>
        <v>0</v>
      </c>
      <c r="V53" s="43"/>
      <c r="W53" s="101">
        <f t="shared" si="14"/>
        <v>3170556050</v>
      </c>
      <c r="X53" s="43"/>
      <c r="Y53" s="101">
        <f t="shared" si="14"/>
        <v>-1108626221</v>
      </c>
      <c r="Z53" s="43"/>
      <c r="AA53" s="101">
        <f t="shared" si="14"/>
        <v>-797618645</v>
      </c>
      <c r="AB53" s="43"/>
      <c r="AC53" s="101">
        <f t="shared" si="14"/>
        <v>161598373</v>
      </c>
      <c r="AD53" s="43"/>
      <c r="AE53" s="101">
        <f t="shared" si="14"/>
        <v>-113533526</v>
      </c>
      <c r="AF53" s="43"/>
      <c r="AG53" s="101">
        <f t="shared" si="14"/>
        <v>1312376031</v>
      </c>
      <c r="AH53" s="43"/>
      <c r="AI53" s="101">
        <f>SUM(AI51:AI52)</f>
        <v>-13395714969</v>
      </c>
      <c r="AJ53" s="43"/>
      <c r="AK53" s="101">
        <f t="shared" si="14"/>
        <v>-1065547340</v>
      </c>
      <c r="AL53" s="43"/>
      <c r="AM53" s="101">
        <f t="shared" si="14"/>
        <v>-14461262309</v>
      </c>
      <c r="AO53" s="187"/>
      <c r="AP53" s="188"/>
      <c r="AQ53" s="188"/>
    </row>
    <row r="54" spans="1:43" s="186" customFormat="1" ht="24.65" customHeight="1" x14ac:dyDescent="0.7">
      <c r="A54" s="197" t="s">
        <v>287</v>
      </c>
      <c r="B54" s="184">
        <v>9</v>
      </c>
      <c r="C54" s="40">
        <v>0</v>
      </c>
      <c r="D54" s="43"/>
      <c r="E54" s="40">
        <v>0</v>
      </c>
      <c r="F54" s="43"/>
      <c r="G54" s="40">
        <v>0</v>
      </c>
      <c r="H54" s="43"/>
      <c r="I54" s="40">
        <v>0</v>
      </c>
      <c r="J54" s="43"/>
      <c r="K54" s="38">
        <v>0</v>
      </c>
      <c r="L54" s="40"/>
      <c r="M54" s="38">
        <v>0</v>
      </c>
      <c r="N54" s="40"/>
      <c r="O54" s="38">
        <v>0</v>
      </c>
      <c r="P54" s="40"/>
      <c r="Q54" s="38">
        <v>0</v>
      </c>
      <c r="R54" s="40"/>
      <c r="S54" s="38">
        <v>0</v>
      </c>
      <c r="T54" s="43"/>
      <c r="U54" s="40">
        <v>0</v>
      </c>
      <c r="V54" s="43"/>
      <c r="W54" s="40">
        <v>0</v>
      </c>
      <c r="X54" s="40"/>
      <c r="Y54" s="40">
        <v>0</v>
      </c>
      <c r="Z54" s="40"/>
      <c r="AA54" s="40">
        <v>0</v>
      </c>
      <c r="AB54" s="40"/>
      <c r="AC54" s="40">
        <v>0</v>
      </c>
      <c r="AD54" s="43"/>
      <c r="AE54" s="108">
        <v>10334070</v>
      </c>
      <c r="AF54" s="43"/>
      <c r="AG54" s="96">
        <f t="shared" ref="AG54:AG55" si="16">SUM(W54:AE54)</f>
        <v>10334070</v>
      </c>
      <c r="AH54" s="43"/>
      <c r="AI54" s="98">
        <f t="shared" ref="AI54:AI57" si="17">SUM(AG54,C54:U54)</f>
        <v>10334070</v>
      </c>
      <c r="AJ54" s="43"/>
      <c r="AK54" s="40">
        <v>0</v>
      </c>
      <c r="AL54" s="43"/>
      <c r="AM54" s="98">
        <f t="shared" ref="AM54:AM57" si="18">SUM(AI54:AK54)</f>
        <v>10334070</v>
      </c>
      <c r="AO54" s="187"/>
      <c r="AP54" s="188"/>
      <c r="AQ54" s="188"/>
    </row>
    <row r="55" spans="1:43" s="196" customFormat="1" ht="24.65" customHeight="1" x14ac:dyDescent="0.65">
      <c r="A55" s="197" t="s">
        <v>253</v>
      </c>
      <c r="B55" s="184">
        <v>19</v>
      </c>
      <c r="C55" s="40">
        <v>0</v>
      </c>
      <c r="D55" s="40"/>
      <c r="E55" s="40">
        <v>0</v>
      </c>
      <c r="F55" s="40"/>
      <c r="G55" s="38">
        <v>0</v>
      </c>
      <c r="H55" s="40"/>
      <c r="I55" s="38">
        <v>0</v>
      </c>
      <c r="J55" s="40"/>
      <c r="K55" s="38">
        <v>0</v>
      </c>
      <c r="L55" s="40"/>
      <c r="M55" s="38">
        <v>0</v>
      </c>
      <c r="N55" s="40"/>
      <c r="O55" s="38">
        <v>0</v>
      </c>
      <c r="P55" s="40"/>
      <c r="Q55" s="38">
        <v>0</v>
      </c>
      <c r="R55" s="40"/>
      <c r="S55" s="38">
        <v>0</v>
      </c>
      <c r="T55" s="40"/>
      <c r="U55" s="40">
        <v>44842708042</v>
      </c>
      <c r="V55" s="40"/>
      <c r="W55" s="40">
        <v>0</v>
      </c>
      <c r="X55" s="40"/>
      <c r="Y55" s="40">
        <v>0</v>
      </c>
      <c r="Z55" s="40"/>
      <c r="AA55" s="40">
        <v>0</v>
      </c>
      <c r="AB55" s="40"/>
      <c r="AC55" s="40">
        <v>0</v>
      </c>
      <c r="AD55" s="40"/>
      <c r="AE55" s="40">
        <v>0</v>
      </c>
      <c r="AF55" s="40"/>
      <c r="AG55" s="96">
        <f t="shared" si="16"/>
        <v>0</v>
      </c>
      <c r="AH55" s="40"/>
      <c r="AI55" s="98">
        <f t="shared" si="17"/>
        <v>44842708042</v>
      </c>
      <c r="AJ55" s="40"/>
      <c r="AK55" s="40">
        <v>0</v>
      </c>
      <c r="AL55" s="40"/>
      <c r="AM55" s="98">
        <f t="shared" si="18"/>
        <v>44842708042</v>
      </c>
      <c r="AO55" s="199"/>
      <c r="AP55" s="200"/>
      <c r="AQ55" s="200"/>
    </row>
    <row r="56" spans="1:43" s="196" customFormat="1" ht="24.65" customHeight="1" x14ac:dyDescent="0.65">
      <c r="A56" s="197" t="s">
        <v>273</v>
      </c>
      <c r="B56" s="184">
        <v>19</v>
      </c>
      <c r="C56" s="40">
        <v>0</v>
      </c>
      <c r="D56" s="40"/>
      <c r="E56" s="40">
        <v>0</v>
      </c>
      <c r="F56" s="40"/>
      <c r="G56" s="38">
        <v>0</v>
      </c>
      <c r="H56" s="40"/>
      <c r="I56" s="38">
        <v>0</v>
      </c>
      <c r="J56" s="40"/>
      <c r="K56" s="38">
        <v>0</v>
      </c>
      <c r="L56" s="40"/>
      <c r="M56" s="38">
        <v>0</v>
      </c>
      <c r="N56" s="40"/>
      <c r="O56" s="38">
        <v>0</v>
      </c>
      <c r="P56" s="40"/>
      <c r="Q56" s="38">
        <v>0</v>
      </c>
      <c r="R56" s="40"/>
      <c r="S56" s="38">
        <v>-892500000</v>
      </c>
      <c r="T56" s="40"/>
      <c r="U56" s="40">
        <v>0</v>
      </c>
      <c r="V56" s="40"/>
      <c r="W56" s="40">
        <v>0</v>
      </c>
      <c r="X56" s="40"/>
      <c r="Y56" s="40">
        <v>0</v>
      </c>
      <c r="Z56" s="40"/>
      <c r="AA56" s="40">
        <v>0</v>
      </c>
      <c r="AB56" s="40"/>
      <c r="AC56" s="40">
        <v>0</v>
      </c>
      <c r="AD56" s="40"/>
      <c r="AE56" s="40">
        <v>0</v>
      </c>
      <c r="AF56" s="40"/>
      <c r="AG56" s="96">
        <f t="shared" ref="AG56" si="19">SUM(W56:AE56)</f>
        <v>0</v>
      </c>
      <c r="AH56" s="40"/>
      <c r="AI56" s="98">
        <f t="shared" ref="AI56" si="20">SUM(AG56,C56:U56)</f>
        <v>-892500000</v>
      </c>
      <c r="AJ56" s="40"/>
      <c r="AK56" s="40">
        <v>0</v>
      </c>
      <c r="AL56" s="40"/>
      <c r="AM56" s="98">
        <f t="shared" ref="AM56" si="21">SUM(AI56:AK56)</f>
        <v>-892500000</v>
      </c>
      <c r="AO56" s="199"/>
      <c r="AP56" s="200"/>
      <c r="AQ56" s="200"/>
    </row>
    <row r="57" spans="1:43" s="196" customFormat="1" ht="24.65" customHeight="1" x14ac:dyDescent="0.65">
      <c r="A57" s="203" t="s">
        <v>209</v>
      </c>
      <c r="B57" s="201"/>
      <c r="C57" s="39">
        <v>0</v>
      </c>
      <c r="D57" s="41"/>
      <c r="E57" s="39">
        <v>0</v>
      </c>
      <c r="F57" s="41"/>
      <c r="G57" s="39">
        <v>0</v>
      </c>
      <c r="H57" s="41"/>
      <c r="I57" s="39">
        <v>0</v>
      </c>
      <c r="J57" s="41"/>
      <c r="K57" s="39">
        <v>0</v>
      </c>
      <c r="L57" s="41"/>
      <c r="M57" s="39">
        <v>0</v>
      </c>
      <c r="N57" s="41"/>
      <c r="O57" s="39">
        <v>0</v>
      </c>
      <c r="P57" s="41"/>
      <c r="Q57" s="39">
        <v>0</v>
      </c>
      <c r="R57" s="41"/>
      <c r="S57" s="46">
        <v>-136165800</v>
      </c>
      <c r="T57" s="41"/>
      <c r="U57" s="39">
        <v>0</v>
      </c>
      <c r="V57" s="41"/>
      <c r="W57" s="39">
        <v>0</v>
      </c>
      <c r="X57" s="41"/>
      <c r="Y57" s="46">
        <v>136165800</v>
      </c>
      <c r="Z57" s="41"/>
      <c r="AA57" s="39">
        <v>0</v>
      </c>
      <c r="AB57" s="41"/>
      <c r="AC57" s="39">
        <v>0</v>
      </c>
      <c r="AD57" s="41"/>
      <c r="AE57" s="39">
        <v>0</v>
      </c>
      <c r="AF57" s="41"/>
      <c r="AG57" s="106">
        <f t="shared" ref="AG57" si="22">SUM(W57:AE57)</f>
        <v>136165800</v>
      </c>
      <c r="AH57" s="41"/>
      <c r="AI57" s="106">
        <f t="shared" si="17"/>
        <v>0</v>
      </c>
      <c r="AJ57" s="41"/>
      <c r="AK57" s="39">
        <v>0</v>
      </c>
      <c r="AL57" s="41"/>
      <c r="AM57" s="106">
        <f t="shared" si="18"/>
        <v>0</v>
      </c>
      <c r="AO57" s="199"/>
      <c r="AP57" s="200"/>
      <c r="AQ57" s="200"/>
    </row>
    <row r="58" spans="1:43" s="186" customFormat="1" ht="24.65" customHeight="1" thickBot="1" x14ac:dyDescent="0.75">
      <c r="A58" s="185" t="s">
        <v>258</v>
      </c>
      <c r="B58" s="185"/>
      <c r="C58" s="102">
        <f>SUM(C55:C57,C53,C48,C37,C54)</f>
        <v>45088491170</v>
      </c>
      <c r="D58" s="57"/>
      <c r="E58" s="102">
        <f>SUM(E55:E57,E53,E48,E37,E54)</f>
        <v>36936829684</v>
      </c>
      <c r="F58" s="57"/>
      <c r="G58" s="102">
        <f>SUM(G55:G57,G53,G48,G37,G54)</f>
        <v>1553065959</v>
      </c>
      <c r="H58" s="57"/>
      <c r="I58" s="102">
        <f>SUM(I55:I57,I53,I48,I37,I54)</f>
        <v>638880518</v>
      </c>
      <c r="J58" s="57"/>
      <c r="K58" s="102">
        <f>SUM(K55:K57,K53,K48,K37,K54)</f>
        <v>-913304188</v>
      </c>
      <c r="L58" s="57"/>
      <c r="M58" s="102">
        <f>SUM(M55:M57,M53,M48,M37,M54)</f>
        <v>4512930269</v>
      </c>
      <c r="N58" s="57"/>
      <c r="O58" s="102">
        <f>SUM(O55:O57,O53,O48,O37,O54)</f>
        <v>807802564</v>
      </c>
      <c r="P58" s="57"/>
      <c r="Q58" s="102">
        <f>SUM(Q55:Q57,Q53,Q48,Q37,Q54)</f>
        <v>12446994126</v>
      </c>
      <c r="R58" s="57"/>
      <c r="S58" s="102">
        <f>SUM(S55:S57,S53,S48,S37,S54)</f>
        <v>143371529450</v>
      </c>
      <c r="T58" s="57"/>
      <c r="U58" s="102">
        <f>SUM(U55:U57,U53,U48,U37,U54)</f>
        <v>61769921870</v>
      </c>
      <c r="V58" s="57"/>
      <c r="W58" s="102">
        <f>SUM(W55:W57,W53,W48,W37,W54)</f>
        <v>-6161958899</v>
      </c>
      <c r="X58" s="57"/>
      <c r="Y58" s="102">
        <f>SUM(Y55:Y57,Y53,Y48,Y37,Y54)</f>
        <v>-9138591599</v>
      </c>
      <c r="Z58" s="57"/>
      <c r="AA58" s="102">
        <f>SUM(AA55:AA57,AA53,AA48,AA37,AA54)</f>
        <v>-797618645</v>
      </c>
      <c r="AB58" s="57"/>
      <c r="AC58" s="102">
        <f>SUM(AC55:AC57,AC53,AC48,AC37,AC54)</f>
        <v>-97191079</v>
      </c>
      <c r="AD58" s="57"/>
      <c r="AE58" s="102">
        <f>SUM(AE55:AE57,AE53,AE48,AE37,AE54)</f>
        <v>-76774095</v>
      </c>
      <c r="AF58" s="57"/>
      <c r="AG58" s="102">
        <f>SUM(AG55:AG57,AG53,AG48,AG37,AG54)</f>
        <v>-16272134317</v>
      </c>
      <c r="AH58" s="57"/>
      <c r="AI58" s="102">
        <f>SUM(AI55:AI57,AI53,AI48,AI37,AI54)</f>
        <v>289941007105</v>
      </c>
      <c r="AJ58" s="57"/>
      <c r="AK58" s="102">
        <f>SUM(AK55:AK57,AK53,AK48,AK37,AK54)</f>
        <v>5829248451</v>
      </c>
      <c r="AL58" s="57"/>
      <c r="AM58" s="102">
        <f>SUM(AM55:AM57,AM53,AM48,AM37,AM54)</f>
        <v>295770255556</v>
      </c>
      <c r="AO58" s="187"/>
      <c r="AP58" s="188"/>
      <c r="AQ58" s="188"/>
    </row>
    <row r="59" spans="1:43" s="121" customFormat="1" ht="24.65" customHeight="1" thickTop="1" x14ac:dyDescent="0.45">
      <c r="A59" s="193"/>
      <c r="B59" s="193"/>
    </row>
    <row r="60" spans="1:43" s="121" customFormat="1" ht="24.65" customHeight="1" x14ac:dyDescent="0.45">
      <c r="A60" s="193"/>
      <c r="B60" s="193"/>
    </row>
  </sheetData>
  <sheetProtection formatCells="0" formatColumns="0" formatRows="0" insertColumns="0" insertRows="0" insertHyperlinks="0" deleteColumns="0" deleteRows="0" sort="0" autoFilter="0" pivotTables="0"/>
  <mergeCells count="4">
    <mergeCell ref="C11:AM11"/>
    <mergeCell ref="C4:AM4"/>
    <mergeCell ref="M5:S5"/>
    <mergeCell ref="W5:AG5"/>
  </mergeCells>
  <pageMargins left="0.6" right="0.5" top="0.48" bottom="0.5" header="0.5" footer="0.5"/>
  <pageSetup paperSize="9" scale="38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S50"/>
  <sheetViews>
    <sheetView topLeftCell="D36" zoomScale="80" zoomScaleNormal="80" workbookViewId="0">
      <selection activeCell="AE43" sqref="AE43"/>
    </sheetView>
  </sheetViews>
  <sheetFormatPr defaultColWidth="9.09765625" defaultRowHeight="24.65" customHeight="1" x14ac:dyDescent="0.65"/>
  <cols>
    <col min="1" max="1" width="52.19921875" style="197" customWidth="1"/>
    <col min="2" max="2" width="8.796875" style="197" customWidth="1"/>
    <col min="3" max="3" width="15" style="205" bestFit="1" customWidth="1"/>
    <col min="4" max="4" width="1" style="205" customWidth="1"/>
    <col min="5" max="5" width="15" style="205" bestFit="1" customWidth="1"/>
    <col min="6" max="6" width="1" style="205" customWidth="1"/>
    <col min="7" max="7" width="14.09765625" style="205" bestFit="1" customWidth="1"/>
    <col min="8" max="8" width="1" style="205" customWidth="1"/>
    <col min="9" max="9" width="14.69921875" style="205" customWidth="1"/>
    <col min="10" max="10" width="1" style="205" customWidth="1"/>
    <col min="11" max="11" width="14.09765625" style="205" bestFit="1" customWidth="1"/>
    <col min="12" max="12" width="1" style="205" customWidth="1"/>
    <col min="13" max="13" width="13.296875" style="205" customWidth="1"/>
    <col min="14" max="14" width="1" style="205" customWidth="1"/>
    <col min="15" max="15" width="15" style="205" bestFit="1" customWidth="1"/>
    <col min="16" max="16" width="1" style="205" customWidth="1"/>
    <col min="17" max="17" width="15.8984375" style="205" bestFit="1" customWidth="1"/>
    <col min="18" max="18" width="1" style="205" customWidth="1"/>
    <col min="19" max="19" width="15" style="205" bestFit="1" customWidth="1"/>
    <col min="20" max="20" width="1" style="205" customWidth="1"/>
    <col min="21" max="21" width="16.19921875" style="205" customWidth="1"/>
    <col min="22" max="22" width="1" style="205" customWidth="1"/>
    <col min="23" max="23" width="17.3984375" style="205" bestFit="1" customWidth="1"/>
    <col min="24" max="24" width="1" style="205" customWidth="1"/>
    <col min="25" max="25" width="15.8984375" style="205" bestFit="1" customWidth="1"/>
    <col min="26" max="26" width="1" style="205" customWidth="1"/>
    <col min="27" max="27" width="15.8984375" style="205" bestFit="1" customWidth="1"/>
    <col min="28" max="28" width="11.8984375" style="196" bestFit="1" customWidth="1"/>
    <col min="29" max="16384" width="9.09765625" style="196"/>
  </cols>
  <sheetData>
    <row r="1" spans="1:39" s="197" customFormat="1" ht="24.65" customHeight="1" x14ac:dyDescent="0.7">
      <c r="A1" s="27" t="s">
        <v>0</v>
      </c>
      <c r="B1" s="51"/>
      <c r="C1" s="52"/>
      <c r="D1" s="53"/>
      <c r="E1" s="52"/>
      <c r="F1" s="53"/>
      <c r="G1" s="52"/>
      <c r="H1" s="53"/>
      <c r="I1" s="52"/>
      <c r="J1" s="53"/>
      <c r="K1" s="52"/>
      <c r="L1" s="53"/>
      <c r="M1" s="52"/>
      <c r="N1" s="53"/>
      <c r="O1" s="52"/>
      <c r="P1" s="53"/>
      <c r="Q1" s="52"/>
      <c r="R1" s="53"/>
      <c r="S1" s="53"/>
      <c r="T1" s="53"/>
      <c r="U1" s="52"/>
      <c r="V1" s="53"/>
      <c r="W1" s="52"/>
      <c r="X1" s="53"/>
      <c r="Y1" s="52"/>
      <c r="Z1" s="53"/>
      <c r="AA1" s="52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</row>
    <row r="2" spans="1:39" s="197" customFormat="1" ht="24.65" customHeight="1" x14ac:dyDescent="0.7">
      <c r="A2" s="27" t="s">
        <v>216</v>
      </c>
      <c r="B2" s="51"/>
      <c r="C2" s="52"/>
      <c r="D2" s="53"/>
      <c r="E2" s="52"/>
      <c r="F2" s="53"/>
      <c r="G2" s="52"/>
      <c r="H2" s="53"/>
      <c r="I2" s="52"/>
      <c r="J2" s="53"/>
      <c r="K2" s="52"/>
      <c r="L2" s="53"/>
      <c r="M2" s="52"/>
      <c r="N2" s="53"/>
      <c r="O2" s="52"/>
      <c r="P2" s="53"/>
      <c r="Q2" s="52"/>
      <c r="R2" s="53"/>
      <c r="S2" s="53"/>
      <c r="T2" s="53"/>
      <c r="U2" s="52"/>
      <c r="V2" s="53"/>
      <c r="W2" s="52"/>
      <c r="X2" s="53"/>
      <c r="Y2" s="52"/>
      <c r="Z2" s="53"/>
      <c r="AA2" s="52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</row>
    <row r="3" spans="1:39" ht="17.5" customHeight="1" x14ac:dyDescent="0.7">
      <c r="A3" s="185"/>
      <c r="B3" s="185"/>
      <c r="C3" s="204"/>
      <c r="D3" s="204"/>
      <c r="E3" s="204"/>
      <c r="AA3" s="55"/>
    </row>
    <row r="4" spans="1:39" ht="24.65" customHeight="1" x14ac:dyDescent="0.7">
      <c r="C4" s="244" t="s">
        <v>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</row>
    <row r="5" spans="1:39" ht="24.65" customHeight="1" x14ac:dyDescent="0.65">
      <c r="E5" s="206"/>
      <c r="F5" s="206"/>
      <c r="G5" s="206"/>
      <c r="H5" s="206"/>
      <c r="I5" s="206"/>
      <c r="J5" s="206"/>
      <c r="K5" s="243" t="s">
        <v>62</v>
      </c>
      <c r="L5" s="243"/>
      <c r="M5" s="243"/>
      <c r="N5" s="243"/>
      <c r="O5" s="243"/>
      <c r="P5" s="243"/>
      <c r="Q5" s="243"/>
      <c r="U5" s="243" t="s">
        <v>68</v>
      </c>
      <c r="V5" s="243"/>
      <c r="W5" s="243"/>
      <c r="X5" s="243"/>
      <c r="Y5" s="243"/>
      <c r="AA5" s="207"/>
    </row>
    <row r="6" spans="1:39" ht="24.65" customHeight="1" x14ac:dyDescent="0.65">
      <c r="C6" s="206"/>
      <c r="D6" s="206"/>
      <c r="E6" s="206"/>
      <c r="F6" s="206"/>
      <c r="G6" s="206"/>
      <c r="H6" s="206"/>
      <c r="I6" s="206" t="s">
        <v>90</v>
      </c>
      <c r="J6" s="206"/>
      <c r="K6" s="206"/>
      <c r="M6" s="206"/>
      <c r="O6" s="206"/>
      <c r="P6" s="206"/>
      <c r="R6" s="206"/>
      <c r="S6" s="206"/>
      <c r="T6" s="206"/>
      <c r="U6" s="206" t="s">
        <v>98</v>
      </c>
      <c r="V6" s="206"/>
      <c r="W6" s="206"/>
      <c r="X6" s="206"/>
      <c r="Y6" s="206" t="s">
        <v>89</v>
      </c>
      <c r="Z6" s="206"/>
      <c r="AA6" s="206"/>
    </row>
    <row r="7" spans="1:39" ht="24.65" customHeight="1" x14ac:dyDescent="0.65">
      <c r="C7" s="206" t="s">
        <v>196</v>
      </c>
      <c r="D7" s="206"/>
      <c r="E7" s="206"/>
      <c r="F7" s="206"/>
      <c r="G7" s="206"/>
      <c r="H7" s="206"/>
      <c r="I7" s="206" t="s">
        <v>156</v>
      </c>
      <c r="J7" s="206"/>
      <c r="K7" s="206"/>
      <c r="L7" s="206"/>
      <c r="M7" s="206" t="s">
        <v>91</v>
      </c>
      <c r="N7" s="206"/>
      <c r="O7" s="206"/>
      <c r="P7" s="206"/>
      <c r="R7" s="206"/>
      <c r="S7" s="206" t="s">
        <v>224</v>
      </c>
      <c r="T7" s="206"/>
      <c r="U7" s="206" t="s">
        <v>154</v>
      </c>
      <c r="V7" s="206"/>
      <c r="W7" s="206" t="s">
        <v>138</v>
      </c>
      <c r="X7" s="206"/>
      <c r="Y7" s="206" t="s">
        <v>93</v>
      </c>
      <c r="Z7" s="206"/>
      <c r="AA7" s="206"/>
    </row>
    <row r="8" spans="1:39" ht="24.65" customHeight="1" x14ac:dyDescent="0.65">
      <c r="C8" s="206" t="s">
        <v>151</v>
      </c>
      <c r="D8" s="206"/>
      <c r="E8" s="198" t="s">
        <v>210</v>
      </c>
      <c r="F8" s="206"/>
      <c r="G8" s="206" t="s">
        <v>95</v>
      </c>
      <c r="H8" s="206"/>
      <c r="I8" s="206" t="s">
        <v>304</v>
      </c>
      <c r="J8" s="206"/>
      <c r="K8" s="206" t="s">
        <v>96</v>
      </c>
      <c r="L8" s="206"/>
      <c r="M8" s="206" t="s">
        <v>97</v>
      </c>
      <c r="N8" s="206"/>
      <c r="O8" s="206" t="s">
        <v>91</v>
      </c>
      <c r="P8" s="206"/>
      <c r="Q8" s="206" t="s">
        <v>99</v>
      </c>
      <c r="R8" s="206"/>
      <c r="S8" s="206" t="s">
        <v>225</v>
      </c>
      <c r="T8" s="206"/>
      <c r="U8" s="206" t="s">
        <v>155</v>
      </c>
      <c r="V8" s="206"/>
      <c r="W8" s="206" t="s">
        <v>100</v>
      </c>
      <c r="X8" s="206"/>
      <c r="Y8" s="206" t="s">
        <v>101</v>
      </c>
      <c r="Z8" s="206"/>
      <c r="AA8" s="206" t="s">
        <v>102</v>
      </c>
    </row>
    <row r="9" spans="1:39" ht="24.65" customHeight="1" x14ac:dyDescent="0.65">
      <c r="B9" s="184" t="s">
        <v>5</v>
      </c>
      <c r="C9" s="206" t="s">
        <v>104</v>
      </c>
      <c r="D9" s="206"/>
      <c r="E9" s="198" t="s">
        <v>211</v>
      </c>
      <c r="F9" s="206"/>
      <c r="G9" s="206" t="s">
        <v>59</v>
      </c>
      <c r="H9" s="206"/>
      <c r="I9" s="206" t="s">
        <v>305</v>
      </c>
      <c r="J9" s="206"/>
      <c r="K9" s="206" t="s">
        <v>105</v>
      </c>
      <c r="L9" s="206"/>
      <c r="M9" s="206" t="s">
        <v>106</v>
      </c>
      <c r="N9" s="206"/>
      <c r="O9" s="206" t="s">
        <v>107</v>
      </c>
      <c r="P9" s="206"/>
      <c r="Q9" s="206" t="s">
        <v>108</v>
      </c>
      <c r="R9" s="206"/>
      <c r="S9" s="206" t="s">
        <v>255</v>
      </c>
      <c r="T9" s="206"/>
      <c r="U9" s="206" t="s">
        <v>141</v>
      </c>
      <c r="V9" s="206"/>
      <c r="W9" s="206" t="s">
        <v>109</v>
      </c>
      <c r="X9" s="206"/>
      <c r="Y9" s="206" t="s">
        <v>57</v>
      </c>
      <c r="Z9" s="206"/>
      <c r="AA9" s="206" t="s">
        <v>112</v>
      </c>
    </row>
    <row r="10" spans="1:39" ht="24.65" customHeight="1" x14ac:dyDescent="0.7">
      <c r="A10" s="185"/>
      <c r="C10" s="241" t="s">
        <v>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11"/>
      <c r="AC10" s="211"/>
      <c r="AD10" s="211"/>
      <c r="AE10" s="211"/>
      <c r="AF10" s="211"/>
      <c r="AG10" s="211"/>
      <c r="AH10" s="56"/>
    </row>
    <row r="11" spans="1:39" ht="24.65" customHeight="1" x14ac:dyDescent="0.7">
      <c r="A11" s="185" t="s">
        <v>212</v>
      </c>
      <c r="C11" s="207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11"/>
      <c r="AC11" s="211"/>
      <c r="AD11" s="211"/>
      <c r="AE11" s="211"/>
      <c r="AF11" s="211"/>
      <c r="AG11" s="211"/>
      <c r="AH11" s="56"/>
    </row>
    <row r="12" spans="1:39" s="186" customFormat="1" ht="24.65" customHeight="1" x14ac:dyDescent="0.7">
      <c r="A12" s="185" t="s">
        <v>213</v>
      </c>
      <c r="B12" s="185"/>
      <c r="C12" s="57">
        <v>45088491170</v>
      </c>
      <c r="D12" s="57"/>
      <c r="E12" s="57">
        <v>36936829684</v>
      </c>
      <c r="F12" s="57"/>
      <c r="G12" s="57">
        <v>1553065959</v>
      </c>
      <c r="H12" s="57"/>
      <c r="I12" s="57">
        <v>54491932</v>
      </c>
      <c r="J12" s="57"/>
      <c r="K12" s="57">
        <v>4512930269</v>
      </c>
      <c r="L12" s="57"/>
      <c r="M12" s="57">
        <v>807802564</v>
      </c>
      <c r="N12" s="57"/>
      <c r="O12" s="57">
        <v>12446994126</v>
      </c>
      <c r="P12" s="57"/>
      <c r="Q12" s="57">
        <v>191466545565</v>
      </c>
      <c r="R12" s="57"/>
      <c r="S12" s="57">
        <v>0</v>
      </c>
      <c r="T12" s="57"/>
      <c r="U12" s="57">
        <v>-5881694837</v>
      </c>
      <c r="V12" s="57"/>
      <c r="W12" s="57">
        <v>-994820500</v>
      </c>
      <c r="X12" s="57"/>
      <c r="Y12" s="107">
        <f>SUM(U12:W12)</f>
        <v>-6876515337</v>
      </c>
      <c r="Z12" s="57"/>
      <c r="AA12" s="107">
        <f>SUM(Y12,C12:Q12)</f>
        <v>285990635932</v>
      </c>
      <c r="AB12" s="187"/>
    </row>
    <row r="13" spans="1:39" s="186" customFormat="1" ht="11.5" customHeight="1" x14ac:dyDescent="0.7">
      <c r="A13" s="185"/>
      <c r="B13" s="185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187"/>
    </row>
    <row r="14" spans="1:39" s="186" customFormat="1" ht="24.65" customHeight="1" x14ac:dyDescent="0.7">
      <c r="A14" s="185" t="s">
        <v>152</v>
      </c>
      <c r="B14" s="185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</row>
    <row r="15" spans="1:39" s="186" customFormat="1" ht="24.65" customHeight="1" x14ac:dyDescent="0.7">
      <c r="A15" s="190" t="s">
        <v>165</v>
      </c>
      <c r="B15" s="208"/>
      <c r="C15" s="58"/>
      <c r="D15" s="35"/>
      <c r="E15" s="57"/>
      <c r="F15" s="35"/>
      <c r="G15" s="57"/>
      <c r="H15" s="35"/>
      <c r="I15" s="57"/>
      <c r="J15" s="35"/>
      <c r="K15" s="57"/>
      <c r="L15" s="35"/>
      <c r="M15" s="57"/>
      <c r="N15" s="35"/>
      <c r="O15" s="57"/>
      <c r="P15" s="35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</row>
    <row r="16" spans="1:39" s="186" customFormat="1" ht="24.65" customHeight="1" x14ac:dyDescent="0.7">
      <c r="A16" s="201" t="s">
        <v>153</v>
      </c>
      <c r="B16" s="184">
        <v>25</v>
      </c>
      <c r="C16" s="39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v>0</v>
      </c>
      <c r="P16" s="40"/>
      <c r="Q16" s="59">
        <v>-3381187857</v>
      </c>
      <c r="R16" s="57"/>
      <c r="S16" s="59">
        <v>0</v>
      </c>
      <c r="T16" s="57"/>
      <c r="U16" s="40">
        <v>0</v>
      </c>
      <c r="V16" s="40"/>
      <c r="W16" s="40">
        <v>0</v>
      </c>
      <c r="X16" s="40"/>
      <c r="Y16" s="108">
        <f>SUM(U16:W16)</f>
        <v>0</v>
      </c>
      <c r="Z16" s="57"/>
      <c r="AA16" s="99">
        <f>SUM(Y16,C16:Q16)</f>
        <v>-3381187857</v>
      </c>
    </row>
    <row r="17" spans="1:45" s="186" customFormat="1" ht="24.65" customHeight="1" x14ac:dyDescent="0.7">
      <c r="A17" s="190" t="s">
        <v>166</v>
      </c>
      <c r="B17" s="208"/>
      <c r="C17" s="95">
        <f t="shared" ref="C17:AA17" si="0">SUM(C16:C16)</f>
        <v>0</v>
      </c>
      <c r="D17" s="43"/>
      <c r="E17" s="95">
        <f t="shared" si="0"/>
        <v>0</v>
      </c>
      <c r="F17" s="43"/>
      <c r="G17" s="95">
        <f t="shared" si="0"/>
        <v>0</v>
      </c>
      <c r="H17" s="43"/>
      <c r="I17" s="95">
        <f t="shared" si="0"/>
        <v>0</v>
      </c>
      <c r="J17" s="43"/>
      <c r="K17" s="95">
        <f t="shared" si="0"/>
        <v>0</v>
      </c>
      <c r="L17" s="43"/>
      <c r="M17" s="95">
        <f t="shared" si="0"/>
        <v>0</v>
      </c>
      <c r="N17" s="43"/>
      <c r="O17" s="95">
        <f t="shared" si="0"/>
        <v>0</v>
      </c>
      <c r="P17" s="43"/>
      <c r="Q17" s="95">
        <f t="shared" si="0"/>
        <v>-3381187857</v>
      </c>
      <c r="R17" s="43"/>
      <c r="S17" s="95">
        <f t="shared" ref="S17" si="1">SUM(S16:S16)</f>
        <v>0</v>
      </c>
      <c r="T17" s="43"/>
      <c r="U17" s="95">
        <f t="shared" si="0"/>
        <v>0</v>
      </c>
      <c r="V17" s="43"/>
      <c r="W17" s="95">
        <f t="shared" si="0"/>
        <v>0</v>
      </c>
      <c r="X17" s="43"/>
      <c r="Y17" s="95">
        <f t="shared" si="0"/>
        <v>0</v>
      </c>
      <c r="Z17" s="43"/>
      <c r="AA17" s="95">
        <f t="shared" si="0"/>
        <v>-3381187857</v>
      </c>
    </row>
    <row r="18" spans="1:45" s="186" customFormat="1" ht="24.65" hidden="1" customHeight="1" x14ac:dyDescent="0.7">
      <c r="A18" s="190" t="s">
        <v>178</v>
      </c>
      <c r="B18" s="208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3"/>
      <c r="R18" s="40"/>
      <c r="S18" s="43"/>
      <c r="T18" s="40"/>
      <c r="U18" s="40"/>
      <c r="V18" s="40"/>
      <c r="W18" s="40"/>
      <c r="X18" s="40"/>
      <c r="Y18" s="40"/>
      <c r="Z18" s="40"/>
      <c r="AA18" s="57"/>
    </row>
    <row r="19" spans="1:45" s="186" customFormat="1" ht="24.65" hidden="1" customHeight="1" x14ac:dyDescent="0.7">
      <c r="A19" s="201" t="s">
        <v>182</v>
      </c>
      <c r="B19" s="184"/>
      <c r="C19" s="40"/>
      <c r="D19" s="40"/>
      <c r="E19" s="40"/>
      <c r="F19" s="40"/>
      <c r="G19" s="40"/>
      <c r="H19" s="40"/>
      <c r="I19" s="59"/>
      <c r="J19" s="40"/>
      <c r="K19" s="40"/>
      <c r="L19" s="40"/>
      <c r="M19" s="40"/>
      <c r="N19" s="40"/>
      <c r="O19" s="40"/>
      <c r="P19" s="40"/>
      <c r="Q19" s="41"/>
      <c r="R19" s="57"/>
      <c r="S19" s="41"/>
      <c r="T19" s="57"/>
      <c r="U19" s="40"/>
      <c r="V19" s="40"/>
      <c r="W19" s="40"/>
      <c r="X19" s="40"/>
      <c r="Y19" s="108">
        <f>SUM(U19:W19)</f>
        <v>0</v>
      </c>
      <c r="Z19" s="57"/>
      <c r="AA19" s="99">
        <f>SUM(Y19,C19:Q19)</f>
        <v>0</v>
      </c>
    </row>
    <row r="20" spans="1:45" s="186" customFormat="1" ht="24.65" hidden="1" customHeight="1" x14ac:dyDescent="0.7">
      <c r="A20" s="202" t="s">
        <v>198</v>
      </c>
      <c r="B20" s="184">
        <v>8</v>
      </c>
      <c r="C20" s="39"/>
      <c r="D20" s="40"/>
      <c r="E20" s="39"/>
      <c r="F20" s="40"/>
      <c r="G20" s="39"/>
      <c r="H20" s="40"/>
      <c r="I20" s="59"/>
      <c r="J20" s="40"/>
      <c r="K20" s="39"/>
      <c r="L20" s="40"/>
      <c r="M20" s="39"/>
      <c r="N20" s="40"/>
      <c r="O20" s="39"/>
      <c r="P20" s="40"/>
      <c r="Q20" s="59"/>
      <c r="R20" s="57"/>
      <c r="S20" s="59"/>
      <c r="T20" s="57"/>
      <c r="U20" s="39"/>
      <c r="V20" s="40"/>
      <c r="W20" s="39"/>
      <c r="X20" s="40"/>
      <c r="Y20" s="109">
        <f>SUM(U20:W20)</f>
        <v>0</v>
      </c>
      <c r="Z20" s="57"/>
      <c r="AA20" s="99">
        <f>SUM(Y20,C20:Q20)</f>
        <v>0</v>
      </c>
    </row>
    <row r="21" spans="1:45" s="186" customFormat="1" ht="24.65" hidden="1" customHeight="1" x14ac:dyDescent="0.7">
      <c r="A21" s="190" t="s">
        <v>179</v>
      </c>
      <c r="B21" s="208"/>
      <c r="C21" s="95">
        <f>SUM(C19:C20)</f>
        <v>0</v>
      </c>
      <c r="D21" s="43"/>
      <c r="E21" s="95">
        <f>SUM(E19:E20)</f>
        <v>0</v>
      </c>
      <c r="F21" s="43"/>
      <c r="G21" s="95">
        <f>SUM(G19:G20)</f>
        <v>0</v>
      </c>
      <c r="H21" s="43"/>
      <c r="I21" s="95">
        <f>SUM(I19:I20)</f>
        <v>0</v>
      </c>
      <c r="J21" s="43"/>
      <c r="K21" s="95">
        <f>SUM(K19:K20)</f>
        <v>0</v>
      </c>
      <c r="L21" s="43"/>
      <c r="M21" s="95">
        <f>SUM(M19:M20)</f>
        <v>0</v>
      </c>
      <c r="N21" s="43"/>
      <c r="O21" s="95">
        <f>SUM(O19:O20)</f>
        <v>0</v>
      </c>
      <c r="P21" s="43"/>
      <c r="Q21" s="95">
        <f>SUM(Q19:Q20)</f>
        <v>0</v>
      </c>
      <c r="R21" s="43"/>
      <c r="S21" s="95">
        <f>SUM(S19:S20)</f>
        <v>0</v>
      </c>
      <c r="T21" s="43"/>
      <c r="U21" s="95">
        <f>SUM(U19:U20)</f>
        <v>0</v>
      </c>
      <c r="V21" s="43"/>
      <c r="W21" s="95">
        <f>SUM(W19:W20)</f>
        <v>0</v>
      </c>
      <c r="X21" s="43"/>
      <c r="Y21" s="95">
        <f t="shared" ref="Y21:AA21" si="2">SUM(Y19:Y19)</f>
        <v>0</v>
      </c>
      <c r="Z21" s="43"/>
      <c r="AA21" s="95">
        <f t="shared" si="2"/>
        <v>0</v>
      </c>
    </row>
    <row r="22" spans="1:45" s="186" customFormat="1" ht="11.5" hidden="1" customHeight="1" x14ac:dyDescent="0.7">
      <c r="A22" s="208"/>
      <c r="B22" s="208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3"/>
      <c r="R22" s="40"/>
      <c r="S22" s="43"/>
      <c r="T22" s="40"/>
      <c r="U22" s="40"/>
      <c r="V22" s="40"/>
      <c r="W22" s="40"/>
      <c r="X22" s="40"/>
      <c r="Y22" s="40"/>
      <c r="Z22" s="40"/>
      <c r="AA22" s="57"/>
    </row>
    <row r="23" spans="1:45" ht="24.65" customHeight="1" x14ac:dyDescent="0.7">
      <c r="A23" s="185" t="s">
        <v>175</v>
      </c>
      <c r="B23" s="185"/>
      <c r="C23" s="100">
        <f>SUM(C17,C21)</f>
        <v>0</v>
      </c>
      <c r="D23" s="43"/>
      <c r="E23" s="100">
        <f>SUM(E17,E21)</f>
        <v>0</v>
      </c>
      <c r="F23" s="43"/>
      <c r="G23" s="100">
        <f>SUM(G17,G21)</f>
        <v>0</v>
      </c>
      <c r="H23" s="43"/>
      <c r="I23" s="100">
        <f>SUM(I17,I21)</f>
        <v>0</v>
      </c>
      <c r="J23" s="43"/>
      <c r="K23" s="100">
        <f>SUM(K17,K21)</f>
        <v>0</v>
      </c>
      <c r="L23" s="43"/>
      <c r="M23" s="100">
        <f>SUM(M17,M21)</f>
        <v>0</v>
      </c>
      <c r="N23" s="43"/>
      <c r="O23" s="100">
        <f>SUM(O17,O21)</f>
        <v>0</v>
      </c>
      <c r="P23" s="43"/>
      <c r="Q23" s="100">
        <f>SUM(Q17,Q21)</f>
        <v>-3381187857</v>
      </c>
      <c r="R23" s="43"/>
      <c r="S23" s="100">
        <f>SUM(S17,S21)</f>
        <v>0</v>
      </c>
      <c r="T23" s="43"/>
      <c r="U23" s="100">
        <f>SUM(U17,U21)</f>
        <v>0</v>
      </c>
      <c r="V23" s="43"/>
      <c r="W23" s="100">
        <f>SUM(W17,W21)</f>
        <v>0</v>
      </c>
      <c r="X23" s="43"/>
      <c r="Y23" s="100">
        <f>SUM(Y17,Y21)</f>
        <v>0</v>
      </c>
      <c r="Z23" s="43"/>
      <c r="AA23" s="100">
        <f>SUM(AA17,AA21)</f>
        <v>-3381187857</v>
      </c>
      <c r="AB23" s="60"/>
      <c r="AC23" s="60"/>
      <c r="AD23" s="60"/>
      <c r="AE23" s="60"/>
      <c r="AF23" s="60"/>
      <c r="AG23" s="60"/>
      <c r="AH23" s="61"/>
      <c r="AI23" s="61"/>
      <c r="AJ23" s="61"/>
      <c r="AK23" s="61"/>
      <c r="AL23" s="61"/>
      <c r="AM23" s="61"/>
      <c r="AN23" s="61"/>
      <c r="AO23" s="61"/>
      <c r="AQ23" s="199"/>
      <c r="AR23" s="200"/>
      <c r="AS23" s="200"/>
    </row>
    <row r="24" spans="1:45" ht="17.149999999999999" customHeight="1" x14ac:dyDescent="0.7">
      <c r="A24" s="185"/>
      <c r="B24" s="185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60"/>
      <c r="AC24" s="60"/>
      <c r="AD24" s="60"/>
      <c r="AE24" s="60"/>
      <c r="AF24" s="60"/>
      <c r="AG24" s="60"/>
      <c r="AH24" s="61"/>
      <c r="AI24" s="61"/>
      <c r="AJ24" s="61"/>
      <c r="AK24" s="61"/>
      <c r="AL24" s="61"/>
      <c r="AM24" s="61"/>
      <c r="AN24" s="61"/>
      <c r="AO24" s="61"/>
      <c r="AQ24" s="199"/>
      <c r="AR24" s="200"/>
      <c r="AS24" s="200"/>
    </row>
    <row r="25" spans="1:45" s="186" customFormat="1" ht="24.65" customHeight="1" x14ac:dyDescent="0.7">
      <c r="A25" s="178" t="s">
        <v>261</v>
      </c>
      <c r="B25" s="185"/>
      <c r="C25" s="57"/>
      <c r="D25" s="35"/>
      <c r="E25" s="57"/>
      <c r="F25" s="35"/>
      <c r="G25" s="57"/>
      <c r="H25" s="35"/>
      <c r="I25" s="57"/>
      <c r="J25" s="35"/>
      <c r="K25" s="57"/>
      <c r="L25" s="35"/>
      <c r="M25" s="57"/>
      <c r="N25" s="35"/>
      <c r="O25" s="57"/>
      <c r="P25" s="35"/>
      <c r="Q25" s="57"/>
      <c r="R25" s="57"/>
      <c r="S25" s="57"/>
      <c r="T25" s="57"/>
      <c r="U25" s="57"/>
      <c r="V25" s="35"/>
      <c r="W25" s="57"/>
      <c r="X25" s="35"/>
      <c r="Y25" s="57"/>
      <c r="Z25" s="57"/>
      <c r="AA25" s="57"/>
      <c r="AB25" s="187"/>
    </row>
    <row r="26" spans="1:45" ht="24.65" customHeight="1" x14ac:dyDescent="0.65">
      <c r="A26" s="201" t="s">
        <v>217</v>
      </c>
      <c r="B26" s="201"/>
      <c r="C26" s="40">
        <v>0</v>
      </c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99">
        <f>'PL (11-12)'!J33</f>
        <v>-21336904835</v>
      </c>
      <c r="R26" s="41"/>
      <c r="S26" s="41">
        <v>0</v>
      </c>
      <c r="T26" s="41"/>
      <c r="U26" s="40">
        <v>0</v>
      </c>
      <c r="V26" s="41"/>
      <c r="W26" s="40">
        <v>0</v>
      </c>
      <c r="X26" s="41"/>
      <c r="Y26" s="108">
        <f>SUM(U26:W26)</f>
        <v>0</v>
      </c>
      <c r="Z26" s="41"/>
      <c r="AA26" s="110">
        <f>SUM(Y26,C26:Q26)</f>
        <v>-21336904835</v>
      </c>
    </row>
    <row r="27" spans="1:45" ht="24.65" customHeight="1" x14ac:dyDescent="0.65">
      <c r="A27" s="201" t="s">
        <v>80</v>
      </c>
      <c r="B27" s="201"/>
      <c r="C27" s="39">
        <v>0</v>
      </c>
      <c r="D27" s="40"/>
      <c r="E27" s="39">
        <v>0</v>
      </c>
      <c r="F27" s="40"/>
      <c r="G27" s="39">
        <v>0</v>
      </c>
      <c r="H27" s="40"/>
      <c r="I27" s="39">
        <v>0</v>
      </c>
      <c r="J27" s="40"/>
      <c r="K27" s="39">
        <v>0</v>
      </c>
      <c r="L27" s="40"/>
      <c r="M27" s="39">
        <v>0</v>
      </c>
      <c r="N27" s="40"/>
      <c r="O27" s="39">
        <v>0</v>
      </c>
      <c r="P27" s="40"/>
      <c r="Q27" s="38">
        <v>-434090293</v>
      </c>
      <c r="R27" s="41"/>
      <c r="S27" s="38">
        <v>0</v>
      </c>
      <c r="T27" s="41"/>
      <c r="U27" s="41">
        <v>-2299931531</v>
      </c>
      <c r="V27" s="41"/>
      <c r="W27" s="41">
        <v>0</v>
      </c>
      <c r="X27" s="41"/>
      <c r="Y27" s="99">
        <f>SUM(U27:W27)</f>
        <v>-2299931531</v>
      </c>
      <c r="Z27" s="41"/>
      <c r="AA27" s="110">
        <f>SUM(Y27,C27:Q27)</f>
        <v>-2734021824</v>
      </c>
    </row>
    <row r="28" spans="1:45" ht="24.65" customHeight="1" x14ac:dyDescent="0.7">
      <c r="A28" s="185" t="s">
        <v>189</v>
      </c>
      <c r="B28" s="185"/>
      <c r="C28" s="101">
        <f>SUM(C26:C27)</f>
        <v>0</v>
      </c>
      <c r="D28" s="43"/>
      <c r="E28" s="101">
        <f t="shared" ref="E28:W28" si="3">SUM(E26:E27)</f>
        <v>0</v>
      </c>
      <c r="F28" s="43"/>
      <c r="G28" s="101">
        <f t="shared" si="3"/>
        <v>0</v>
      </c>
      <c r="H28" s="43"/>
      <c r="I28" s="101">
        <f t="shared" si="3"/>
        <v>0</v>
      </c>
      <c r="J28" s="43"/>
      <c r="K28" s="101">
        <f t="shared" si="3"/>
        <v>0</v>
      </c>
      <c r="L28" s="43"/>
      <c r="M28" s="101">
        <f t="shared" si="3"/>
        <v>0</v>
      </c>
      <c r="N28" s="43"/>
      <c r="O28" s="101">
        <f t="shared" si="3"/>
        <v>0</v>
      </c>
      <c r="P28" s="43"/>
      <c r="Q28" s="101">
        <f t="shared" si="3"/>
        <v>-21770995128</v>
      </c>
      <c r="R28" s="43"/>
      <c r="S28" s="101">
        <f t="shared" ref="S28" si="4">SUM(S26:S27)</f>
        <v>0</v>
      </c>
      <c r="T28" s="43"/>
      <c r="U28" s="101">
        <f t="shared" si="3"/>
        <v>-2299931531</v>
      </c>
      <c r="V28" s="43"/>
      <c r="W28" s="101">
        <f t="shared" si="3"/>
        <v>0</v>
      </c>
      <c r="X28" s="43"/>
      <c r="Y28" s="101">
        <f>SUM(Y26:Y27)</f>
        <v>-2299931531</v>
      </c>
      <c r="Z28" s="43"/>
      <c r="AA28" s="101">
        <f>SUM(AA26:AA27)</f>
        <v>-24070926659</v>
      </c>
    </row>
    <row r="29" spans="1:45" ht="21.5" x14ac:dyDescent="0.65">
      <c r="A29" s="197" t="s">
        <v>253</v>
      </c>
      <c r="B29" s="184">
        <v>19</v>
      </c>
      <c r="C29" s="39">
        <v>0</v>
      </c>
      <c r="D29" s="40"/>
      <c r="E29" s="39">
        <v>0</v>
      </c>
      <c r="F29" s="40"/>
      <c r="G29" s="39">
        <v>0</v>
      </c>
      <c r="H29" s="40"/>
      <c r="I29" s="39">
        <v>0</v>
      </c>
      <c r="J29" s="40"/>
      <c r="K29" s="39">
        <v>0</v>
      </c>
      <c r="L29" s="40"/>
      <c r="M29" s="39">
        <v>0</v>
      </c>
      <c r="N29" s="40"/>
      <c r="O29" s="39">
        <v>0</v>
      </c>
      <c r="P29" s="41"/>
      <c r="Q29" s="39">
        <v>0</v>
      </c>
      <c r="R29" s="41"/>
      <c r="S29" s="39">
        <v>16927213828</v>
      </c>
      <c r="T29" s="41"/>
      <c r="U29" s="39">
        <v>0</v>
      </c>
      <c r="V29" s="41"/>
      <c r="W29" s="39">
        <v>0</v>
      </c>
      <c r="X29" s="41"/>
      <c r="Y29" s="109">
        <f>SUM(U29:W29)</f>
        <v>0</v>
      </c>
      <c r="Z29" s="41"/>
      <c r="AA29" s="106">
        <f>SUM(Y29,C29:S29)</f>
        <v>16927213828</v>
      </c>
    </row>
    <row r="30" spans="1:45" s="186" customFormat="1" ht="24.65" customHeight="1" thickBot="1" x14ac:dyDescent="0.75">
      <c r="A30" s="185" t="s">
        <v>214</v>
      </c>
      <c r="B30" s="185"/>
      <c r="C30" s="102">
        <f>SUM(C28,C23,C12,C29)</f>
        <v>45088491170</v>
      </c>
      <c r="D30" s="57"/>
      <c r="E30" s="102">
        <f>SUM(E28,E23,E12,E29)</f>
        <v>36936829684</v>
      </c>
      <c r="F30" s="57"/>
      <c r="G30" s="102">
        <f>SUM(G28,G23,G12,G29)</f>
        <v>1553065959</v>
      </c>
      <c r="H30" s="57"/>
      <c r="I30" s="102">
        <f>SUM(I28,I23,I12,I29)</f>
        <v>54491932</v>
      </c>
      <c r="J30" s="57"/>
      <c r="K30" s="102">
        <f>SUM(K28,K23,K12,K29)</f>
        <v>4512930269</v>
      </c>
      <c r="L30" s="57"/>
      <c r="M30" s="102">
        <f>SUM(M28,M23,M12,M29)</f>
        <v>807802564</v>
      </c>
      <c r="N30" s="57"/>
      <c r="O30" s="102">
        <f>SUM(O28,O23,O12,O29)</f>
        <v>12446994126</v>
      </c>
      <c r="P30" s="57"/>
      <c r="Q30" s="102">
        <f>SUM(Q28,Q23,Q12,Q29)</f>
        <v>166314362580</v>
      </c>
      <c r="R30" s="57"/>
      <c r="S30" s="102">
        <f>SUM(S28,S23,S12,S29)</f>
        <v>16927213828</v>
      </c>
      <c r="T30" s="57"/>
      <c r="U30" s="102">
        <f>SUM(U28,U23,U12,U29)</f>
        <v>-8181626368</v>
      </c>
      <c r="V30" s="57"/>
      <c r="W30" s="102">
        <f>SUM(W28,W23,W12,W29)</f>
        <v>-994820500</v>
      </c>
      <c r="X30" s="57"/>
      <c r="Y30" s="102">
        <f>SUM(Y28,Y23,Y12,Y29)</f>
        <v>-9176446868</v>
      </c>
      <c r="Z30" s="57"/>
      <c r="AA30" s="102">
        <f>SUM(AA28,AA23,AA12,AA29)</f>
        <v>275465735244</v>
      </c>
    </row>
    <row r="31" spans="1:45" ht="24.65" customHeight="1" thickTop="1" x14ac:dyDescent="0.65"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 spans="1:45" ht="24.65" customHeight="1" x14ac:dyDescent="0.7">
      <c r="A32" s="185" t="s">
        <v>256</v>
      </c>
      <c r="B32" s="18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 spans="1:45" s="186" customFormat="1" ht="24.65" customHeight="1" x14ac:dyDescent="0.7">
      <c r="A33" s="185" t="s">
        <v>257</v>
      </c>
      <c r="B33" s="185"/>
      <c r="C33" s="107">
        <f>C30</f>
        <v>45088491170</v>
      </c>
      <c r="D33" s="57"/>
      <c r="E33" s="107">
        <f>E30</f>
        <v>36936829684</v>
      </c>
      <c r="F33" s="57"/>
      <c r="G33" s="107">
        <f>G30</f>
        <v>1553065959</v>
      </c>
      <c r="H33" s="57"/>
      <c r="I33" s="107">
        <f>I30</f>
        <v>54491932</v>
      </c>
      <c r="J33" s="57"/>
      <c r="K33" s="107">
        <f>K30</f>
        <v>4512930269</v>
      </c>
      <c r="L33" s="57"/>
      <c r="M33" s="107">
        <f>M30</f>
        <v>807802564</v>
      </c>
      <c r="N33" s="57"/>
      <c r="O33" s="107">
        <f>O30</f>
        <v>12446994126</v>
      </c>
      <c r="P33" s="57"/>
      <c r="Q33" s="107">
        <f>Q30</f>
        <v>166314362580</v>
      </c>
      <c r="R33" s="57"/>
      <c r="S33" s="107">
        <f>S30</f>
        <v>16927213828</v>
      </c>
      <c r="T33" s="57"/>
      <c r="U33" s="107">
        <f>U30</f>
        <v>-8181626368</v>
      </c>
      <c r="V33" s="57"/>
      <c r="W33" s="107">
        <f>W30</f>
        <v>-994820500</v>
      </c>
      <c r="X33" s="57"/>
      <c r="Y33" s="107">
        <f>SUM(U33:W33)</f>
        <v>-9176446868</v>
      </c>
      <c r="Z33" s="57"/>
      <c r="AA33" s="107">
        <f>SUM(Y33,C33:S33)</f>
        <v>275465735244</v>
      </c>
      <c r="AB33" s="187"/>
    </row>
    <row r="34" spans="1:45" s="186" customFormat="1" ht="11.5" customHeight="1" x14ac:dyDescent="0.7">
      <c r="A34" s="185"/>
      <c r="B34" s="185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187"/>
    </row>
    <row r="35" spans="1:45" s="186" customFormat="1" ht="24.65" customHeight="1" x14ac:dyDescent="0.7">
      <c r="A35" s="185" t="s">
        <v>152</v>
      </c>
      <c r="B35" s="185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</row>
    <row r="36" spans="1:45" s="186" customFormat="1" ht="24.65" customHeight="1" x14ac:dyDescent="0.7">
      <c r="A36" s="190" t="s">
        <v>165</v>
      </c>
      <c r="B36" s="208"/>
      <c r="C36" s="58"/>
      <c r="D36" s="35"/>
      <c r="E36" s="57"/>
      <c r="F36" s="35"/>
      <c r="G36" s="57"/>
      <c r="H36" s="35"/>
      <c r="I36" s="57"/>
      <c r="J36" s="35"/>
      <c r="K36" s="57"/>
      <c r="L36" s="35"/>
      <c r="M36" s="57"/>
      <c r="N36" s="35"/>
      <c r="O36" s="57"/>
      <c r="P36" s="35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</row>
    <row r="37" spans="1:45" s="186" customFormat="1" ht="24.65" customHeight="1" x14ac:dyDescent="0.7">
      <c r="A37" s="201" t="s">
        <v>153</v>
      </c>
      <c r="B37" s="184">
        <v>25</v>
      </c>
      <c r="C37" s="39">
        <v>0</v>
      </c>
      <c r="D37" s="40"/>
      <c r="E37" s="39">
        <v>0</v>
      </c>
      <c r="F37" s="40"/>
      <c r="G37" s="39">
        <v>0</v>
      </c>
      <c r="H37" s="40"/>
      <c r="I37" s="39">
        <v>0</v>
      </c>
      <c r="J37" s="40"/>
      <c r="K37" s="39">
        <v>0</v>
      </c>
      <c r="L37" s="40"/>
      <c r="M37" s="39">
        <v>0</v>
      </c>
      <c r="N37" s="40"/>
      <c r="O37" s="39">
        <v>0</v>
      </c>
      <c r="P37" s="40"/>
      <c r="Q37" s="59">
        <v>-2254398298</v>
      </c>
      <c r="R37" s="57"/>
      <c r="S37" s="39">
        <v>0</v>
      </c>
      <c r="T37" s="57"/>
      <c r="U37" s="39">
        <v>0</v>
      </c>
      <c r="V37" s="41"/>
      <c r="W37" s="39">
        <v>0</v>
      </c>
      <c r="X37" s="41"/>
      <c r="Y37" s="109">
        <f>SUM(U37:W37)</f>
        <v>0</v>
      </c>
      <c r="Z37" s="57"/>
      <c r="AA37" s="110">
        <f>SUM(C37:S37)+Y37</f>
        <v>-2254398298</v>
      </c>
    </row>
    <row r="38" spans="1:45" s="186" customFormat="1" ht="24.65" customHeight="1" x14ac:dyDescent="0.7">
      <c r="A38" s="190" t="s">
        <v>166</v>
      </c>
      <c r="B38" s="208"/>
      <c r="C38" s="95">
        <f t="shared" ref="C38:AA38" si="5">SUM(C37:C37)</f>
        <v>0</v>
      </c>
      <c r="D38" s="43"/>
      <c r="E38" s="95">
        <f t="shared" si="5"/>
        <v>0</v>
      </c>
      <c r="F38" s="43"/>
      <c r="G38" s="95">
        <f t="shared" si="5"/>
        <v>0</v>
      </c>
      <c r="H38" s="43"/>
      <c r="I38" s="95">
        <f t="shared" si="5"/>
        <v>0</v>
      </c>
      <c r="J38" s="43"/>
      <c r="K38" s="95">
        <f t="shared" si="5"/>
        <v>0</v>
      </c>
      <c r="L38" s="43"/>
      <c r="M38" s="95">
        <f t="shared" si="5"/>
        <v>0</v>
      </c>
      <c r="N38" s="43"/>
      <c r="O38" s="95">
        <f t="shared" si="5"/>
        <v>0</v>
      </c>
      <c r="P38" s="43"/>
      <c r="Q38" s="95">
        <f t="shared" si="5"/>
        <v>-2254398298</v>
      </c>
      <c r="R38" s="43"/>
      <c r="S38" s="95">
        <f t="shared" ref="S38" si="6">SUM(S37:S37)</f>
        <v>0</v>
      </c>
      <c r="T38" s="43"/>
      <c r="U38" s="95">
        <f t="shared" si="5"/>
        <v>0</v>
      </c>
      <c r="V38" s="43"/>
      <c r="W38" s="95">
        <f t="shared" si="5"/>
        <v>0</v>
      </c>
      <c r="X38" s="43"/>
      <c r="Y38" s="95">
        <f t="shared" si="5"/>
        <v>0</v>
      </c>
      <c r="Z38" s="43"/>
      <c r="AA38" s="95">
        <f t="shared" si="5"/>
        <v>-2254398298</v>
      </c>
    </row>
    <row r="39" spans="1:45" ht="24.65" customHeight="1" x14ac:dyDescent="0.7">
      <c r="A39" s="185" t="s">
        <v>175</v>
      </c>
      <c r="B39" s="185"/>
      <c r="C39" s="100">
        <f>SUM(C38)</f>
        <v>0</v>
      </c>
      <c r="D39" s="43"/>
      <c r="E39" s="100">
        <f>SUM(E38)</f>
        <v>0</v>
      </c>
      <c r="F39" s="43"/>
      <c r="G39" s="100">
        <f>SUM(G38)</f>
        <v>0</v>
      </c>
      <c r="H39" s="43"/>
      <c r="I39" s="100">
        <f>SUM(I38)</f>
        <v>0</v>
      </c>
      <c r="J39" s="43"/>
      <c r="K39" s="100">
        <f>SUM(K38)</f>
        <v>0</v>
      </c>
      <c r="L39" s="43"/>
      <c r="M39" s="100">
        <f>SUM(M38)</f>
        <v>0</v>
      </c>
      <c r="N39" s="43"/>
      <c r="O39" s="100">
        <f>SUM(O38)</f>
        <v>0</v>
      </c>
      <c r="P39" s="43"/>
      <c r="Q39" s="100">
        <f>SUM(Q38)</f>
        <v>-2254398298</v>
      </c>
      <c r="R39" s="43"/>
      <c r="S39" s="100">
        <f>SUM(S38)</f>
        <v>0</v>
      </c>
      <c r="T39" s="43"/>
      <c r="U39" s="100">
        <f>SUM(U38)</f>
        <v>0</v>
      </c>
      <c r="V39" s="43"/>
      <c r="W39" s="100">
        <f>SUM(W38)</f>
        <v>0</v>
      </c>
      <c r="X39" s="43"/>
      <c r="Y39" s="100">
        <f>SUM(Y38)</f>
        <v>0</v>
      </c>
      <c r="Z39" s="43"/>
      <c r="AA39" s="100">
        <f>SUM(AA38)</f>
        <v>-2254398298</v>
      </c>
      <c r="AB39" s="60"/>
      <c r="AC39" s="60"/>
      <c r="AD39" s="60"/>
      <c r="AE39" s="60"/>
      <c r="AF39" s="60"/>
      <c r="AG39" s="60"/>
      <c r="AH39" s="61"/>
      <c r="AI39" s="61"/>
      <c r="AJ39" s="61"/>
      <c r="AK39" s="61"/>
      <c r="AL39" s="61"/>
      <c r="AM39" s="61"/>
      <c r="AN39" s="61"/>
      <c r="AO39" s="61"/>
      <c r="AQ39" s="199"/>
      <c r="AR39" s="200"/>
      <c r="AS39" s="200"/>
    </row>
    <row r="40" spans="1:45" ht="17.149999999999999" customHeight="1" x14ac:dyDescent="0.7">
      <c r="A40" s="185"/>
      <c r="B40" s="18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60"/>
      <c r="AC40" s="60"/>
      <c r="AD40" s="60"/>
      <c r="AE40" s="60"/>
      <c r="AF40" s="60"/>
      <c r="AG40" s="60"/>
      <c r="AH40" s="61"/>
      <c r="AI40" s="61"/>
      <c r="AJ40" s="61"/>
      <c r="AK40" s="61"/>
      <c r="AL40" s="61"/>
      <c r="AM40" s="61"/>
      <c r="AN40" s="61"/>
      <c r="AO40" s="61"/>
      <c r="AQ40" s="199"/>
      <c r="AR40" s="200"/>
      <c r="AS40" s="200"/>
    </row>
    <row r="41" spans="1:45" s="186" customFormat="1" ht="24.65" customHeight="1" x14ac:dyDescent="0.7">
      <c r="A41" s="178" t="s">
        <v>261</v>
      </c>
      <c r="B41" s="185"/>
      <c r="C41" s="57"/>
      <c r="D41" s="35"/>
      <c r="E41" s="57"/>
      <c r="F41" s="35"/>
      <c r="G41" s="57"/>
      <c r="H41" s="35"/>
      <c r="I41" s="57"/>
      <c r="J41" s="35"/>
      <c r="K41" s="57"/>
      <c r="L41" s="35"/>
      <c r="M41" s="57"/>
      <c r="N41" s="35"/>
      <c r="O41" s="57"/>
      <c r="P41" s="35"/>
      <c r="Q41" s="57"/>
      <c r="R41" s="57"/>
      <c r="S41" s="57"/>
      <c r="T41" s="57"/>
      <c r="U41" s="57"/>
      <c r="V41" s="35"/>
      <c r="W41" s="57"/>
      <c r="X41" s="35"/>
      <c r="Y41" s="57"/>
      <c r="Z41" s="57"/>
      <c r="AA41" s="57"/>
      <c r="AB41" s="187"/>
    </row>
    <row r="42" spans="1:45" ht="24.65" customHeight="1" x14ac:dyDescent="0.65">
      <c r="A42" s="201" t="s">
        <v>217</v>
      </c>
      <c r="B42" s="201"/>
      <c r="C42" s="40">
        <v>0</v>
      </c>
      <c r="D42" s="40"/>
      <c r="E42" s="40">
        <v>0</v>
      </c>
      <c r="F42" s="40"/>
      <c r="G42" s="40">
        <v>0</v>
      </c>
      <c r="H42" s="40"/>
      <c r="I42" s="40">
        <v>0</v>
      </c>
      <c r="J42" s="40"/>
      <c r="K42" s="40">
        <v>0</v>
      </c>
      <c r="L42" s="40"/>
      <c r="M42" s="40">
        <v>0</v>
      </c>
      <c r="N42" s="40"/>
      <c r="O42" s="40">
        <v>0</v>
      </c>
      <c r="P42" s="40"/>
      <c r="Q42" s="99">
        <f>'PL (11-12)'!H33</f>
        <v>-9837563886</v>
      </c>
      <c r="R42" s="41"/>
      <c r="S42" s="41">
        <v>0</v>
      </c>
      <c r="T42" s="41"/>
      <c r="U42" s="40">
        <v>0</v>
      </c>
      <c r="V42" s="41"/>
      <c r="W42" s="40">
        <v>0</v>
      </c>
      <c r="X42" s="41"/>
      <c r="Y42" s="108">
        <f t="shared" ref="Y42" si="7">SUM(U42:W42)</f>
        <v>0</v>
      </c>
      <c r="Z42" s="41"/>
      <c r="AA42" s="110">
        <f t="shared" ref="AA42:AA43" si="8">SUM(C42:S42)+Y42</f>
        <v>-9837563886</v>
      </c>
    </row>
    <row r="43" spans="1:45" ht="24.65" customHeight="1" x14ac:dyDescent="0.65">
      <c r="A43" s="201" t="s">
        <v>80</v>
      </c>
      <c r="B43" s="201"/>
      <c r="C43" s="39">
        <v>0</v>
      </c>
      <c r="D43" s="40"/>
      <c r="E43" s="39">
        <v>0</v>
      </c>
      <c r="F43" s="40"/>
      <c r="G43" s="39">
        <v>0</v>
      </c>
      <c r="H43" s="40"/>
      <c r="I43" s="39">
        <v>0</v>
      </c>
      <c r="J43" s="40"/>
      <c r="K43" s="39">
        <v>0</v>
      </c>
      <c r="L43" s="40"/>
      <c r="M43" s="39">
        <v>0</v>
      </c>
      <c r="N43" s="40"/>
      <c r="O43" s="39">
        <v>0</v>
      </c>
      <c r="P43" s="40"/>
      <c r="Q43" s="38">
        <f>+'PL (11-12)'!H60</f>
        <v>-237803576</v>
      </c>
      <c r="R43" s="41"/>
      <c r="S43" s="38">
        <v>0</v>
      </c>
      <c r="T43" s="41"/>
      <c r="U43" s="41">
        <f>+'PL (11-12)'!H52+'PL (11-12)'!H62</f>
        <v>-1058417156</v>
      </c>
      <c r="V43" s="41"/>
      <c r="W43" s="41">
        <f>+'PL (11-12)'!H53</f>
        <v>-797618645</v>
      </c>
      <c r="X43" s="41"/>
      <c r="Y43" s="99">
        <f>SUM(U43:W43)</f>
        <v>-1856035801</v>
      </c>
      <c r="Z43" s="41"/>
      <c r="AA43" s="110">
        <f t="shared" si="8"/>
        <v>-2093839377</v>
      </c>
    </row>
    <row r="44" spans="1:45" ht="24.65" customHeight="1" x14ac:dyDescent="0.7">
      <c r="A44" s="185" t="s">
        <v>189</v>
      </c>
      <c r="B44" s="185"/>
      <c r="C44" s="101">
        <f>SUM(C42:C43)</f>
        <v>0</v>
      </c>
      <c r="D44" s="43"/>
      <c r="E44" s="101">
        <f t="shared" ref="E44:Y44" si="9">SUM(E42:E43)</f>
        <v>0</v>
      </c>
      <c r="F44" s="43"/>
      <c r="G44" s="101">
        <f t="shared" si="9"/>
        <v>0</v>
      </c>
      <c r="H44" s="43"/>
      <c r="I44" s="101">
        <f t="shared" si="9"/>
        <v>0</v>
      </c>
      <c r="J44" s="43"/>
      <c r="K44" s="101">
        <f t="shared" si="9"/>
        <v>0</v>
      </c>
      <c r="L44" s="43"/>
      <c r="M44" s="101">
        <f t="shared" si="9"/>
        <v>0</v>
      </c>
      <c r="N44" s="43"/>
      <c r="O44" s="101">
        <f t="shared" si="9"/>
        <v>0</v>
      </c>
      <c r="P44" s="43"/>
      <c r="Q44" s="101">
        <f t="shared" si="9"/>
        <v>-10075367462</v>
      </c>
      <c r="R44" s="43"/>
      <c r="S44" s="101">
        <f t="shared" ref="S44" si="10">SUM(S42:S43)</f>
        <v>0</v>
      </c>
      <c r="T44" s="43"/>
      <c r="U44" s="101">
        <f t="shared" si="9"/>
        <v>-1058417156</v>
      </c>
      <c r="V44" s="43"/>
      <c r="W44" s="101">
        <f t="shared" si="9"/>
        <v>-797618645</v>
      </c>
      <c r="X44" s="43"/>
      <c r="Y44" s="101">
        <f t="shared" si="9"/>
        <v>-1856035801</v>
      </c>
      <c r="Z44" s="43"/>
      <c r="AA44" s="101">
        <f>SUM(AA42:AA43)</f>
        <v>-11931403263</v>
      </c>
    </row>
    <row r="45" spans="1:45" ht="21.5" x14ac:dyDescent="0.65">
      <c r="A45" s="197" t="s">
        <v>253</v>
      </c>
      <c r="B45" s="184">
        <v>19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/>
      <c r="K45" s="40">
        <v>0</v>
      </c>
      <c r="L45" s="40"/>
      <c r="M45" s="40">
        <v>0</v>
      </c>
      <c r="N45" s="40"/>
      <c r="O45" s="40">
        <v>0</v>
      </c>
      <c r="P45" s="40"/>
      <c r="Q45" s="99">
        <v>0</v>
      </c>
      <c r="R45" s="41"/>
      <c r="S45" s="41">
        <v>9959778940</v>
      </c>
      <c r="T45" s="41"/>
      <c r="U45" s="40">
        <v>0</v>
      </c>
      <c r="V45" s="41"/>
      <c r="W45" s="40">
        <v>0</v>
      </c>
      <c r="X45" s="41"/>
      <c r="Y45" s="108">
        <f>SUM(U45:W45)</f>
        <v>0</v>
      </c>
      <c r="Z45" s="41"/>
      <c r="AA45" s="110">
        <f t="shared" ref="AA45" si="11">SUM(C45:S45)+Y45</f>
        <v>9959778940</v>
      </c>
    </row>
    <row r="46" spans="1:45" ht="21.5" x14ac:dyDescent="0.65">
      <c r="A46" s="197" t="s">
        <v>273</v>
      </c>
      <c r="B46" s="184">
        <v>19</v>
      </c>
      <c r="C46" s="39">
        <v>0</v>
      </c>
      <c r="D46" s="40"/>
      <c r="E46" s="39">
        <v>0</v>
      </c>
      <c r="F46" s="40"/>
      <c r="G46" s="39">
        <v>0</v>
      </c>
      <c r="H46" s="40"/>
      <c r="I46" s="39">
        <v>0</v>
      </c>
      <c r="J46" s="40"/>
      <c r="K46" s="39">
        <v>0</v>
      </c>
      <c r="L46" s="40"/>
      <c r="M46" s="39">
        <v>0</v>
      </c>
      <c r="N46" s="40"/>
      <c r="O46" s="39">
        <v>0</v>
      </c>
      <c r="P46" s="40"/>
      <c r="Q46" s="39">
        <v>-892500000</v>
      </c>
      <c r="R46" s="41"/>
      <c r="S46" s="39">
        <v>0</v>
      </c>
      <c r="T46" s="41"/>
      <c r="U46" s="39">
        <v>0</v>
      </c>
      <c r="V46" s="41"/>
      <c r="W46" s="39">
        <v>0</v>
      </c>
      <c r="X46" s="41"/>
      <c r="Y46" s="39">
        <f>SUM(U46:W46)</f>
        <v>0</v>
      </c>
      <c r="Z46" s="41"/>
      <c r="AA46" s="39">
        <f t="shared" ref="AA46" si="12">SUM(C46:S46)+Y46</f>
        <v>-892500000</v>
      </c>
      <c r="AB46" s="245"/>
      <c r="AC46" s="245"/>
    </row>
    <row r="47" spans="1:45" s="186" customFormat="1" ht="24.65" customHeight="1" thickBot="1" x14ac:dyDescent="0.75">
      <c r="A47" s="185" t="s">
        <v>258</v>
      </c>
      <c r="B47" s="185"/>
      <c r="C47" s="102">
        <f>SUM(C44:C46,C39,C33)</f>
        <v>45088491170</v>
      </c>
      <c r="D47" s="57"/>
      <c r="E47" s="102">
        <f>SUM(E44:E46,E39,E33)</f>
        <v>36936829684</v>
      </c>
      <c r="F47" s="57"/>
      <c r="G47" s="102">
        <f>SUM(G44:G46,G39,G33)</f>
        <v>1553065959</v>
      </c>
      <c r="H47" s="57"/>
      <c r="I47" s="102">
        <f>SUM(I44:I46,I39,I33)</f>
        <v>54491932</v>
      </c>
      <c r="J47" s="57"/>
      <c r="K47" s="102">
        <f>SUM(K44:K46,K39,K33)</f>
        <v>4512930269</v>
      </c>
      <c r="L47" s="57"/>
      <c r="M47" s="102">
        <f>SUM(M44:M46,M39,M33)</f>
        <v>807802564</v>
      </c>
      <c r="N47" s="57"/>
      <c r="O47" s="102">
        <f>SUM(O44:O46,O39,O33)</f>
        <v>12446994126</v>
      </c>
      <c r="P47" s="57"/>
      <c r="Q47" s="102">
        <f>SUM(Q44:Q46,Q39,Q33)</f>
        <v>153092096820</v>
      </c>
      <c r="R47" s="57"/>
      <c r="S47" s="102">
        <f>SUM(S44:S46,S39,S33)</f>
        <v>26886992768</v>
      </c>
      <c r="T47" s="57"/>
      <c r="U47" s="102">
        <f>SUM(U44:U46,U39,U33)</f>
        <v>-9240043524</v>
      </c>
      <c r="V47" s="57"/>
      <c r="W47" s="102">
        <f>SUM(W44:W46,W39,W33)</f>
        <v>-1792439145</v>
      </c>
      <c r="X47" s="57"/>
      <c r="Y47" s="102">
        <f>SUM(Y44:Y46,Y39,Y33)</f>
        <v>-11032482669</v>
      </c>
      <c r="Z47" s="57"/>
      <c r="AA47" s="102">
        <f>SUM(AA44:AA46,AA39,AA33)</f>
        <v>270347212623</v>
      </c>
      <c r="AB47" s="246"/>
      <c r="AC47" s="40"/>
    </row>
    <row r="48" spans="1:45" ht="24.65" customHeight="1" thickTop="1" x14ac:dyDescent="0.65"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245"/>
      <c r="AC48" s="245"/>
    </row>
    <row r="49" spans="1:29" s="195" customFormat="1" ht="24.65" customHeight="1" x14ac:dyDescent="0.6">
      <c r="A49" s="194"/>
      <c r="B49" s="194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10"/>
      <c r="R49" s="209"/>
      <c r="S49" s="210"/>
      <c r="T49" s="209"/>
      <c r="U49" s="209"/>
      <c r="V49" s="209"/>
      <c r="W49" s="209"/>
      <c r="X49" s="209"/>
      <c r="Y49" s="210"/>
      <c r="Z49" s="209"/>
      <c r="AA49" s="210"/>
      <c r="AB49" s="247"/>
      <c r="AC49" s="247"/>
    </row>
    <row r="50" spans="1:29" ht="24.65" customHeight="1" x14ac:dyDescent="0.65">
      <c r="Q50" s="45"/>
      <c r="S50" s="45"/>
      <c r="Y50" s="45"/>
      <c r="AA50" s="45"/>
      <c r="AB50" s="245"/>
      <c r="AC50" s="245"/>
    </row>
  </sheetData>
  <sheetProtection formatCells="0" formatColumns="0" formatRows="0" insertColumns="0" insertRows="0" insertHyperlinks="0" deleteColumns="0" deleteRows="0" sort="0" autoFilter="0" pivotTables="0"/>
  <mergeCells count="4">
    <mergeCell ref="C10:AA10"/>
    <mergeCell ref="K5:Q5"/>
    <mergeCell ref="U5:Y5"/>
    <mergeCell ref="C4:AA4"/>
  </mergeCells>
  <pageMargins left="0.7" right="0.6" top="0.48" bottom="0.5" header="0.5" footer="0.5"/>
  <pageSetup paperSize="9" scale="53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customProperties>
    <customPr name="EpmWorksheetKeyString_GUID" r:id="rId2"/>
    <customPr name="OrphanNamesChecked" r:id="rId3"/>
  </customProperties>
  <ignoredErrors>
    <ignoredError sqref="AA16 AA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112"/>
  <sheetViews>
    <sheetView tabSelected="1" topLeftCell="A103" zoomScale="80" zoomScaleNormal="80" zoomScaleSheetLayoutView="85" workbookViewId="0">
      <selection activeCell="K53" sqref="K53"/>
    </sheetView>
  </sheetViews>
  <sheetFormatPr defaultColWidth="9.09765625" defaultRowHeight="26.15" customHeight="1" x14ac:dyDescent="0.65"/>
  <cols>
    <col min="1" max="1" width="60.09765625" style="221" customWidth="1"/>
    <col min="2" max="2" width="16.296875" style="30" bestFit="1" customWidth="1"/>
    <col min="3" max="3" width="1.3984375" style="221" customWidth="1"/>
    <col min="4" max="4" width="16.296875" style="30" bestFit="1" customWidth="1"/>
    <col min="5" max="5" width="1.3984375" style="221" customWidth="1"/>
    <col min="6" max="6" width="16.796875" style="227" bestFit="1" customWidth="1"/>
    <col min="7" max="7" width="1.3984375" style="221" customWidth="1"/>
    <col min="8" max="8" width="16.796875" style="228" bestFit="1" customWidth="1"/>
    <col min="9" max="9" width="22.59765625" style="65" customWidth="1"/>
    <col min="10" max="10" width="14.69921875" style="221" customWidth="1"/>
    <col min="11" max="11" width="17.3984375" style="66" bestFit="1" customWidth="1"/>
    <col min="12" max="12" width="17.3984375" style="221" customWidth="1"/>
    <col min="13" max="16384" width="9.09765625" style="221"/>
  </cols>
  <sheetData>
    <row r="1" spans="1:12" s="214" customFormat="1" ht="26.15" customHeight="1" x14ac:dyDescent="0.7">
      <c r="A1" s="212" t="s">
        <v>0</v>
      </c>
      <c r="B1" s="62"/>
      <c r="C1" s="212"/>
      <c r="D1" s="62"/>
      <c r="E1" s="212"/>
      <c r="F1" s="213"/>
      <c r="G1" s="212"/>
      <c r="H1" s="212"/>
      <c r="I1" s="63"/>
      <c r="K1" s="64"/>
    </row>
    <row r="2" spans="1:12" s="214" customFormat="1" ht="26.15" customHeight="1" x14ac:dyDescent="0.7">
      <c r="A2" s="212" t="s">
        <v>190</v>
      </c>
      <c r="B2" s="62"/>
      <c r="C2" s="212"/>
      <c r="D2" s="62"/>
      <c r="E2" s="212"/>
      <c r="F2" s="213"/>
      <c r="G2" s="212"/>
      <c r="H2" s="212"/>
      <c r="I2" s="63"/>
      <c r="K2" s="64"/>
    </row>
    <row r="3" spans="1:12" ht="16.5" customHeight="1" x14ac:dyDescent="0.7">
      <c r="A3" s="215"/>
      <c r="B3" s="13"/>
      <c r="C3" s="215"/>
      <c r="D3" s="13"/>
      <c r="E3" s="131"/>
      <c r="F3" s="216"/>
      <c r="G3" s="215"/>
      <c r="H3" s="131"/>
    </row>
    <row r="4" spans="1:12" ht="21.5" customHeight="1" x14ac:dyDescent="0.7">
      <c r="A4" s="215"/>
      <c r="B4" s="236" t="s">
        <v>1</v>
      </c>
      <c r="C4" s="236"/>
      <c r="D4" s="236"/>
      <c r="E4" s="162"/>
      <c r="F4" s="236" t="s">
        <v>2</v>
      </c>
      <c r="G4" s="236"/>
      <c r="H4" s="236"/>
    </row>
    <row r="5" spans="1:12" ht="21.5" customHeight="1" x14ac:dyDescent="0.7">
      <c r="A5" s="215"/>
      <c r="B5" s="237" t="s">
        <v>183</v>
      </c>
      <c r="C5" s="237"/>
      <c r="D5" s="237"/>
      <c r="E5" s="162"/>
      <c r="F5" s="237" t="s">
        <v>183</v>
      </c>
      <c r="G5" s="237"/>
      <c r="H5" s="237"/>
    </row>
    <row r="6" spans="1:12" ht="21.5" customHeight="1" x14ac:dyDescent="0.7">
      <c r="A6" s="215"/>
      <c r="B6" s="237" t="s">
        <v>184</v>
      </c>
      <c r="C6" s="237"/>
      <c r="D6" s="237"/>
      <c r="E6" s="162"/>
      <c r="F6" s="237" t="s">
        <v>184</v>
      </c>
      <c r="G6" s="237"/>
      <c r="H6" s="237"/>
    </row>
    <row r="7" spans="1:12" ht="21.5" customHeight="1" x14ac:dyDescent="0.7">
      <c r="A7" s="215"/>
      <c r="B7" s="134">
        <v>2568</v>
      </c>
      <c r="C7" s="134"/>
      <c r="D7" s="134">
        <v>2567</v>
      </c>
      <c r="E7" s="134"/>
      <c r="F7" s="134">
        <v>2568</v>
      </c>
      <c r="G7" s="134"/>
      <c r="H7" s="134">
        <v>2567</v>
      </c>
    </row>
    <row r="8" spans="1:12" ht="21.5" customHeight="1" x14ac:dyDescent="0.7">
      <c r="A8" s="215"/>
      <c r="B8" s="235" t="s">
        <v>6</v>
      </c>
      <c r="C8" s="235"/>
      <c r="D8" s="235"/>
      <c r="E8" s="235"/>
      <c r="F8" s="235"/>
      <c r="G8" s="235"/>
      <c r="H8" s="235"/>
    </row>
    <row r="9" spans="1:12" ht="21.5" customHeight="1" x14ac:dyDescent="0.7">
      <c r="A9" s="217" t="s">
        <v>114</v>
      </c>
      <c r="C9" s="222"/>
      <c r="E9" s="222"/>
      <c r="F9" s="67"/>
      <c r="G9" s="222"/>
      <c r="H9" s="68"/>
    </row>
    <row r="10" spans="1:12" ht="21.5" customHeight="1" x14ac:dyDescent="0.65">
      <c r="A10" s="223" t="s">
        <v>268</v>
      </c>
      <c r="B10" s="111">
        <f>'PL (11-12)'!D30</f>
        <v>-15572409379</v>
      </c>
      <c r="C10" s="48"/>
      <c r="D10" s="111">
        <f>'PL (11-12)'!F30</f>
        <v>-30014420552</v>
      </c>
      <c r="E10" s="48"/>
      <c r="F10" s="111">
        <f>'PL (11-12)'!H30</f>
        <v>-9837563886</v>
      </c>
      <c r="G10" s="48"/>
      <c r="H10" s="111">
        <f>'PL (11-12)'!J30</f>
        <v>-21336904835</v>
      </c>
      <c r="I10" s="69"/>
      <c r="J10" s="222"/>
      <c r="L10" s="222"/>
    </row>
    <row r="11" spans="1:12" ht="21.5" customHeight="1" x14ac:dyDescent="0.7">
      <c r="A11" s="218" t="s">
        <v>262</v>
      </c>
      <c r="B11" s="48"/>
      <c r="C11" s="48"/>
      <c r="D11" s="48"/>
      <c r="E11" s="48"/>
      <c r="F11" s="48"/>
      <c r="G11" s="48"/>
      <c r="H11" s="48"/>
      <c r="I11" s="70"/>
      <c r="J11" s="222"/>
      <c r="L11" s="222"/>
    </row>
    <row r="12" spans="1:12" ht="21.5" customHeight="1" x14ac:dyDescent="0.65">
      <c r="A12" s="223" t="s">
        <v>263</v>
      </c>
      <c r="B12" s="48">
        <v>577192668</v>
      </c>
      <c r="C12" s="48"/>
      <c r="D12" s="48">
        <v>-1167866230</v>
      </c>
      <c r="E12" s="48"/>
      <c r="F12" s="48">
        <v>-238876941</v>
      </c>
      <c r="G12" s="48"/>
      <c r="H12" s="48">
        <v>-914999968</v>
      </c>
      <c r="I12" s="71"/>
      <c r="J12" s="222"/>
      <c r="L12" s="222"/>
    </row>
    <row r="13" spans="1:12" ht="21.5" customHeight="1" x14ac:dyDescent="0.65">
      <c r="A13" s="223" t="s">
        <v>115</v>
      </c>
      <c r="B13" s="48">
        <v>26382685641</v>
      </c>
      <c r="C13" s="45"/>
      <c r="D13" s="48">
        <v>29476469305</v>
      </c>
      <c r="E13" s="48"/>
      <c r="F13" s="48">
        <v>17090055757</v>
      </c>
      <c r="G13" s="48"/>
      <c r="H13" s="48">
        <v>17803562333</v>
      </c>
      <c r="I13" s="71"/>
      <c r="J13" s="222"/>
      <c r="L13" s="222"/>
    </row>
    <row r="14" spans="1:12" ht="21.5" customHeight="1" x14ac:dyDescent="0.7">
      <c r="A14" s="197" t="s">
        <v>74</v>
      </c>
      <c r="B14" s="48">
        <v>-1388043186</v>
      </c>
      <c r="C14" s="45"/>
      <c r="D14" s="48">
        <v>-1602554102</v>
      </c>
      <c r="E14" s="48"/>
      <c r="F14" s="48">
        <v>-5054895477</v>
      </c>
      <c r="G14" s="48"/>
      <c r="H14" s="48">
        <v>-7815378619</v>
      </c>
      <c r="I14" s="72"/>
      <c r="J14" s="222"/>
      <c r="L14" s="222"/>
    </row>
    <row r="15" spans="1:12" ht="21.5" customHeight="1" x14ac:dyDescent="0.7">
      <c r="A15" s="197" t="s">
        <v>282</v>
      </c>
      <c r="B15" s="38">
        <v>10334071</v>
      </c>
      <c r="C15" s="45"/>
      <c r="D15" s="38">
        <v>-247499722</v>
      </c>
      <c r="E15" s="48"/>
      <c r="F15" s="38">
        <v>556269150</v>
      </c>
      <c r="G15" s="48"/>
      <c r="H15" s="38">
        <v>-993000000</v>
      </c>
      <c r="I15" s="72"/>
      <c r="J15" s="222"/>
      <c r="L15" s="222"/>
    </row>
    <row r="16" spans="1:12" ht="21.5" customHeight="1" x14ac:dyDescent="0.7">
      <c r="A16" s="224" t="s">
        <v>264</v>
      </c>
      <c r="B16" s="38">
        <v>-1842229627</v>
      </c>
      <c r="C16" s="45"/>
      <c r="D16" s="38">
        <v>0</v>
      </c>
      <c r="E16" s="48"/>
      <c r="F16" s="38">
        <v>0</v>
      </c>
      <c r="G16" s="48"/>
      <c r="H16" s="38">
        <v>0</v>
      </c>
      <c r="I16" s="72"/>
      <c r="J16" s="222"/>
      <c r="L16" s="222"/>
    </row>
    <row r="17" spans="1:12" ht="21.5" customHeight="1" x14ac:dyDescent="0.65">
      <c r="A17" s="223" t="s">
        <v>78</v>
      </c>
      <c r="B17" s="48">
        <v>8798329918</v>
      </c>
      <c r="C17" s="45"/>
      <c r="D17" s="48">
        <v>12158387000</v>
      </c>
      <c r="E17" s="48"/>
      <c r="F17" s="48">
        <v>7432284405</v>
      </c>
      <c r="G17" s="48"/>
      <c r="H17" s="48">
        <v>9148769528</v>
      </c>
      <c r="I17" s="71"/>
      <c r="J17" s="222"/>
      <c r="L17" s="222"/>
    </row>
    <row r="18" spans="1:12" ht="21.5" customHeight="1" x14ac:dyDescent="0.65">
      <c r="A18" s="223" t="s">
        <v>208</v>
      </c>
      <c r="B18" s="48">
        <v>-439319239</v>
      </c>
      <c r="C18" s="45"/>
      <c r="D18" s="48">
        <v>462574823</v>
      </c>
      <c r="E18" s="48"/>
      <c r="F18" s="48">
        <v>-343930015</v>
      </c>
      <c r="G18" s="48"/>
      <c r="H18" s="48">
        <v>396407957</v>
      </c>
      <c r="I18" s="71"/>
      <c r="J18" s="222"/>
      <c r="L18" s="222"/>
    </row>
    <row r="19" spans="1:12" ht="21.5" customHeight="1" x14ac:dyDescent="0.65">
      <c r="A19" s="223" t="s">
        <v>205</v>
      </c>
      <c r="B19" s="48">
        <v>-1881776647</v>
      </c>
      <c r="C19" s="45"/>
      <c r="D19" s="48">
        <v>-958491991</v>
      </c>
      <c r="E19" s="48"/>
      <c r="F19" s="48">
        <v>-4397499746</v>
      </c>
      <c r="G19" s="48"/>
      <c r="H19" s="48">
        <v>4002063206</v>
      </c>
      <c r="I19" s="71"/>
      <c r="J19" s="222"/>
      <c r="L19" s="222"/>
    </row>
    <row r="20" spans="1:12" ht="21.5" customHeight="1" x14ac:dyDescent="0.65">
      <c r="A20" s="223" t="s">
        <v>235</v>
      </c>
      <c r="B20" s="48">
        <v>19042718</v>
      </c>
      <c r="C20" s="45"/>
      <c r="D20" s="48">
        <v>40292362</v>
      </c>
      <c r="E20" s="48"/>
      <c r="F20" s="48">
        <v>19042717</v>
      </c>
      <c r="G20" s="48"/>
      <c r="H20" s="48">
        <v>40292362</v>
      </c>
      <c r="I20" s="71"/>
      <c r="J20" s="222"/>
      <c r="L20" s="222"/>
    </row>
    <row r="21" spans="1:12" ht="21.5" customHeight="1" x14ac:dyDescent="0.65">
      <c r="A21" s="223" t="s">
        <v>194</v>
      </c>
      <c r="B21" s="48">
        <v>442608237</v>
      </c>
      <c r="C21" s="45"/>
      <c r="D21" s="48">
        <v>23689785</v>
      </c>
      <c r="E21" s="48"/>
      <c r="F21" s="48">
        <v>152804305</v>
      </c>
      <c r="G21" s="48"/>
      <c r="H21" s="48">
        <v>-29960</v>
      </c>
      <c r="I21" s="71"/>
      <c r="J21" s="222"/>
      <c r="L21" s="222"/>
    </row>
    <row r="22" spans="1:12" ht="21.5" customHeight="1" x14ac:dyDescent="0.65">
      <c r="A22" s="225" t="s">
        <v>265</v>
      </c>
      <c r="B22" s="48">
        <v>825497355</v>
      </c>
      <c r="C22" s="45"/>
      <c r="D22" s="48">
        <v>319964966</v>
      </c>
      <c r="E22" s="48"/>
      <c r="F22" s="48">
        <v>29092676</v>
      </c>
      <c r="G22" s="48"/>
      <c r="H22" s="48">
        <v>142572974</v>
      </c>
      <c r="I22" s="71"/>
      <c r="J22" s="222"/>
      <c r="L22" s="222"/>
    </row>
    <row r="23" spans="1:12" ht="21.5" customHeight="1" x14ac:dyDescent="0.65">
      <c r="A23" s="225" t="s">
        <v>313</v>
      </c>
      <c r="B23" s="48">
        <v>186997731</v>
      </c>
      <c r="C23" s="45"/>
      <c r="D23" s="48">
        <v>2236185</v>
      </c>
      <c r="E23" s="48"/>
      <c r="F23" s="48">
        <v>173561171</v>
      </c>
      <c r="G23" s="48"/>
      <c r="H23" s="48">
        <v>-39768024</v>
      </c>
      <c r="I23" s="71"/>
      <c r="J23" s="222"/>
      <c r="L23" s="222"/>
    </row>
    <row r="24" spans="1:12" ht="21.5" customHeight="1" x14ac:dyDescent="0.65">
      <c r="A24" s="223" t="s">
        <v>206</v>
      </c>
      <c r="B24" s="48">
        <v>1984174211</v>
      </c>
      <c r="C24" s="45"/>
      <c r="D24" s="38">
        <v>7995309389</v>
      </c>
      <c r="E24" s="48"/>
      <c r="F24" s="48">
        <v>2499911364</v>
      </c>
      <c r="G24" s="48"/>
      <c r="H24" s="40">
        <v>9665771031</v>
      </c>
      <c r="I24" s="71"/>
      <c r="J24" s="222"/>
      <c r="L24" s="222"/>
    </row>
    <row r="25" spans="1:12" ht="21.5" customHeight="1" x14ac:dyDescent="0.65">
      <c r="A25" s="225" t="s">
        <v>266</v>
      </c>
      <c r="B25" s="48">
        <v>482302682</v>
      </c>
      <c r="C25" s="45"/>
      <c r="D25" s="48">
        <v>0</v>
      </c>
      <c r="E25" s="48"/>
      <c r="F25" s="48">
        <f>4603446050+193000000</f>
        <v>4796446050</v>
      </c>
      <c r="G25" s="48"/>
      <c r="H25" s="48">
        <v>10995997936</v>
      </c>
      <c r="I25" s="71"/>
      <c r="J25" s="222"/>
      <c r="L25" s="222"/>
    </row>
    <row r="26" spans="1:12" ht="21.5" customHeight="1" x14ac:dyDescent="0.65">
      <c r="A26" s="223" t="s">
        <v>306</v>
      </c>
      <c r="B26" s="48"/>
      <c r="C26" s="45"/>
      <c r="D26" s="48"/>
      <c r="E26" s="48"/>
      <c r="F26" s="48"/>
      <c r="G26" s="48"/>
      <c r="H26" s="48"/>
      <c r="J26" s="222"/>
      <c r="L26" s="222"/>
    </row>
    <row r="27" spans="1:12" ht="21.5" customHeight="1" x14ac:dyDescent="0.65">
      <c r="A27" s="226" t="s">
        <v>199</v>
      </c>
      <c r="B27" s="48">
        <v>108290729</v>
      </c>
      <c r="C27" s="45"/>
      <c r="D27" s="48">
        <v>289197865</v>
      </c>
      <c r="E27" s="48"/>
      <c r="F27" s="48">
        <v>36654465</v>
      </c>
      <c r="G27" s="48"/>
      <c r="H27" s="48">
        <v>117406602</v>
      </c>
      <c r="J27" s="222"/>
      <c r="L27" s="222"/>
    </row>
    <row r="28" spans="1:12" ht="21.5" customHeight="1" x14ac:dyDescent="0.65">
      <c r="A28" s="223" t="s">
        <v>193</v>
      </c>
      <c r="B28" s="48">
        <v>759938621</v>
      </c>
      <c r="C28" s="45"/>
      <c r="D28" s="48">
        <v>453897274</v>
      </c>
      <c r="E28" s="48"/>
      <c r="F28" s="48">
        <v>420428995</v>
      </c>
      <c r="G28" s="48"/>
      <c r="H28" s="48">
        <v>425304010</v>
      </c>
      <c r="I28" s="71"/>
      <c r="J28" s="222"/>
      <c r="L28" s="222"/>
    </row>
    <row r="29" spans="1:12" ht="21.5" customHeight="1" x14ac:dyDescent="0.65">
      <c r="A29" s="223" t="s">
        <v>200</v>
      </c>
      <c r="B29" s="48">
        <v>-589324682</v>
      </c>
      <c r="C29" s="45"/>
      <c r="D29" s="48">
        <v>-2824339346</v>
      </c>
      <c r="E29" s="48"/>
      <c r="F29" s="40">
        <v>0</v>
      </c>
      <c r="G29" s="48"/>
      <c r="H29" s="40">
        <v>0</v>
      </c>
      <c r="I29" s="71"/>
      <c r="J29" s="222"/>
      <c r="L29" s="222"/>
    </row>
    <row r="30" spans="1:12" ht="21.5" customHeight="1" x14ac:dyDescent="0.65">
      <c r="A30" s="223" t="s">
        <v>236</v>
      </c>
      <c r="B30" s="48">
        <v>1759008092</v>
      </c>
      <c r="C30" s="45"/>
      <c r="D30" s="48">
        <v>11562073279</v>
      </c>
      <c r="E30" s="47"/>
      <c r="F30" s="40">
        <v>0</v>
      </c>
      <c r="G30" s="47"/>
      <c r="H30" s="40">
        <v>0</v>
      </c>
      <c r="I30" s="71"/>
      <c r="J30" s="222"/>
      <c r="L30" s="222"/>
    </row>
    <row r="31" spans="1:12" ht="21.5" customHeight="1" x14ac:dyDescent="0.65">
      <c r="A31" s="223" t="s">
        <v>164</v>
      </c>
      <c r="B31" s="48">
        <v>-211516432</v>
      </c>
      <c r="C31" s="45"/>
      <c r="D31" s="48">
        <v>-895445479</v>
      </c>
      <c r="E31" s="47"/>
      <c r="F31" s="40">
        <v>0</v>
      </c>
      <c r="G31" s="47"/>
      <c r="H31" s="39">
        <v>0</v>
      </c>
      <c r="I31" s="71"/>
      <c r="J31" s="222"/>
      <c r="L31" s="222"/>
    </row>
    <row r="32" spans="1:12" ht="21.5" customHeight="1" x14ac:dyDescent="0.65">
      <c r="A32" s="223"/>
      <c r="B32" s="112">
        <f>SUM(B10:B31)</f>
        <v>20411783482</v>
      </c>
      <c r="C32" s="47"/>
      <c r="D32" s="112">
        <f>SUM(D10:D31)</f>
        <v>25073474811</v>
      </c>
      <c r="E32" s="47"/>
      <c r="F32" s="112">
        <f>SUM(F10:F31)</f>
        <v>13333784990</v>
      </c>
      <c r="G32" s="47"/>
      <c r="H32" s="112">
        <f t="shared" ref="H32" si="0">SUM(H10:H31)</f>
        <v>21638066533</v>
      </c>
      <c r="I32" s="73"/>
      <c r="J32" s="222"/>
      <c r="L32" s="222"/>
    </row>
    <row r="33" spans="1:12" ht="21.5" customHeight="1" x14ac:dyDescent="0.7">
      <c r="A33" s="218" t="s">
        <v>116</v>
      </c>
      <c r="B33" s="45"/>
      <c r="C33" s="45"/>
      <c r="D33" s="45"/>
      <c r="E33" s="38"/>
      <c r="F33" s="59"/>
      <c r="G33" s="38"/>
      <c r="H33" s="59"/>
      <c r="I33" s="70"/>
      <c r="J33" s="222"/>
      <c r="L33" s="222"/>
    </row>
    <row r="34" spans="1:12" ht="21.5" customHeight="1" x14ac:dyDescent="0.65">
      <c r="A34" s="223" t="s">
        <v>9</v>
      </c>
      <c r="B34" s="48">
        <v>7215769304</v>
      </c>
      <c r="C34" s="45"/>
      <c r="D34" s="48">
        <v>9890486141</v>
      </c>
      <c r="E34" s="48"/>
      <c r="F34" s="48">
        <v>6888653837</v>
      </c>
      <c r="G34" s="48"/>
      <c r="H34" s="48">
        <v>7523510557</v>
      </c>
      <c r="I34" s="71"/>
      <c r="J34" s="222"/>
      <c r="L34" s="222"/>
    </row>
    <row r="35" spans="1:12" ht="21.5" customHeight="1" x14ac:dyDescent="0.7">
      <c r="A35" s="197" t="s">
        <v>219</v>
      </c>
      <c r="B35" s="48">
        <v>190682467</v>
      </c>
      <c r="C35" s="45"/>
      <c r="D35" s="48">
        <v>3234514012</v>
      </c>
      <c r="E35" s="48"/>
      <c r="F35" s="48">
        <v>136821403</v>
      </c>
      <c r="G35" s="48"/>
      <c r="H35" s="48">
        <v>2748828634</v>
      </c>
      <c r="I35" s="72"/>
      <c r="J35" s="222"/>
      <c r="L35" s="222"/>
    </row>
    <row r="36" spans="1:12" ht="21.5" customHeight="1" x14ac:dyDescent="0.65">
      <c r="A36" s="223" t="s">
        <v>13</v>
      </c>
      <c r="B36" s="48">
        <v>4462369183</v>
      </c>
      <c r="C36" s="45"/>
      <c r="D36" s="48">
        <v>1836178881</v>
      </c>
      <c r="E36" s="48"/>
      <c r="F36" s="48">
        <v>3232643221</v>
      </c>
      <c r="G36" s="48"/>
      <c r="H36" s="48">
        <v>2397120256</v>
      </c>
      <c r="I36" s="71"/>
      <c r="J36" s="222"/>
      <c r="L36" s="222"/>
    </row>
    <row r="37" spans="1:12" ht="21.5" customHeight="1" x14ac:dyDescent="0.65">
      <c r="A37" s="197" t="s">
        <v>15</v>
      </c>
      <c r="B37" s="48">
        <v>733147876</v>
      </c>
      <c r="C37" s="45"/>
      <c r="D37" s="48">
        <v>-625362915</v>
      </c>
      <c r="E37" s="48"/>
      <c r="F37" s="48">
        <v>97201603</v>
      </c>
      <c r="G37" s="48"/>
      <c r="H37" s="48">
        <v>-548589426</v>
      </c>
      <c r="I37" s="71"/>
      <c r="J37" s="222"/>
      <c r="L37" s="222"/>
    </row>
    <row r="38" spans="1:12" ht="21.5" customHeight="1" x14ac:dyDescent="0.65">
      <c r="A38" s="223" t="s">
        <v>17</v>
      </c>
      <c r="B38" s="48">
        <v>-330104111</v>
      </c>
      <c r="C38" s="45"/>
      <c r="D38" s="48">
        <v>-72969878</v>
      </c>
      <c r="E38" s="48"/>
      <c r="F38" s="48">
        <v>-148403402</v>
      </c>
      <c r="G38" s="48"/>
      <c r="H38" s="48">
        <v>-74966451</v>
      </c>
      <c r="I38" s="71"/>
      <c r="J38" s="222"/>
      <c r="L38" s="222"/>
    </row>
    <row r="39" spans="1:12" ht="21.5" customHeight="1" x14ac:dyDescent="0.65">
      <c r="A39" s="223" t="s">
        <v>117</v>
      </c>
      <c r="B39" s="48">
        <v>96001590</v>
      </c>
      <c r="C39" s="45"/>
      <c r="D39" s="48">
        <v>521347976</v>
      </c>
      <c r="E39" s="48"/>
      <c r="F39" s="48">
        <v>53970220</v>
      </c>
      <c r="G39" s="48"/>
      <c r="H39" s="48">
        <v>13068987</v>
      </c>
      <c r="I39" s="71"/>
      <c r="J39" s="222"/>
      <c r="L39" s="222"/>
    </row>
    <row r="40" spans="1:12" ht="21.5" customHeight="1" x14ac:dyDescent="0.65">
      <c r="A40" s="223" t="s">
        <v>36</v>
      </c>
      <c r="B40" s="48">
        <f>15727709465+1</f>
        <v>15727709466</v>
      </c>
      <c r="C40" s="45"/>
      <c r="D40" s="48">
        <v>-8083924586</v>
      </c>
      <c r="E40" s="48"/>
      <c r="F40" s="48">
        <v>18438808936</v>
      </c>
      <c r="G40" s="48"/>
      <c r="H40" s="48">
        <v>-9686201753</v>
      </c>
      <c r="I40" s="71"/>
      <c r="J40" s="222"/>
      <c r="L40" s="222"/>
    </row>
    <row r="41" spans="1:12" ht="21.5" customHeight="1" x14ac:dyDescent="0.65">
      <c r="A41" s="197" t="s">
        <v>220</v>
      </c>
      <c r="B41" s="48">
        <v>-562644770</v>
      </c>
      <c r="C41" s="45"/>
      <c r="D41" s="48">
        <v>-2713707259</v>
      </c>
      <c r="E41" s="48"/>
      <c r="F41" s="48">
        <v>-771667943</v>
      </c>
      <c r="G41" s="48"/>
      <c r="H41" s="48">
        <v>-968867827</v>
      </c>
      <c r="I41" s="71"/>
      <c r="J41" s="222"/>
      <c r="L41" s="222"/>
    </row>
    <row r="42" spans="1:12" ht="21.5" customHeight="1" x14ac:dyDescent="0.65">
      <c r="A42" s="197" t="s">
        <v>44</v>
      </c>
      <c r="B42" s="48">
        <v>-1471645197</v>
      </c>
      <c r="C42" s="45"/>
      <c r="D42" s="48">
        <v>2002935819</v>
      </c>
      <c r="E42" s="48"/>
      <c r="F42" s="48">
        <v>50000000</v>
      </c>
      <c r="G42" s="48"/>
      <c r="H42" s="40">
        <v>600000000</v>
      </c>
      <c r="I42" s="71"/>
      <c r="J42" s="222"/>
      <c r="L42" s="222"/>
    </row>
    <row r="43" spans="1:12" ht="21.5" customHeight="1" x14ac:dyDescent="0.65">
      <c r="A43" s="223" t="s">
        <v>46</v>
      </c>
      <c r="B43" s="48">
        <v>1905832</v>
      </c>
      <c r="C43" s="45"/>
      <c r="D43" s="48">
        <v>206388598</v>
      </c>
      <c r="E43" s="48"/>
      <c r="F43" s="40">
        <v>0</v>
      </c>
      <c r="G43" s="48"/>
      <c r="H43" s="40">
        <v>0</v>
      </c>
      <c r="I43" s="71"/>
      <c r="J43" s="222"/>
      <c r="L43" s="222"/>
    </row>
    <row r="44" spans="1:12" ht="21.5" customHeight="1" x14ac:dyDescent="0.65">
      <c r="A44" s="197" t="s">
        <v>118</v>
      </c>
      <c r="B44" s="48">
        <v>-745912671</v>
      </c>
      <c r="C44" s="45"/>
      <c r="D44" s="48">
        <v>-637536362</v>
      </c>
      <c r="E44" s="48"/>
      <c r="F44" s="48">
        <v>-382869248</v>
      </c>
      <c r="G44" s="48"/>
      <c r="H44" s="48">
        <v>-235694304</v>
      </c>
      <c r="I44" s="71"/>
      <c r="J44" s="222"/>
      <c r="L44" s="222"/>
    </row>
    <row r="45" spans="1:12" ht="21.5" customHeight="1" x14ac:dyDescent="0.65">
      <c r="A45" s="197" t="s">
        <v>52</v>
      </c>
      <c r="B45" s="48">
        <v>-2253102386</v>
      </c>
      <c r="C45" s="45"/>
      <c r="D45" s="48">
        <v>2507932204</v>
      </c>
      <c r="E45" s="48"/>
      <c r="F45" s="48">
        <v>-2085000000</v>
      </c>
      <c r="G45" s="48"/>
      <c r="H45" s="38">
        <v>2435000000</v>
      </c>
      <c r="I45" s="71"/>
      <c r="J45" s="222"/>
      <c r="L45" s="222"/>
    </row>
    <row r="46" spans="1:12" ht="21.5" customHeight="1" x14ac:dyDescent="0.65">
      <c r="A46" s="223" t="s">
        <v>54</v>
      </c>
      <c r="B46" s="74">
        <v>-1088880035</v>
      </c>
      <c r="C46" s="45"/>
      <c r="D46" s="74">
        <v>987256412</v>
      </c>
      <c r="E46" s="48"/>
      <c r="F46" s="46">
        <v>-59339892</v>
      </c>
      <c r="G46" s="48"/>
      <c r="H46" s="46">
        <v>114793287</v>
      </c>
      <c r="I46" s="71"/>
      <c r="J46" s="222"/>
      <c r="L46" s="222"/>
    </row>
    <row r="47" spans="1:12" ht="21.5" customHeight="1" x14ac:dyDescent="0.7">
      <c r="A47" s="197" t="s">
        <v>237</v>
      </c>
      <c r="B47" s="110">
        <f>SUM(B32:B46)</f>
        <v>42387080030</v>
      </c>
      <c r="C47" s="59"/>
      <c r="D47" s="110">
        <f>SUM(D32:D46)</f>
        <v>34127013854</v>
      </c>
      <c r="E47" s="59"/>
      <c r="F47" s="110">
        <f>SUM(F32:F46)</f>
        <v>38784603725</v>
      </c>
      <c r="G47" s="59"/>
      <c r="H47" s="110">
        <f>SUM(H32:H46)</f>
        <v>25956068493</v>
      </c>
      <c r="I47" s="70"/>
      <c r="J47" s="222"/>
      <c r="L47" s="222"/>
    </row>
    <row r="48" spans="1:12" ht="21.5" customHeight="1" x14ac:dyDescent="0.7">
      <c r="A48" s="197" t="s">
        <v>308</v>
      </c>
      <c r="B48" s="59">
        <v>-1556603757</v>
      </c>
      <c r="C48" s="45"/>
      <c r="D48" s="59">
        <v>-1804947456</v>
      </c>
      <c r="E48" s="48"/>
      <c r="F48" s="59">
        <v>30673271</v>
      </c>
      <c r="G48" s="48"/>
      <c r="H48" s="59">
        <v>43673446</v>
      </c>
      <c r="I48" s="70"/>
      <c r="J48" s="222"/>
      <c r="L48" s="222"/>
    </row>
    <row r="49" spans="1:12" s="182" customFormat="1" ht="21.5" customHeight="1" x14ac:dyDescent="0.7">
      <c r="A49" s="219" t="s">
        <v>238</v>
      </c>
      <c r="B49" s="113">
        <f>SUM(B47:B48)</f>
        <v>40830476273</v>
      </c>
      <c r="C49" s="36"/>
      <c r="D49" s="113">
        <f>SUM(D47:D48)</f>
        <v>32322066398</v>
      </c>
      <c r="E49" s="35"/>
      <c r="F49" s="113">
        <f>SUM(F47:F48)</f>
        <v>38815276996</v>
      </c>
      <c r="G49" s="35"/>
      <c r="H49" s="113">
        <f>SUM(H47:H48)</f>
        <v>25999741939</v>
      </c>
      <c r="I49" s="73"/>
      <c r="J49" s="222"/>
      <c r="K49" s="66"/>
      <c r="L49" s="222"/>
    </row>
    <row r="50" spans="1:12" s="214" customFormat="1" ht="26.15" customHeight="1" x14ac:dyDescent="0.7">
      <c r="A50" s="212" t="s">
        <v>0</v>
      </c>
      <c r="B50" s="62"/>
      <c r="C50" s="212"/>
      <c r="D50" s="62"/>
      <c r="E50" s="212"/>
      <c r="F50" s="213"/>
      <c r="G50" s="212"/>
      <c r="H50" s="212"/>
      <c r="I50" s="65"/>
      <c r="J50" s="222"/>
      <c r="K50" s="66"/>
      <c r="L50" s="222"/>
    </row>
    <row r="51" spans="1:12" s="214" customFormat="1" ht="26.15" customHeight="1" x14ac:dyDescent="0.7">
      <c r="A51" s="212" t="s">
        <v>190</v>
      </c>
      <c r="B51" s="62"/>
      <c r="C51" s="212"/>
      <c r="D51" s="62"/>
      <c r="E51" s="212"/>
      <c r="F51" s="213"/>
      <c r="G51" s="212"/>
      <c r="H51" s="212"/>
      <c r="I51" s="65"/>
      <c r="J51" s="222"/>
      <c r="K51" s="66"/>
      <c r="L51" s="222"/>
    </row>
    <row r="52" spans="1:12" ht="21.5" customHeight="1" x14ac:dyDescent="0.7">
      <c r="A52" s="215"/>
      <c r="B52" s="13"/>
      <c r="C52" s="215"/>
      <c r="D52" s="13"/>
      <c r="E52" s="131"/>
      <c r="F52" s="216"/>
      <c r="G52" s="215"/>
      <c r="H52" s="131"/>
      <c r="J52" s="222"/>
      <c r="L52" s="222"/>
    </row>
    <row r="53" spans="1:12" ht="21.5" customHeight="1" x14ac:dyDescent="0.7">
      <c r="A53" s="215"/>
      <c r="B53" s="236" t="s">
        <v>1</v>
      </c>
      <c r="C53" s="236"/>
      <c r="D53" s="236"/>
      <c r="E53" s="162"/>
      <c r="F53" s="236" t="s">
        <v>2</v>
      </c>
      <c r="G53" s="236"/>
      <c r="H53" s="236"/>
      <c r="J53" s="222"/>
      <c r="L53" s="222"/>
    </row>
    <row r="54" spans="1:12" ht="21.5" customHeight="1" x14ac:dyDescent="0.7">
      <c r="A54" s="215"/>
      <c r="B54" s="237" t="s">
        <v>183</v>
      </c>
      <c r="C54" s="237"/>
      <c r="D54" s="237"/>
      <c r="E54" s="162"/>
      <c r="F54" s="237" t="s">
        <v>183</v>
      </c>
      <c r="G54" s="237"/>
      <c r="H54" s="237"/>
      <c r="J54" s="222"/>
      <c r="L54" s="222"/>
    </row>
    <row r="55" spans="1:12" ht="21.5" customHeight="1" x14ac:dyDescent="0.7">
      <c r="A55" s="215"/>
      <c r="B55" s="237" t="s">
        <v>184</v>
      </c>
      <c r="C55" s="237"/>
      <c r="D55" s="237"/>
      <c r="E55" s="162"/>
      <c r="F55" s="237" t="s">
        <v>184</v>
      </c>
      <c r="G55" s="237"/>
      <c r="H55" s="237"/>
      <c r="J55" s="222"/>
      <c r="L55" s="222"/>
    </row>
    <row r="56" spans="1:12" ht="21.5" customHeight="1" x14ac:dyDescent="0.7">
      <c r="A56" s="215"/>
      <c r="B56" s="134">
        <v>2568</v>
      </c>
      <c r="C56" s="134"/>
      <c r="D56" s="134">
        <v>2567</v>
      </c>
      <c r="E56" s="134"/>
      <c r="F56" s="134">
        <v>2568</v>
      </c>
      <c r="G56" s="134"/>
      <c r="H56" s="134">
        <v>2567</v>
      </c>
      <c r="J56" s="222"/>
      <c r="L56" s="222"/>
    </row>
    <row r="57" spans="1:12" ht="21.5" customHeight="1" x14ac:dyDescent="0.7">
      <c r="A57" s="215"/>
      <c r="B57" s="235" t="s">
        <v>6</v>
      </c>
      <c r="C57" s="235"/>
      <c r="D57" s="235"/>
      <c r="E57" s="235"/>
      <c r="F57" s="235"/>
      <c r="G57" s="235"/>
      <c r="H57" s="235"/>
      <c r="J57" s="222"/>
      <c r="L57" s="222"/>
    </row>
    <row r="58" spans="1:12" ht="21.5" customHeight="1" x14ac:dyDescent="0.7">
      <c r="A58" s="217" t="s">
        <v>119</v>
      </c>
      <c r="B58" s="48"/>
      <c r="C58" s="36"/>
      <c r="D58" s="48"/>
      <c r="E58" s="38"/>
      <c r="F58" s="59"/>
      <c r="G58" s="38"/>
      <c r="H58" s="59"/>
      <c r="J58" s="222"/>
      <c r="L58" s="222"/>
    </row>
    <row r="59" spans="1:12" ht="21.5" customHeight="1" x14ac:dyDescent="0.7">
      <c r="A59" s="197" t="s">
        <v>139</v>
      </c>
      <c r="B59" s="48">
        <v>1055623854</v>
      </c>
      <c r="C59" s="36"/>
      <c r="D59" s="48">
        <v>1419057295</v>
      </c>
      <c r="E59" s="45"/>
      <c r="F59" s="59">
        <v>3172034331</v>
      </c>
      <c r="G59" s="45"/>
      <c r="H59" s="59">
        <v>3496092351</v>
      </c>
      <c r="I59" s="72"/>
      <c r="J59" s="222"/>
      <c r="L59" s="222"/>
    </row>
    <row r="60" spans="1:12" ht="21.5" customHeight="1" x14ac:dyDescent="0.7">
      <c r="A60" s="197" t="s">
        <v>140</v>
      </c>
      <c r="B60" s="48">
        <v>1350738757</v>
      </c>
      <c r="C60" s="45"/>
      <c r="D60" s="48">
        <v>1313902839</v>
      </c>
      <c r="E60" s="48"/>
      <c r="F60" s="59">
        <v>1916250504</v>
      </c>
      <c r="G60" s="48"/>
      <c r="H60" s="59">
        <v>4181792018</v>
      </c>
      <c r="I60" s="72"/>
      <c r="J60" s="222"/>
      <c r="L60" s="222"/>
    </row>
    <row r="61" spans="1:12" ht="24.5" customHeight="1" x14ac:dyDescent="0.7">
      <c r="A61" s="197" t="s">
        <v>120</v>
      </c>
      <c r="B61" s="48">
        <v>-14025246227</v>
      </c>
      <c r="C61" s="45"/>
      <c r="D61" s="48">
        <v>-15829857662</v>
      </c>
      <c r="E61" s="48"/>
      <c r="F61" s="59">
        <v>-9842048374</v>
      </c>
      <c r="G61" s="48"/>
      <c r="H61" s="59">
        <v>-9520949537</v>
      </c>
      <c r="I61" s="72"/>
      <c r="J61" s="222"/>
      <c r="L61" s="222"/>
    </row>
    <row r="62" spans="1:12" ht="21.5" customHeight="1" x14ac:dyDescent="0.7">
      <c r="A62" s="197" t="s">
        <v>121</v>
      </c>
      <c r="B62" s="48">
        <v>653195747</v>
      </c>
      <c r="C62" s="45"/>
      <c r="D62" s="48">
        <v>69440192</v>
      </c>
      <c r="E62" s="48"/>
      <c r="F62" s="59">
        <v>650851424</v>
      </c>
      <c r="G62" s="48"/>
      <c r="H62" s="59">
        <v>61595548</v>
      </c>
      <c r="I62" s="72"/>
      <c r="J62" s="222"/>
      <c r="L62" s="222"/>
    </row>
    <row r="63" spans="1:12" ht="21.5" customHeight="1" x14ac:dyDescent="0.7">
      <c r="A63" s="197" t="s">
        <v>285</v>
      </c>
      <c r="B63" s="48">
        <v>456000000</v>
      </c>
      <c r="C63" s="45"/>
      <c r="D63" s="48">
        <v>0</v>
      </c>
      <c r="E63" s="48"/>
      <c r="F63" s="59">
        <v>0</v>
      </c>
      <c r="G63" s="48"/>
      <c r="H63" s="59">
        <v>0</v>
      </c>
      <c r="I63" s="72"/>
      <c r="J63" s="222"/>
      <c r="L63" s="222"/>
    </row>
    <row r="64" spans="1:12" ht="25.5" customHeight="1" x14ac:dyDescent="0.7">
      <c r="A64" s="197" t="s">
        <v>286</v>
      </c>
      <c r="B64" s="48">
        <v>-1569121529</v>
      </c>
      <c r="C64" s="45"/>
      <c r="D64" s="48">
        <v>9063110210</v>
      </c>
      <c r="E64" s="48"/>
      <c r="F64" s="59">
        <v>631034046</v>
      </c>
      <c r="G64" s="48"/>
      <c r="H64" s="59">
        <v>4982088008</v>
      </c>
      <c r="I64" s="72"/>
      <c r="J64" s="222"/>
      <c r="L64" s="222"/>
    </row>
    <row r="65" spans="1:12" ht="24.5" customHeight="1" x14ac:dyDescent="0.7">
      <c r="A65" s="197" t="s">
        <v>174</v>
      </c>
      <c r="B65" s="48">
        <v>-87043034</v>
      </c>
      <c r="C65" s="45"/>
      <c r="D65" s="48">
        <v>-97792379</v>
      </c>
      <c r="E65" s="48"/>
      <c r="F65" s="59">
        <v>0</v>
      </c>
      <c r="G65" s="48"/>
      <c r="H65" s="59">
        <v>0</v>
      </c>
      <c r="I65" s="72"/>
      <c r="J65" s="222"/>
      <c r="L65" s="222"/>
    </row>
    <row r="66" spans="1:12" ht="21.5" customHeight="1" x14ac:dyDescent="0.7">
      <c r="A66" s="197" t="s">
        <v>195</v>
      </c>
      <c r="B66" s="48">
        <v>0</v>
      </c>
      <c r="C66" s="45"/>
      <c r="D66" s="48">
        <v>-107250000</v>
      </c>
      <c r="E66" s="45"/>
      <c r="F66" s="48">
        <v>-53105773314</v>
      </c>
      <c r="G66" s="45"/>
      <c r="H66" s="48">
        <v>-2681667812</v>
      </c>
      <c r="I66" s="72"/>
      <c r="J66" s="222"/>
      <c r="L66" s="222"/>
    </row>
    <row r="67" spans="1:12" ht="21.5" customHeight="1" x14ac:dyDescent="0.7">
      <c r="A67" s="197" t="s">
        <v>218</v>
      </c>
      <c r="B67" s="48">
        <v>790052319</v>
      </c>
      <c r="C67" s="45"/>
      <c r="D67" s="38">
        <v>1023000000</v>
      </c>
      <c r="E67" s="45"/>
      <c r="F67" s="38">
        <v>790052319</v>
      </c>
      <c r="G67" s="45"/>
      <c r="H67" s="38">
        <v>1023000000</v>
      </c>
      <c r="I67" s="72"/>
      <c r="J67" s="222"/>
      <c r="L67" s="222"/>
    </row>
    <row r="68" spans="1:12" ht="21.5" customHeight="1" x14ac:dyDescent="0.7">
      <c r="A68" s="224" t="s">
        <v>267</v>
      </c>
      <c r="B68" s="48">
        <v>-365300247</v>
      </c>
      <c r="C68" s="45"/>
      <c r="D68" s="38">
        <v>0</v>
      </c>
      <c r="E68" s="45"/>
      <c r="F68" s="38">
        <v>0</v>
      </c>
      <c r="G68" s="45"/>
      <c r="H68" s="38">
        <v>0</v>
      </c>
      <c r="I68" s="72"/>
      <c r="J68" s="222"/>
      <c r="L68" s="222"/>
    </row>
    <row r="69" spans="1:12" ht="21.5" customHeight="1" x14ac:dyDescent="0.7">
      <c r="A69" s="197" t="s">
        <v>10</v>
      </c>
      <c r="B69" s="38">
        <v>0</v>
      </c>
      <c r="C69" s="45"/>
      <c r="D69" s="48">
        <v>0</v>
      </c>
      <c r="E69" s="45"/>
      <c r="F69" s="48">
        <v>-1833142220</v>
      </c>
      <c r="G69" s="45"/>
      <c r="H69" s="48">
        <v>-2360337220</v>
      </c>
      <c r="I69" s="72"/>
      <c r="J69" s="222"/>
      <c r="L69" s="222"/>
    </row>
    <row r="70" spans="1:12" ht="21.5" customHeight="1" x14ac:dyDescent="0.7">
      <c r="A70" s="197" t="s">
        <v>143</v>
      </c>
      <c r="B70" s="38">
        <v>0</v>
      </c>
      <c r="C70" s="45"/>
      <c r="D70" s="38">
        <v>0</v>
      </c>
      <c r="E70" s="45"/>
      <c r="F70" s="38">
        <v>399526500</v>
      </c>
      <c r="G70" s="45"/>
      <c r="H70" s="38">
        <v>814867013</v>
      </c>
      <c r="I70" s="72"/>
      <c r="J70" s="222"/>
      <c r="L70" s="222"/>
    </row>
    <row r="71" spans="1:12" ht="21.5" customHeight="1" x14ac:dyDescent="0.7">
      <c r="A71" s="197" t="s">
        <v>11</v>
      </c>
      <c r="B71" s="38">
        <v>0</v>
      </c>
      <c r="C71" s="45"/>
      <c r="D71" s="38">
        <v>-800000000</v>
      </c>
      <c r="E71" s="45"/>
      <c r="F71" s="48">
        <v>-35000000</v>
      </c>
      <c r="G71" s="45"/>
      <c r="H71" s="48">
        <v>-8967370981</v>
      </c>
      <c r="I71" s="72"/>
      <c r="J71" s="222"/>
      <c r="L71" s="222"/>
    </row>
    <row r="72" spans="1:12" ht="21.5" customHeight="1" x14ac:dyDescent="0.7">
      <c r="A72" s="197" t="s">
        <v>144</v>
      </c>
      <c r="B72" s="75">
        <v>63140325</v>
      </c>
      <c r="C72" s="45"/>
      <c r="D72" s="38">
        <v>57152720</v>
      </c>
      <c r="E72" s="45"/>
      <c r="F72" s="38">
        <v>50335245421</v>
      </c>
      <c r="G72" s="45"/>
      <c r="H72" s="38">
        <v>57152720</v>
      </c>
      <c r="I72" s="72"/>
      <c r="J72" s="222"/>
      <c r="L72" s="222"/>
    </row>
    <row r="73" spans="1:12" s="182" customFormat="1" ht="21.5" customHeight="1" x14ac:dyDescent="0.7">
      <c r="A73" s="220" t="s">
        <v>309</v>
      </c>
      <c r="B73" s="95">
        <f>SUM(B59:B72)</f>
        <v>-11677960035</v>
      </c>
      <c r="C73" s="35"/>
      <c r="D73" s="95">
        <f>SUM(D59:D72)</f>
        <v>-3889236785</v>
      </c>
      <c r="E73" s="36"/>
      <c r="F73" s="95">
        <f>SUM(F59:F72)</f>
        <v>-6920969363</v>
      </c>
      <c r="G73" s="36"/>
      <c r="H73" s="95">
        <f>SUM(H59:H72)</f>
        <v>-8913737892</v>
      </c>
      <c r="I73" s="73"/>
      <c r="J73" s="222"/>
      <c r="K73" s="66"/>
      <c r="L73" s="222"/>
    </row>
    <row r="74" spans="1:12" ht="21.5" customHeight="1" x14ac:dyDescent="0.7">
      <c r="A74" s="197"/>
      <c r="B74" s="38"/>
      <c r="C74" s="45"/>
      <c r="D74" s="38"/>
      <c r="E74" s="45"/>
      <c r="F74" s="38"/>
      <c r="G74" s="45"/>
      <c r="H74" s="38"/>
      <c r="I74" s="72"/>
      <c r="J74" s="222"/>
      <c r="L74" s="222"/>
    </row>
    <row r="75" spans="1:12" ht="21.5" customHeight="1" x14ac:dyDescent="0.7">
      <c r="A75" s="217" t="s">
        <v>122</v>
      </c>
      <c r="B75" s="47"/>
      <c r="C75" s="45"/>
      <c r="D75" s="47"/>
      <c r="E75" s="38"/>
      <c r="F75" s="41"/>
      <c r="G75" s="38"/>
      <c r="H75" s="41"/>
      <c r="I75" s="76"/>
      <c r="J75" s="222"/>
      <c r="L75" s="222"/>
    </row>
    <row r="76" spans="1:12" ht="21.5" customHeight="1" x14ac:dyDescent="0.7">
      <c r="A76" s="197" t="s">
        <v>123</v>
      </c>
      <c r="B76" s="48">
        <v>-8619254708</v>
      </c>
      <c r="C76" s="45"/>
      <c r="D76" s="48">
        <v>-11689642218</v>
      </c>
      <c r="E76" s="59"/>
      <c r="F76" s="48">
        <v>-7026888617</v>
      </c>
      <c r="G76" s="59"/>
      <c r="H76" s="48">
        <v>-8872774281</v>
      </c>
      <c r="I76" s="72"/>
      <c r="J76" s="222"/>
      <c r="L76" s="222"/>
    </row>
    <row r="77" spans="1:12" ht="21.5" customHeight="1" x14ac:dyDescent="0.7">
      <c r="A77" s="197" t="s">
        <v>147</v>
      </c>
      <c r="B77" s="48">
        <v>-2516995128</v>
      </c>
      <c r="C77" s="45"/>
      <c r="D77" s="48">
        <v>-3502647491</v>
      </c>
      <c r="E77" s="59"/>
      <c r="F77" s="48">
        <v>-2254398298</v>
      </c>
      <c r="G77" s="59"/>
      <c r="H77" s="48">
        <v>-3381187857</v>
      </c>
      <c r="I77" s="72"/>
      <c r="J77" s="222"/>
      <c r="L77" s="222"/>
    </row>
    <row r="78" spans="1:12" ht="21.5" customHeight="1" x14ac:dyDescent="0.7">
      <c r="A78" s="197" t="s">
        <v>124</v>
      </c>
      <c r="B78" s="48">
        <v>-3868720665</v>
      </c>
      <c r="C78" s="45"/>
      <c r="D78" s="48">
        <v>-3592199508</v>
      </c>
      <c r="E78" s="59"/>
      <c r="F78" s="48">
        <v>-2556224512</v>
      </c>
      <c r="G78" s="59"/>
      <c r="H78" s="48">
        <v>-2081357395</v>
      </c>
      <c r="I78" s="72"/>
      <c r="J78" s="222"/>
      <c r="L78" s="222"/>
    </row>
    <row r="79" spans="1:12" ht="21.5" customHeight="1" x14ac:dyDescent="0.65">
      <c r="A79" s="223" t="s">
        <v>125</v>
      </c>
      <c r="B79" s="48">
        <v>1147262852</v>
      </c>
      <c r="C79" s="45"/>
      <c r="D79" s="48">
        <v>10619295289</v>
      </c>
      <c r="E79" s="59"/>
      <c r="F79" s="38">
        <v>0</v>
      </c>
      <c r="G79" s="59"/>
      <c r="H79" s="38">
        <v>0</v>
      </c>
      <c r="I79" s="71"/>
      <c r="J79" s="222"/>
      <c r="L79" s="222"/>
    </row>
    <row r="80" spans="1:12" ht="21.5" customHeight="1" x14ac:dyDescent="0.7">
      <c r="A80" s="197" t="s">
        <v>126</v>
      </c>
      <c r="B80" s="38">
        <v>0</v>
      </c>
      <c r="C80" s="45"/>
      <c r="D80" s="38">
        <v>0</v>
      </c>
      <c r="E80" s="59"/>
      <c r="F80" s="38">
        <v>567568561</v>
      </c>
      <c r="G80" s="59"/>
      <c r="H80" s="38">
        <v>20482550242</v>
      </c>
      <c r="I80" s="72"/>
      <c r="J80" s="222"/>
      <c r="L80" s="222"/>
    </row>
    <row r="81" spans="1:12" ht="21.5" customHeight="1" x14ac:dyDescent="0.7">
      <c r="A81" s="197" t="s">
        <v>127</v>
      </c>
      <c r="B81" s="48">
        <v>10000000000</v>
      </c>
      <c r="C81" s="45"/>
      <c r="D81" s="48">
        <v>19374228600</v>
      </c>
      <c r="E81" s="59"/>
      <c r="F81" s="38">
        <v>10000000000</v>
      </c>
      <c r="G81" s="59"/>
      <c r="H81" s="38">
        <v>15000000000</v>
      </c>
      <c r="I81" s="72"/>
      <c r="J81" s="222"/>
      <c r="L81" s="222"/>
    </row>
    <row r="82" spans="1:12" ht="21.5" customHeight="1" x14ac:dyDescent="0.7">
      <c r="A82" s="197" t="s">
        <v>204</v>
      </c>
      <c r="B82" s="48">
        <v>69854763</v>
      </c>
      <c r="C82" s="45"/>
      <c r="D82" s="48">
        <v>161620657</v>
      </c>
      <c r="E82" s="59"/>
      <c r="F82" s="38">
        <v>0</v>
      </c>
      <c r="G82" s="59"/>
      <c r="H82" s="38">
        <v>0</v>
      </c>
      <c r="I82" s="72"/>
      <c r="J82" s="222"/>
      <c r="L82" s="222"/>
    </row>
    <row r="83" spans="1:12" ht="21.5" customHeight="1" x14ac:dyDescent="0.7">
      <c r="A83" s="197" t="s">
        <v>128</v>
      </c>
      <c r="B83" s="38">
        <v>0</v>
      </c>
      <c r="C83" s="45"/>
      <c r="D83" s="38">
        <v>0</v>
      </c>
      <c r="E83" s="59"/>
      <c r="F83" s="38">
        <v>34998374288</v>
      </c>
      <c r="G83" s="59"/>
      <c r="H83" s="38">
        <v>3591290000</v>
      </c>
      <c r="I83" s="72"/>
      <c r="J83" s="222"/>
      <c r="L83" s="222"/>
    </row>
    <row r="84" spans="1:12" ht="21.5" customHeight="1" x14ac:dyDescent="0.7">
      <c r="A84" s="197" t="s">
        <v>129</v>
      </c>
      <c r="B84" s="48">
        <v>-58026534</v>
      </c>
      <c r="C84" s="45"/>
      <c r="D84" s="48">
        <v>-11677122068</v>
      </c>
      <c r="E84" s="59"/>
      <c r="F84" s="38">
        <v>0</v>
      </c>
      <c r="G84" s="59"/>
      <c r="H84" s="48">
        <v>0</v>
      </c>
      <c r="I84" s="72"/>
      <c r="J84" s="222"/>
      <c r="L84" s="222"/>
    </row>
    <row r="85" spans="1:12" ht="21.5" customHeight="1" x14ac:dyDescent="0.7">
      <c r="A85" s="197" t="s">
        <v>130</v>
      </c>
      <c r="B85" s="38">
        <v>0</v>
      </c>
      <c r="C85" s="45"/>
      <c r="D85" s="38">
        <v>0</v>
      </c>
      <c r="E85" s="59"/>
      <c r="F85" s="38">
        <v>-1820304027</v>
      </c>
      <c r="G85" s="59"/>
      <c r="H85" s="48">
        <v>-18121150580</v>
      </c>
      <c r="I85" s="72"/>
      <c r="J85" s="222"/>
      <c r="L85" s="222"/>
    </row>
    <row r="86" spans="1:12" ht="21.5" customHeight="1" x14ac:dyDescent="0.7">
      <c r="A86" s="197" t="s">
        <v>131</v>
      </c>
      <c r="B86" s="48">
        <v>-78886938051</v>
      </c>
      <c r="C86" s="45"/>
      <c r="D86" s="48">
        <v>-15499703388</v>
      </c>
      <c r="E86" s="59"/>
      <c r="F86" s="48">
        <v>-71630800000</v>
      </c>
      <c r="G86" s="59"/>
      <c r="H86" s="48">
        <v>-6035200000</v>
      </c>
      <c r="I86" s="72"/>
      <c r="J86" s="222"/>
      <c r="L86" s="222"/>
    </row>
    <row r="87" spans="1:12" ht="21.5" customHeight="1" x14ac:dyDescent="0.7">
      <c r="A87" s="197" t="s">
        <v>132</v>
      </c>
      <c r="B87" s="48">
        <v>-185703935</v>
      </c>
      <c r="C87" s="45"/>
      <c r="D87" s="48">
        <v>-40569662</v>
      </c>
      <c r="E87" s="59"/>
      <c r="F87" s="48">
        <v>0</v>
      </c>
      <c r="G87" s="59"/>
      <c r="H87" s="38">
        <v>0</v>
      </c>
      <c r="I87" s="72"/>
      <c r="J87" s="222"/>
      <c r="L87" s="222"/>
    </row>
    <row r="88" spans="1:12" ht="21.5" customHeight="1" x14ac:dyDescent="0.65">
      <c r="A88" s="197" t="s">
        <v>145</v>
      </c>
      <c r="B88" s="38">
        <v>0</v>
      </c>
      <c r="C88" s="45"/>
      <c r="D88" s="38">
        <v>0</v>
      </c>
      <c r="E88" s="59"/>
      <c r="F88" s="38">
        <v>-7792564696</v>
      </c>
      <c r="G88" s="59"/>
      <c r="H88" s="48">
        <v>-27915187171</v>
      </c>
      <c r="J88" s="222"/>
      <c r="L88" s="222"/>
    </row>
    <row r="89" spans="1:12" ht="21.5" customHeight="1" x14ac:dyDescent="0.7">
      <c r="A89" s="197" t="s">
        <v>133</v>
      </c>
      <c r="B89" s="38">
        <v>195000000</v>
      </c>
      <c r="C89" s="45"/>
      <c r="D89" s="38">
        <v>0</v>
      </c>
      <c r="E89" s="59"/>
      <c r="F89" s="38">
        <v>0</v>
      </c>
      <c r="G89" s="59"/>
      <c r="H89" s="38">
        <v>0</v>
      </c>
      <c r="I89" s="72"/>
      <c r="J89" s="222"/>
      <c r="L89" s="222"/>
    </row>
    <row r="90" spans="1:12" ht="21.5" customHeight="1" x14ac:dyDescent="0.7">
      <c r="A90" s="197" t="s">
        <v>201</v>
      </c>
      <c r="B90" s="47">
        <v>-3972228925</v>
      </c>
      <c r="C90" s="45"/>
      <c r="D90" s="47">
        <v>-34817935017</v>
      </c>
      <c r="E90" s="59"/>
      <c r="F90" s="48">
        <v>0</v>
      </c>
      <c r="G90" s="59"/>
      <c r="H90" s="38">
        <v>-11500000000</v>
      </c>
      <c r="I90" s="72"/>
      <c r="J90" s="222"/>
      <c r="L90" s="222"/>
    </row>
    <row r="91" spans="1:12" ht="21.5" customHeight="1" x14ac:dyDescent="0.7">
      <c r="A91" s="197" t="s">
        <v>254</v>
      </c>
      <c r="B91" s="47"/>
      <c r="C91" s="45"/>
      <c r="D91" s="47"/>
      <c r="E91" s="59"/>
      <c r="F91" s="48"/>
      <c r="G91" s="59"/>
      <c r="H91" s="38"/>
      <c r="I91" s="72"/>
      <c r="J91" s="222"/>
      <c r="L91" s="222"/>
    </row>
    <row r="92" spans="1:12" ht="21.5" customHeight="1" x14ac:dyDescent="0.7">
      <c r="A92" s="197" t="s">
        <v>250</v>
      </c>
      <c r="B92" s="47">
        <v>44854086409</v>
      </c>
      <c r="C92" s="45"/>
      <c r="D92" s="38">
        <v>16927213828</v>
      </c>
      <c r="E92" s="59"/>
      <c r="F92" s="38">
        <v>9959778940</v>
      </c>
      <c r="G92" s="59"/>
      <c r="H92" s="38">
        <v>16927213828</v>
      </c>
      <c r="I92" s="72"/>
      <c r="J92" s="222"/>
      <c r="L92" s="222"/>
    </row>
    <row r="93" spans="1:12" s="182" customFormat="1" ht="21.5" customHeight="1" x14ac:dyDescent="0.7">
      <c r="A93" s="219" t="s">
        <v>207</v>
      </c>
      <c r="B93" s="114">
        <f>SUM(B76:B92)</f>
        <v>-41841663922</v>
      </c>
      <c r="C93" s="36"/>
      <c r="D93" s="114">
        <f>SUM(D76:D92)</f>
        <v>-33737460978</v>
      </c>
      <c r="E93" s="36"/>
      <c r="F93" s="114">
        <f>SUM(F76:F92)</f>
        <v>-37555458361</v>
      </c>
      <c r="G93" s="36"/>
      <c r="H93" s="114">
        <f>SUM(H76:H92)</f>
        <v>-21905803214</v>
      </c>
      <c r="I93" s="73"/>
      <c r="J93" s="222"/>
      <c r="K93" s="66"/>
      <c r="L93" s="222"/>
    </row>
    <row r="94" spans="1:12" s="214" customFormat="1" ht="26.15" customHeight="1" x14ac:dyDescent="0.7">
      <c r="A94" s="212" t="s">
        <v>0</v>
      </c>
      <c r="B94" s="62"/>
      <c r="C94" s="212"/>
      <c r="D94" s="62"/>
      <c r="E94" s="212"/>
      <c r="F94" s="213"/>
      <c r="G94" s="212"/>
      <c r="H94" s="212"/>
      <c r="I94" s="65"/>
      <c r="J94" s="222"/>
      <c r="K94" s="66"/>
      <c r="L94" s="222"/>
    </row>
    <row r="95" spans="1:12" s="214" customFormat="1" ht="26.15" customHeight="1" x14ac:dyDescent="0.7">
      <c r="A95" s="212" t="s">
        <v>190</v>
      </c>
      <c r="B95" s="62"/>
      <c r="C95" s="212"/>
      <c r="D95" s="62"/>
      <c r="E95" s="212"/>
      <c r="F95" s="213"/>
      <c r="G95" s="212"/>
      <c r="H95" s="212"/>
      <c r="I95" s="65"/>
      <c r="J95" s="222"/>
      <c r="K95" s="66"/>
      <c r="L95" s="222"/>
    </row>
    <row r="96" spans="1:12" ht="21.5" customHeight="1" x14ac:dyDescent="0.7">
      <c r="A96" s="215"/>
      <c r="B96" s="13"/>
      <c r="C96" s="215"/>
      <c r="D96" s="13"/>
      <c r="E96" s="131"/>
      <c r="F96" s="216"/>
      <c r="G96" s="215"/>
      <c r="H96" s="131"/>
      <c r="J96" s="222"/>
      <c r="L96" s="222"/>
    </row>
    <row r="97" spans="1:12" ht="21.5" customHeight="1" x14ac:dyDescent="0.7">
      <c r="A97" s="215"/>
      <c r="B97" s="236" t="s">
        <v>1</v>
      </c>
      <c r="C97" s="236"/>
      <c r="D97" s="236"/>
      <c r="E97" s="162"/>
      <c r="F97" s="236" t="s">
        <v>2</v>
      </c>
      <c r="G97" s="236"/>
      <c r="H97" s="236"/>
      <c r="J97" s="222"/>
      <c r="L97" s="222"/>
    </row>
    <row r="98" spans="1:12" ht="21.5" customHeight="1" x14ac:dyDescent="0.7">
      <c r="A98" s="215"/>
      <c r="B98" s="237" t="s">
        <v>183</v>
      </c>
      <c r="C98" s="237"/>
      <c r="D98" s="237"/>
      <c r="E98" s="162"/>
      <c r="F98" s="237" t="s">
        <v>183</v>
      </c>
      <c r="G98" s="237"/>
      <c r="H98" s="237"/>
      <c r="J98" s="222"/>
      <c r="L98" s="222"/>
    </row>
    <row r="99" spans="1:12" ht="21.5" customHeight="1" x14ac:dyDescent="0.7">
      <c r="A99" s="215"/>
      <c r="B99" s="237" t="s">
        <v>184</v>
      </c>
      <c r="C99" s="237"/>
      <c r="D99" s="237"/>
      <c r="E99" s="162"/>
      <c r="F99" s="237" t="s">
        <v>184</v>
      </c>
      <c r="G99" s="237"/>
      <c r="H99" s="237"/>
      <c r="J99" s="222"/>
      <c r="L99" s="222"/>
    </row>
    <row r="100" spans="1:12" ht="21.5" customHeight="1" x14ac:dyDescent="0.7">
      <c r="A100" s="215"/>
      <c r="B100" s="134">
        <v>2568</v>
      </c>
      <c r="C100" s="134"/>
      <c r="D100" s="134">
        <v>2567</v>
      </c>
      <c r="E100" s="134"/>
      <c r="F100" s="134">
        <v>2568</v>
      </c>
      <c r="G100" s="134"/>
      <c r="H100" s="134">
        <v>2567</v>
      </c>
      <c r="J100" s="222"/>
      <c r="L100" s="222"/>
    </row>
    <row r="101" spans="1:12" ht="21.5" customHeight="1" x14ac:dyDescent="0.7">
      <c r="A101" s="215"/>
      <c r="B101" s="235" t="s">
        <v>6</v>
      </c>
      <c r="C101" s="235"/>
      <c r="D101" s="235"/>
      <c r="E101" s="235"/>
      <c r="F101" s="235"/>
      <c r="G101" s="235"/>
      <c r="H101" s="235"/>
      <c r="J101" s="222"/>
      <c r="L101" s="222"/>
    </row>
    <row r="102" spans="1:12" s="182" customFormat="1" ht="21.5" customHeight="1" x14ac:dyDescent="0.7">
      <c r="A102" s="197" t="s">
        <v>310</v>
      </c>
      <c r="B102" s="77"/>
      <c r="C102" s="222"/>
      <c r="D102" s="77"/>
      <c r="E102" s="222"/>
      <c r="F102" s="78"/>
      <c r="G102" s="222"/>
      <c r="H102" s="79"/>
      <c r="I102" s="65"/>
      <c r="J102" s="222"/>
      <c r="K102" s="66"/>
      <c r="L102" s="222"/>
    </row>
    <row r="103" spans="1:12" s="182" customFormat="1" ht="21.5" customHeight="1" x14ac:dyDescent="0.7">
      <c r="A103" s="226" t="s">
        <v>134</v>
      </c>
      <c r="B103" s="111">
        <f>SUM(B49,B73,B93)</f>
        <v>-12689147684</v>
      </c>
      <c r="C103" s="45"/>
      <c r="D103" s="111">
        <f>SUM(D49,D73,D93)</f>
        <v>-5304631365</v>
      </c>
      <c r="E103" s="45"/>
      <c r="F103" s="115">
        <f>SUM(F49,F73,F93)</f>
        <v>-5661150728</v>
      </c>
      <c r="G103" s="45"/>
      <c r="H103" s="96">
        <f>SUM(H49,H73,H93)</f>
        <v>-4819799167</v>
      </c>
      <c r="I103" s="80"/>
      <c r="J103" s="222"/>
      <c r="K103" s="66"/>
      <c r="L103" s="222"/>
    </row>
    <row r="104" spans="1:12" s="182" customFormat="1" ht="21.5" customHeight="1" x14ac:dyDescent="0.7">
      <c r="A104" s="197" t="s">
        <v>135</v>
      </c>
      <c r="B104" s="48"/>
      <c r="C104" s="45"/>
      <c r="D104" s="48"/>
      <c r="E104" s="45"/>
      <c r="F104" s="38"/>
      <c r="G104" s="45"/>
      <c r="H104" s="38"/>
      <c r="I104" s="80"/>
      <c r="J104" s="222"/>
      <c r="K104" s="66"/>
      <c r="L104" s="222"/>
    </row>
    <row r="105" spans="1:12" ht="21.5" customHeight="1" x14ac:dyDescent="0.65">
      <c r="A105" s="226" t="s">
        <v>136</v>
      </c>
      <c r="B105" s="41">
        <v>-1048504069</v>
      </c>
      <c r="C105" s="120"/>
      <c r="D105" s="41">
        <v>731014559</v>
      </c>
      <c r="E105" s="47"/>
      <c r="F105" s="41">
        <v>-6821309</v>
      </c>
      <c r="G105" s="47"/>
      <c r="H105" s="41">
        <v>262165467</v>
      </c>
      <c r="J105" s="222"/>
      <c r="L105" s="222"/>
    </row>
    <row r="106" spans="1:12" ht="21.5" customHeight="1" x14ac:dyDescent="0.65">
      <c r="A106" s="197" t="s">
        <v>283</v>
      </c>
      <c r="B106" s="41"/>
      <c r="C106" s="45"/>
      <c r="D106" s="41"/>
      <c r="E106" s="48"/>
      <c r="F106" s="41"/>
      <c r="G106" s="48"/>
      <c r="H106" s="41"/>
      <c r="J106" s="222"/>
      <c r="L106" s="222"/>
    </row>
    <row r="107" spans="1:12" ht="21.5" customHeight="1" x14ac:dyDescent="0.65">
      <c r="A107" s="197" t="s">
        <v>284</v>
      </c>
      <c r="B107" s="46">
        <v>-82295283</v>
      </c>
      <c r="C107" s="45"/>
      <c r="D107" s="46">
        <v>0</v>
      </c>
      <c r="E107" s="48"/>
      <c r="F107" s="46">
        <v>0</v>
      </c>
      <c r="G107" s="48"/>
      <c r="H107" s="46">
        <v>0</v>
      </c>
      <c r="J107" s="222"/>
      <c r="L107" s="222"/>
    </row>
    <row r="108" spans="1:12" s="182" customFormat="1" ht="21.5" customHeight="1" x14ac:dyDescent="0.7">
      <c r="A108" s="182" t="s">
        <v>310</v>
      </c>
      <c r="B108" s="116">
        <f>SUM(B103:B107)</f>
        <v>-13819947036</v>
      </c>
      <c r="C108" s="36"/>
      <c r="D108" s="116">
        <f>SUM(D103:D105)</f>
        <v>-4573616806</v>
      </c>
      <c r="E108" s="81"/>
      <c r="F108" s="118">
        <f>SUM(F103:F105)</f>
        <v>-5667972037</v>
      </c>
      <c r="G108" s="81"/>
      <c r="H108" s="116">
        <f>SUM(H103:H105)</f>
        <v>-4557633700</v>
      </c>
      <c r="I108" s="65"/>
      <c r="J108" s="222"/>
      <c r="K108" s="66"/>
      <c r="L108" s="222"/>
    </row>
    <row r="109" spans="1:12" ht="21.5" customHeight="1" x14ac:dyDescent="0.65">
      <c r="A109" s="197" t="s">
        <v>137</v>
      </c>
      <c r="B109" s="110">
        <f>D110</f>
        <v>32745130103</v>
      </c>
      <c r="C109" s="45"/>
      <c r="D109" s="59">
        <v>37318746909</v>
      </c>
      <c r="E109" s="48"/>
      <c r="F109" s="106">
        <f>H110</f>
        <v>12716706437</v>
      </c>
      <c r="G109" s="48"/>
      <c r="H109" s="59">
        <v>17274340137</v>
      </c>
      <c r="J109" s="222"/>
      <c r="L109" s="222"/>
    </row>
    <row r="110" spans="1:12" s="182" customFormat="1" ht="21.5" customHeight="1" thickBot="1" x14ac:dyDescent="0.75">
      <c r="A110" s="185" t="s">
        <v>191</v>
      </c>
      <c r="B110" s="117">
        <f>SUM(B108:B109)</f>
        <v>18925183067</v>
      </c>
      <c r="C110" s="82"/>
      <c r="D110" s="117">
        <f>SUM(D108:D109)</f>
        <v>32745130103</v>
      </c>
      <c r="E110" s="36"/>
      <c r="F110" s="117">
        <f>SUM(F108:F109)</f>
        <v>7048734400</v>
      </c>
      <c r="G110" s="36"/>
      <c r="H110" s="117">
        <f>SUM(H108:H109)</f>
        <v>12716706437</v>
      </c>
      <c r="I110" s="65"/>
      <c r="J110" s="222"/>
      <c r="K110" s="66"/>
      <c r="L110" s="222"/>
    </row>
    <row r="111" spans="1:12" ht="26.15" customHeight="1" thickTop="1" x14ac:dyDescent="0.65">
      <c r="B111" s="83">
        <f>B110-'BS (8-10)'!D9</f>
        <v>0</v>
      </c>
      <c r="C111" s="222"/>
      <c r="D111" s="83">
        <f>D110-'BS (8-10)'!F9</f>
        <v>0</v>
      </c>
      <c r="E111" s="84"/>
      <c r="F111" s="67">
        <f>F110-'BS (8-10)'!H9</f>
        <v>0</v>
      </c>
      <c r="G111" s="84"/>
      <c r="H111" s="83">
        <f>H110-'BS (8-10)'!J9</f>
        <v>0</v>
      </c>
      <c r="L111" s="222"/>
    </row>
    <row r="112" spans="1:12" ht="26.15" customHeight="1" x14ac:dyDescent="0.65">
      <c r="L112" s="222"/>
    </row>
  </sheetData>
  <sheetProtection formatCells="0" formatColumns="0" formatRows="0" insertColumns="0" insertRows="0" insertHyperlinks="0" deleteColumns="0" deleteRows="0" sort="0" autoFilter="0" pivotTables="0"/>
  <mergeCells count="21">
    <mergeCell ref="B8:H8"/>
    <mergeCell ref="B4:D4"/>
    <mergeCell ref="F4:H4"/>
    <mergeCell ref="B5:D5"/>
    <mergeCell ref="F5:H5"/>
    <mergeCell ref="B6:D6"/>
    <mergeCell ref="F6:H6"/>
    <mergeCell ref="B53:D53"/>
    <mergeCell ref="B57:H57"/>
    <mergeCell ref="B55:D55"/>
    <mergeCell ref="F55:H55"/>
    <mergeCell ref="F54:H54"/>
    <mergeCell ref="F53:H53"/>
    <mergeCell ref="B54:D54"/>
    <mergeCell ref="B101:H101"/>
    <mergeCell ref="B97:D97"/>
    <mergeCell ref="F97:H97"/>
    <mergeCell ref="B98:D98"/>
    <mergeCell ref="F98:H98"/>
    <mergeCell ref="B99:D99"/>
    <mergeCell ref="F99:H99"/>
  </mergeCells>
  <pageMargins left="0.7" right="0.5" top="0.48" bottom="0.3" header="0.5" footer="0.3"/>
  <pageSetup paperSize="9" scale="74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9" max="16383" man="1"/>
    <brk id="93" max="7" man="1"/>
  </rowBreaks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0AAE5-8F0A-4B39-9AD2-C930AD79AC41}">
  <dimension ref="A1:H8"/>
  <sheetViews>
    <sheetView workbookViewId="0"/>
  </sheetViews>
  <sheetFormatPr defaultRowHeight="21.5" x14ac:dyDescent="0.75"/>
  <sheetData>
    <row r="1" spans="1:8" x14ac:dyDescent="0.75">
      <c r="A1">
        <v>1769244414866</v>
      </c>
      <c r="B1" t="s">
        <v>288</v>
      </c>
      <c r="C1" t="s">
        <v>289</v>
      </c>
      <c r="D1">
        <v>7</v>
      </c>
      <c r="E1">
        <v>1769399010161</v>
      </c>
      <c r="F1" t="s">
        <v>311</v>
      </c>
      <c r="G1" t="s">
        <v>312</v>
      </c>
      <c r="H1">
        <v>0</v>
      </c>
    </row>
    <row r="2" spans="1:8" x14ac:dyDescent="0.75">
      <c r="A2">
        <v>1769244415081</v>
      </c>
      <c r="B2" t="s">
        <v>290</v>
      </c>
      <c r="C2" t="s">
        <v>291</v>
      </c>
      <c r="D2" t="s">
        <v>292</v>
      </c>
    </row>
    <row r="3" spans="1:8" x14ac:dyDescent="0.75">
      <c r="A3">
        <v>1769244415089</v>
      </c>
      <c r="B3" t="s">
        <v>290</v>
      </c>
      <c r="C3" t="s">
        <v>293</v>
      </c>
      <c r="D3" t="s">
        <v>294</v>
      </c>
    </row>
    <row r="4" spans="1:8" x14ac:dyDescent="0.75">
      <c r="A4">
        <v>1769244415089</v>
      </c>
      <c r="B4" t="s">
        <v>290</v>
      </c>
      <c r="C4" t="s">
        <v>295</v>
      </c>
      <c r="D4" t="s">
        <v>296</v>
      </c>
    </row>
    <row r="5" spans="1:8" x14ac:dyDescent="0.75">
      <c r="A5">
        <v>1769244415089</v>
      </c>
      <c r="B5" t="s">
        <v>290</v>
      </c>
      <c r="C5" t="s">
        <v>297</v>
      </c>
      <c r="D5" t="s">
        <v>298</v>
      </c>
    </row>
    <row r="6" spans="1:8" x14ac:dyDescent="0.75">
      <c r="A6">
        <v>1769244415089</v>
      </c>
      <c r="B6" t="s">
        <v>290</v>
      </c>
      <c r="C6" t="s">
        <v>299</v>
      </c>
      <c r="D6" t="s">
        <v>300</v>
      </c>
    </row>
    <row r="7" spans="1:8" x14ac:dyDescent="0.75">
      <c r="A7">
        <v>1769244415178</v>
      </c>
      <c r="B7" t="s">
        <v>301</v>
      </c>
      <c r="C7" t="s">
        <v>291</v>
      </c>
      <c r="D7" t="s">
        <v>302</v>
      </c>
    </row>
    <row r="8" spans="1:8" x14ac:dyDescent="0.75">
      <c r="A8">
        <v>1769244415181</v>
      </c>
      <c r="B8" t="s">
        <v>301</v>
      </c>
      <c r="C8" t="s">
        <v>295</v>
      </c>
      <c r="D8" t="s">
        <v>303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88F0-44FB-4744-8ADF-65179F3FDC9E}">
  <dimension ref="A1:H1"/>
  <sheetViews>
    <sheetView workbookViewId="0"/>
  </sheetViews>
  <sheetFormatPr defaultRowHeight="21.5" x14ac:dyDescent="0.75"/>
  <sheetData>
    <row r="1" spans="1:8" x14ac:dyDescent="0.75">
      <c r="A1">
        <v>1769244414991</v>
      </c>
      <c r="B1" t="s">
        <v>288</v>
      </c>
      <c r="C1" t="s">
        <v>289</v>
      </c>
      <c r="D1">
        <v>0</v>
      </c>
      <c r="E1">
        <v>1769399010476</v>
      </c>
      <c r="F1" t="s">
        <v>311</v>
      </c>
      <c r="G1" t="s">
        <v>312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1DBA6-3ED9-48C2-9ABC-87F07B865F26}">
  <dimension ref="A1:H1"/>
  <sheetViews>
    <sheetView workbookViewId="0"/>
  </sheetViews>
  <sheetFormatPr defaultRowHeight="21.5" x14ac:dyDescent="0.75"/>
  <sheetData>
    <row r="1" spans="1:8" x14ac:dyDescent="0.75">
      <c r="A1">
        <v>1769244415037</v>
      </c>
      <c r="B1" t="s">
        <v>288</v>
      </c>
      <c r="C1" t="s">
        <v>289</v>
      </c>
      <c r="D1">
        <v>0</v>
      </c>
      <c r="E1">
        <v>1769399010483</v>
      </c>
      <c r="F1" t="s">
        <v>311</v>
      </c>
      <c r="G1" t="s">
        <v>312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44433-23C6-44BC-B6AB-B7EE5A77A7ED}">
  <dimension ref="A1:H1"/>
  <sheetViews>
    <sheetView workbookViewId="0"/>
  </sheetViews>
  <sheetFormatPr defaultRowHeight="21.5" x14ac:dyDescent="0.75"/>
  <sheetData>
    <row r="1" spans="1:8" x14ac:dyDescent="0.75">
      <c r="A1">
        <v>1769244415081</v>
      </c>
      <c r="B1" t="s">
        <v>288</v>
      </c>
      <c r="C1" t="s">
        <v>289</v>
      </c>
      <c r="D1">
        <v>0</v>
      </c>
      <c r="E1">
        <v>1769399010488</v>
      </c>
      <c r="F1" t="s">
        <v>311</v>
      </c>
      <c r="G1" t="s">
        <v>312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5d59ac7d-7893-4620-8f41-0d4d9eb269e0" revision="3"/>
</file>

<file path=customXml/item2.xml><?xml version="1.0" encoding="utf-8"?>
<datasnipper xmlns="http://datasnipperlegacy" workbookId="94e5e4d1-51a5-4dd2-b397-8abfd647b85f" dataSnipperSheetDeleted="false" guid="60209729-acae-47d2-a650-9cf6274381d4" revision="2">
  <settings xmlns="" guid="74846fdd-0d90-48bc-886c-3c567704a8d5">
    <setting type="boolean" value="True" name="embed-documents" guid="ac82dcd6-a0e6-485b-b9ca-9b01089f8fb9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A584D5-C1AB-433C-B952-A6BC8BBAA3A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C1617DA0-DC4C-4B3F-AB24-CB8EC7FC9CC5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27AF2F84-5385-4E63-9829-A6E7B219C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1B28C66-3D07-41AC-AF44-2F20732729FF}">
  <ds:schemaRefs>
    <ds:schemaRef ds:uri="http://schemas.openxmlformats.org/package/2006/metadata/core-properties"/>
    <ds:schemaRef ds:uri="f6ba49b0-bcda-4796-8236-5b5cc1493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www.w3.org/XML/1998/namespace"/>
    <ds:schemaRef ds:uri="4243d5be-521d-4052-81ca-f0f31ea6f2da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(8-10)</vt:lpstr>
      <vt:lpstr>PL (11-12)</vt:lpstr>
      <vt:lpstr>EQ conso-13</vt:lpstr>
      <vt:lpstr>EQ Sep-14</vt:lpstr>
      <vt:lpstr>CF 15-17</vt:lpstr>
      <vt:lpstr>'BS (8-10)'!Print_Area</vt:lpstr>
      <vt:lpstr>'CF 15-17'!Print_Area</vt:lpstr>
      <vt:lpstr>'EQ conso-13'!Print_Area</vt:lpstr>
      <vt:lpstr>'EQ Sep-14'!Print_Area</vt:lpstr>
      <vt:lpstr>'PL (11-12)'!Print_Area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Kornsiri, Chongaksorn</cp:lastModifiedBy>
  <cp:revision/>
  <cp:lastPrinted>2026-02-04T02:24:38Z</cp:lastPrinted>
  <dcterms:created xsi:type="dcterms:W3CDTF">2001-08-20T07:24:16Z</dcterms:created>
  <dcterms:modified xsi:type="dcterms:W3CDTF">2026-02-04T02:24:45Z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