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5\PPS Group Ye'68\1. PPS\5. กระดาษทำการตรวจสอบงบการเงิน\1. Audit FS\T\"/>
    </mc:Choice>
  </mc:AlternateContent>
  <xr:revisionPtr revIDLastSave="0" documentId="13_ncr:1_{DE0325D2-39A1-4734-B3B6-EAE5737D11D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1" r:id="rId1"/>
    <sheet name="PL (3M)" sheetId="2" state="hidden" r:id="rId2"/>
    <sheet name="PL" sheetId="6" r:id="rId3"/>
    <sheet name="SOE_Conso" sheetId="3" r:id="rId4"/>
    <sheet name="SOE" sheetId="4" r:id="rId5"/>
    <sheet name="CF" sheetId="5" r:id="rId6"/>
  </sheets>
  <definedNames>
    <definedName name="_xlnm.Print_Area" localSheetId="0">BS!$A$1:$J$95</definedName>
    <definedName name="_xlnm.Print_Area" localSheetId="5">CF!$A$1:$I$79</definedName>
    <definedName name="_xlnm.Print_Area" localSheetId="2">PL!$A$1:$J$52</definedName>
    <definedName name="_xlnm.Print_Area" localSheetId="1">'PL (3M)'!$A$1:$J$47</definedName>
    <definedName name="_xlnm.Print_Area" localSheetId="4">SOE!$A$1:$P$35</definedName>
    <definedName name="_xlnm.Print_Area" localSheetId="3">SOE_Conso!$A$1:$X$35</definedName>
    <definedName name="_xlnm.Print_Titles" localSheetId="0">BS!$1:$6</definedName>
    <definedName name="_xlnm.Print_Titles" localSheetId="5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C13" i="5" l="1"/>
  <c r="C67" i="5" l="1"/>
  <c r="H11" i="1" l="1"/>
  <c r="H28" i="1"/>
  <c r="D28" i="1"/>
  <c r="G24" i="5"/>
  <c r="D24" i="6"/>
  <c r="H24" i="6"/>
  <c r="H7" i="6"/>
  <c r="D7" i="6"/>
  <c r="D11" i="1"/>
  <c r="C29" i="5"/>
  <c r="C19" i="5"/>
  <c r="G19" i="5"/>
  <c r="J21" i="3"/>
  <c r="D59" i="1"/>
  <c r="D63" i="1" s="1"/>
  <c r="H59" i="1"/>
  <c r="H63" i="1" s="1"/>
  <c r="J63" i="1"/>
  <c r="F63" i="1"/>
  <c r="D62" i="1"/>
  <c r="G11" i="5"/>
  <c r="E55" i="5"/>
  <c r="I55" i="5"/>
  <c r="C55" i="5" l="1"/>
  <c r="V22" i="3"/>
  <c r="R15" i="3"/>
  <c r="N22" i="3"/>
  <c r="L24" i="3"/>
  <c r="G55" i="5" l="1"/>
  <c r="L21" i="4"/>
  <c r="N18" i="3"/>
  <c r="T15" i="3"/>
  <c r="X15" i="3" s="1"/>
  <c r="J24" i="3"/>
  <c r="R13" i="3"/>
  <c r="R20" i="3"/>
  <c r="J44" i="6"/>
  <c r="F44" i="6"/>
  <c r="J23" i="4" l="1"/>
  <c r="R21" i="3"/>
  <c r="N20" i="4"/>
  <c r="J14" i="1"/>
  <c r="F14" i="1"/>
  <c r="P25" i="3"/>
  <c r="D29" i="6"/>
  <c r="R17" i="3"/>
  <c r="J33" i="6"/>
  <c r="H33" i="6"/>
  <c r="F33" i="6"/>
  <c r="T17" i="3" l="1"/>
  <c r="X17" i="3" s="1"/>
  <c r="H29" i="2"/>
  <c r="H21" i="2"/>
  <c r="H18" i="2"/>
  <c r="H17" i="2"/>
  <c r="H15" i="2"/>
  <c r="H14" i="2"/>
  <c r="H12" i="2"/>
  <c r="H10" i="2"/>
  <c r="H8" i="2"/>
  <c r="H7" i="2"/>
  <c r="D36" i="2"/>
  <c r="D25" i="2"/>
  <c r="D21" i="2"/>
  <c r="D19" i="2"/>
  <c r="D18" i="2"/>
  <c r="D17" i="2"/>
  <c r="D15" i="2"/>
  <c r="D14" i="2"/>
  <c r="D12" i="2"/>
  <c r="D7" i="2"/>
  <c r="D8" i="2" l="1"/>
  <c r="D10" i="2"/>
  <c r="I64" i="5"/>
  <c r="E64" i="5"/>
  <c r="C64" i="5"/>
  <c r="G64" i="5" l="1"/>
  <c r="L22" i="3" l="1"/>
  <c r="R22" i="3" s="1"/>
  <c r="D33" i="6"/>
  <c r="D34" i="6" s="1"/>
  <c r="D29" i="2"/>
  <c r="T13" i="3"/>
  <c r="P18" i="3"/>
  <c r="N13" i="4" l="1"/>
  <c r="N21" i="4" l="1"/>
  <c r="I67" i="5" l="1"/>
  <c r="E67" i="5"/>
  <c r="C69" i="5"/>
  <c r="I10" i="5"/>
  <c r="G10" i="5"/>
  <c r="C10" i="5"/>
  <c r="R24" i="3"/>
  <c r="L18" i="3" l="1"/>
  <c r="T24" i="3"/>
  <c r="H44" i="6"/>
  <c r="D44" i="6"/>
  <c r="J29" i="6"/>
  <c r="H29" i="6"/>
  <c r="F29" i="6"/>
  <c r="J9" i="6"/>
  <c r="J11" i="6" s="1"/>
  <c r="J19" i="6" s="1"/>
  <c r="J23" i="6" s="1"/>
  <c r="J25" i="6" s="1"/>
  <c r="H9" i="6"/>
  <c r="H11" i="6" s="1"/>
  <c r="H19" i="6" s="1"/>
  <c r="F9" i="6"/>
  <c r="F11" i="6" s="1"/>
  <c r="D9" i="6"/>
  <c r="D11" i="6" s="1"/>
  <c r="J6" i="6"/>
  <c r="H6" i="6"/>
  <c r="A1" i="6"/>
  <c r="F9" i="2"/>
  <c r="R25" i="3" l="1"/>
  <c r="H23" i="6"/>
  <c r="H25" i="6" s="1"/>
  <c r="H38" i="6" s="1"/>
  <c r="F19" i="6"/>
  <c r="F23" i="6" s="1"/>
  <c r="F25" i="6" s="1"/>
  <c r="F34" i="6"/>
  <c r="J34" i="6"/>
  <c r="H34" i="6"/>
  <c r="D19" i="6"/>
  <c r="D23" i="6" s="1"/>
  <c r="D25" i="6" s="1"/>
  <c r="D38" i="6" s="1"/>
  <c r="I8" i="5"/>
  <c r="I21" i="5" s="1"/>
  <c r="I31" i="5" s="1"/>
  <c r="I36" i="5" s="1"/>
  <c r="J40" i="6"/>
  <c r="J38" i="6"/>
  <c r="J48" i="6" s="1"/>
  <c r="J35" i="6" l="1"/>
  <c r="J45" i="6" s="1"/>
  <c r="J43" i="6" s="1"/>
  <c r="H48" i="6"/>
  <c r="J21" i="4"/>
  <c r="P21" i="4" s="1"/>
  <c r="G8" i="5"/>
  <c r="G21" i="5" s="1"/>
  <c r="G31" i="5" s="1"/>
  <c r="H35" i="6"/>
  <c r="D48" i="6"/>
  <c r="D35" i="6"/>
  <c r="D43" i="6" s="1"/>
  <c r="D45" i="6" s="1"/>
  <c r="E8" i="5"/>
  <c r="F38" i="6"/>
  <c r="F48" i="6" s="1"/>
  <c r="F40" i="6"/>
  <c r="F35" i="6"/>
  <c r="F45" i="6" s="1"/>
  <c r="F43" i="6" s="1"/>
  <c r="C8" i="5"/>
  <c r="C21" i="5" s="1"/>
  <c r="D40" i="6"/>
  <c r="Q21" i="4" l="1"/>
  <c r="H43" i="6"/>
  <c r="H45" i="6" s="1"/>
  <c r="H40" i="6"/>
  <c r="E21" i="5"/>
  <c r="E31" i="5" s="1"/>
  <c r="E36" i="5" s="1"/>
  <c r="C31" i="5"/>
  <c r="C36" i="5" s="1"/>
  <c r="J22" i="3"/>
  <c r="T22" i="3" s="1"/>
  <c r="X22" i="3" s="1"/>
  <c r="Y22" i="3" s="1"/>
  <c r="R14" i="3"/>
  <c r="R18" i="3" s="1"/>
  <c r="L25" i="3"/>
  <c r="J83" i="1" l="1"/>
  <c r="D18" i="3" l="1"/>
  <c r="F18" i="3"/>
  <c r="H18" i="3"/>
  <c r="X13" i="3" l="1"/>
  <c r="H17" i="4" l="1"/>
  <c r="H19" i="4" s="1"/>
  <c r="F17" i="4"/>
  <c r="F19" i="4" s="1"/>
  <c r="D17" i="4"/>
  <c r="D19" i="4" s="1"/>
  <c r="H9" i="2" l="1"/>
  <c r="T14" i="3" l="1"/>
  <c r="X14" i="3" s="1"/>
  <c r="D30" i="2"/>
  <c r="V18" i="3"/>
  <c r="N25" i="3" l="1"/>
  <c r="G69" i="5"/>
  <c r="P13" i="4"/>
  <c r="I6" i="5"/>
  <c r="G6" i="5"/>
  <c r="N14" i="4"/>
  <c r="P14" i="4" s="1"/>
  <c r="Q14" i="4" s="1"/>
  <c r="N12" i="4"/>
  <c r="P12" i="4" s="1"/>
  <c r="F24" i="4"/>
  <c r="H78" i="1" s="1"/>
  <c r="D24" i="4"/>
  <c r="H77" i="1" s="1"/>
  <c r="N23" i="4"/>
  <c r="P23" i="4" s="1"/>
  <c r="F25" i="3"/>
  <c r="D78" i="1" s="1"/>
  <c r="D25" i="3"/>
  <c r="D77" i="1" s="1"/>
  <c r="A3" i="4"/>
  <c r="A3" i="5" s="1"/>
  <c r="A1" i="3"/>
  <c r="A1" i="4" s="1"/>
  <c r="A1" i="5" s="1"/>
  <c r="H41" i="2"/>
  <c r="J30" i="2"/>
  <c r="F30" i="2"/>
  <c r="J26" i="2"/>
  <c r="H26" i="2"/>
  <c r="F26" i="2"/>
  <c r="D26" i="2"/>
  <c r="J9" i="2"/>
  <c r="J11" i="2" s="1"/>
  <c r="H11" i="2"/>
  <c r="H16" i="2" s="1"/>
  <c r="H20" i="2" s="1"/>
  <c r="H22" i="2" s="1"/>
  <c r="F11" i="2"/>
  <c r="J6" i="2"/>
  <c r="H6" i="2"/>
  <c r="A1" i="2"/>
  <c r="J85" i="1"/>
  <c r="F83" i="1"/>
  <c r="F85" i="1" s="1"/>
  <c r="J69" i="1"/>
  <c r="J70" i="1" s="1"/>
  <c r="F69" i="1"/>
  <c r="F70" i="1" s="1"/>
  <c r="J30" i="1"/>
  <c r="F30" i="1"/>
  <c r="H14" i="1"/>
  <c r="J16" i="2" l="1"/>
  <c r="J20" i="2" s="1"/>
  <c r="J22" i="2" s="1"/>
  <c r="J35" i="2" s="1"/>
  <c r="J45" i="2" s="1"/>
  <c r="F16" i="2"/>
  <c r="F20" i="2" s="1"/>
  <c r="F22" i="2" s="1"/>
  <c r="F35" i="2" s="1"/>
  <c r="H35" i="2"/>
  <c r="H45" i="2" s="1"/>
  <c r="F31" i="1"/>
  <c r="J86" i="1"/>
  <c r="J31" i="1"/>
  <c r="F86" i="1"/>
  <c r="J31" i="2"/>
  <c r="F31" i="2"/>
  <c r="D31" i="2"/>
  <c r="T20" i="3"/>
  <c r="X20" i="3" s="1"/>
  <c r="Y20" i="3" s="1"/>
  <c r="J32" i="2" l="1"/>
  <c r="J42" i="2" s="1"/>
  <c r="J40" i="2" s="1"/>
  <c r="J37" i="2"/>
  <c r="F37" i="2"/>
  <c r="F32" i="2"/>
  <c r="F42" i="2" s="1"/>
  <c r="F40" i="2" s="1"/>
  <c r="F96" i="1"/>
  <c r="X24" i="3"/>
  <c r="D82" i="1"/>
  <c r="J96" i="1"/>
  <c r="H37" i="2"/>
  <c r="F45" i="2" l="1"/>
  <c r="H30" i="2" l="1"/>
  <c r="H31" i="2" s="1"/>
  <c r="H32" i="2" s="1"/>
  <c r="H40" i="2" s="1"/>
  <c r="H42" i="2" s="1"/>
  <c r="H69" i="1" l="1"/>
  <c r="D14" i="1"/>
  <c r="D9" i="2"/>
  <c r="D11" i="2" s="1"/>
  <c r="D16" i="2" l="1"/>
  <c r="D20" i="2" s="1"/>
  <c r="D22" i="2" s="1"/>
  <c r="D35" i="2" s="1"/>
  <c r="D45" i="2" s="1"/>
  <c r="H70" i="1" l="1"/>
  <c r="D69" i="1"/>
  <c r="D32" i="2"/>
  <c r="D70" i="1" l="1"/>
  <c r="D41" i="2" l="1"/>
  <c r="V25" i="3"/>
  <c r="D84" i="1" s="1"/>
  <c r="D40" i="2" l="1"/>
  <c r="D42" i="2" s="1"/>
  <c r="D37" i="2"/>
  <c r="C66" i="5" l="1"/>
  <c r="C68" i="5" s="1"/>
  <c r="C70" i="5" s="1"/>
  <c r="C80" i="5" s="1"/>
  <c r="E66" i="5"/>
  <c r="E68" i="5" s="1"/>
  <c r="E70" i="5" s="1"/>
  <c r="G36" i="5"/>
  <c r="G66" i="5" s="1"/>
  <c r="G68" i="5" s="1"/>
  <c r="G70" i="5" s="1"/>
  <c r="G80" i="5" s="1"/>
  <c r="I66" i="5"/>
  <c r="I68" i="5" s="1"/>
  <c r="I70" i="5" s="1"/>
  <c r="H30" i="1" l="1"/>
  <c r="H31" i="1" s="1"/>
  <c r="D30" i="1" l="1"/>
  <c r="D31" i="1" s="1"/>
  <c r="J18" i="3" l="1"/>
  <c r="T18" i="3" l="1"/>
  <c r="X18" i="3"/>
  <c r="J17" i="4"/>
  <c r="J19" i="4" s="1"/>
  <c r="L17" i="4"/>
  <c r="L19" i="4" s="1"/>
  <c r="L24" i="4" l="1"/>
  <c r="N19" i="4"/>
  <c r="N16" i="4"/>
  <c r="P16" i="4" s="1"/>
  <c r="P19" i="4" l="1"/>
  <c r="Q19" i="4" s="1"/>
  <c r="N24" i="4"/>
  <c r="H82" i="1" s="1"/>
  <c r="N17" i="4"/>
  <c r="P17" i="4"/>
  <c r="J20" i="4" l="1"/>
  <c r="H24" i="4"/>
  <c r="H80" i="1" s="1"/>
  <c r="P20" i="4" l="1"/>
  <c r="P24" i="4" s="1"/>
  <c r="J24" i="4"/>
  <c r="H81" i="1" s="1"/>
  <c r="H83" i="1" s="1"/>
  <c r="H85" i="1" s="1"/>
  <c r="H86" i="1" s="1"/>
  <c r="H96" i="1" s="1"/>
  <c r="Q24" i="4" l="1"/>
  <c r="J25" i="3" l="1"/>
  <c r="D81" i="1" s="1"/>
  <c r="T21" i="3"/>
  <c r="H25" i="3"/>
  <c r="D80" i="1" s="1"/>
  <c r="D83" i="1" l="1"/>
  <c r="D85" i="1" s="1"/>
  <c r="D86" i="1" s="1"/>
  <c r="D96" i="1" s="1"/>
  <c r="X21" i="3"/>
  <c r="X25" i="3" s="1"/>
  <c r="T25" i="3"/>
  <c r="Y25" i="3" l="1"/>
</calcChain>
</file>

<file path=xl/sharedStrings.xml><?xml version="1.0" encoding="utf-8"?>
<sst xmlns="http://schemas.openxmlformats.org/spreadsheetml/2006/main" count="321" uniqueCount="221">
  <si>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</si>
  <si>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</si>
  <si>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</si>
  <si>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</si>
  <si>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</si>
  <si>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</si>
  <si>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</si>
  <si>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</si>
  <si>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</si>
  <si>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</si>
  <si>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</si>
  <si>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</si>
  <si>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</si>
  <si>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</si>
  <si>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</si>
  <si>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</si>
  <si>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</si>
  <si>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</si>
  <si>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</si>
  <si>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</si>
  <si>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</si>
  <si>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</si>
  <si>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</si>
  <si>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</si>
  <si>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</si>
  <si>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</si>
  <si>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</si>
  <si>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</si>
  <si>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</si>
  <si>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</si>
  <si>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</si>
  <si>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</si>
  <si>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</si>
  <si>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</si>
  <si>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</si>
  <si>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</si>
  <si>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</si>
  <si>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</si>
  <si>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</si>
  <si>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</si>
  <si>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</si>
  <si>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</si>
  <si>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</si>
  <si>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</si>
  <si>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</si>
  <si>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</si>
  <si>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</si>
  <si>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</si>
  <si>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</si>
  <si>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</si>
  <si>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</si>
  <si>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</si>
  <si>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</si>
  <si>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</si>
  <si>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</si>
  <si>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</si>
  <si>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</si>
  <si>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</si>
  <si>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</si>
  <si>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</si>
  <si>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</si>
  <si>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</si>
  <si>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</si>
  <si>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</si>
  <si>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</si>
  <si>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</si>
  <si>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</si>
  <si>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</si>
  <si>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</si>
  <si>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 xml:space="preserve">โอนกลับ (ผลขาดทุนด้านเครดิตที่คาดว่าจะเกิดขึ้น) 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</si>
  <si>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</si>
  <si>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</si>
  <si>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</si>
  <si>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</si>
  <si>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</si>
  <si>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</si>
  <si>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</si>
  <si>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</si>
  <si>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</si>
  <si>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</si>
  <si>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</si>
  <si>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</si>
  <si>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</si>
  <si>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</si>
  <si>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</si>
  <si>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</si>
  <si>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</si>
  <si>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</si>
  <si>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</si>
  <si>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</si>
  <si>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</si>
  <si>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</si>
  <si>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</si>
  <si>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</si>
  <si>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</si>
  <si>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</si>
  <si>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</si>
  <si>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</si>
  <si>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</si>
  <si>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</si>
  <si>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</si>
  <si>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</si>
  <si>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</si>
  <si>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</si>
  <si>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</si>
  <si>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</si>
  <si>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</si>
  <si>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</si>
  <si>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</si>
  <si>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</si>
  <si>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</si>
  <si>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</si>
  <si>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</si>
  <si>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</si>
  <si>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</si>
  <si>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</si>
  <si>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</si>
  <si>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</si>
  <si>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</si>
  <si>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</si>
  <si>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</si>
  <si>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</si>
  <si>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</si>
  <si>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</si>
  <si>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</si>
  <si>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</si>
  <si>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</si>
  <si>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</si>
  <si>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</si>
  <si>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</si>
  <si>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</si>
  <si>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</si>
  <si>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</si>
  <si>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เงินสดจ่ายชำระหุ้นกู้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</si>
  <si>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</si>
  <si>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</si>
  <si>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</si>
  <si>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</si>
  <si>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</si>
  <si>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</si>
  <si>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</si>
  <si>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</si>
  <si>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</si>
  <si>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</si>
  <si>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</si>
  <si>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</si>
  <si>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</si>
  <si>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</si>
  <si>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</si>
  <si>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</si>
  <si>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</si>
  <si>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</si>
  <si>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</si>
  <si>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</si>
  <si>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</si>
  <si>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</si>
  <si>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</si>
  <si>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</si>
  <si>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</si>
  <si>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</si>
  <si>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</si>
  <si>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กำไร(ขาดทุน) จากการจำหน่ายสินทรัพย์</t>
  </si>
  <si>
    <t>ยอดยกมา ณ วันที่ 1 มกราคม 2567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</si>
  <si>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</si>
  <si>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</si>
  <si>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</si>
  <si>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สำหรับงวดสามเดือน สิ้นสุดวันที่ 30 กันยายน 2567</t>
  </si>
  <si>
    <t>เงินสดจ่ายเงินให้กู้ยืมระยะสั้นแก่กิจการที่เกี่ยวข้องกัน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</si>
  <si>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</si>
  <si>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</si>
  <si>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สินทรัพย์สิทธิการใช้ภายใต้สัญญาเช่าลดลง</t>
  </si>
  <si>
    <t>สินทรัพย์ไม่หมุนเวียนอื่น</t>
  </si>
  <si>
    <t>สินทรัพย์ดำเนินงาน(เพิ่มขึ้น)ลดลง</t>
  </si>
  <si>
    <t>ค่าใช้จ่ายภาษีถูกหัก ณ ที่จ่ายตัดจ่าย</t>
  </si>
  <si>
    <t>หุ้นกู้</t>
  </si>
  <si>
    <t>ภาษีเงินได้นิติบุคคลค้างจ่าย</t>
  </si>
  <si>
    <t>การปรับปรุงด้วยเงินรับล่วงหน้าจากลูกค้า</t>
  </si>
  <si>
    <t>เงินสดรับจากเงินให้กู้ยืมระยะสั้นกิจการที่เกี่ยวข้องกัน</t>
  </si>
  <si>
    <t>ขาดทุนจากการเลิกใช้ทรัพย์สิน</t>
  </si>
  <si>
    <t>ยอดคงเหลือ ณ วันที่ 31 ธันวาคม 2567</t>
  </si>
  <si>
    <t>งบการเงินนี้ได้รับการอนุมัติจากที่ประชุมสามัญผู้ถือหุ้น ครั้งที่ .......................................... เมื่อวันที่ ...............................................</t>
  </si>
  <si>
    <t>ขอรับรองว่างบการเงินข้างต้นเป็นความจริงและถูกต้องทุกประการ</t>
  </si>
  <si>
    <t>ลงชื่อ............................................................................................................................................................. กรรมการตามอำนาจ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</si>
  <si>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</si>
  <si>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</si>
  <si>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</si>
  <si>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เงินสดรับจากการจำหน่ายหุ้นกู้</t>
  </si>
  <si>
    <t>กำไร (ขาดทุน) สะสม</t>
  </si>
  <si>
    <t>เงินเบิกเกินบัญชีและเงินกู้ยืมระยะสั้นจากสถาบันการเงิน</t>
  </si>
  <si>
    <t>(โอนกลับ) ขาดทุนจากการด้อยค่าเงินลงทุนในบริษัทย่อย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</si>
  <si>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</si>
  <si>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ณ วันที่ 31 ธันวาคม 2568</t>
  </si>
  <si>
    <t>สำหรับปี สิ้นสุดวันที่ 31 ธันวาคม 2568</t>
  </si>
  <si>
    <t>ยอดยกมา ณ วันที่ 1 มกราคม 2568</t>
  </si>
  <si>
    <t>ยอดคงเหลือ ณ วันที่ 31 ธันวาคม 2568</t>
  </si>
  <si>
    <t>(โอนกลับ) ขาดทุนจากการประมาณการโครงการ</t>
  </si>
  <si>
    <t>(โอนกลับ) ผลขาดทุนด้านเครดิตที่คาดว่าจะเกิดขึ้น</t>
  </si>
  <si>
    <t>(กำไร)ขาดทุนจากการเลิกใช้สินทรัพย์</t>
  </si>
  <si>
    <t>การปรับปรุงด้วยลูกหนี้การค้าและลูกหนี้หมุนเวียนอื่น</t>
  </si>
  <si>
    <t>การปรับปรุงด้วยเจ้าหนี้การค้าและเจ้าหนี้หมุนเวียนอื่น</t>
  </si>
  <si>
    <t>การปรับปรุงด้วยประมาณการหนี้สินผลประโยชน์พนักงาน</t>
  </si>
  <si>
    <t xml:space="preserve">เงินสดจ่ายภาษีเงินได้ </t>
  </si>
  <si>
    <t>โอนกลับ (ขาดทุนจากการด้อยค่าเงินลงทุนในบริษัทย่อย)</t>
  </si>
  <si>
    <t>โอนสำรองการเปลี่ยนแปลงของตราสารทุน</t>
  </si>
  <si>
    <t>ที่วัดมูลค่ายุติธรรมผ่านกำไรขาดทุนเบ็ดเสร็จอื่นไปกำไรสะสม</t>
  </si>
  <si>
    <t>โอนกลับ (ผลขาดทุนด้านเครดิตที่คาดว่าจะเกิดขึ้น)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</si>
  <si>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</si>
  <si>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</si>
  <si>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</si>
  <si>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</si>
  <si>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ค่าความเสียหายจากคดีความ</t>
  </si>
  <si>
    <t>ขาดทุนจากการยกหนี้กิจการที่เกี่ยวข้อง</t>
  </si>
  <si>
    <t xml:space="preserve">                                                                                             (   นายประสงค์   ธาราไชย   )                              (   นายพงศ์ธร  ธาราไชย   )</t>
  </si>
  <si>
    <t>(   นายประสงค์   ธาราไชย   )                              (   นายพงศ์ธร  ธาราไชย   )</t>
  </si>
  <si>
    <t xml:space="preserve"> (   นายประสงค์   ธาราไชย   )                              (   นายพงศ์ธร  ธาราไชย   )</t>
  </si>
  <si>
    <t xml:space="preserve">                                                                                (   นายประสงค์   ธาราไชย   )                              (   นายพงศ์ธร  ธาราไชย   )</t>
  </si>
  <si>
    <t xml:space="preserve">เงินสดรับคืนภาษีเงินได้ </t>
  </si>
  <si>
    <t>ความเสียหายจากคดีความ</t>
  </si>
  <si>
    <t>เงินสดจ่ายจากเงินลงทุนในกิจการร่วมค้า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</si>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</sst>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_-;\-* #,##0.0000_-;_-* &quot;-&quot;??_-;_-@"/>
  </numFmts>
  <fonts count="17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i/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4" fillId="0" borderId="4"/>
    <xf numFmtId="43" fontId="10" fillId="0" borderId="0" applyFont="0" applyFill="0" applyBorder="0" applyAlignment="0" applyProtection="0"/>
    <xf numFmtId="39" fontId="12" fillId="0" borderId="4"/>
    <xf numFmtId="43" fontId="4" fillId="0" borderId="4" applyFont="0" applyFill="0" applyBorder="0" applyAlignment="0" applyProtection="0"/>
  </cellStyleXfs>
  <cellXfs count="147">
    <xf numFmtId="0" fontId="0" fillId="0" borderId="0" xfId="0"/>
    <xf numFmtId="43" fontId="3" fillId="0" borderId="0" xfId="2" applyFont="1" applyFill="1"/>
    <xf numFmtId="166" fontId="11" fillId="0" borderId="0" xfId="2" applyNumberFormat="1" applyFont="1" applyFill="1"/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3" xfId="0" applyNumberFormat="1" applyFont="1" applyBorder="1"/>
    <xf numFmtId="166" fontId="3" fillId="0" borderId="5" xfId="0" applyNumberFormat="1" applyFont="1" applyBorder="1"/>
    <xf numFmtId="0" fontId="3" fillId="0" borderId="0" xfId="0" applyFont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166" fontId="3" fillId="0" borderId="4" xfId="0" applyNumberFormat="1" applyFont="1" applyBorder="1"/>
    <xf numFmtId="0" fontId="3" fillId="0" borderId="3" xfId="0" applyFont="1" applyBorder="1" applyAlignment="1">
      <alignment horizontal="right"/>
    </xf>
    <xf numFmtId="165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69" fontId="3" fillId="0" borderId="0" xfId="0" applyNumberFormat="1" applyFont="1"/>
    <xf numFmtId="165" fontId="1" fillId="0" borderId="0" xfId="0" applyNumberFormat="1" applyFont="1" applyAlignment="1">
      <alignment horizontal="left" indent="2"/>
    </xf>
    <xf numFmtId="165" fontId="3" fillId="0" borderId="0" xfId="0" applyNumberFormat="1" applyFont="1" applyAlignment="1">
      <alignment horizontal="left" indent="4"/>
    </xf>
    <xf numFmtId="166" fontId="5" fillId="0" borderId="1" xfId="0" applyNumberFormat="1" applyFont="1" applyBorder="1"/>
    <xf numFmtId="165" fontId="3" fillId="0" borderId="0" xfId="0" applyNumberFormat="1" applyFont="1" applyAlignment="1">
      <alignment horizontal="left" indent="6"/>
    </xf>
    <xf numFmtId="166" fontId="3" fillId="0" borderId="6" xfId="0" applyNumberFormat="1" applyFont="1" applyBorder="1"/>
    <xf numFmtId="166" fontId="5" fillId="0" borderId="5" xfId="0" applyNumberFormat="1" applyFont="1" applyBorder="1"/>
    <xf numFmtId="170" fontId="3" fillId="0" borderId="0" xfId="0" applyNumberFormat="1" applyFont="1"/>
    <xf numFmtId="168" fontId="3" fillId="0" borderId="0" xfId="0" applyNumberFormat="1" applyFont="1"/>
    <xf numFmtId="164" fontId="8" fillId="0" borderId="0" xfId="2" applyNumberFormat="1" applyFont="1" applyFill="1"/>
    <xf numFmtId="164" fontId="8" fillId="0" borderId="4" xfId="2" applyNumberFormat="1" applyFont="1" applyFill="1" applyBorder="1"/>
    <xf numFmtId="164" fontId="8" fillId="0" borderId="8" xfId="2" applyNumberFormat="1" applyFont="1" applyFill="1" applyBorder="1"/>
    <xf numFmtId="164" fontId="8" fillId="0" borderId="0" xfId="2" applyNumberFormat="1" applyFont="1" applyFill="1" applyAlignment="1">
      <alignment horizontal="right"/>
    </xf>
    <xf numFmtId="165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6" fillId="0" borderId="0" xfId="0" applyNumberFormat="1" applyFont="1"/>
    <xf numFmtId="167" fontId="3" fillId="0" borderId="0" xfId="0" applyNumberFormat="1" applyFont="1"/>
    <xf numFmtId="165" fontId="3" fillId="0" borderId="2" xfId="0" applyNumberFormat="1" applyFont="1" applyBorder="1"/>
    <xf numFmtId="165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/>
    <xf numFmtId="165" fontId="7" fillId="0" borderId="0" xfId="0" applyNumberFormat="1" applyFont="1" applyAlignment="1">
      <alignment horizontal="left"/>
    </xf>
    <xf numFmtId="165" fontId="8" fillId="0" borderId="4" xfId="3" applyNumberFormat="1" applyFont="1" applyAlignment="1">
      <alignment horizontal="left" indent="1"/>
    </xf>
    <xf numFmtId="165" fontId="3" fillId="0" borderId="4" xfId="0" applyNumberFormat="1" applyFont="1" applyBorder="1"/>
    <xf numFmtId="49" fontId="1" fillId="0" borderId="0" xfId="0" applyNumberFormat="1" applyFont="1" applyAlignment="1">
      <alignment horizontal="right"/>
    </xf>
    <xf numFmtId="39" fontId="1" fillId="0" borderId="0" xfId="0" applyNumberFormat="1" applyFont="1"/>
    <xf numFmtId="39" fontId="3" fillId="0" borderId="0" xfId="0" applyNumberFormat="1" applyFont="1"/>
    <xf numFmtId="39" fontId="13" fillId="0" borderId="0" xfId="0" applyNumberFormat="1" applyFont="1"/>
    <xf numFmtId="39" fontId="3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39" fontId="3" fillId="0" borderId="2" xfId="0" applyNumberFormat="1" applyFont="1" applyBorder="1" applyAlignment="1">
      <alignment horizontal="center"/>
    </xf>
    <xf numFmtId="171" fontId="3" fillId="0" borderId="0" xfId="0" applyNumberFormat="1" applyFont="1"/>
    <xf numFmtId="166" fontId="8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8" xfId="0" applyNumberFormat="1" applyFont="1" applyBorder="1" applyAlignment="1">
      <alignment horizontal="right"/>
    </xf>
    <xf numFmtId="39" fontId="8" fillId="0" borderId="4" xfId="1" applyNumberFormat="1" applyFont="1"/>
    <xf numFmtId="39" fontId="1" fillId="0" borderId="0" xfId="0" applyNumberFormat="1" applyFont="1" applyAlignment="1">
      <alignment horizontal="left" indent="2"/>
    </xf>
    <xf numFmtId="39" fontId="3" fillId="0" borderId="4" xfId="0" applyNumberFormat="1" applyFont="1" applyBorder="1"/>
    <xf numFmtId="172" fontId="3" fillId="0" borderId="0" xfId="0" applyNumberFormat="1" applyFont="1"/>
    <xf numFmtId="165" fontId="3" fillId="0" borderId="7" xfId="0" applyNumberFormat="1" applyFont="1" applyBorder="1" applyAlignment="1">
      <alignment horizontal="center"/>
    </xf>
    <xf numFmtId="165" fontId="8" fillId="0" borderId="4" xfId="3" applyNumberFormat="1" applyFont="1" applyAlignment="1">
      <alignment horizontal="center"/>
    </xf>
    <xf numFmtId="0" fontId="3" fillId="0" borderId="7" xfId="2" applyNumberFormat="1" applyFont="1" applyFill="1" applyBorder="1" applyAlignment="1">
      <alignment horizontal="center"/>
    </xf>
    <xf numFmtId="165" fontId="1" fillId="0" borderId="4" xfId="0" applyNumberFormat="1" applyFont="1" applyBorder="1"/>
    <xf numFmtId="166" fontId="1" fillId="0" borderId="4" xfId="0" applyNumberFormat="1" applyFont="1" applyBorder="1"/>
    <xf numFmtId="165" fontId="2" fillId="0" borderId="4" xfId="0" applyNumberFormat="1" applyFont="1" applyBorder="1" applyAlignment="1">
      <alignment horizontal="center"/>
    </xf>
    <xf numFmtId="0" fontId="9" fillId="0" borderId="4" xfId="0" applyFont="1" applyBorder="1"/>
    <xf numFmtId="0" fontId="3" fillId="0" borderId="4" xfId="0" applyFont="1" applyBorder="1" applyAlignment="1">
      <alignment horizontal="right"/>
    </xf>
    <xf numFmtId="165" fontId="1" fillId="0" borderId="4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/>
    <xf numFmtId="165" fontId="1" fillId="0" borderId="4" xfId="0" applyNumberFormat="1" applyFont="1" applyBorder="1" applyAlignment="1">
      <alignment horizontal="left"/>
    </xf>
    <xf numFmtId="165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166" fontId="5" fillId="0" borderId="4" xfId="0" applyNumberFormat="1" applyFont="1" applyBorder="1"/>
    <xf numFmtId="165" fontId="6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left" indent="1"/>
    </xf>
    <xf numFmtId="165" fontId="6" fillId="0" borderId="4" xfId="0" applyNumberFormat="1" applyFont="1" applyBorder="1"/>
    <xf numFmtId="165" fontId="14" fillId="0" borderId="4" xfId="0" applyNumberFormat="1" applyFont="1" applyBorder="1"/>
    <xf numFmtId="165" fontId="15" fillId="0" borderId="4" xfId="0" applyNumberFormat="1" applyFont="1" applyBorder="1"/>
    <xf numFmtId="166" fontId="16" fillId="0" borderId="4" xfId="0" applyNumberFormat="1" applyFont="1" applyBorder="1"/>
    <xf numFmtId="166" fontId="5" fillId="0" borderId="6" xfId="0" applyNumberFormat="1" applyFont="1" applyBorder="1"/>
    <xf numFmtId="166" fontId="5" fillId="0" borderId="2" xfId="0" applyNumberFormat="1" applyFont="1" applyBorder="1"/>
    <xf numFmtId="165" fontId="14" fillId="0" borderId="4" xfId="0" applyNumberFormat="1" applyFont="1" applyBorder="1" applyAlignment="1">
      <alignment horizontal="left"/>
    </xf>
    <xf numFmtId="167" fontId="3" fillId="0" borderId="4" xfId="0" applyNumberFormat="1" applyFont="1" applyBorder="1"/>
    <xf numFmtId="168" fontId="3" fillId="0" borderId="4" xfId="0" applyNumberFormat="1" applyFont="1" applyBorder="1"/>
    <xf numFmtId="166" fontId="9" fillId="0" borderId="4" xfId="0" applyNumberFormat="1" applyFont="1" applyBorder="1"/>
    <xf numFmtId="165" fontId="3" fillId="0" borderId="4" xfId="0" applyNumberFormat="1" applyFont="1" applyBorder="1"/>
    <xf numFmtId="165" fontId="14" fillId="0" borderId="4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3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7" xfId="0" applyFont="1" applyBorder="1"/>
    <xf numFmtId="39" fontId="3" fillId="0" borderId="4" xfId="0" applyNumberFormat="1" applyFont="1" applyBorder="1"/>
    <xf numFmtId="39" fontId="3" fillId="0" borderId="4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0" xfId="0" applyNumberFormat="1" applyFont="1"/>
    <xf numFmtId="165" fontId="1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165" fontId="3" fillId="0" borderId="0" xfId="0" applyNumberFormat="1" applyFont="1" applyFill="1"/>
    <xf numFmtId="0" fontId="0" fillId="0" borderId="0" xfId="0" applyFill="1"/>
    <xf numFmtId="165" fontId="1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3" fillId="0" borderId="2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left"/>
    </xf>
    <xf numFmtId="166" fontId="3" fillId="0" borderId="4" xfId="0" applyNumberFormat="1" applyFont="1" applyFill="1" applyBorder="1"/>
    <xf numFmtId="166" fontId="3" fillId="0" borderId="0" xfId="0" applyNumberFormat="1" applyFont="1" applyFill="1"/>
    <xf numFmtId="164" fontId="8" fillId="0" borderId="4" xfId="3" applyNumberFormat="1" applyFont="1" applyFill="1"/>
    <xf numFmtId="165" fontId="1" fillId="0" borderId="0" xfId="0" applyNumberFormat="1" applyFont="1" applyFill="1" applyAlignment="1">
      <alignment horizontal="left"/>
    </xf>
    <xf numFmtId="166" fontId="3" fillId="0" borderId="2" xfId="0" applyNumberFormat="1" applyFont="1" applyFill="1" applyBorder="1"/>
    <xf numFmtId="166" fontId="3" fillId="0" borderId="3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69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5" fillId="0" borderId="0" xfId="0" applyNumberFormat="1" applyFont="1" applyFill="1"/>
    <xf numFmtId="166" fontId="5" fillId="0" borderId="1" xfId="0" applyNumberFormat="1" applyFont="1" applyFill="1" applyBorder="1"/>
    <xf numFmtId="166" fontId="3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3" fillId="0" borderId="5" xfId="0" applyNumberFormat="1" applyFont="1" applyFill="1" applyBorder="1"/>
    <xf numFmtId="166" fontId="5" fillId="0" borderId="5" xfId="0" applyNumberFormat="1" applyFont="1" applyFill="1" applyBorder="1"/>
    <xf numFmtId="170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</cellXfs>
  <cellStyles count="5">
    <cellStyle name="Comma" xfId="2" builtinId="3"/>
    <cellStyle name="Comma 2" xfId="4" xr:uid="{FD3F00BE-DE2E-4383-8E38-340CA0C8C4AB}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FF99"/>
      <color rgb="FF99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1024"/>
  <sheetViews>
    <sheetView showGridLines="0" view="pageBreakPreview" zoomScaleNormal="100" zoomScaleSheetLayoutView="100" workbookViewId="0">
      <selection activeCell="Q11" sqref="Q11"/>
    </sheetView>
  </sheetViews>
  <sheetFormatPr defaultColWidth="10.125" defaultRowHeight="21" x14ac:dyDescent="0.6"/>
  <cols>
    <col min="1" max="1" width="58.25" style="73" customWidth="1"/>
    <col min="2" max="2" width="8.375" style="73" bestFit="1" customWidth="1"/>
    <col min="3" max="3" width="1.125" style="73" customWidth="1"/>
    <col min="4" max="4" width="16.125" style="94" customWidth="1"/>
    <col min="5" max="5" width="1.125" style="73" customWidth="1"/>
    <col min="6" max="6" width="16.125" style="73" customWidth="1"/>
    <col min="7" max="7" width="1.125" style="73" customWidth="1"/>
    <col min="8" max="8" width="16.125" style="73" customWidth="1"/>
    <col min="9" max="9" width="1.125" style="73" customWidth="1"/>
    <col min="10" max="10" width="16.125" style="73" customWidth="1"/>
    <col min="11" max="11" width="10.375" style="73" customWidth="1"/>
    <col min="12" max="23" width="8" style="73" customWidth="1"/>
    <col min="24" max="16384" width="10.125" style="73"/>
  </cols>
  <sheetData>
    <row r="1" spans="1:23" x14ac:dyDescent="0.6">
      <c r="A1" s="70" t="s">
        <v>0</v>
      </c>
      <c r="B1" s="70"/>
      <c r="C1" s="70"/>
      <c r="D1" s="71"/>
      <c r="E1" s="70"/>
      <c r="F1" s="70"/>
      <c r="G1" s="70"/>
      <c r="H1" s="70"/>
      <c r="I1" s="70"/>
      <c r="J1" s="72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</row>
    <row r="2" spans="1:23" x14ac:dyDescent="0.6">
      <c r="A2" s="70" t="s">
        <v>164</v>
      </c>
      <c r="B2" s="70"/>
      <c r="C2" s="70"/>
      <c r="D2" s="71"/>
      <c r="E2" s="70"/>
      <c r="F2" s="70"/>
      <c r="G2" s="70"/>
      <c r="H2" s="70"/>
      <c r="I2" s="70"/>
      <c r="J2" s="70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3" x14ac:dyDescent="0.6">
      <c r="A3" s="70" t="s">
        <v>191</v>
      </c>
      <c r="B3" s="70"/>
      <c r="C3" s="70"/>
      <c r="D3" s="71"/>
      <c r="E3" s="70"/>
      <c r="F3" s="70"/>
      <c r="G3" s="70"/>
      <c r="H3" s="70"/>
      <c r="I3" s="70"/>
      <c r="J3" s="74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23" x14ac:dyDescent="0.6">
      <c r="A4" s="70"/>
      <c r="B4" s="70"/>
      <c r="C4" s="70"/>
      <c r="D4" s="71"/>
      <c r="E4" s="70"/>
      <c r="F4" s="70"/>
      <c r="G4" s="70"/>
      <c r="H4" s="70"/>
      <c r="I4" s="70"/>
      <c r="J4" s="74" t="s">
        <v>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x14ac:dyDescent="0.6">
      <c r="A5" s="70"/>
      <c r="B5" s="48"/>
      <c r="C5" s="48"/>
      <c r="D5" s="97" t="s">
        <v>2</v>
      </c>
      <c r="E5" s="98"/>
      <c r="F5" s="98"/>
      <c r="G5" s="23"/>
      <c r="H5" s="97" t="s">
        <v>3</v>
      </c>
      <c r="I5" s="98"/>
      <c r="J5" s="9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23" x14ac:dyDescent="0.6">
      <c r="A6" s="75"/>
      <c r="B6" s="67" t="s">
        <v>5</v>
      </c>
      <c r="C6" s="44"/>
      <c r="D6" s="76">
        <v>2568</v>
      </c>
      <c r="E6" s="48"/>
      <c r="F6" s="76">
        <v>2567</v>
      </c>
      <c r="G6" s="77"/>
      <c r="H6" s="69">
        <v>2568</v>
      </c>
      <c r="I6" s="77"/>
      <c r="J6" s="76">
        <v>2567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1:23" x14ac:dyDescent="0.6">
      <c r="A7" s="70" t="s">
        <v>6</v>
      </c>
      <c r="B7" s="44"/>
      <c r="C7" s="44"/>
      <c r="D7" s="21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</row>
    <row r="8" spans="1:23" x14ac:dyDescent="0.6">
      <c r="A8" s="78" t="s">
        <v>7</v>
      </c>
      <c r="B8" s="48"/>
      <c r="C8" s="48"/>
      <c r="D8" s="21"/>
      <c r="E8" s="21"/>
      <c r="F8" s="21"/>
      <c r="G8" s="21"/>
      <c r="H8" s="21"/>
      <c r="I8" s="21"/>
      <c r="J8" s="2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</row>
    <row r="9" spans="1:23" x14ac:dyDescent="0.6">
      <c r="A9" s="79" t="s">
        <v>8</v>
      </c>
      <c r="B9" s="80">
        <v>5</v>
      </c>
      <c r="C9" s="44"/>
      <c r="D9" s="81">
        <v>21140252</v>
      </c>
      <c r="E9" s="81"/>
      <c r="F9" s="81">
        <v>34260559</v>
      </c>
      <c r="G9" s="81"/>
      <c r="H9" s="81">
        <v>17727916</v>
      </c>
      <c r="I9" s="81"/>
      <c r="J9" s="81">
        <v>28509305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</row>
    <row r="10" spans="1:23" x14ac:dyDescent="0.6">
      <c r="A10" s="79" t="s">
        <v>9</v>
      </c>
      <c r="B10" s="80">
        <v>7</v>
      </c>
      <c r="C10" s="44"/>
      <c r="D10" s="81">
        <v>196930454</v>
      </c>
      <c r="E10" s="81"/>
      <c r="F10" s="81">
        <v>125783338</v>
      </c>
      <c r="G10" s="81"/>
      <c r="H10" s="81">
        <v>179746142</v>
      </c>
      <c r="I10" s="81"/>
      <c r="J10" s="81">
        <v>111987902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</row>
    <row r="11" spans="1:23" x14ac:dyDescent="0.6">
      <c r="A11" s="79" t="s">
        <v>10</v>
      </c>
      <c r="B11" s="80">
        <v>8.1</v>
      </c>
      <c r="C11" s="44"/>
      <c r="D11" s="81">
        <f>1230840+114770980</f>
        <v>116001820</v>
      </c>
      <c r="E11" s="81"/>
      <c r="F11" s="81">
        <v>112694575</v>
      </c>
      <c r="G11" s="81"/>
      <c r="H11" s="81">
        <f>1230840+108490007</f>
        <v>109720847</v>
      </c>
      <c r="I11" s="81"/>
      <c r="J11" s="81">
        <v>112335075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</row>
    <row r="12" spans="1:23" x14ac:dyDescent="0.6">
      <c r="A12" s="79" t="s">
        <v>11</v>
      </c>
      <c r="B12" s="80">
        <v>9</v>
      </c>
      <c r="C12" s="44"/>
      <c r="D12" s="81">
        <v>8979500</v>
      </c>
      <c r="E12" s="81"/>
      <c r="F12" s="81">
        <v>8590000</v>
      </c>
      <c r="G12" s="81"/>
      <c r="H12" s="81">
        <v>25016000</v>
      </c>
      <c r="I12" s="81"/>
      <c r="J12" s="81">
        <v>31360000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1:23" x14ac:dyDescent="0.6">
      <c r="A13" s="79" t="s">
        <v>12</v>
      </c>
      <c r="B13" s="80">
        <v>6</v>
      </c>
      <c r="C13" s="44"/>
      <c r="D13" s="81">
        <v>12297412</v>
      </c>
      <c r="E13" s="81"/>
      <c r="F13" s="81">
        <v>16168828</v>
      </c>
      <c r="G13" s="81"/>
      <c r="H13" s="81">
        <v>12297412</v>
      </c>
      <c r="I13" s="81"/>
      <c r="J13" s="81">
        <v>16168828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23" x14ac:dyDescent="0.6">
      <c r="A14" s="79" t="s">
        <v>13</v>
      </c>
      <c r="B14" s="82"/>
      <c r="C14" s="83"/>
      <c r="D14" s="29">
        <f>SUM(D9:D13)</f>
        <v>355349438</v>
      </c>
      <c r="E14" s="81"/>
      <c r="F14" s="29">
        <f>SUM(F9:F13)</f>
        <v>297497300</v>
      </c>
      <c r="G14" s="81"/>
      <c r="H14" s="29">
        <f>SUM(H9:H13)</f>
        <v>344508317</v>
      </c>
      <c r="I14" s="81"/>
      <c r="J14" s="29">
        <f>SUM(J9:J13)</f>
        <v>300361110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</row>
    <row r="15" spans="1:23" x14ac:dyDescent="0.6">
      <c r="A15" s="78" t="s">
        <v>14</v>
      </c>
      <c r="B15" s="82"/>
      <c r="C15" s="83"/>
      <c r="D15" s="81"/>
      <c r="E15" s="81"/>
      <c r="F15" s="81"/>
      <c r="G15" s="81"/>
      <c r="H15" s="81"/>
      <c r="I15" s="81"/>
      <c r="J15" s="81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</row>
    <row r="16" spans="1:23" x14ac:dyDescent="0.6">
      <c r="A16" s="79" t="s">
        <v>15</v>
      </c>
      <c r="B16" s="80">
        <v>10</v>
      </c>
      <c r="C16" s="44"/>
      <c r="D16" s="81">
        <v>0</v>
      </c>
      <c r="E16" s="81"/>
      <c r="F16" s="81">
        <v>0</v>
      </c>
      <c r="G16" s="81"/>
      <c r="H16" s="81">
        <v>764800</v>
      </c>
      <c r="I16" s="81"/>
      <c r="J16" s="81">
        <v>20764600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</row>
    <row r="17" spans="1:23" x14ac:dyDescent="0.6">
      <c r="A17" s="79" t="s">
        <v>16</v>
      </c>
      <c r="B17" s="80">
        <v>11</v>
      </c>
      <c r="C17" s="44"/>
      <c r="D17" s="81">
        <v>10684609</v>
      </c>
      <c r="E17" s="81"/>
      <c r="F17" s="81">
        <v>11581977</v>
      </c>
      <c r="G17" s="81"/>
      <c r="H17" s="81">
        <v>0</v>
      </c>
      <c r="I17" s="81"/>
      <c r="J17" s="81">
        <v>0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</row>
    <row r="18" spans="1:23" x14ac:dyDescent="0.6">
      <c r="A18" s="79" t="s">
        <v>160</v>
      </c>
      <c r="B18" s="80">
        <v>12</v>
      </c>
      <c r="C18" s="44"/>
      <c r="D18" s="81">
        <v>1382857</v>
      </c>
      <c r="E18" s="81"/>
      <c r="F18" s="81">
        <v>1275382</v>
      </c>
      <c r="G18" s="81"/>
      <c r="H18" s="81">
        <v>1065150</v>
      </c>
      <c r="I18" s="81"/>
      <c r="J18" s="81">
        <v>727650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</row>
    <row r="19" spans="1:23" x14ac:dyDescent="0.6">
      <c r="A19" s="79" t="s">
        <v>17</v>
      </c>
      <c r="B19" s="80">
        <v>13</v>
      </c>
      <c r="C19" s="44"/>
      <c r="D19" s="81">
        <v>142972862</v>
      </c>
      <c r="E19" s="81"/>
      <c r="F19" s="81">
        <v>159206907</v>
      </c>
      <c r="G19" s="81"/>
      <c r="H19" s="81">
        <v>200000000</v>
      </c>
      <c r="I19" s="81"/>
      <c r="J19" s="81">
        <v>200000000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3" x14ac:dyDescent="0.6">
      <c r="A20" s="79" t="s">
        <v>18</v>
      </c>
      <c r="B20" s="80">
        <v>14</v>
      </c>
      <c r="C20" s="44"/>
      <c r="D20" s="81">
        <v>1031800</v>
      </c>
      <c r="E20" s="81"/>
      <c r="F20" s="81">
        <v>1031800</v>
      </c>
      <c r="G20" s="81"/>
      <c r="H20" s="81">
        <v>1031800</v>
      </c>
      <c r="I20" s="81"/>
      <c r="J20" s="81">
        <v>1031800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</row>
    <row r="21" spans="1:23" x14ac:dyDescent="0.6">
      <c r="A21" s="79" t="s">
        <v>19</v>
      </c>
      <c r="B21" s="80">
        <v>15</v>
      </c>
      <c r="C21" s="44"/>
      <c r="D21" s="81">
        <v>6224836</v>
      </c>
      <c r="E21" s="81"/>
      <c r="F21" s="81">
        <v>7701443</v>
      </c>
      <c r="G21" s="81"/>
      <c r="H21" s="81">
        <v>5978003</v>
      </c>
      <c r="I21" s="81"/>
      <c r="J21" s="81">
        <v>7245240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</row>
    <row r="22" spans="1:23" x14ac:dyDescent="0.6">
      <c r="A22" s="79" t="s">
        <v>20</v>
      </c>
      <c r="B22" s="80">
        <v>16</v>
      </c>
      <c r="C22" s="44"/>
      <c r="D22" s="81">
        <v>11800618</v>
      </c>
      <c r="E22" s="81"/>
      <c r="F22" s="81">
        <v>13418519</v>
      </c>
      <c r="G22" s="81"/>
      <c r="H22" s="81">
        <v>11800618</v>
      </c>
      <c r="I22" s="81"/>
      <c r="J22" s="81">
        <v>12836030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1:23" x14ac:dyDescent="0.6">
      <c r="A23" s="79" t="s">
        <v>21</v>
      </c>
      <c r="B23" s="80">
        <v>17</v>
      </c>
      <c r="C23" s="44"/>
      <c r="D23" s="81">
        <v>4287275</v>
      </c>
      <c r="E23" s="81"/>
      <c r="F23" s="81">
        <v>5184363</v>
      </c>
      <c r="G23" s="81"/>
      <c r="H23" s="81">
        <v>4336933</v>
      </c>
      <c r="I23" s="81"/>
      <c r="J23" s="81">
        <v>5272830</v>
      </c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</row>
    <row r="24" spans="1:23" x14ac:dyDescent="0.6">
      <c r="A24" s="79" t="s">
        <v>22</v>
      </c>
      <c r="B24" s="80">
        <v>18</v>
      </c>
      <c r="C24" s="44"/>
      <c r="D24" s="81">
        <v>22399292</v>
      </c>
      <c r="E24" s="81"/>
      <c r="F24" s="81">
        <v>26269140</v>
      </c>
      <c r="G24" s="81"/>
      <c r="H24" s="81">
        <v>22399292</v>
      </c>
      <c r="I24" s="81"/>
      <c r="J24" s="81">
        <v>22369141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</row>
    <row r="25" spans="1:23" x14ac:dyDescent="0.6">
      <c r="A25" s="79" t="s">
        <v>23</v>
      </c>
      <c r="B25" s="80">
        <v>19</v>
      </c>
      <c r="C25" s="44"/>
      <c r="D25" s="81">
        <v>13746996</v>
      </c>
      <c r="E25" s="81"/>
      <c r="F25" s="81">
        <v>14218280</v>
      </c>
      <c r="G25" s="81"/>
      <c r="H25" s="81">
        <v>27138195</v>
      </c>
      <c r="I25" s="81"/>
      <c r="J25" s="81">
        <v>22709487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</row>
    <row r="26" spans="1:23" x14ac:dyDescent="0.6">
      <c r="A26" s="79" t="s">
        <v>24</v>
      </c>
      <c r="B26" s="80">
        <v>8.1</v>
      </c>
      <c r="C26" s="48"/>
      <c r="D26" s="81">
        <v>18803274</v>
      </c>
      <c r="E26" s="81"/>
      <c r="F26" s="81">
        <v>19165166</v>
      </c>
      <c r="G26" s="81"/>
      <c r="H26" s="81">
        <v>18179759</v>
      </c>
      <c r="I26" s="81"/>
      <c r="J26" s="81">
        <v>19165166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3" x14ac:dyDescent="0.6">
      <c r="A27" s="79" t="s">
        <v>171</v>
      </c>
      <c r="B27" s="80"/>
      <c r="C27" s="48"/>
      <c r="D27" s="81"/>
      <c r="E27" s="81"/>
      <c r="F27" s="81"/>
      <c r="G27" s="81"/>
      <c r="H27" s="81"/>
      <c r="I27" s="81"/>
      <c r="J27" s="81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3" x14ac:dyDescent="0.6">
      <c r="A28" s="84" t="s">
        <v>25</v>
      </c>
      <c r="B28" s="85"/>
      <c r="C28" s="48"/>
      <c r="D28" s="81">
        <f>18700277-24396-246168</f>
        <v>18429713</v>
      </c>
      <c r="E28" s="81"/>
      <c r="F28" s="81">
        <v>31359970</v>
      </c>
      <c r="G28" s="81"/>
      <c r="H28" s="81">
        <f>18459822-246168</f>
        <v>18213654</v>
      </c>
      <c r="I28" s="81"/>
      <c r="J28" s="81">
        <v>29973722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3" x14ac:dyDescent="0.6">
      <c r="A29" s="84" t="s">
        <v>26</v>
      </c>
      <c r="B29" s="85"/>
      <c r="C29" s="48"/>
      <c r="D29" s="81">
        <v>5054862</v>
      </c>
      <c r="E29" s="81"/>
      <c r="F29" s="81">
        <v>1342306</v>
      </c>
      <c r="G29" s="81"/>
      <c r="H29" s="81">
        <v>1099940</v>
      </c>
      <c r="I29" s="81"/>
      <c r="J29" s="81">
        <v>998546</v>
      </c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</row>
    <row r="30" spans="1:23" x14ac:dyDescent="0.6">
      <c r="A30" s="79" t="s">
        <v>27</v>
      </c>
      <c r="B30" s="85"/>
      <c r="C30" s="48"/>
      <c r="D30" s="29">
        <f>SUM(D16:D29)</f>
        <v>256818994</v>
      </c>
      <c r="E30" s="81"/>
      <c r="F30" s="29">
        <f>SUM(F16:F29)</f>
        <v>291755253</v>
      </c>
      <c r="G30" s="81"/>
      <c r="H30" s="29">
        <f>SUM(H16:H29)</f>
        <v>312008144</v>
      </c>
      <c r="I30" s="81"/>
      <c r="J30" s="29">
        <f>SUM(J16:J29)</f>
        <v>343094212</v>
      </c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  <row r="31" spans="1:23" x14ac:dyDescent="0.6">
      <c r="A31" s="78" t="s">
        <v>28</v>
      </c>
      <c r="B31" s="85"/>
      <c r="C31" s="48"/>
      <c r="D31" s="32">
        <f>+D14+D30</f>
        <v>612168432</v>
      </c>
      <c r="E31" s="81"/>
      <c r="F31" s="32">
        <f>+F14+F30</f>
        <v>589252553</v>
      </c>
      <c r="G31" s="81"/>
      <c r="H31" s="32">
        <f>+H14+H30</f>
        <v>656516461</v>
      </c>
      <c r="I31" s="81"/>
      <c r="J31" s="32">
        <f>+J14+J30</f>
        <v>643455322</v>
      </c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</row>
    <row r="32" spans="1:23" x14ac:dyDescent="0.6">
      <c r="A32" s="78"/>
      <c r="B32" s="85"/>
      <c r="C32" s="48"/>
      <c r="D32" s="81"/>
      <c r="E32" s="81"/>
      <c r="F32" s="81"/>
      <c r="G32" s="81"/>
      <c r="H32" s="81"/>
      <c r="I32" s="81"/>
      <c r="J32" s="81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  <row r="33" spans="1:23" x14ac:dyDescent="0.6">
      <c r="A33" s="78"/>
      <c r="B33" s="85"/>
      <c r="C33" s="48"/>
      <c r="D33" s="81"/>
      <c r="E33" s="81"/>
      <c r="F33" s="81"/>
      <c r="G33" s="81"/>
      <c r="H33" s="81"/>
      <c r="I33" s="81"/>
      <c r="J33" s="81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</row>
    <row r="34" spans="1:23" x14ac:dyDescent="0.6">
      <c r="A34" s="78"/>
      <c r="B34" s="85"/>
      <c r="C34" s="48"/>
      <c r="D34" s="81"/>
      <c r="E34" s="81"/>
      <c r="F34" s="81"/>
      <c r="G34" s="81"/>
      <c r="H34" s="81"/>
      <c r="I34" s="81"/>
      <c r="J34" s="81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</row>
    <row r="35" spans="1:23" x14ac:dyDescent="0.6">
      <c r="A35" s="78"/>
      <c r="B35" s="85"/>
      <c r="C35" s="48"/>
      <c r="D35" s="81"/>
      <c r="E35" s="81"/>
      <c r="F35" s="81"/>
      <c r="G35" s="81"/>
      <c r="H35" s="81"/>
      <c r="I35" s="81"/>
      <c r="J35" s="81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</row>
    <row r="36" spans="1:23" x14ac:dyDescent="0.6">
      <c r="A36" s="78"/>
      <c r="B36" s="85"/>
      <c r="C36" s="48"/>
      <c r="D36" s="81"/>
      <c r="E36" s="81"/>
      <c r="F36" s="81"/>
      <c r="G36" s="81"/>
      <c r="H36" s="81"/>
      <c r="I36" s="81"/>
      <c r="J36" s="81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</row>
    <row r="37" spans="1:23" x14ac:dyDescent="0.6">
      <c r="A37" s="78"/>
      <c r="B37" s="85"/>
      <c r="C37" s="48"/>
      <c r="D37" s="81"/>
      <c r="E37" s="81"/>
      <c r="F37" s="81"/>
      <c r="G37" s="81"/>
      <c r="H37" s="81"/>
      <c r="I37" s="81"/>
      <c r="J37" s="81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</row>
    <row r="38" spans="1:23" x14ac:dyDescent="0.6">
      <c r="A38" s="78"/>
      <c r="B38" s="85"/>
      <c r="C38" s="48"/>
      <c r="D38" s="81"/>
      <c r="E38" s="81"/>
      <c r="F38" s="81"/>
      <c r="G38" s="81"/>
      <c r="H38" s="81"/>
      <c r="I38" s="81"/>
      <c r="J38" s="81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</row>
    <row r="39" spans="1:23" x14ac:dyDescent="0.6">
      <c r="A39" s="70"/>
      <c r="B39" s="85"/>
      <c r="C39" s="48"/>
      <c r="D39" s="81"/>
      <c r="E39" s="81"/>
      <c r="F39" s="81"/>
      <c r="G39" s="81"/>
      <c r="H39" s="81"/>
      <c r="I39" s="81"/>
      <c r="J39" s="81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</row>
    <row r="40" spans="1:23" x14ac:dyDescent="0.6">
      <c r="A40" s="70"/>
      <c r="B40" s="85"/>
      <c r="C40" s="48"/>
      <c r="D40" s="81"/>
      <c r="E40" s="81"/>
      <c r="F40" s="81"/>
      <c r="G40" s="81"/>
      <c r="H40" s="81"/>
      <c r="I40" s="81"/>
      <c r="J40" s="81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</row>
    <row r="41" spans="1:23" x14ac:dyDescent="0.6">
      <c r="A41" s="70"/>
      <c r="B41" s="85"/>
      <c r="C41" s="48"/>
      <c r="D41" s="81"/>
      <c r="E41" s="81"/>
      <c r="F41" s="81"/>
      <c r="G41" s="81"/>
      <c r="H41" s="81"/>
      <c r="I41" s="81"/>
      <c r="J41" s="81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</row>
    <row r="42" spans="1:23" x14ac:dyDescent="0.6">
      <c r="A42" s="96" t="s">
        <v>180</v>
      </c>
      <c r="B42" s="96"/>
      <c r="C42" s="96"/>
      <c r="D42" s="96"/>
      <c r="E42" s="96"/>
      <c r="F42" s="96"/>
      <c r="G42" s="96"/>
      <c r="H42" s="96"/>
      <c r="I42" s="96"/>
      <c r="J42" s="96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</row>
    <row r="43" spans="1:23" x14ac:dyDescent="0.6">
      <c r="A43" s="86"/>
      <c r="B43" s="87"/>
      <c r="C43" s="86"/>
      <c r="D43" s="88"/>
      <c r="E43" s="88"/>
      <c r="F43" s="88"/>
      <c r="G43" s="88"/>
      <c r="H43" s="88"/>
      <c r="I43" s="88"/>
      <c r="J43" s="8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</row>
    <row r="44" spans="1:23" x14ac:dyDescent="0.6">
      <c r="A44" s="96" t="s">
        <v>181</v>
      </c>
      <c r="B44" s="96"/>
      <c r="C44" s="96"/>
      <c r="D44" s="96"/>
      <c r="E44" s="96"/>
      <c r="F44" s="96"/>
      <c r="G44" s="96"/>
      <c r="H44" s="96"/>
      <c r="I44" s="96"/>
      <c r="J44" s="96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</row>
    <row r="45" spans="1:23" x14ac:dyDescent="0.6">
      <c r="A45" s="70"/>
      <c r="B45" s="85"/>
      <c r="C45" s="48"/>
      <c r="D45" s="81"/>
      <c r="E45" s="81"/>
      <c r="F45" s="81"/>
      <c r="G45" s="81"/>
      <c r="H45" s="81"/>
      <c r="I45" s="81"/>
      <c r="J45" s="81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</row>
    <row r="46" spans="1:23" x14ac:dyDescent="0.6">
      <c r="A46" s="70"/>
      <c r="B46" s="85"/>
      <c r="C46" s="48"/>
      <c r="D46" s="81"/>
      <c r="E46" s="81"/>
      <c r="F46" s="81"/>
      <c r="G46" s="81"/>
      <c r="H46" s="81"/>
      <c r="I46" s="81"/>
      <c r="J46" s="81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</row>
    <row r="47" spans="1:23" x14ac:dyDescent="0.6">
      <c r="A47" s="70"/>
      <c r="B47" s="85"/>
      <c r="C47" s="48"/>
      <c r="D47" s="81"/>
      <c r="E47" s="81"/>
      <c r="F47" s="81"/>
      <c r="G47" s="81"/>
      <c r="H47" s="81"/>
      <c r="I47" s="81"/>
      <c r="J47" s="81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</row>
    <row r="48" spans="1:23" x14ac:dyDescent="0.6">
      <c r="A48" s="99" t="s">
        <v>182</v>
      </c>
      <c r="B48" s="99"/>
      <c r="C48" s="99"/>
      <c r="D48" s="99"/>
      <c r="E48" s="99"/>
      <c r="F48" s="99"/>
      <c r="G48" s="99"/>
      <c r="H48" s="99"/>
      <c r="I48" s="99"/>
      <c r="J48" s="99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</row>
    <row r="49" spans="1:23" x14ac:dyDescent="0.6">
      <c r="A49" s="95" t="s">
        <v>212</v>
      </c>
      <c r="B49" s="95"/>
      <c r="C49" s="95"/>
      <c r="D49" s="95"/>
      <c r="E49" s="95"/>
      <c r="F49" s="95"/>
      <c r="G49" s="95"/>
      <c r="H49" s="95"/>
      <c r="I49" s="95"/>
      <c r="J49" s="95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</row>
    <row r="50" spans="1:23" x14ac:dyDescent="0.6">
      <c r="A50" s="70"/>
      <c r="B50" s="85"/>
      <c r="C50" s="48"/>
      <c r="D50" s="81"/>
      <c r="E50" s="81"/>
      <c r="F50" s="81"/>
      <c r="G50" s="81"/>
      <c r="H50" s="81"/>
      <c r="I50" s="81"/>
      <c r="J50" s="81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</row>
    <row r="51" spans="1:23" x14ac:dyDescent="0.6">
      <c r="A51" s="79"/>
      <c r="B51" s="48"/>
      <c r="C51" s="48"/>
      <c r="D51" s="81"/>
      <c r="E51" s="81"/>
      <c r="F51" s="81"/>
      <c r="G51" s="81"/>
      <c r="H51" s="81"/>
      <c r="I51" s="81"/>
      <c r="J51" s="81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3" x14ac:dyDescent="0.6">
      <c r="A52" s="70" t="s">
        <v>29</v>
      </c>
      <c r="B52" s="75"/>
      <c r="C52" s="75"/>
      <c r="D52" s="81"/>
      <c r="E52" s="81"/>
      <c r="F52" s="81"/>
      <c r="G52" s="81"/>
      <c r="H52" s="81"/>
      <c r="I52" s="81"/>
      <c r="J52" s="81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</row>
    <row r="53" spans="1:23" x14ac:dyDescent="0.6">
      <c r="A53" s="78" t="s">
        <v>30</v>
      </c>
      <c r="B53" s="48"/>
      <c r="C53" s="48"/>
      <c r="D53" s="81"/>
      <c r="E53" s="81"/>
      <c r="F53" s="81"/>
      <c r="G53" s="81"/>
      <c r="H53" s="81"/>
      <c r="I53" s="81"/>
      <c r="J53" s="81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</row>
    <row r="54" spans="1:23" x14ac:dyDescent="0.6">
      <c r="A54" s="79" t="s">
        <v>188</v>
      </c>
      <c r="B54" s="44">
        <v>20</v>
      </c>
      <c r="C54" s="48"/>
      <c r="D54" s="81">
        <v>51478872</v>
      </c>
      <c r="E54" s="81"/>
      <c r="F54" s="81">
        <v>37966932</v>
      </c>
      <c r="G54" s="81"/>
      <c r="H54" s="81">
        <v>51478872</v>
      </c>
      <c r="I54" s="81"/>
      <c r="J54" s="81">
        <v>37966932</v>
      </c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</row>
    <row r="55" spans="1:23" x14ac:dyDescent="0.6">
      <c r="A55" s="79" t="s">
        <v>31</v>
      </c>
      <c r="B55" s="44">
        <v>21</v>
      </c>
      <c r="C55" s="44"/>
      <c r="D55" s="81">
        <v>28193026</v>
      </c>
      <c r="E55" s="81"/>
      <c r="F55" s="81">
        <v>27720447</v>
      </c>
      <c r="G55" s="81"/>
      <c r="H55" s="81">
        <v>24219898</v>
      </c>
      <c r="I55" s="81"/>
      <c r="J55" s="81">
        <v>22502787</v>
      </c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</row>
    <row r="56" spans="1:23" x14ac:dyDescent="0.6">
      <c r="A56" s="79" t="s">
        <v>32</v>
      </c>
      <c r="B56" s="44">
        <v>24</v>
      </c>
      <c r="C56" s="44"/>
      <c r="D56" s="81">
        <v>7030558</v>
      </c>
      <c r="E56" s="81"/>
      <c r="F56" s="81">
        <v>10698280</v>
      </c>
      <c r="G56" s="81"/>
      <c r="H56" s="81">
        <v>7030558</v>
      </c>
      <c r="I56" s="81"/>
      <c r="J56" s="81">
        <v>10698280</v>
      </c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</row>
    <row r="57" spans="1:23" x14ac:dyDescent="0.6">
      <c r="A57" s="79" t="s">
        <v>33</v>
      </c>
      <c r="B57" s="44">
        <v>22</v>
      </c>
      <c r="C57" s="44"/>
      <c r="D57" s="81">
        <v>5332627</v>
      </c>
      <c r="E57" s="81"/>
      <c r="F57" s="81">
        <v>6449478</v>
      </c>
      <c r="G57" s="81"/>
      <c r="H57" s="81">
        <v>5332627</v>
      </c>
      <c r="I57" s="81"/>
      <c r="J57" s="81">
        <v>6286553</v>
      </c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</row>
    <row r="58" spans="1:23" x14ac:dyDescent="0.6">
      <c r="A58" s="79" t="s">
        <v>34</v>
      </c>
      <c r="B58" s="44">
        <v>23</v>
      </c>
      <c r="C58" s="44"/>
      <c r="D58" s="81">
        <v>119526885</v>
      </c>
      <c r="E58" s="81"/>
      <c r="F58" s="81">
        <v>0</v>
      </c>
      <c r="G58" s="81"/>
      <c r="H58" s="81">
        <v>119526885</v>
      </c>
      <c r="I58" s="81"/>
      <c r="J58" s="81">
        <v>0</v>
      </c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</row>
    <row r="59" spans="1:23" x14ac:dyDescent="0.6">
      <c r="A59" s="79" t="s">
        <v>35</v>
      </c>
      <c r="B59" s="80">
        <v>8.1</v>
      </c>
      <c r="C59" s="44"/>
      <c r="D59" s="81">
        <f>70426023-49331451</f>
        <v>21094572</v>
      </c>
      <c r="E59" s="81"/>
      <c r="F59" s="81">
        <v>4244717</v>
      </c>
      <c r="G59" s="81"/>
      <c r="H59" s="81">
        <f>70426023-49331451</f>
        <v>21094572</v>
      </c>
      <c r="I59" s="81"/>
      <c r="J59" s="81">
        <v>4244717</v>
      </c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</row>
    <row r="60" spans="1:23" x14ac:dyDescent="0.6">
      <c r="A60" s="48" t="s">
        <v>36</v>
      </c>
      <c r="B60" s="80">
        <v>28.2</v>
      </c>
      <c r="C60" s="44"/>
      <c r="D60" s="81">
        <v>4555712</v>
      </c>
      <c r="E60" s="81"/>
      <c r="F60" s="81">
        <v>3472225</v>
      </c>
      <c r="G60" s="81"/>
      <c r="H60" s="81">
        <v>4555712</v>
      </c>
      <c r="I60" s="81"/>
      <c r="J60" s="81">
        <v>3472225</v>
      </c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</row>
    <row r="61" spans="1:23" x14ac:dyDescent="0.6">
      <c r="A61" s="48" t="s">
        <v>175</v>
      </c>
      <c r="B61" s="80"/>
      <c r="C61" s="44"/>
      <c r="D61" s="81">
        <v>680117</v>
      </c>
      <c r="E61" s="81"/>
      <c r="F61" s="81">
        <v>430251</v>
      </c>
      <c r="G61" s="81"/>
      <c r="H61" s="81">
        <v>0</v>
      </c>
      <c r="I61" s="81"/>
      <c r="J61" s="81">
        <v>0</v>
      </c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</row>
    <row r="62" spans="1:23" x14ac:dyDescent="0.6">
      <c r="A62" s="48" t="s">
        <v>163</v>
      </c>
      <c r="B62" s="80">
        <v>32</v>
      </c>
      <c r="C62" s="44"/>
      <c r="D62" s="81">
        <f>+H62</f>
        <v>21263502</v>
      </c>
      <c r="E62" s="81"/>
      <c r="F62" s="81">
        <v>19677552</v>
      </c>
      <c r="G62" s="81"/>
      <c r="H62" s="81">
        <v>21263502</v>
      </c>
      <c r="I62" s="81"/>
      <c r="J62" s="81">
        <v>19677552</v>
      </c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</row>
    <row r="63" spans="1:23" x14ac:dyDescent="0.6">
      <c r="A63" s="79" t="s">
        <v>37</v>
      </c>
      <c r="B63" s="44"/>
      <c r="C63" s="83"/>
      <c r="D63" s="29">
        <f>SUM(D54:D62)</f>
        <v>259155871</v>
      </c>
      <c r="E63" s="81"/>
      <c r="F63" s="29">
        <f>SUM(F54:F62)</f>
        <v>110659882</v>
      </c>
      <c r="G63" s="81"/>
      <c r="H63" s="29">
        <f>SUM(H54:H62)</f>
        <v>254502626</v>
      </c>
      <c r="I63" s="81"/>
      <c r="J63" s="29">
        <f>SUM(J54:J62)</f>
        <v>104849046</v>
      </c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</row>
    <row r="64" spans="1:23" x14ac:dyDescent="0.6">
      <c r="A64" s="78" t="s">
        <v>38</v>
      </c>
      <c r="B64" s="44"/>
      <c r="C64" s="83"/>
      <c r="D64" s="81"/>
      <c r="E64" s="81"/>
      <c r="F64" s="81"/>
      <c r="G64" s="81"/>
      <c r="H64" s="81"/>
      <c r="I64" s="81"/>
      <c r="J64" s="81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</row>
    <row r="65" spans="1:23" x14ac:dyDescent="0.6">
      <c r="A65" s="48" t="s">
        <v>39</v>
      </c>
      <c r="B65" s="44">
        <v>24</v>
      </c>
      <c r="C65" s="83"/>
      <c r="D65" s="81">
        <v>7509620</v>
      </c>
      <c r="E65" s="81"/>
      <c r="F65" s="81">
        <v>14750605</v>
      </c>
      <c r="G65" s="81"/>
      <c r="H65" s="81">
        <v>7509620</v>
      </c>
      <c r="I65" s="81"/>
      <c r="J65" s="81">
        <v>14750605</v>
      </c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</row>
    <row r="66" spans="1:23" x14ac:dyDescent="0.6">
      <c r="A66" s="48" t="s">
        <v>40</v>
      </c>
      <c r="B66" s="44">
        <v>22</v>
      </c>
      <c r="C66" s="83"/>
      <c r="D66" s="81">
        <v>8105591</v>
      </c>
      <c r="E66" s="81"/>
      <c r="F66" s="81">
        <v>8915113</v>
      </c>
      <c r="G66" s="81"/>
      <c r="H66" s="81">
        <v>8105591</v>
      </c>
      <c r="I66" s="81"/>
      <c r="J66" s="81">
        <v>8479428</v>
      </c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</row>
    <row r="67" spans="1:23" x14ac:dyDescent="0.6">
      <c r="A67" s="48" t="s">
        <v>174</v>
      </c>
      <c r="B67" s="44">
        <v>23</v>
      </c>
      <c r="C67" s="83"/>
      <c r="D67" s="81">
        <v>0</v>
      </c>
      <c r="E67" s="81"/>
      <c r="F67" s="81">
        <v>118567514</v>
      </c>
      <c r="G67" s="81"/>
      <c r="H67" s="81">
        <v>0</v>
      </c>
      <c r="I67" s="81"/>
      <c r="J67" s="81">
        <v>118567514</v>
      </c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</row>
    <row r="68" spans="1:23" x14ac:dyDescent="0.6">
      <c r="A68" s="48" t="s">
        <v>41</v>
      </c>
      <c r="B68" s="80">
        <v>28.2</v>
      </c>
      <c r="C68" s="44"/>
      <c r="D68" s="81">
        <v>42298875</v>
      </c>
      <c r="E68" s="81"/>
      <c r="F68" s="81">
        <v>41219132</v>
      </c>
      <c r="G68" s="81"/>
      <c r="H68" s="81">
        <v>41943543</v>
      </c>
      <c r="I68" s="81"/>
      <c r="J68" s="81">
        <v>40908638</v>
      </c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</row>
    <row r="69" spans="1:23" x14ac:dyDescent="0.6">
      <c r="A69" s="79" t="s">
        <v>42</v>
      </c>
      <c r="B69" s="44"/>
      <c r="C69" s="44"/>
      <c r="D69" s="29">
        <f>SUM(D65:D68)</f>
        <v>57914086</v>
      </c>
      <c r="E69" s="81"/>
      <c r="F69" s="29">
        <f>SUM(F65:F68)</f>
        <v>183452364</v>
      </c>
      <c r="G69" s="81"/>
      <c r="H69" s="29">
        <f>SUM(H65:H68)</f>
        <v>57558754</v>
      </c>
      <c r="I69" s="81"/>
      <c r="J69" s="29">
        <f>SUM(J65:J68)</f>
        <v>182706185</v>
      </c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</row>
    <row r="70" spans="1:23" x14ac:dyDescent="0.6">
      <c r="A70" s="70" t="s">
        <v>43</v>
      </c>
      <c r="B70" s="82"/>
      <c r="C70" s="83"/>
      <c r="D70" s="29">
        <f>+D63+D69</f>
        <v>317069957</v>
      </c>
      <c r="E70" s="81"/>
      <c r="F70" s="29">
        <f>+F63+F69</f>
        <v>294112246</v>
      </c>
      <c r="G70" s="81"/>
      <c r="H70" s="29">
        <f>+H63+H69</f>
        <v>312061380</v>
      </c>
      <c r="I70" s="81"/>
      <c r="J70" s="29">
        <f>+J63+J69</f>
        <v>287555231</v>
      </c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</row>
    <row r="71" spans="1:23" ht="7.95" customHeight="1" x14ac:dyDescent="0.6">
      <c r="A71" s="70"/>
      <c r="B71" s="82"/>
      <c r="C71" s="83"/>
      <c r="D71" s="81"/>
      <c r="E71" s="81"/>
      <c r="F71" s="81"/>
      <c r="G71" s="81"/>
      <c r="H71" s="81"/>
      <c r="I71" s="81"/>
      <c r="J71" s="81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</row>
    <row r="72" spans="1:23" x14ac:dyDescent="0.6">
      <c r="A72" s="78" t="s">
        <v>44</v>
      </c>
      <c r="B72" s="85"/>
      <c r="C72" s="48"/>
      <c r="D72" s="81"/>
      <c r="E72" s="81"/>
      <c r="F72" s="81"/>
      <c r="G72" s="81"/>
      <c r="H72" s="81"/>
      <c r="I72" s="81"/>
      <c r="J72" s="81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</row>
    <row r="73" spans="1:23" x14ac:dyDescent="0.6">
      <c r="A73" s="79" t="s">
        <v>45</v>
      </c>
      <c r="B73" s="85"/>
      <c r="C73" s="48"/>
      <c r="D73" s="81"/>
      <c r="E73" s="81"/>
      <c r="F73" s="81"/>
      <c r="G73" s="81"/>
      <c r="H73" s="81"/>
      <c r="I73" s="81"/>
      <c r="J73" s="81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</row>
    <row r="74" spans="1:23" x14ac:dyDescent="0.6">
      <c r="A74" s="79" t="s">
        <v>46</v>
      </c>
      <c r="B74" s="85"/>
      <c r="C74" s="48"/>
      <c r="D74" s="81"/>
      <c r="E74" s="81"/>
      <c r="F74" s="81"/>
      <c r="G74" s="81"/>
      <c r="H74" s="81"/>
      <c r="I74" s="81"/>
      <c r="J74" s="81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</row>
    <row r="75" spans="1:23" x14ac:dyDescent="0.6">
      <c r="A75" s="79" t="s">
        <v>47</v>
      </c>
      <c r="B75" s="44"/>
      <c r="C75" s="48"/>
      <c r="D75" s="89">
        <v>279452921</v>
      </c>
      <c r="E75" s="81"/>
      <c r="F75" s="89">
        <v>279452921</v>
      </c>
      <c r="G75" s="81"/>
      <c r="H75" s="89">
        <v>279452921</v>
      </c>
      <c r="I75" s="81"/>
      <c r="J75" s="89">
        <v>279452921</v>
      </c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</row>
    <row r="76" spans="1:23" x14ac:dyDescent="0.6">
      <c r="A76" s="79" t="s">
        <v>48</v>
      </c>
      <c r="B76" s="48"/>
      <c r="C76" s="48"/>
      <c r="D76" s="81"/>
      <c r="E76" s="81"/>
      <c r="F76" s="81"/>
      <c r="G76" s="81"/>
      <c r="H76" s="81"/>
      <c r="I76" s="81"/>
      <c r="J76" s="81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</row>
    <row r="77" spans="1:23" x14ac:dyDescent="0.6">
      <c r="A77" s="79" t="s">
        <v>49</v>
      </c>
      <c r="B77" s="44"/>
      <c r="C77" s="48"/>
      <c r="D77" s="81">
        <f>+SOE_Conso!D25</f>
        <v>214963786</v>
      </c>
      <c r="E77" s="81"/>
      <c r="F77" s="81">
        <v>214963786</v>
      </c>
      <c r="G77" s="81"/>
      <c r="H77" s="81">
        <f>+SOE!D24</f>
        <v>214963786</v>
      </c>
      <c r="I77" s="81"/>
      <c r="J77" s="81">
        <v>214963786</v>
      </c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</row>
    <row r="78" spans="1:23" x14ac:dyDescent="0.6">
      <c r="A78" s="79" t="s">
        <v>50</v>
      </c>
      <c r="B78" s="44"/>
      <c r="C78" s="48"/>
      <c r="D78" s="81">
        <f>+SOE_Conso!F25</f>
        <v>73365095</v>
      </c>
      <c r="E78" s="81"/>
      <c r="F78" s="81">
        <v>73365095</v>
      </c>
      <c r="G78" s="81"/>
      <c r="H78" s="81">
        <f>+SOE!F24</f>
        <v>73365095</v>
      </c>
      <c r="I78" s="81"/>
      <c r="J78" s="81">
        <v>73365095</v>
      </c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</row>
    <row r="79" spans="1:23" x14ac:dyDescent="0.6">
      <c r="A79" s="79" t="s">
        <v>187</v>
      </c>
      <c r="B79" s="44"/>
      <c r="C79" s="48"/>
      <c r="D79" s="81"/>
      <c r="E79" s="81"/>
      <c r="F79" s="81"/>
      <c r="G79" s="81"/>
      <c r="H79" s="81"/>
      <c r="I79" s="81"/>
      <c r="J79" s="81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</row>
    <row r="80" spans="1:23" x14ac:dyDescent="0.6">
      <c r="A80" s="84" t="s">
        <v>52</v>
      </c>
      <c r="B80" s="44"/>
      <c r="C80" s="44"/>
      <c r="D80" s="81">
        <f>+SOE_Conso!H25</f>
        <v>11625000</v>
      </c>
      <c r="E80" s="81"/>
      <c r="F80" s="81">
        <v>11625000</v>
      </c>
      <c r="G80" s="81"/>
      <c r="H80" s="81">
        <f>+SOE!H24</f>
        <v>11625000</v>
      </c>
      <c r="I80" s="81"/>
      <c r="J80" s="81">
        <v>11625000</v>
      </c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</row>
    <row r="81" spans="1:23" x14ac:dyDescent="0.6">
      <c r="A81" s="84" t="s">
        <v>53</v>
      </c>
      <c r="B81" s="48"/>
      <c r="C81" s="48"/>
      <c r="D81" s="81">
        <f>+SOE_Conso!J25</f>
        <v>-7219909</v>
      </c>
      <c r="E81" s="81"/>
      <c r="F81" s="81">
        <v>-1623284</v>
      </c>
      <c r="G81" s="81"/>
      <c r="H81" s="81">
        <f>+SOE!J24</f>
        <v>41628395.998068966</v>
      </c>
      <c r="I81" s="81"/>
      <c r="J81" s="81">
        <v>56487914.998068966</v>
      </c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</row>
    <row r="82" spans="1:23" x14ac:dyDescent="0.6">
      <c r="A82" s="79" t="s">
        <v>54</v>
      </c>
      <c r="B82" s="44"/>
      <c r="C82" s="48"/>
      <c r="D82" s="81">
        <f>+SOE_Conso!R25</f>
        <v>641169</v>
      </c>
      <c r="E82" s="81"/>
      <c r="F82" s="81">
        <v>-1794780</v>
      </c>
      <c r="G82" s="81"/>
      <c r="H82" s="81">
        <f>+SOE!N24</f>
        <v>2872804.001931034</v>
      </c>
      <c r="I82" s="81"/>
      <c r="J82" s="81">
        <v>-541704.99806896597</v>
      </c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</row>
    <row r="83" spans="1:23" x14ac:dyDescent="0.6">
      <c r="A83" s="79" t="s">
        <v>55</v>
      </c>
      <c r="B83" s="48"/>
      <c r="C83" s="48"/>
      <c r="D83" s="90">
        <f>SUM(D77:D82)</f>
        <v>293375141</v>
      </c>
      <c r="E83" s="81"/>
      <c r="F83" s="90">
        <f>SUM(F77:F82)</f>
        <v>296535817</v>
      </c>
      <c r="G83" s="81"/>
      <c r="H83" s="90">
        <f>SUM(H77:H82)</f>
        <v>344455081</v>
      </c>
      <c r="I83" s="81"/>
      <c r="J83" s="90">
        <f>SUM(J77:J82)</f>
        <v>355900091</v>
      </c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</row>
    <row r="84" spans="1:23" x14ac:dyDescent="0.6">
      <c r="A84" s="79" t="s">
        <v>56</v>
      </c>
      <c r="B84" s="48"/>
      <c r="C84" s="48"/>
      <c r="D84" s="81">
        <f>+SOE_Conso!V25</f>
        <v>1723334</v>
      </c>
      <c r="E84" s="81"/>
      <c r="F84" s="81">
        <v>-1395510</v>
      </c>
      <c r="G84" s="81"/>
      <c r="H84" s="81">
        <v>0</v>
      </c>
      <c r="I84" s="81"/>
      <c r="J84" s="81">
        <v>0</v>
      </c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</row>
    <row r="85" spans="1:23" x14ac:dyDescent="0.6">
      <c r="A85" s="78" t="s">
        <v>57</v>
      </c>
      <c r="B85" s="48"/>
      <c r="C85" s="48"/>
      <c r="D85" s="90">
        <f>SUM(D83:D84)</f>
        <v>295098475</v>
      </c>
      <c r="E85" s="81"/>
      <c r="F85" s="90">
        <f>SUM(F83:F84)</f>
        <v>295140307</v>
      </c>
      <c r="G85" s="81"/>
      <c r="H85" s="90">
        <f>SUM(H83:H84)</f>
        <v>344455081</v>
      </c>
      <c r="I85" s="81"/>
      <c r="J85" s="90">
        <f>SUM(J83:J84)</f>
        <v>355900091</v>
      </c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</row>
    <row r="86" spans="1:23" x14ac:dyDescent="0.6">
      <c r="A86" s="78" t="s">
        <v>58</v>
      </c>
      <c r="B86" s="48"/>
      <c r="C86" s="48"/>
      <c r="D86" s="32">
        <f>+D70+D85</f>
        <v>612168432</v>
      </c>
      <c r="E86" s="81"/>
      <c r="F86" s="32">
        <f>+F70+F85</f>
        <v>589252553</v>
      </c>
      <c r="G86" s="81"/>
      <c r="H86" s="32">
        <f>+H70+H85</f>
        <v>656516461</v>
      </c>
      <c r="I86" s="81"/>
      <c r="J86" s="32">
        <f>+J70+J85</f>
        <v>643455322</v>
      </c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</row>
    <row r="87" spans="1:23" x14ac:dyDescent="0.6">
      <c r="A87" s="78"/>
      <c r="B87" s="48"/>
      <c r="C87" s="48"/>
      <c r="D87" s="81"/>
      <c r="E87" s="81"/>
      <c r="F87" s="81"/>
      <c r="G87" s="81"/>
      <c r="H87" s="81"/>
      <c r="I87" s="81"/>
      <c r="J87" s="81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</row>
    <row r="88" spans="1:23" x14ac:dyDescent="0.6">
      <c r="A88" s="78"/>
      <c r="B88" s="48"/>
      <c r="C88" s="48"/>
      <c r="D88" s="81"/>
      <c r="E88" s="81"/>
      <c r="F88" s="81"/>
      <c r="G88" s="81"/>
      <c r="H88" s="81"/>
      <c r="I88" s="81"/>
      <c r="J88" s="81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</row>
    <row r="89" spans="1:23" x14ac:dyDescent="0.6">
      <c r="A89" s="78"/>
      <c r="B89" s="48"/>
      <c r="C89" s="48"/>
      <c r="D89" s="81"/>
      <c r="E89" s="81"/>
      <c r="F89" s="81"/>
      <c r="G89" s="81"/>
      <c r="H89" s="81"/>
      <c r="I89" s="81"/>
      <c r="J89" s="81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</row>
    <row r="90" spans="1:23" x14ac:dyDescent="0.6">
      <c r="A90" s="78"/>
      <c r="B90" s="48"/>
      <c r="C90" s="48"/>
      <c r="D90" s="81"/>
      <c r="E90" s="81"/>
      <c r="F90" s="81"/>
      <c r="G90" s="81"/>
      <c r="H90" s="81"/>
      <c r="I90" s="81"/>
      <c r="J90" s="81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</row>
    <row r="91" spans="1:23" x14ac:dyDescent="0.6">
      <c r="A91" s="91"/>
      <c r="B91" s="86"/>
      <c r="C91" s="86"/>
      <c r="D91" s="88"/>
      <c r="E91" s="88"/>
      <c r="F91" s="88"/>
      <c r="G91" s="88"/>
      <c r="H91" s="88"/>
      <c r="I91" s="88"/>
      <c r="J91" s="8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</row>
    <row r="92" spans="1:23" x14ac:dyDescent="0.6">
      <c r="A92" s="96" t="s">
        <v>182</v>
      </c>
      <c r="B92" s="96"/>
      <c r="C92" s="96"/>
      <c r="D92" s="96"/>
      <c r="E92" s="96"/>
      <c r="F92" s="96"/>
      <c r="G92" s="96"/>
      <c r="H92" s="96"/>
      <c r="I92" s="96"/>
      <c r="J92" s="96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</row>
    <row r="93" spans="1:23" x14ac:dyDescent="0.6">
      <c r="A93" s="95" t="s">
        <v>212</v>
      </c>
      <c r="B93" s="95"/>
      <c r="C93" s="95"/>
      <c r="D93" s="95"/>
      <c r="E93" s="95"/>
      <c r="F93" s="95"/>
      <c r="G93" s="95"/>
      <c r="H93" s="95"/>
      <c r="I93" s="95"/>
      <c r="J93" s="95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</row>
    <row r="94" spans="1:23" x14ac:dyDescent="0.6">
      <c r="A94" s="78"/>
      <c r="B94" s="48"/>
      <c r="C94" s="48"/>
      <c r="D94" s="81"/>
      <c r="E94" s="81"/>
      <c r="F94" s="81"/>
      <c r="G94" s="81"/>
      <c r="H94" s="81"/>
      <c r="I94" s="81"/>
      <c r="J94" s="81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</row>
    <row r="95" spans="1:23" x14ac:dyDescent="0.6">
      <c r="A95" s="48"/>
      <c r="B95" s="48"/>
      <c r="C95" s="48"/>
      <c r="D95" s="21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</row>
    <row r="96" spans="1:23" x14ac:dyDescent="0.6">
      <c r="A96" s="48"/>
      <c r="B96" s="48"/>
      <c r="C96" s="48"/>
      <c r="D96" s="21">
        <f>+D86-D31</f>
        <v>0</v>
      </c>
      <c r="E96" s="92"/>
      <c r="F96" s="92">
        <f>+F86-F31</f>
        <v>0</v>
      </c>
      <c r="G96" s="92"/>
      <c r="H96" s="21">
        <f>+H86-H31</f>
        <v>0</v>
      </c>
      <c r="I96" s="92"/>
      <c r="J96" s="92">
        <f>+J86-J31</f>
        <v>0</v>
      </c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</row>
    <row r="97" spans="1:23" x14ac:dyDescent="0.6">
      <c r="A97" s="48"/>
      <c r="B97" s="48"/>
      <c r="C97" s="48"/>
      <c r="D97" s="21"/>
      <c r="E97" s="48"/>
      <c r="F97" s="93"/>
      <c r="G97" s="48"/>
      <c r="H97" s="93"/>
      <c r="I97" s="48"/>
      <c r="J97" s="93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</row>
    <row r="98" spans="1:23" x14ac:dyDescent="0.6">
      <c r="A98" s="48"/>
      <c r="B98" s="48"/>
      <c r="C98" s="48"/>
      <c r="D98" s="21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</row>
    <row r="99" spans="1:23" x14ac:dyDescent="0.6">
      <c r="A99" s="48"/>
      <c r="B99" s="48"/>
      <c r="C99" s="48"/>
      <c r="D99" s="21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</row>
    <row r="100" spans="1:23" x14ac:dyDescent="0.6">
      <c r="A100" s="48"/>
      <c r="B100" s="48"/>
      <c r="C100" s="48"/>
      <c r="D100" s="21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</row>
    <row r="101" spans="1:23" x14ac:dyDescent="0.6">
      <c r="A101" s="48"/>
      <c r="B101" s="48"/>
      <c r="C101" s="48"/>
      <c r="D101" s="21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</row>
    <row r="102" spans="1:23" x14ac:dyDescent="0.6">
      <c r="A102" s="48"/>
      <c r="B102" s="48"/>
      <c r="C102" s="48"/>
      <c r="D102" s="21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</row>
    <row r="103" spans="1:23" x14ac:dyDescent="0.6">
      <c r="A103" s="48"/>
      <c r="B103" s="48"/>
      <c r="C103" s="48"/>
      <c r="D103" s="21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</row>
    <row r="104" spans="1:23" x14ac:dyDescent="0.6">
      <c r="A104" s="48"/>
      <c r="B104" s="48"/>
      <c r="C104" s="48"/>
      <c r="D104" s="21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</row>
    <row r="105" spans="1:23" x14ac:dyDescent="0.6">
      <c r="A105" s="48"/>
      <c r="B105" s="48"/>
      <c r="C105" s="48"/>
      <c r="D105" s="21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</row>
    <row r="106" spans="1:23" x14ac:dyDescent="0.6">
      <c r="A106" s="48"/>
      <c r="B106" s="48"/>
      <c r="C106" s="48"/>
      <c r="D106" s="21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</row>
    <row r="107" spans="1:23" x14ac:dyDescent="0.6">
      <c r="A107" s="48"/>
      <c r="B107" s="48"/>
      <c r="C107" s="48"/>
      <c r="D107" s="21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</row>
    <row r="108" spans="1:23" x14ac:dyDescent="0.6">
      <c r="A108" s="48"/>
      <c r="B108" s="48"/>
      <c r="C108" s="48"/>
      <c r="D108" s="21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</row>
    <row r="109" spans="1:23" x14ac:dyDescent="0.6">
      <c r="A109" s="48"/>
      <c r="B109" s="48"/>
      <c r="C109" s="48"/>
      <c r="D109" s="21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</row>
    <row r="110" spans="1:23" x14ac:dyDescent="0.6">
      <c r="A110" s="48"/>
      <c r="B110" s="48"/>
      <c r="C110" s="48"/>
      <c r="D110" s="21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</row>
    <row r="111" spans="1:23" x14ac:dyDescent="0.6">
      <c r="A111" s="48"/>
      <c r="B111" s="48"/>
      <c r="C111" s="48"/>
      <c r="D111" s="21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</row>
    <row r="112" spans="1:23" x14ac:dyDescent="0.6">
      <c r="A112" s="48"/>
      <c r="B112" s="48"/>
      <c r="C112" s="48"/>
      <c r="D112" s="21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</row>
    <row r="113" spans="1:23" x14ac:dyDescent="0.6">
      <c r="A113" s="48"/>
      <c r="B113" s="48"/>
      <c r="C113" s="48"/>
      <c r="D113" s="21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</row>
    <row r="114" spans="1:23" x14ac:dyDescent="0.6">
      <c r="A114" s="48"/>
      <c r="B114" s="48"/>
      <c r="C114" s="48"/>
      <c r="D114" s="21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</row>
    <row r="115" spans="1:23" x14ac:dyDescent="0.6">
      <c r="A115" s="48"/>
      <c r="B115" s="48"/>
      <c r="C115" s="48"/>
      <c r="D115" s="21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</row>
    <row r="116" spans="1:23" x14ac:dyDescent="0.6">
      <c r="A116" s="48"/>
      <c r="B116" s="48"/>
      <c r="C116" s="48"/>
      <c r="D116" s="21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</row>
    <row r="117" spans="1:23" x14ac:dyDescent="0.6">
      <c r="A117" s="48"/>
      <c r="B117" s="48"/>
      <c r="C117" s="48"/>
      <c r="D117" s="21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</row>
    <row r="118" spans="1:23" x14ac:dyDescent="0.6">
      <c r="A118" s="48"/>
      <c r="B118" s="48"/>
      <c r="C118" s="48"/>
      <c r="D118" s="21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</row>
    <row r="119" spans="1:23" x14ac:dyDescent="0.6">
      <c r="A119" s="48"/>
      <c r="B119" s="48"/>
      <c r="C119" s="48"/>
      <c r="D119" s="21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</row>
    <row r="120" spans="1:23" x14ac:dyDescent="0.6">
      <c r="A120" s="48"/>
      <c r="B120" s="48"/>
      <c r="C120" s="48"/>
      <c r="D120" s="21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</row>
    <row r="121" spans="1:23" x14ac:dyDescent="0.6">
      <c r="A121" s="48"/>
      <c r="B121" s="48"/>
      <c r="C121" s="48"/>
      <c r="D121" s="21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</row>
    <row r="122" spans="1:23" x14ac:dyDescent="0.6">
      <c r="A122" s="48"/>
      <c r="B122" s="48"/>
      <c r="C122" s="48"/>
      <c r="D122" s="21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</row>
    <row r="123" spans="1:23" x14ac:dyDescent="0.6">
      <c r="A123" s="48"/>
      <c r="B123" s="48"/>
      <c r="C123" s="48"/>
      <c r="D123" s="21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</row>
    <row r="124" spans="1:23" x14ac:dyDescent="0.6">
      <c r="A124" s="48"/>
      <c r="B124" s="48"/>
      <c r="C124" s="48"/>
      <c r="D124" s="21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</row>
    <row r="125" spans="1:23" x14ac:dyDescent="0.6">
      <c r="A125" s="48"/>
      <c r="B125" s="48"/>
      <c r="C125" s="48"/>
      <c r="D125" s="21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</row>
    <row r="126" spans="1:23" x14ac:dyDescent="0.6">
      <c r="A126" s="48"/>
      <c r="B126" s="48"/>
      <c r="C126" s="48"/>
      <c r="D126" s="21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</row>
    <row r="127" spans="1:23" x14ac:dyDescent="0.6">
      <c r="A127" s="48"/>
      <c r="B127" s="48"/>
      <c r="C127" s="48"/>
      <c r="D127" s="21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</row>
    <row r="128" spans="1:23" x14ac:dyDescent="0.6">
      <c r="A128" s="48"/>
      <c r="B128" s="48"/>
      <c r="C128" s="48"/>
      <c r="D128" s="21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</row>
    <row r="129" spans="1:23" x14ac:dyDescent="0.6">
      <c r="A129" s="48"/>
      <c r="B129" s="48"/>
      <c r="C129" s="48"/>
      <c r="D129" s="21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</row>
    <row r="130" spans="1:23" x14ac:dyDescent="0.6">
      <c r="A130" s="48"/>
      <c r="B130" s="48"/>
      <c r="C130" s="48"/>
      <c r="D130" s="21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</row>
    <row r="131" spans="1:23" x14ac:dyDescent="0.6">
      <c r="A131" s="48"/>
      <c r="B131" s="48"/>
      <c r="C131" s="48"/>
      <c r="D131" s="21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</row>
    <row r="132" spans="1:23" x14ac:dyDescent="0.6">
      <c r="A132" s="48"/>
      <c r="B132" s="48"/>
      <c r="C132" s="48"/>
      <c r="D132" s="21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</row>
    <row r="133" spans="1:23" x14ac:dyDescent="0.6">
      <c r="A133" s="48"/>
      <c r="B133" s="48"/>
      <c r="C133" s="48"/>
      <c r="D133" s="21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</row>
    <row r="134" spans="1:23" x14ac:dyDescent="0.6">
      <c r="A134" s="48"/>
      <c r="B134" s="48"/>
      <c r="C134" s="48"/>
      <c r="D134" s="21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</row>
    <row r="135" spans="1:23" x14ac:dyDescent="0.6">
      <c r="A135" s="48"/>
      <c r="B135" s="48"/>
      <c r="C135" s="48"/>
      <c r="D135" s="21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</row>
    <row r="136" spans="1:23" x14ac:dyDescent="0.6">
      <c r="A136" s="48"/>
      <c r="B136" s="48"/>
      <c r="C136" s="48"/>
      <c r="D136" s="21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</row>
    <row r="137" spans="1:23" x14ac:dyDescent="0.6">
      <c r="A137" s="48"/>
      <c r="B137" s="48"/>
      <c r="C137" s="48"/>
      <c r="D137" s="21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</row>
    <row r="138" spans="1:23" x14ac:dyDescent="0.6">
      <c r="A138" s="48"/>
      <c r="B138" s="48"/>
      <c r="C138" s="48"/>
      <c r="D138" s="21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</row>
    <row r="139" spans="1:23" x14ac:dyDescent="0.6">
      <c r="A139" s="48"/>
      <c r="B139" s="48"/>
      <c r="C139" s="48"/>
      <c r="D139" s="21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</row>
    <row r="140" spans="1:23" x14ac:dyDescent="0.6">
      <c r="A140" s="48"/>
      <c r="B140" s="48"/>
      <c r="C140" s="48"/>
      <c r="D140" s="21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</row>
    <row r="141" spans="1:23" x14ac:dyDescent="0.6">
      <c r="A141" s="48"/>
      <c r="B141" s="48"/>
      <c r="C141" s="48"/>
      <c r="D141" s="21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</row>
    <row r="142" spans="1:23" x14ac:dyDescent="0.6">
      <c r="A142" s="48"/>
      <c r="B142" s="48"/>
      <c r="C142" s="48"/>
      <c r="D142" s="21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</row>
    <row r="143" spans="1:23" x14ac:dyDescent="0.6">
      <c r="A143" s="48"/>
      <c r="B143" s="48"/>
      <c r="C143" s="48"/>
      <c r="D143" s="21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</row>
    <row r="144" spans="1:23" x14ac:dyDescent="0.6">
      <c r="A144" s="48"/>
      <c r="B144" s="48"/>
      <c r="C144" s="48"/>
      <c r="D144" s="21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</row>
    <row r="145" spans="1:23" x14ac:dyDescent="0.6">
      <c r="A145" s="48"/>
      <c r="B145" s="48"/>
      <c r="C145" s="48"/>
      <c r="D145" s="21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</row>
    <row r="146" spans="1:23" x14ac:dyDescent="0.6">
      <c r="A146" s="48"/>
      <c r="B146" s="48"/>
      <c r="C146" s="48"/>
      <c r="D146" s="21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</row>
    <row r="147" spans="1:23" x14ac:dyDescent="0.6">
      <c r="A147" s="48"/>
      <c r="B147" s="48"/>
      <c r="C147" s="48"/>
      <c r="D147" s="21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</row>
    <row r="148" spans="1:23" x14ac:dyDescent="0.6">
      <c r="A148" s="48"/>
      <c r="B148" s="48"/>
      <c r="C148" s="48"/>
      <c r="D148" s="21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</row>
    <row r="149" spans="1:23" x14ac:dyDescent="0.6">
      <c r="A149" s="48"/>
      <c r="B149" s="48"/>
      <c r="C149" s="48"/>
      <c r="D149" s="21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</row>
    <row r="150" spans="1:23" x14ac:dyDescent="0.6">
      <c r="A150" s="48"/>
      <c r="B150" s="48"/>
      <c r="C150" s="48"/>
      <c r="D150" s="21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</row>
    <row r="151" spans="1:23" x14ac:dyDescent="0.6">
      <c r="A151" s="48"/>
      <c r="B151" s="48"/>
      <c r="C151" s="48"/>
      <c r="D151" s="21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</row>
    <row r="152" spans="1:23" x14ac:dyDescent="0.6">
      <c r="A152" s="48"/>
      <c r="B152" s="48"/>
      <c r="C152" s="48"/>
      <c r="D152" s="21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</row>
    <row r="153" spans="1:23" x14ac:dyDescent="0.6">
      <c r="A153" s="48"/>
      <c r="B153" s="48"/>
      <c r="C153" s="48"/>
      <c r="D153" s="21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</row>
    <row r="154" spans="1:23" x14ac:dyDescent="0.6">
      <c r="A154" s="48"/>
      <c r="B154" s="48"/>
      <c r="C154" s="48"/>
      <c r="D154" s="21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</row>
    <row r="155" spans="1:23" x14ac:dyDescent="0.6">
      <c r="A155" s="48"/>
      <c r="B155" s="48"/>
      <c r="C155" s="48"/>
      <c r="D155" s="21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</row>
    <row r="156" spans="1:23" x14ac:dyDescent="0.6">
      <c r="A156" s="48"/>
      <c r="B156" s="48"/>
      <c r="C156" s="48"/>
      <c r="D156" s="21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</row>
    <row r="157" spans="1:23" x14ac:dyDescent="0.6">
      <c r="A157" s="48"/>
      <c r="B157" s="48"/>
      <c r="C157" s="48"/>
      <c r="D157" s="21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</row>
    <row r="158" spans="1:23" x14ac:dyDescent="0.6">
      <c r="A158" s="48"/>
      <c r="B158" s="48"/>
      <c r="C158" s="48"/>
      <c r="D158" s="21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</row>
    <row r="159" spans="1:23" x14ac:dyDescent="0.6">
      <c r="A159" s="48"/>
      <c r="B159" s="48"/>
      <c r="C159" s="48"/>
      <c r="D159" s="21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</row>
    <row r="160" spans="1:23" x14ac:dyDescent="0.6">
      <c r="A160" s="48"/>
      <c r="B160" s="48"/>
      <c r="C160" s="48"/>
      <c r="D160" s="21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</row>
    <row r="161" spans="1:23" x14ac:dyDescent="0.6">
      <c r="A161" s="48"/>
      <c r="B161" s="48"/>
      <c r="C161" s="48"/>
      <c r="D161" s="21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</row>
    <row r="162" spans="1:23" x14ac:dyDescent="0.6">
      <c r="A162" s="48"/>
      <c r="B162" s="48"/>
      <c r="C162" s="48"/>
      <c r="D162" s="21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</row>
    <row r="163" spans="1:23" x14ac:dyDescent="0.6">
      <c r="A163" s="48"/>
      <c r="B163" s="48"/>
      <c r="C163" s="48"/>
      <c r="D163" s="21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</row>
    <row r="164" spans="1:23" x14ac:dyDescent="0.6">
      <c r="A164" s="48"/>
      <c r="B164" s="48"/>
      <c r="C164" s="48"/>
      <c r="D164" s="21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</row>
    <row r="165" spans="1:23" x14ac:dyDescent="0.6">
      <c r="A165" s="48"/>
      <c r="B165" s="48"/>
      <c r="C165" s="48"/>
      <c r="D165" s="21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</row>
    <row r="166" spans="1:23" x14ac:dyDescent="0.6">
      <c r="A166" s="48"/>
      <c r="B166" s="48"/>
      <c r="C166" s="48"/>
      <c r="D166" s="21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</row>
    <row r="167" spans="1:23" x14ac:dyDescent="0.6">
      <c r="A167" s="48"/>
      <c r="B167" s="48"/>
      <c r="C167" s="48"/>
      <c r="D167" s="21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</row>
    <row r="168" spans="1:23" x14ac:dyDescent="0.6">
      <c r="A168" s="48"/>
      <c r="B168" s="48"/>
      <c r="C168" s="48"/>
      <c r="D168" s="21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</row>
    <row r="169" spans="1:23" x14ac:dyDescent="0.6">
      <c r="A169" s="48"/>
      <c r="B169" s="48"/>
      <c r="C169" s="48"/>
      <c r="D169" s="21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</row>
    <row r="170" spans="1:23" x14ac:dyDescent="0.6">
      <c r="A170" s="48"/>
      <c r="B170" s="48"/>
      <c r="C170" s="48"/>
      <c r="D170" s="21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</row>
    <row r="171" spans="1:23" x14ac:dyDescent="0.6">
      <c r="A171" s="48"/>
      <c r="B171" s="48"/>
      <c r="C171" s="48"/>
      <c r="D171" s="21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</row>
    <row r="172" spans="1:23" x14ac:dyDescent="0.6">
      <c r="A172" s="48"/>
      <c r="B172" s="48"/>
      <c r="C172" s="48"/>
      <c r="D172" s="21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</row>
    <row r="173" spans="1:23" x14ac:dyDescent="0.6">
      <c r="A173" s="48"/>
      <c r="B173" s="48"/>
      <c r="C173" s="48"/>
      <c r="D173" s="21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</row>
    <row r="174" spans="1:23" x14ac:dyDescent="0.6">
      <c r="A174" s="48"/>
      <c r="B174" s="48"/>
      <c r="C174" s="48"/>
      <c r="D174" s="21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</row>
    <row r="175" spans="1:23" x14ac:dyDescent="0.6">
      <c r="A175" s="48"/>
      <c r="B175" s="48"/>
      <c r="C175" s="48"/>
      <c r="D175" s="21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</row>
    <row r="176" spans="1:23" x14ac:dyDescent="0.6">
      <c r="A176" s="48"/>
      <c r="B176" s="48"/>
      <c r="C176" s="48"/>
      <c r="D176" s="21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</row>
    <row r="177" spans="1:23" x14ac:dyDescent="0.6">
      <c r="A177" s="48"/>
      <c r="B177" s="48"/>
      <c r="C177" s="48"/>
      <c r="D177" s="21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</row>
    <row r="178" spans="1:23" x14ac:dyDescent="0.6">
      <c r="A178" s="48"/>
      <c r="B178" s="48"/>
      <c r="C178" s="48"/>
      <c r="D178" s="21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</row>
    <row r="179" spans="1:23" x14ac:dyDescent="0.6">
      <c r="A179" s="48"/>
      <c r="B179" s="48"/>
      <c r="C179" s="48"/>
      <c r="D179" s="21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</row>
    <row r="180" spans="1:23" x14ac:dyDescent="0.6">
      <c r="A180" s="48"/>
      <c r="B180" s="48"/>
      <c r="C180" s="48"/>
      <c r="D180" s="21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</row>
    <row r="181" spans="1:23" x14ac:dyDescent="0.6">
      <c r="A181" s="48"/>
      <c r="B181" s="48"/>
      <c r="C181" s="48"/>
      <c r="D181" s="21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</row>
    <row r="182" spans="1:23" x14ac:dyDescent="0.6">
      <c r="A182" s="48"/>
      <c r="B182" s="48"/>
      <c r="C182" s="48"/>
      <c r="D182" s="21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</row>
    <row r="183" spans="1:23" x14ac:dyDescent="0.6">
      <c r="A183" s="48"/>
      <c r="B183" s="48"/>
      <c r="C183" s="48"/>
      <c r="D183" s="21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</row>
    <row r="184" spans="1:23" x14ac:dyDescent="0.6">
      <c r="A184" s="48"/>
      <c r="B184" s="48"/>
      <c r="C184" s="48"/>
      <c r="D184" s="21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</row>
    <row r="185" spans="1:23" x14ac:dyDescent="0.6">
      <c r="A185" s="48"/>
      <c r="B185" s="48"/>
      <c r="C185" s="48"/>
      <c r="D185" s="21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</row>
    <row r="186" spans="1:23" x14ac:dyDescent="0.6">
      <c r="A186" s="48"/>
      <c r="B186" s="48"/>
      <c r="C186" s="48"/>
      <c r="D186" s="21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</row>
    <row r="187" spans="1:23" x14ac:dyDescent="0.6">
      <c r="A187" s="48"/>
      <c r="B187" s="48"/>
      <c r="C187" s="48"/>
      <c r="D187" s="21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</row>
    <row r="188" spans="1:23" x14ac:dyDescent="0.6">
      <c r="A188" s="48"/>
      <c r="B188" s="48"/>
      <c r="C188" s="48"/>
      <c r="D188" s="21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</row>
    <row r="189" spans="1:23" x14ac:dyDescent="0.6">
      <c r="A189" s="48"/>
      <c r="B189" s="48"/>
      <c r="C189" s="48"/>
      <c r="D189" s="21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</row>
    <row r="190" spans="1:23" x14ac:dyDescent="0.6">
      <c r="A190" s="48"/>
      <c r="B190" s="48"/>
      <c r="C190" s="48"/>
      <c r="D190" s="21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</row>
    <row r="191" spans="1:23" x14ac:dyDescent="0.6">
      <c r="A191" s="48"/>
      <c r="B191" s="48"/>
      <c r="C191" s="48"/>
      <c r="D191" s="21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</row>
    <row r="192" spans="1:23" x14ac:dyDescent="0.6">
      <c r="A192" s="48"/>
      <c r="B192" s="48"/>
      <c r="C192" s="48"/>
      <c r="D192" s="21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</row>
    <row r="193" spans="1:23" x14ac:dyDescent="0.6">
      <c r="A193" s="48"/>
      <c r="B193" s="48"/>
      <c r="C193" s="48"/>
      <c r="D193" s="21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</row>
    <row r="194" spans="1:23" x14ac:dyDescent="0.6">
      <c r="A194" s="48"/>
      <c r="B194" s="48"/>
      <c r="C194" s="48"/>
      <c r="D194" s="21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</row>
    <row r="195" spans="1:23" x14ac:dyDescent="0.6">
      <c r="A195" s="48"/>
      <c r="B195" s="48"/>
      <c r="C195" s="48"/>
      <c r="D195" s="21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</row>
    <row r="196" spans="1:23" x14ac:dyDescent="0.6">
      <c r="A196" s="48"/>
      <c r="B196" s="48"/>
      <c r="C196" s="48"/>
      <c r="D196" s="21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</row>
    <row r="197" spans="1:23" x14ac:dyDescent="0.6">
      <c r="A197" s="48"/>
      <c r="B197" s="48"/>
      <c r="C197" s="48"/>
      <c r="D197" s="21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</row>
    <row r="198" spans="1:23" x14ac:dyDescent="0.6">
      <c r="A198" s="48"/>
      <c r="B198" s="48"/>
      <c r="C198" s="48"/>
      <c r="D198" s="21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</row>
    <row r="199" spans="1:23" x14ac:dyDescent="0.6">
      <c r="A199" s="48"/>
      <c r="B199" s="48"/>
      <c r="C199" s="48"/>
      <c r="D199" s="21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</row>
    <row r="200" spans="1:23" x14ac:dyDescent="0.6">
      <c r="A200" s="48"/>
      <c r="B200" s="48"/>
      <c r="C200" s="48"/>
      <c r="D200" s="21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</row>
    <row r="201" spans="1:23" x14ac:dyDescent="0.6">
      <c r="A201" s="48"/>
      <c r="B201" s="48"/>
      <c r="C201" s="48"/>
      <c r="D201" s="21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</row>
    <row r="202" spans="1:23" x14ac:dyDescent="0.6">
      <c r="A202" s="48"/>
      <c r="B202" s="48"/>
      <c r="C202" s="48"/>
      <c r="D202" s="21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</row>
    <row r="203" spans="1:23" x14ac:dyDescent="0.6">
      <c r="A203" s="48"/>
      <c r="B203" s="48"/>
      <c r="C203" s="48"/>
      <c r="D203" s="21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</row>
    <row r="204" spans="1:23" x14ac:dyDescent="0.6">
      <c r="A204" s="48"/>
      <c r="B204" s="48"/>
      <c r="C204" s="48"/>
      <c r="D204" s="21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</row>
    <row r="205" spans="1:23" x14ac:dyDescent="0.6">
      <c r="A205" s="48"/>
      <c r="B205" s="48"/>
      <c r="C205" s="48"/>
      <c r="D205" s="21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</row>
    <row r="206" spans="1:23" x14ac:dyDescent="0.6">
      <c r="A206" s="48"/>
      <c r="B206" s="48"/>
      <c r="C206" s="48"/>
      <c r="D206" s="21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</row>
    <row r="207" spans="1:23" x14ac:dyDescent="0.6">
      <c r="A207" s="48"/>
      <c r="B207" s="48"/>
      <c r="C207" s="48"/>
      <c r="D207" s="21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</row>
    <row r="208" spans="1:23" x14ac:dyDescent="0.6">
      <c r="A208" s="48"/>
      <c r="B208" s="48"/>
      <c r="C208" s="48"/>
      <c r="D208" s="21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</row>
    <row r="209" spans="1:23" x14ac:dyDescent="0.6">
      <c r="A209" s="48"/>
      <c r="B209" s="48"/>
      <c r="C209" s="48"/>
      <c r="D209" s="21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</row>
    <row r="210" spans="1:23" x14ac:dyDescent="0.6">
      <c r="A210" s="48"/>
      <c r="B210" s="48"/>
      <c r="C210" s="48"/>
      <c r="D210" s="21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</row>
    <row r="211" spans="1:23" x14ac:dyDescent="0.6">
      <c r="A211" s="48"/>
      <c r="B211" s="48"/>
      <c r="C211" s="48"/>
      <c r="D211" s="21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</row>
    <row r="212" spans="1:23" x14ac:dyDescent="0.6">
      <c r="A212" s="48"/>
      <c r="B212" s="48"/>
      <c r="C212" s="48"/>
      <c r="D212" s="21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</row>
    <row r="213" spans="1:23" x14ac:dyDescent="0.6">
      <c r="A213" s="48"/>
      <c r="B213" s="48"/>
      <c r="C213" s="48"/>
      <c r="D213" s="21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</row>
    <row r="214" spans="1:23" x14ac:dyDescent="0.6">
      <c r="A214" s="48"/>
      <c r="B214" s="48"/>
      <c r="C214" s="48"/>
      <c r="D214" s="21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</row>
    <row r="215" spans="1:23" x14ac:dyDescent="0.6">
      <c r="A215" s="48"/>
      <c r="B215" s="48"/>
      <c r="C215" s="48"/>
      <c r="D215" s="21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</row>
    <row r="216" spans="1:23" x14ac:dyDescent="0.6">
      <c r="A216" s="48"/>
      <c r="B216" s="48"/>
      <c r="C216" s="48"/>
      <c r="D216" s="21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</row>
    <row r="217" spans="1:23" x14ac:dyDescent="0.6">
      <c r="A217" s="48"/>
      <c r="B217" s="48"/>
      <c r="C217" s="48"/>
      <c r="D217" s="21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</row>
    <row r="218" spans="1:23" x14ac:dyDescent="0.6">
      <c r="A218" s="48"/>
      <c r="B218" s="48"/>
      <c r="C218" s="48"/>
      <c r="D218" s="21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</row>
    <row r="219" spans="1:23" x14ac:dyDescent="0.6">
      <c r="A219" s="48"/>
      <c r="B219" s="48"/>
      <c r="C219" s="48"/>
      <c r="D219" s="21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</row>
    <row r="220" spans="1:23" x14ac:dyDescent="0.6">
      <c r="A220" s="48"/>
      <c r="B220" s="48"/>
      <c r="C220" s="48"/>
      <c r="D220" s="21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</row>
    <row r="221" spans="1:23" x14ac:dyDescent="0.6">
      <c r="A221" s="48"/>
      <c r="B221" s="48"/>
      <c r="C221" s="48"/>
      <c r="D221" s="21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</row>
    <row r="222" spans="1:23" x14ac:dyDescent="0.6">
      <c r="A222" s="48"/>
      <c r="B222" s="48"/>
      <c r="C222" s="48"/>
      <c r="D222" s="21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</row>
    <row r="223" spans="1:23" x14ac:dyDescent="0.6">
      <c r="A223" s="48"/>
      <c r="B223" s="48"/>
      <c r="C223" s="48"/>
      <c r="D223" s="21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</row>
    <row r="224" spans="1:23" x14ac:dyDescent="0.6">
      <c r="A224" s="48"/>
      <c r="B224" s="48"/>
      <c r="C224" s="48"/>
      <c r="D224" s="21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</row>
    <row r="225" spans="1:23" x14ac:dyDescent="0.6">
      <c r="A225" s="48"/>
      <c r="B225" s="48"/>
      <c r="C225" s="48"/>
      <c r="D225" s="21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</row>
    <row r="226" spans="1:23" x14ac:dyDescent="0.6">
      <c r="A226" s="48"/>
      <c r="B226" s="48"/>
      <c r="C226" s="48"/>
      <c r="D226" s="21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</row>
    <row r="227" spans="1:23" x14ac:dyDescent="0.6">
      <c r="A227" s="48"/>
      <c r="B227" s="48"/>
      <c r="C227" s="48"/>
      <c r="D227" s="21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</row>
    <row r="228" spans="1:23" x14ac:dyDescent="0.6">
      <c r="A228" s="48"/>
      <c r="B228" s="48"/>
      <c r="C228" s="48"/>
      <c r="D228" s="21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</row>
    <row r="229" spans="1:23" x14ac:dyDescent="0.6">
      <c r="A229" s="48"/>
      <c r="B229" s="48"/>
      <c r="C229" s="48"/>
      <c r="D229" s="21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</row>
    <row r="230" spans="1:23" x14ac:dyDescent="0.6">
      <c r="A230" s="48"/>
      <c r="B230" s="48"/>
      <c r="C230" s="48"/>
      <c r="D230" s="21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</row>
    <row r="231" spans="1:23" x14ac:dyDescent="0.6">
      <c r="A231" s="48"/>
      <c r="B231" s="48"/>
      <c r="C231" s="48"/>
      <c r="D231" s="21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</row>
    <row r="232" spans="1:23" x14ac:dyDescent="0.6">
      <c r="A232" s="48"/>
      <c r="B232" s="48"/>
      <c r="C232" s="48"/>
      <c r="D232" s="21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</row>
    <row r="233" spans="1:23" x14ac:dyDescent="0.6">
      <c r="A233" s="48"/>
      <c r="B233" s="48"/>
      <c r="C233" s="48"/>
      <c r="D233" s="21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</row>
    <row r="234" spans="1:23" x14ac:dyDescent="0.6">
      <c r="A234" s="48"/>
      <c r="B234" s="48"/>
      <c r="C234" s="48"/>
      <c r="D234" s="21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</row>
    <row r="235" spans="1:23" x14ac:dyDescent="0.6">
      <c r="A235" s="48"/>
      <c r="B235" s="48"/>
      <c r="C235" s="48"/>
      <c r="D235" s="21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</row>
    <row r="236" spans="1:23" x14ac:dyDescent="0.6">
      <c r="A236" s="48"/>
      <c r="B236" s="48"/>
      <c r="C236" s="48"/>
      <c r="D236" s="21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</row>
    <row r="237" spans="1:23" x14ac:dyDescent="0.6">
      <c r="A237" s="48"/>
      <c r="B237" s="48"/>
      <c r="C237" s="48"/>
      <c r="D237" s="21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</row>
    <row r="238" spans="1:23" x14ac:dyDescent="0.6">
      <c r="A238" s="48"/>
      <c r="B238" s="48"/>
      <c r="C238" s="48"/>
      <c r="D238" s="21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</row>
    <row r="239" spans="1:23" x14ac:dyDescent="0.6">
      <c r="A239" s="48"/>
      <c r="B239" s="48"/>
      <c r="C239" s="48"/>
      <c r="D239" s="21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</row>
    <row r="240" spans="1:23" x14ac:dyDescent="0.6">
      <c r="A240" s="48"/>
      <c r="B240" s="48"/>
      <c r="C240" s="48"/>
      <c r="D240" s="21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</row>
    <row r="241" spans="1:23" x14ac:dyDescent="0.6">
      <c r="A241" s="48"/>
      <c r="B241" s="48"/>
      <c r="C241" s="48"/>
      <c r="D241" s="21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</row>
    <row r="242" spans="1:23" x14ac:dyDescent="0.6">
      <c r="A242" s="48"/>
      <c r="B242" s="48"/>
      <c r="C242" s="48"/>
      <c r="D242" s="21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</row>
    <row r="243" spans="1:23" x14ac:dyDescent="0.6">
      <c r="A243" s="48"/>
      <c r="B243" s="48"/>
      <c r="C243" s="48"/>
      <c r="D243" s="21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</row>
    <row r="244" spans="1:23" x14ac:dyDescent="0.6">
      <c r="A244" s="48"/>
      <c r="B244" s="48"/>
      <c r="C244" s="48"/>
      <c r="D244" s="21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</row>
    <row r="245" spans="1:23" x14ac:dyDescent="0.6">
      <c r="A245" s="48"/>
      <c r="B245" s="48"/>
      <c r="C245" s="48"/>
      <c r="D245" s="21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</row>
    <row r="246" spans="1:23" x14ac:dyDescent="0.6">
      <c r="A246" s="48"/>
      <c r="B246" s="48"/>
      <c r="C246" s="48"/>
      <c r="D246" s="21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</row>
    <row r="247" spans="1:23" x14ac:dyDescent="0.6">
      <c r="A247" s="48"/>
      <c r="B247" s="48"/>
      <c r="C247" s="48"/>
      <c r="D247" s="21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</row>
    <row r="248" spans="1:23" x14ac:dyDescent="0.6">
      <c r="A248" s="48"/>
      <c r="B248" s="48"/>
      <c r="C248" s="48"/>
      <c r="D248" s="21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</row>
    <row r="249" spans="1:23" x14ac:dyDescent="0.6">
      <c r="A249" s="48"/>
      <c r="B249" s="48"/>
      <c r="C249" s="48"/>
      <c r="D249" s="21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</row>
    <row r="250" spans="1:23" x14ac:dyDescent="0.6">
      <c r="A250" s="48"/>
      <c r="B250" s="48"/>
      <c r="C250" s="48"/>
      <c r="D250" s="21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</row>
    <row r="251" spans="1:23" x14ac:dyDescent="0.6">
      <c r="A251" s="48"/>
      <c r="B251" s="48"/>
      <c r="C251" s="48"/>
      <c r="D251" s="21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</row>
    <row r="252" spans="1:23" x14ac:dyDescent="0.6">
      <c r="A252" s="48"/>
      <c r="B252" s="48"/>
      <c r="C252" s="48"/>
      <c r="D252" s="21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</row>
    <row r="253" spans="1:23" x14ac:dyDescent="0.6">
      <c r="A253" s="48"/>
      <c r="B253" s="48"/>
      <c r="C253" s="48"/>
      <c r="D253" s="21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</row>
    <row r="254" spans="1:23" x14ac:dyDescent="0.6">
      <c r="A254" s="48"/>
      <c r="B254" s="48"/>
      <c r="C254" s="48"/>
      <c r="D254" s="21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</row>
    <row r="255" spans="1:23" x14ac:dyDescent="0.6">
      <c r="A255" s="48"/>
      <c r="B255" s="48"/>
      <c r="C255" s="48"/>
      <c r="D255" s="21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</row>
    <row r="256" spans="1:23" x14ac:dyDescent="0.6">
      <c r="A256" s="48"/>
      <c r="B256" s="48"/>
      <c r="C256" s="48"/>
      <c r="D256" s="21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</row>
    <row r="257" spans="1:23" x14ac:dyDescent="0.6">
      <c r="A257" s="48"/>
      <c r="B257" s="48"/>
      <c r="C257" s="48"/>
      <c r="D257" s="21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</row>
    <row r="258" spans="1:23" x14ac:dyDescent="0.6">
      <c r="A258" s="48"/>
      <c r="B258" s="48"/>
      <c r="C258" s="48"/>
      <c r="D258" s="21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</row>
    <row r="259" spans="1:23" x14ac:dyDescent="0.6">
      <c r="A259" s="48"/>
      <c r="B259" s="48"/>
      <c r="C259" s="48"/>
      <c r="D259" s="21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</row>
    <row r="260" spans="1:23" x14ac:dyDescent="0.6">
      <c r="A260" s="48"/>
      <c r="B260" s="48"/>
      <c r="C260" s="48"/>
      <c r="D260" s="21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</row>
    <row r="261" spans="1:23" x14ac:dyDescent="0.6">
      <c r="A261" s="48"/>
      <c r="B261" s="48"/>
      <c r="C261" s="48"/>
      <c r="D261" s="21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</row>
    <row r="262" spans="1:23" x14ac:dyDescent="0.6">
      <c r="A262" s="48"/>
      <c r="B262" s="48"/>
      <c r="C262" s="48"/>
      <c r="D262" s="21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</row>
    <row r="263" spans="1:23" x14ac:dyDescent="0.6">
      <c r="A263" s="48"/>
      <c r="B263" s="48"/>
      <c r="C263" s="48"/>
      <c r="D263" s="21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</row>
    <row r="264" spans="1:23" x14ac:dyDescent="0.6">
      <c r="A264" s="48"/>
      <c r="B264" s="48"/>
      <c r="C264" s="48"/>
      <c r="D264" s="21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</row>
    <row r="265" spans="1:23" x14ac:dyDescent="0.6">
      <c r="A265" s="48"/>
      <c r="B265" s="48"/>
      <c r="C265" s="48"/>
      <c r="D265" s="21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</row>
    <row r="266" spans="1:23" x14ac:dyDescent="0.6">
      <c r="A266" s="48"/>
      <c r="B266" s="48"/>
      <c r="C266" s="48"/>
      <c r="D266" s="21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</row>
    <row r="267" spans="1:23" x14ac:dyDescent="0.6">
      <c r="A267" s="48"/>
      <c r="B267" s="48"/>
      <c r="C267" s="48"/>
      <c r="D267" s="21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</row>
    <row r="268" spans="1:23" x14ac:dyDescent="0.6">
      <c r="A268" s="48"/>
      <c r="B268" s="48"/>
      <c r="C268" s="48"/>
      <c r="D268" s="21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</row>
    <row r="269" spans="1:23" x14ac:dyDescent="0.6">
      <c r="A269" s="48"/>
      <c r="B269" s="48"/>
      <c r="C269" s="48"/>
      <c r="D269" s="21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</row>
    <row r="270" spans="1:23" x14ac:dyDescent="0.6">
      <c r="A270" s="48"/>
      <c r="B270" s="48"/>
      <c r="C270" s="48"/>
      <c r="D270" s="21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</row>
    <row r="271" spans="1:23" x14ac:dyDescent="0.6">
      <c r="A271" s="48"/>
      <c r="B271" s="48"/>
      <c r="C271" s="48"/>
      <c r="D271" s="21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</row>
    <row r="272" spans="1:23" x14ac:dyDescent="0.6">
      <c r="A272" s="48"/>
      <c r="B272" s="48"/>
      <c r="C272" s="48"/>
      <c r="D272" s="21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</row>
    <row r="273" spans="1:23" x14ac:dyDescent="0.6">
      <c r="A273" s="48"/>
      <c r="B273" s="48"/>
      <c r="C273" s="48"/>
      <c r="D273" s="21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</row>
    <row r="274" spans="1:23" x14ac:dyDescent="0.6">
      <c r="A274" s="48"/>
      <c r="B274" s="48"/>
      <c r="C274" s="48"/>
      <c r="D274" s="21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</row>
    <row r="275" spans="1:23" x14ac:dyDescent="0.6">
      <c r="A275" s="48"/>
      <c r="B275" s="48"/>
      <c r="C275" s="48"/>
      <c r="D275" s="21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</row>
    <row r="276" spans="1:23" x14ac:dyDescent="0.6">
      <c r="A276" s="48"/>
      <c r="B276" s="48"/>
      <c r="C276" s="48"/>
      <c r="D276" s="21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</row>
    <row r="277" spans="1:23" x14ac:dyDescent="0.6">
      <c r="A277" s="48"/>
      <c r="B277" s="48"/>
      <c r="C277" s="48"/>
      <c r="D277" s="21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</row>
    <row r="278" spans="1:23" x14ac:dyDescent="0.6">
      <c r="A278" s="48"/>
      <c r="B278" s="48"/>
      <c r="C278" s="48"/>
      <c r="D278" s="21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</row>
    <row r="279" spans="1:23" x14ac:dyDescent="0.6">
      <c r="A279" s="48"/>
      <c r="B279" s="48"/>
      <c r="C279" s="48"/>
      <c r="D279" s="21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</row>
    <row r="280" spans="1:23" x14ac:dyDescent="0.6">
      <c r="A280" s="48"/>
      <c r="B280" s="48"/>
      <c r="C280" s="48"/>
      <c r="D280" s="21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</row>
    <row r="281" spans="1:23" x14ac:dyDescent="0.6">
      <c r="A281" s="48"/>
      <c r="B281" s="48"/>
      <c r="C281" s="48"/>
      <c r="D281" s="21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</row>
    <row r="282" spans="1:23" x14ac:dyDescent="0.6">
      <c r="A282" s="48"/>
      <c r="B282" s="48"/>
      <c r="C282" s="48"/>
      <c r="D282" s="21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</row>
    <row r="283" spans="1:23" x14ac:dyDescent="0.6">
      <c r="A283" s="48"/>
      <c r="B283" s="48"/>
      <c r="C283" s="48"/>
      <c r="D283" s="21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</row>
    <row r="284" spans="1:23" x14ac:dyDescent="0.6">
      <c r="A284" s="48"/>
      <c r="B284" s="48"/>
      <c r="C284" s="48"/>
      <c r="D284" s="21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</row>
    <row r="285" spans="1:23" x14ac:dyDescent="0.6">
      <c r="A285" s="48"/>
      <c r="B285" s="48"/>
      <c r="C285" s="48"/>
      <c r="D285" s="21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</row>
    <row r="286" spans="1:23" x14ac:dyDescent="0.6">
      <c r="A286" s="48"/>
      <c r="B286" s="48"/>
      <c r="C286" s="48"/>
      <c r="D286" s="21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</row>
    <row r="287" spans="1:23" x14ac:dyDescent="0.6">
      <c r="A287" s="48"/>
      <c r="B287" s="48"/>
      <c r="C287" s="48"/>
      <c r="D287" s="21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</row>
    <row r="288" spans="1:23" x14ac:dyDescent="0.6">
      <c r="A288" s="48"/>
      <c r="B288" s="48"/>
      <c r="C288" s="48"/>
      <c r="D288" s="21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</row>
    <row r="289" spans="1:23" x14ac:dyDescent="0.6">
      <c r="A289" s="48"/>
      <c r="B289" s="48"/>
      <c r="C289" s="48"/>
      <c r="D289" s="21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</row>
    <row r="290" spans="1:23" x14ac:dyDescent="0.6">
      <c r="A290" s="48"/>
      <c r="B290" s="48"/>
      <c r="C290" s="48"/>
      <c r="D290" s="21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</row>
    <row r="291" spans="1:23" x14ac:dyDescent="0.6">
      <c r="A291" s="48"/>
      <c r="B291" s="48"/>
      <c r="C291" s="48"/>
      <c r="D291" s="21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</row>
    <row r="292" spans="1:23" x14ac:dyDescent="0.6">
      <c r="A292" s="48"/>
      <c r="B292" s="48"/>
      <c r="C292" s="48"/>
      <c r="D292" s="21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</row>
    <row r="293" spans="1:23" x14ac:dyDescent="0.6">
      <c r="A293" s="48"/>
      <c r="B293" s="48"/>
      <c r="C293" s="48"/>
      <c r="D293" s="21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</row>
    <row r="294" spans="1:23" x14ac:dyDescent="0.6">
      <c r="A294" s="48"/>
      <c r="B294" s="48"/>
      <c r="C294" s="48"/>
      <c r="D294" s="21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</row>
    <row r="295" spans="1:23" x14ac:dyDescent="0.6">
      <c r="A295" s="48"/>
      <c r="B295" s="48"/>
      <c r="C295" s="48"/>
      <c r="D295" s="21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</row>
    <row r="296" spans="1:23" x14ac:dyDescent="0.6">
      <c r="A296" s="48"/>
      <c r="B296" s="48"/>
      <c r="C296" s="48"/>
      <c r="D296" s="21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</row>
    <row r="297" spans="1:23" x14ac:dyDescent="0.6">
      <c r="A297" s="48"/>
      <c r="B297" s="48"/>
      <c r="C297" s="48"/>
      <c r="D297" s="21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</row>
    <row r="298" spans="1:23" x14ac:dyDescent="0.6">
      <c r="A298" s="48"/>
      <c r="B298" s="48"/>
      <c r="C298" s="48"/>
      <c r="D298" s="21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</row>
    <row r="299" spans="1:23" x14ac:dyDescent="0.6">
      <c r="A299" s="48"/>
      <c r="B299" s="48"/>
      <c r="C299" s="48"/>
      <c r="D299" s="21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</row>
    <row r="300" spans="1:23" x14ac:dyDescent="0.6">
      <c r="A300" s="48"/>
      <c r="B300" s="48"/>
      <c r="C300" s="48"/>
      <c r="D300" s="21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</row>
    <row r="301" spans="1:23" x14ac:dyDescent="0.6">
      <c r="A301" s="48"/>
      <c r="B301" s="48"/>
      <c r="C301" s="48"/>
      <c r="D301" s="21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</row>
    <row r="302" spans="1:23" x14ac:dyDescent="0.6">
      <c r="A302" s="48"/>
      <c r="B302" s="48"/>
      <c r="C302" s="48"/>
      <c r="D302" s="21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</row>
    <row r="303" spans="1:23" x14ac:dyDescent="0.6">
      <c r="A303" s="48"/>
      <c r="B303" s="48"/>
      <c r="C303" s="48"/>
      <c r="D303" s="21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</row>
    <row r="304" spans="1:23" x14ac:dyDescent="0.6">
      <c r="A304" s="48"/>
      <c r="B304" s="48"/>
      <c r="C304" s="48"/>
      <c r="D304" s="21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</row>
    <row r="305" spans="1:23" x14ac:dyDescent="0.6">
      <c r="A305" s="48"/>
      <c r="B305" s="48"/>
      <c r="C305" s="48"/>
      <c r="D305" s="21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</row>
    <row r="306" spans="1:23" x14ac:dyDescent="0.6">
      <c r="A306" s="48"/>
      <c r="B306" s="48"/>
      <c r="C306" s="48"/>
      <c r="D306" s="21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</row>
    <row r="307" spans="1:23" x14ac:dyDescent="0.6">
      <c r="A307" s="48"/>
      <c r="B307" s="48"/>
      <c r="C307" s="48"/>
      <c r="D307" s="21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</row>
    <row r="308" spans="1:23" x14ac:dyDescent="0.6">
      <c r="A308" s="48"/>
      <c r="B308" s="48"/>
      <c r="C308" s="48"/>
      <c r="D308" s="21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</row>
    <row r="309" spans="1:23" x14ac:dyDescent="0.6">
      <c r="A309" s="48"/>
      <c r="B309" s="48"/>
      <c r="C309" s="48"/>
      <c r="D309" s="21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</row>
    <row r="310" spans="1:23" x14ac:dyDescent="0.6">
      <c r="A310" s="48"/>
      <c r="B310" s="48"/>
      <c r="C310" s="48"/>
      <c r="D310" s="21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</row>
    <row r="311" spans="1:23" x14ac:dyDescent="0.6">
      <c r="A311" s="48"/>
      <c r="B311" s="48"/>
      <c r="C311" s="48"/>
      <c r="D311" s="21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</row>
    <row r="312" spans="1:23" x14ac:dyDescent="0.6">
      <c r="A312" s="48"/>
      <c r="B312" s="48"/>
      <c r="C312" s="48"/>
      <c r="D312" s="21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</row>
    <row r="313" spans="1:23" x14ac:dyDescent="0.6">
      <c r="A313" s="48"/>
      <c r="B313" s="48"/>
      <c r="C313" s="48"/>
      <c r="D313" s="21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</row>
    <row r="314" spans="1:23" x14ac:dyDescent="0.6">
      <c r="A314" s="48"/>
      <c r="B314" s="48"/>
      <c r="C314" s="48"/>
      <c r="D314" s="21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</row>
    <row r="315" spans="1:23" x14ac:dyDescent="0.6">
      <c r="A315" s="48"/>
      <c r="B315" s="48"/>
      <c r="C315" s="48"/>
      <c r="D315" s="21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</row>
    <row r="316" spans="1:23" x14ac:dyDescent="0.6">
      <c r="A316" s="48"/>
      <c r="B316" s="48"/>
      <c r="C316" s="48"/>
      <c r="D316" s="21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</row>
    <row r="317" spans="1:23" x14ac:dyDescent="0.6">
      <c r="A317" s="48"/>
      <c r="B317" s="48"/>
      <c r="C317" s="48"/>
      <c r="D317" s="21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</row>
    <row r="318" spans="1:23" x14ac:dyDescent="0.6">
      <c r="A318" s="48"/>
      <c r="B318" s="48"/>
      <c r="C318" s="48"/>
      <c r="D318" s="21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</row>
    <row r="319" spans="1:23" x14ac:dyDescent="0.6">
      <c r="A319" s="48"/>
      <c r="B319" s="48"/>
      <c r="C319" s="48"/>
      <c r="D319" s="21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</row>
    <row r="320" spans="1:23" x14ac:dyDescent="0.6">
      <c r="A320" s="48"/>
      <c r="B320" s="48"/>
      <c r="C320" s="48"/>
      <c r="D320" s="21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</row>
    <row r="321" spans="1:23" x14ac:dyDescent="0.6">
      <c r="A321" s="48"/>
      <c r="B321" s="48"/>
      <c r="C321" s="48"/>
      <c r="D321" s="21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</row>
    <row r="322" spans="1:23" x14ac:dyDescent="0.6">
      <c r="A322" s="48"/>
      <c r="B322" s="48"/>
      <c r="C322" s="48"/>
      <c r="D322" s="21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</row>
    <row r="323" spans="1:23" x14ac:dyDescent="0.6">
      <c r="A323" s="48"/>
      <c r="B323" s="48"/>
      <c r="C323" s="48"/>
      <c r="D323" s="21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</row>
    <row r="324" spans="1:23" x14ac:dyDescent="0.6">
      <c r="A324" s="48"/>
      <c r="B324" s="48"/>
      <c r="C324" s="48"/>
      <c r="D324" s="21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</row>
    <row r="325" spans="1:23" x14ac:dyDescent="0.6">
      <c r="A325" s="48"/>
      <c r="B325" s="48"/>
      <c r="C325" s="48"/>
      <c r="D325" s="21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</row>
    <row r="326" spans="1:23" x14ac:dyDescent="0.6">
      <c r="A326" s="48"/>
      <c r="B326" s="48"/>
      <c r="C326" s="48"/>
      <c r="D326" s="21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</row>
    <row r="327" spans="1:23" x14ac:dyDescent="0.6">
      <c r="A327" s="48"/>
      <c r="B327" s="48"/>
      <c r="C327" s="48"/>
      <c r="D327" s="21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</row>
    <row r="328" spans="1:23" x14ac:dyDescent="0.6">
      <c r="A328" s="48"/>
      <c r="B328" s="48"/>
      <c r="C328" s="48"/>
      <c r="D328" s="21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</row>
    <row r="329" spans="1:23" x14ac:dyDescent="0.6">
      <c r="A329" s="48"/>
      <c r="B329" s="48"/>
      <c r="C329" s="48"/>
      <c r="D329" s="21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</row>
    <row r="330" spans="1:23" x14ac:dyDescent="0.6">
      <c r="A330" s="48"/>
      <c r="B330" s="48"/>
      <c r="C330" s="48"/>
      <c r="D330" s="21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</row>
    <row r="331" spans="1:23" x14ac:dyDescent="0.6">
      <c r="A331" s="48"/>
      <c r="B331" s="48"/>
      <c r="C331" s="48"/>
      <c r="D331" s="21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</row>
    <row r="332" spans="1:23" x14ac:dyDescent="0.6">
      <c r="A332" s="48"/>
      <c r="B332" s="48"/>
      <c r="C332" s="48"/>
      <c r="D332" s="21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</row>
    <row r="333" spans="1:23" x14ac:dyDescent="0.6">
      <c r="A333" s="48"/>
      <c r="B333" s="48"/>
      <c r="C333" s="48"/>
      <c r="D333" s="21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</row>
    <row r="334" spans="1:23" x14ac:dyDescent="0.6">
      <c r="A334" s="48"/>
      <c r="B334" s="48"/>
      <c r="C334" s="48"/>
      <c r="D334" s="21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</row>
    <row r="335" spans="1:23" x14ac:dyDescent="0.6">
      <c r="A335" s="48"/>
      <c r="B335" s="48"/>
      <c r="C335" s="48"/>
      <c r="D335" s="21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</row>
    <row r="336" spans="1:23" x14ac:dyDescent="0.6">
      <c r="A336" s="48"/>
      <c r="B336" s="48"/>
      <c r="C336" s="48"/>
      <c r="D336" s="21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</row>
    <row r="337" spans="1:23" x14ac:dyDescent="0.6">
      <c r="A337" s="48"/>
      <c r="B337" s="48"/>
      <c r="C337" s="48"/>
      <c r="D337" s="21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</row>
    <row r="338" spans="1:23" x14ac:dyDescent="0.6">
      <c r="A338" s="48"/>
      <c r="B338" s="48"/>
      <c r="C338" s="48"/>
      <c r="D338" s="21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</row>
    <row r="339" spans="1:23" x14ac:dyDescent="0.6">
      <c r="A339" s="48"/>
      <c r="B339" s="48"/>
      <c r="C339" s="48"/>
      <c r="D339" s="21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</row>
    <row r="340" spans="1:23" x14ac:dyDescent="0.6">
      <c r="A340" s="48"/>
      <c r="B340" s="48"/>
      <c r="C340" s="48"/>
      <c r="D340" s="21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</row>
    <row r="341" spans="1:23" x14ac:dyDescent="0.6">
      <c r="A341" s="48"/>
      <c r="B341" s="48"/>
      <c r="C341" s="48"/>
      <c r="D341" s="21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</row>
    <row r="342" spans="1:23" x14ac:dyDescent="0.6">
      <c r="A342" s="48"/>
      <c r="B342" s="48"/>
      <c r="C342" s="48"/>
      <c r="D342" s="21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</row>
    <row r="343" spans="1:23" x14ac:dyDescent="0.6">
      <c r="A343" s="48"/>
      <c r="B343" s="48"/>
      <c r="C343" s="48"/>
      <c r="D343" s="21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</row>
    <row r="344" spans="1:23" x14ac:dyDescent="0.6">
      <c r="A344" s="48"/>
      <c r="B344" s="48"/>
      <c r="C344" s="48"/>
      <c r="D344" s="21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</row>
    <row r="345" spans="1:23" x14ac:dyDescent="0.6">
      <c r="A345" s="48"/>
      <c r="B345" s="48"/>
      <c r="C345" s="48"/>
      <c r="D345" s="21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</row>
    <row r="346" spans="1:23" x14ac:dyDescent="0.6">
      <c r="A346" s="48"/>
      <c r="B346" s="48"/>
      <c r="C346" s="48"/>
      <c r="D346" s="21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</row>
    <row r="347" spans="1:23" x14ac:dyDescent="0.6">
      <c r="A347" s="48"/>
      <c r="B347" s="48"/>
      <c r="C347" s="48"/>
      <c r="D347" s="21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</row>
    <row r="348" spans="1:23" x14ac:dyDescent="0.6">
      <c r="A348" s="48"/>
      <c r="B348" s="48"/>
      <c r="C348" s="48"/>
      <c r="D348" s="21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</row>
    <row r="349" spans="1:23" x14ac:dyDescent="0.6">
      <c r="A349" s="48"/>
      <c r="B349" s="48"/>
      <c r="C349" s="48"/>
      <c r="D349" s="21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</row>
    <row r="350" spans="1:23" x14ac:dyDescent="0.6">
      <c r="A350" s="48"/>
      <c r="B350" s="48"/>
      <c r="C350" s="48"/>
      <c r="D350" s="21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</row>
    <row r="351" spans="1:23" x14ac:dyDescent="0.6">
      <c r="A351" s="48"/>
      <c r="B351" s="48"/>
      <c r="C351" s="48"/>
      <c r="D351" s="21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</row>
    <row r="352" spans="1:23" x14ac:dyDescent="0.6">
      <c r="A352" s="48"/>
      <c r="B352" s="48"/>
      <c r="C352" s="48"/>
      <c r="D352" s="21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</row>
    <row r="353" spans="1:23" x14ac:dyDescent="0.6">
      <c r="A353" s="48"/>
      <c r="B353" s="48"/>
      <c r="C353" s="48"/>
      <c r="D353" s="21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</row>
    <row r="354" spans="1:23" x14ac:dyDescent="0.6">
      <c r="A354" s="48"/>
      <c r="B354" s="48"/>
      <c r="C354" s="48"/>
      <c r="D354" s="21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</row>
    <row r="355" spans="1:23" x14ac:dyDescent="0.6">
      <c r="A355" s="48"/>
      <c r="B355" s="48"/>
      <c r="C355" s="48"/>
      <c r="D355" s="21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</row>
    <row r="356" spans="1:23" x14ac:dyDescent="0.6">
      <c r="A356" s="48"/>
      <c r="B356" s="48"/>
      <c r="C356" s="48"/>
      <c r="D356" s="21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</row>
    <row r="357" spans="1:23" x14ac:dyDescent="0.6">
      <c r="A357" s="48"/>
      <c r="B357" s="48"/>
      <c r="C357" s="48"/>
      <c r="D357" s="21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</row>
    <row r="358" spans="1:23" x14ac:dyDescent="0.6">
      <c r="A358" s="48"/>
      <c r="B358" s="48"/>
      <c r="C358" s="48"/>
      <c r="D358" s="21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</row>
    <row r="359" spans="1:23" x14ac:dyDescent="0.6">
      <c r="A359" s="48"/>
      <c r="B359" s="48"/>
      <c r="C359" s="48"/>
      <c r="D359" s="21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</row>
    <row r="360" spans="1:23" x14ac:dyDescent="0.6">
      <c r="A360" s="48"/>
      <c r="B360" s="48"/>
      <c r="C360" s="48"/>
      <c r="D360" s="21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</row>
    <row r="361" spans="1:23" x14ac:dyDescent="0.6">
      <c r="A361" s="48"/>
      <c r="B361" s="48"/>
      <c r="C361" s="48"/>
      <c r="D361" s="21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</row>
    <row r="362" spans="1:23" x14ac:dyDescent="0.6">
      <c r="A362" s="48"/>
      <c r="B362" s="48"/>
      <c r="C362" s="48"/>
      <c r="D362" s="21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</row>
    <row r="363" spans="1:23" x14ac:dyDescent="0.6">
      <c r="A363" s="48"/>
      <c r="B363" s="48"/>
      <c r="C363" s="48"/>
      <c r="D363" s="21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</row>
    <row r="364" spans="1:23" x14ac:dyDescent="0.6">
      <c r="A364" s="48"/>
      <c r="B364" s="48"/>
      <c r="C364" s="48"/>
      <c r="D364" s="21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</row>
    <row r="365" spans="1:23" x14ac:dyDescent="0.6">
      <c r="A365" s="48"/>
      <c r="B365" s="48"/>
      <c r="C365" s="48"/>
      <c r="D365" s="21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</row>
    <row r="366" spans="1:23" x14ac:dyDescent="0.6">
      <c r="A366" s="48"/>
      <c r="B366" s="48"/>
      <c r="C366" s="48"/>
      <c r="D366" s="21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</row>
    <row r="367" spans="1:23" x14ac:dyDescent="0.6">
      <c r="A367" s="48"/>
      <c r="B367" s="48"/>
      <c r="C367" s="48"/>
      <c r="D367" s="21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</row>
    <row r="368" spans="1:23" x14ac:dyDescent="0.6">
      <c r="A368" s="48"/>
      <c r="B368" s="48"/>
      <c r="C368" s="48"/>
      <c r="D368" s="21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</row>
    <row r="369" spans="1:23" x14ac:dyDescent="0.6">
      <c r="A369" s="48"/>
      <c r="B369" s="48"/>
      <c r="C369" s="48"/>
      <c r="D369" s="21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</row>
    <row r="370" spans="1:23" x14ac:dyDescent="0.6">
      <c r="A370" s="48"/>
      <c r="B370" s="48"/>
      <c r="C370" s="48"/>
      <c r="D370" s="21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</row>
    <row r="371" spans="1:23" x14ac:dyDescent="0.6">
      <c r="A371" s="48"/>
      <c r="B371" s="48"/>
      <c r="C371" s="48"/>
      <c r="D371" s="21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</row>
    <row r="372" spans="1:23" x14ac:dyDescent="0.6">
      <c r="A372" s="48"/>
      <c r="B372" s="48"/>
      <c r="C372" s="48"/>
      <c r="D372" s="21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</row>
    <row r="373" spans="1:23" x14ac:dyDescent="0.6">
      <c r="A373" s="48"/>
      <c r="B373" s="48"/>
      <c r="C373" s="48"/>
      <c r="D373" s="21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</row>
    <row r="374" spans="1:23" x14ac:dyDescent="0.6">
      <c r="A374" s="48"/>
      <c r="B374" s="48"/>
      <c r="C374" s="48"/>
      <c r="D374" s="21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</row>
    <row r="375" spans="1:23" x14ac:dyDescent="0.6">
      <c r="A375" s="48"/>
      <c r="B375" s="48"/>
      <c r="C375" s="48"/>
      <c r="D375" s="21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</row>
    <row r="376" spans="1:23" x14ac:dyDescent="0.6">
      <c r="A376" s="48"/>
      <c r="B376" s="48"/>
      <c r="C376" s="48"/>
      <c r="D376" s="21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</row>
    <row r="377" spans="1:23" x14ac:dyDescent="0.6">
      <c r="A377" s="48"/>
      <c r="B377" s="48"/>
      <c r="C377" s="48"/>
      <c r="D377" s="21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</row>
    <row r="378" spans="1:23" x14ac:dyDescent="0.6">
      <c r="A378" s="48"/>
      <c r="B378" s="48"/>
      <c r="C378" s="48"/>
      <c r="D378" s="21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</row>
    <row r="379" spans="1:23" x14ac:dyDescent="0.6">
      <c r="A379" s="48"/>
      <c r="B379" s="48"/>
      <c r="C379" s="48"/>
      <c r="D379" s="21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</row>
    <row r="380" spans="1:23" x14ac:dyDescent="0.6">
      <c r="A380" s="48"/>
      <c r="B380" s="48"/>
      <c r="C380" s="48"/>
      <c r="D380" s="21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</row>
    <row r="381" spans="1:23" x14ac:dyDescent="0.6">
      <c r="A381" s="48"/>
      <c r="B381" s="48"/>
      <c r="C381" s="48"/>
      <c r="D381" s="21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</row>
    <row r="382" spans="1:23" x14ac:dyDescent="0.6">
      <c r="A382" s="48"/>
      <c r="B382" s="48"/>
      <c r="C382" s="48"/>
      <c r="D382" s="21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</row>
    <row r="383" spans="1:23" x14ac:dyDescent="0.6">
      <c r="A383" s="48"/>
      <c r="B383" s="48"/>
      <c r="C383" s="48"/>
      <c r="D383" s="21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</row>
    <row r="384" spans="1:23" x14ac:dyDescent="0.6">
      <c r="A384" s="48"/>
      <c r="B384" s="48"/>
      <c r="C384" s="48"/>
      <c r="D384" s="21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</row>
    <row r="385" spans="1:23" x14ac:dyDescent="0.6">
      <c r="A385" s="48"/>
      <c r="B385" s="48"/>
      <c r="C385" s="48"/>
      <c r="D385" s="21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</row>
    <row r="386" spans="1:23" x14ac:dyDescent="0.6">
      <c r="A386" s="48"/>
      <c r="B386" s="48"/>
      <c r="C386" s="48"/>
      <c r="D386" s="21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</row>
    <row r="387" spans="1:23" x14ac:dyDescent="0.6">
      <c r="A387" s="48"/>
      <c r="B387" s="48"/>
      <c r="C387" s="48"/>
      <c r="D387" s="21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</row>
    <row r="388" spans="1:23" x14ac:dyDescent="0.6">
      <c r="A388" s="48"/>
      <c r="B388" s="48"/>
      <c r="C388" s="48"/>
      <c r="D388" s="21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</row>
    <row r="389" spans="1:23" x14ac:dyDescent="0.6">
      <c r="A389" s="48"/>
      <c r="B389" s="48"/>
      <c r="C389" s="48"/>
      <c r="D389" s="21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</row>
    <row r="390" spans="1:23" x14ac:dyDescent="0.6">
      <c r="A390" s="48"/>
      <c r="B390" s="48"/>
      <c r="C390" s="48"/>
      <c r="D390" s="21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</row>
    <row r="391" spans="1:23" x14ac:dyDescent="0.6">
      <c r="A391" s="48"/>
      <c r="B391" s="48"/>
      <c r="C391" s="48"/>
      <c r="D391" s="21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</row>
    <row r="392" spans="1:23" x14ac:dyDescent="0.6">
      <c r="A392" s="48"/>
      <c r="B392" s="48"/>
      <c r="C392" s="48"/>
      <c r="D392" s="21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</row>
    <row r="393" spans="1:23" x14ac:dyDescent="0.6">
      <c r="A393" s="48"/>
      <c r="B393" s="48"/>
      <c r="C393" s="48"/>
      <c r="D393" s="21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</row>
    <row r="394" spans="1:23" x14ac:dyDescent="0.6">
      <c r="A394" s="48"/>
      <c r="B394" s="48"/>
      <c r="C394" s="48"/>
      <c r="D394" s="21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</row>
    <row r="395" spans="1:23" x14ac:dyDescent="0.6">
      <c r="A395" s="48"/>
      <c r="B395" s="48"/>
      <c r="C395" s="48"/>
      <c r="D395" s="21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</row>
    <row r="396" spans="1:23" x14ac:dyDescent="0.6">
      <c r="A396" s="48"/>
      <c r="B396" s="48"/>
      <c r="C396" s="48"/>
      <c r="D396" s="21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</row>
    <row r="397" spans="1:23" x14ac:dyDescent="0.6">
      <c r="A397" s="48"/>
      <c r="B397" s="48"/>
      <c r="C397" s="48"/>
      <c r="D397" s="21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</row>
    <row r="398" spans="1:23" x14ac:dyDescent="0.6">
      <c r="A398" s="48"/>
      <c r="B398" s="48"/>
      <c r="C398" s="48"/>
      <c r="D398" s="21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</row>
    <row r="399" spans="1:23" x14ac:dyDescent="0.6">
      <c r="A399" s="48"/>
      <c r="B399" s="48"/>
      <c r="C399" s="48"/>
      <c r="D399" s="21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</row>
    <row r="400" spans="1:23" x14ac:dyDescent="0.6">
      <c r="A400" s="48"/>
      <c r="B400" s="48"/>
      <c r="C400" s="48"/>
      <c r="D400" s="21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</row>
    <row r="401" spans="1:23" x14ac:dyDescent="0.6">
      <c r="A401" s="48"/>
      <c r="B401" s="48"/>
      <c r="C401" s="48"/>
      <c r="D401" s="21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</row>
    <row r="402" spans="1:23" x14ac:dyDescent="0.6">
      <c r="A402" s="48"/>
      <c r="B402" s="48"/>
      <c r="C402" s="48"/>
      <c r="D402" s="21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</row>
    <row r="403" spans="1:23" x14ac:dyDescent="0.6">
      <c r="A403" s="48"/>
      <c r="B403" s="48"/>
      <c r="C403" s="48"/>
      <c r="D403" s="21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</row>
    <row r="404" spans="1:23" x14ac:dyDescent="0.6">
      <c r="A404" s="48"/>
      <c r="B404" s="48"/>
      <c r="C404" s="48"/>
      <c r="D404" s="21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</row>
    <row r="405" spans="1:23" x14ac:dyDescent="0.6">
      <c r="A405" s="48"/>
      <c r="B405" s="48"/>
      <c r="C405" s="48"/>
      <c r="D405" s="21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</row>
    <row r="406" spans="1:23" x14ac:dyDescent="0.6">
      <c r="A406" s="48"/>
      <c r="B406" s="48"/>
      <c r="C406" s="48"/>
      <c r="D406" s="21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</row>
    <row r="407" spans="1:23" x14ac:dyDescent="0.6">
      <c r="A407" s="48"/>
      <c r="B407" s="48"/>
      <c r="C407" s="48"/>
      <c r="D407" s="21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</row>
    <row r="408" spans="1:23" x14ac:dyDescent="0.6">
      <c r="A408" s="48"/>
      <c r="B408" s="48"/>
      <c r="C408" s="48"/>
      <c r="D408" s="21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</row>
    <row r="409" spans="1:23" x14ac:dyDescent="0.6">
      <c r="A409" s="48"/>
      <c r="B409" s="48"/>
      <c r="C409" s="48"/>
      <c r="D409" s="21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</row>
    <row r="410" spans="1:23" x14ac:dyDescent="0.6">
      <c r="A410" s="48"/>
      <c r="B410" s="48"/>
      <c r="C410" s="48"/>
      <c r="D410" s="21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</row>
    <row r="411" spans="1:23" x14ac:dyDescent="0.6">
      <c r="A411" s="48"/>
      <c r="B411" s="48"/>
      <c r="C411" s="48"/>
      <c r="D411" s="21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</row>
    <row r="412" spans="1:23" x14ac:dyDescent="0.6">
      <c r="A412" s="48"/>
      <c r="B412" s="48"/>
      <c r="C412" s="48"/>
      <c r="D412" s="21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</row>
    <row r="413" spans="1:23" x14ac:dyDescent="0.6">
      <c r="A413" s="48"/>
      <c r="B413" s="48"/>
      <c r="C413" s="48"/>
      <c r="D413" s="21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</row>
    <row r="414" spans="1:23" x14ac:dyDescent="0.6">
      <c r="A414" s="48"/>
      <c r="B414" s="48"/>
      <c r="C414" s="48"/>
      <c r="D414" s="21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</row>
    <row r="415" spans="1:23" x14ac:dyDescent="0.6">
      <c r="A415" s="48"/>
      <c r="B415" s="48"/>
      <c r="C415" s="48"/>
      <c r="D415" s="21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</row>
    <row r="416" spans="1:23" x14ac:dyDescent="0.6">
      <c r="A416" s="48"/>
      <c r="B416" s="48"/>
      <c r="C416" s="48"/>
      <c r="D416" s="21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</row>
    <row r="417" spans="1:23" x14ac:dyDescent="0.6">
      <c r="A417" s="48"/>
      <c r="B417" s="48"/>
      <c r="C417" s="48"/>
      <c r="D417" s="21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</row>
    <row r="418" spans="1:23" x14ac:dyDescent="0.6">
      <c r="A418" s="48"/>
      <c r="B418" s="48"/>
      <c r="C418" s="48"/>
      <c r="D418" s="21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</row>
    <row r="419" spans="1:23" x14ac:dyDescent="0.6">
      <c r="A419" s="48"/>
      <c r="B419" s="48"/>
      <c r="C419" s="48"/>
      <c r="D419" s="21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</row>
    <row r="420" spans="1:23" x14ac:dyDescent="0.6">
      <c r="A420" s="48"/>
      <c r="B420" s="48"/>
      <c r="C420" s="48"/>
      <c r="D420" s="21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</row>
    <row r="421" spans="1:23" x14ac:dyDescent="0.6">
      <c r="A421" s="48"/>
      <c r="B421" s="48"/>
      <c r="C421" s="48"/>
      <c r="D421" s="21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</row>
    <row r="422" spans="1:23" x14ac:dyDescent="0.6">
      <c r="A422" s="48"/>
      <c r="B422" s="48"/>
      <c r="C422" s="48"/>
      <c r="D422" s="21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</row>
    <row r="423" spans="1:23" x14ac:dyDescent="0.6">
      <c r="A423" s="48"/>
      <c r="B423" s="48"/>
      <c r="C423" s="48"/>
      <c r="D423" s="21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</row>
    <row r="424" spans="1:23" x14ac:dyDescent="0.6">
      <c r="A424" s="48"/>
      <c r="B424" s="48"/>
      <c r="C424" s="48"/>
      <c r="D424" s="21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</row>
    <row r="425" spans="1:23" x14ac:dyDescent="0.6">
      <c r="A425" s="48"/>
      <c r="B425" s="48"/>
      <c r="C425" s="48"/>
      <c r="D425" s="21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</row>
    <row r="426" spans="1:23" x14ac:dyDescent="0.6">
      <c r="A426" s="48"/>
      <c r="B426" s="48"/>
      <c r="C426" s="48"/>
      <c r="D426" s="21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</row>
    <row r="427" spans="1:23" x14ac:dyDescent="0.6">
      <c r="A427" s="48"/>
      <c r="B427" s="48"/>
      <c r="C427" s="48"/>
      <c r="D427" s="21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</row>
    <row r="428" spans="1:23" x14ac:dyDescent="0.6">
      <c r="A428" s="48"/>
      <c r="B428" s="48"/>
      <c r="C428" s="48"/>
      <c r="D428" s="21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</row>
    <row r="429" spans="1:23" x14ac:dyDescent="0.6">
      <c r="A429" s="48"/>
      <c r="B429" s="48"/>
      <c r="C429" s="48"/>
      <c r="D429" s="21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</row>
    <row r="430" spans="1:23" x14ac:dyDescent="0.6">
      <c r="A430" s="48"/>
      <c r="B430" s="48"/>
      <c r="C430" s="48"/>
      <c r="D430" s="21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</row>
    <row r="431" spans="1:23" x14ac:dyDescent="0.6">
      <c r="A431" s="48"/>
      <c r="B431" s="48"/>
      <c r="C431" s="48"/>
      <c r="D431" s="21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</row>
    <row r="432" spans="1:23" x14ac:dyDescent="0.6">
      <c r="A432" s="48"/>
      <c r="B432" s="48"/>
      <c r="C432" s="48"/>
      <c r="D432" s="21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</row>
    <row r="433" spans="1:23" x14ac:dyDescent="0.6">
      <c r="A433" s="48"/>
      <c r="B433" s="48"/>
      <c r="C433" s="48"/>
      <c r="D433" s="21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</row>
    <row r="434" spans="1:23" x14ac:dyDescent="0.6">
      <c r="A434" s="48"/>
      <c r="B434" s="48"/>
      <c r="C434" s="48"/>
      <c r="D434" s="21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</row>
    <row r="435" spans="1:23" x14ac:dyDescent="0.6">
      <c r="A435" s="48"/>
      <c r="B435" s="48"/>
      <c r="C435" s="48"/>
      <c r="D435" s="21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</row>
    <row r="436" spans="1:23" x14ac:dyDescent="0.6">
      <c r="A436" s="48"/>
      <c r="B436" s="48"/>
      <c r="C436" s="48"/>
      <c r="D436" s="21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</row>
    <row r="437" spans="1:23" x14ac:dyDescent="0.6">
      <c r="A437" s="48"/>
      <c r="B437" s="48"/>
      <c r="C437" s="48"/>
      <c r="D437" s="21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</row>
    <row r="438" spans="1:23" x14ac:dyDescent="0.6">
      <c r="A438" s="48"/>
      <c r="B438" s="48"/>
      <c r="C438" s="48"/>
      <c r="D438" s="21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</row>
    <row r="439" spans="1:23" x14ac:dyDescent="0.6">
      <c r="A439" s="48"/>
      <c r="B439" s="48"/>
      <c r="C439" s="48"/>
      <c r="D439" s="21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</row>
    <row r="440" spans="1:23" x14ac:dyDescent="0.6">
      <c r="A440" s="48"/>
      <c r="B440" s="48"/>
      <c r="C440" s="48"/>
      <c r="D440" s="21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</row>
    <row r="441" spans="1:23" x14ac:dyDescent="0.6">
      <c r="A441" s="48"/>
      <c r="B441" s="48"/>
      <c r="C441" s="48"/>
      <c r="D441" s="21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</row>
    <row r="442" spans="1:23" x14ac:dyDescent="0.6">
      <c r="A442" s="48"/>
      <c r="B442" s="48"/>
      <c r="C442" s="48"/>
      <c r="D442" s="21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</row>
    <row r="443" spans="1:23" x14ac:dyDescent="0.6">
      <c r="A443" s="48"/>
      <c r="B443" s="48"/>
      <c r="C443" s="48"/>
      <c r="D443" s="21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</row>
    <row r="444" spans="1:23" x14ac:dyDescent="0.6">
      <c r="A444" s="48"/>
      <c r="B444" s="48"/>
      <c r="C444" s="48"/>
      <c r="D444" s="21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</row>
    <row r="445" spans="1:23" x14ac:dyDescent="0.6">
      <c r="A445" s="48"/>
      <c r="B445" s="48"/>
      <c r="C445" s="48"/>
      <c r="D445" s="21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</row>
    <row r="446" spans="1:23" x14ac:dyDescent="0.6">
      <c r="A446" s="48"/>
      <c r="B446" s="48"/>
      <c r="C446" s="48"/>
      <c r="D446" s="21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</row>
    <row r="447" spans="1:23" x14ac:dyDescent="0.6">
      <c r="A447" s="48"/>
      <c r="B447" s="48"/>
      <c r="C447" s="48"/>
      <c r="D447" s="21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</row>
    <row r="448" spans="1:23" x14ac:dyDescent="0.6">
      <c r="A448" s="48"/>
      <c r="B448" s="48"/>
      <c r="C448" s="48"/>
      <c r="D448" s="21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</row>
    <row r="449" spans="1:23" x14ac:dyDescent="0.6">
      <c r="A449" s="48"/>
      <c r="B449" s="48"/>
      <c r="C449" s="48"/>
      <c r="D449" s="21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</row>
    <row r="450" spans="1:23" x14ac:dyDescent="0.6">
      <c r="A450" s="48"/>
      <c r="B450" s="48"/>
      <c r="C450" s="48"/>
      <c r="D450" s="21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</row>
    <row r="451" spans="1:23" x14ac:dyDescent="0.6">
      <c r="A451" s="48"/>
      <c r="B451" s="48"/>
      <c r="C451" s="48"/>
      <c r="D451" s="21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</row>
    <row r="452" spans="1:23" x14ac:dyDescent="0.6">
      <c r="A452" s="48"/>
      <c r="B452" s="48"/>
      <c r="C452" s="48"/>
      <c r="D452" s="21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</row>
    <row r="453" spans="1:23" x14ac:dyDescent="0.6">
      <c r="A453" s="48"/>
      <c r="B453" s="48"/>
      <c r="C453" s="48"/>
      <c r="D453" s="21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</row>
    <row r="454" spans="1:23" x14ac:dyDescent="0.6">
      <c r="A454" s="48"/>
      <c r="B454" s="48"/>
      <c r="C454" s="48"/>
      <c r="D454" s="21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</row>
    <row r="455" spans="1:23" x14ac:dyDescent="0.6">
      <c r="A455" s="48"/>
      <c r="B455" s="48"/>
      <c r="C455" s="48"/>
      <c r="D455" s="21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</row>
    <row r="456" spans="1:23" x14ac:dyDescent="0.6">
      <c r="A456" s="48"/>
      <c r="B456" s="48"/>
      <c r="C456" s="48"/>
      <c r="D456" s="21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</row>
    <row r="457" spans="1:23" x14ac:dyDescent="0.6">
      <c r="A457" s="48"/>
      <c r="B457" s="48"/>
      <c r="C457" s="48"/>
      <c r="D457" s="21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</row>
    <row r="458" spans="1:23" x14ac:dyDescent="0.6">
      <c r="A458" s="48"/>
      <c r="B458" s="48"/>
      <c r="C458" s="48"/>
      <c r="D458" s="21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</row>
    <row r="459" spans="1:23" x14ac:dyDescent="0.6">
      <c r="A459" s="48"/>
      <c r="B459" s="48"/>
      <c r="C459" s="48"/>
      <c r="D459" s="21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</row>
    <row r="460" spans="1:23" x14ac:dyDescent="0.6">
      <c r="A460" s="48"/>
      <c r="B460" s="48"/>
      <c r="C460" s="48"/>
      <c r="D460" s="21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</row>
    <row r="461" spans="1:23" x14ac:dyDescent="0.6">
      <c r="A461" s="48"/>
      <c r="B461" s="48"/>
      <c r="C461" s="48"/>
      <c r="D461" s="21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</row>
    <row r="462" spans="1:23" x14ac:dyDescent="0.6">
      <c r="A462" s="48"/>
      <c r="B462" s="48"/>
      <c r="C462" s="48"/>
      <c r="D462" s="21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</row>
    <row r="463" spans="1:23" x14ac:dyDescent="0.6">
      <c r="A463" s="48"/>
      <c r="B463" s="48"/>
      <c r="C463" s="48"/>
      <c r="D463" s="21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</row>
    <row r="464" spans="1:23" x14ac:dyDescent="0.6">
      <c r="A464" s="48"/>
      <c r="B464" s="48"/>
      <c r="C464" s="48"/>
      <c r="D464" s="21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</row>
    <row r="465" spans="1:23" x14ac:dyDescent="0.6">
      <c r="A465" s="48"/>
      <c r="B465" s="48"/>
      <c r="C465" s="48"/>
      <c r="D465" s="21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</row>
    <row r="466" spans="1:23" x14ac:dyDescent="0.6">
      <c r="A466" s="48"/>
      <c r="B466" s="48"/>
      <c r="C466" s="48"/>
      <c r="D466" s="21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</row>
    <row r="467" spans="1:23" x14ac:dyDescent="0.6">
      <c r="A467" s="48"/>
      <c r="B467" s="48"/>
      <c r="C467" s="48"/>
      <c r="D467" s="21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</row>
    <row r="468" spans="1:23" x14ac:dyDescent="0.6">
      <c r="A468" s="48"/>
      <c r="B468" s="48"/>
      <c r="C468" s="48"/>
      <c r="D468" s="21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</row>
    <row r="469" spans="1:23" x14ac:dyDescent="0.6">
      <c r="A469" s="48"/>
      <c r="B469" s="48"/>
      <c r="C469" s="48"/>
      <c r="D469" s="21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</row>
    <row r="470" spans="1:23" x14ac:dyDescent="0.6">
      <c r="A470" s="48"/>
      <c r="B470" s="48"/>
      <c r="C470" s="48"/>
      <c r="D470" s="21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</row>
    <row r="471" spans="1:23" x14ac:dyDescent="0.6">
      <c r="A471" s="48"/>
      <c r="B471" s="48"/>
      <c r="C471" s="48"/>
      <c r="D471" s="21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</row>
    <row r="472" spans="1:23" x14ac:dyDescent="0.6">
      <c r="A472" s="48"/>
      <c r="B472" s="48"/>
      <c r="C472" s="48"/>
      <c r="D472" s="21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</row>
    <row r="473" spans="1:23" x14ac:dyDescent="0.6">
      <c r="A473" s="48"/>
      <c r="B473" s="48"/>
      <c r="C473" s="48"/>
      <c r="D473" s="21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</row>
    <row r="474" spans="1:23" x14ac:dyDescent="0.6">
      <c r="A474" s="48"/>
      <c r="B474" s="48"/>
      <c r="C474" s="48"/>
      <c r="D474" s="21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</row>
    <row r="475" spans="1:23" x14ac:dyDescent="0.6">
      <c r="A475" s="48"/>
      <c r="B475" s="48"/>
      <c r="C475" s="48"/>
      <c r="D475" s="21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</row>
    <row r="476" spans="1:23" x14ac:dyDescent="0.6">
      <c r="A476" s="48"/>
      <c r="B476" s="48"/>
      <c r="C476" s="48"/>
      <c r="D476" s="21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</row>
    <row r="477" spans="1:23" x14ac:dyDescent="0.6">
      <c r="A477" s="48"/>
      <c r="B477" s="48"/>
      <c r="C477" s="48"/>
      <c r="D477" s="21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</row>
    <row r="478" spans="1:23" x14ac:dyDescent="0.6">
      <c r="A478" s="48"/>
      <c r="B478" s="48"/>
      <c r="C478" s="48"/>
      <c r="D478" s="21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</row>
    <row r="479" spans="1:23" x14ac:dyDescent="0.6">
      <c r="A479" s="48"/>
      <c r="B479" s="48"/>
      <c r="C479" s="48"/>
      <c r="D479" s="21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</row>
    <row r="480" spans="1:23" x14ac:dyDescent="0.6">
      <c r="A480" s="48"/>
      <c r="B480" s="48"/>
      <c r="C480" s="48"/>
      <c r="D480" s="21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</row>
    <row r="481" spans="1:23" x14ac:dyDescent="0.6">
      <c r="A481" s="48"/>
      <c r="B481" s="48"/>
      <c r="C481" s="48"/>
      <c r="D481" s="21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</row>
    <row r="482" spans="1:23" x14ac:dyDescent="0.6">
      <c r="A482" s="48"/>
      <c r="B482" s="48"/>
      <c r="C482" s="48"/>
      <c r="D482" s="21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</row>
    <row r="483" spans="1:23" x14ac:dyDescent="0.6">
      <c r="A483" s="48"/>
      <c r="B483" s="48"/>
      <c r="C483" s="48"/>
      <c r="D483" s="21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</row>
    <row r="484" spans="1:23" x14ac:dyDescent="0.6">
      <c r="A484" s="48"/>
      <c r="B484" s="48"/>
      <c r="C484" s="48"/>
      <c r="D484" s="21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</row>
    <row r="485" spans="1:23" x14ac:dyDescent="0.6">
      <c r="A485" s="48"/>
      <c r="B485" s="48"/>
      <c r="C485" s="48"/>
      <c r="D485" s="21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</row>
    <row r="486" spans="1:23" x14ac:dyDescent="0.6">
      <c r="A486" s="48"/>
      <c r="B486" s="48"/>
      <c r="C486" s="48"/>
      <c r="D486" s="21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</row>
    <row r="487" spans="1:23" x14ac:dyDescent="0.6">
      <c r="A487" s="48"/>
      <c r="B487" s="48"/>
      <c r="C487" s="48"/>
      <c r="D487" s="21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</row>
    <row r="488" spans="1:23" x14ac:dyDescent="0.6">
      <c r="A488" s="48"/>
      <c r="B488" s="48"/>
      <c r="C488" s="48"/>
      <c r="D488" s="21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</row>
    <row r="489" spans="1:23" x14ac:dyDescent="0.6">
      <c r="A489" s="48"/>
      <c r="B489" s="48"/>
      <c r="C489" s="48"/>
      <c r="D489" s="21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</row>
    <row r="490" spans="1:23" x14ac:dyDescent="0.6">
      <c r="A490" s="48"/>
      <c r="B490" s="48"/>
      <c r="C490" s="48"/>
      <c r="D490" s="21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</row>
    <row r="491" spans="1:23" x14ac:dyDescent="0.6">
      <c r="A491" s="48"/>
      <c r="B491" s="48"/>
      <c r="C491" s="48"/>
      <c r="D491" s="21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</row>
    <row r="492" spans="1:23" x14ac:dyDescent="0.6">
      <c r="A492" s="48"/>
      <c r="B492" s="48"/>
      <c r="C492" s="48"/>
      <c r="D492" s="21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</row>
    <row r="493" spans="1:23" x14ac:dyDescent="0.6">
      <c r="A493" s="48"/>
      <c r="B493" s="48"/>
      <c r="C493" s="48"/>
      <c r="D493" s="21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</row>
    <row r="494" spans="1:23" x14ac:dyDescent="0.6">
      <c r="A494" s="48"/>
      <c r="B494" s="48"/>
      <c r="C494" s="48"/>
      <c r="D494" s="21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</row>
    <row r="495" spans="1:23" x14ac:dyDescent="0.6">
      <c r="A495" s="48"/>
      <c r="B495" s="48"/>
      <c r="C495" s="48"/>
      <c r="D495" s="21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</row>
    <row r="496" spans="1:23" x14ac:dyDescent="0.6">
      <c r="A496" s="48"/>
      <c r="B496" s="48"/>
      <c r="C496" s="48"/>
      <c r="D496" s="21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</row>
    <row r="497" spans="1:23" x14ac:dyDescent="0.6">
      <c r="A497" s="48"/>
      <c r="B497" s="48"/>
      <c r="C497" s="48"/>
      <c r="D497" s="21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</row>
    <row r="498" spans="1:23" x14ac:dyDescent="0.6">
      <c r="A498" s="48"/>
      <c r="B498" s="48"/>
      <c r="C498" s="48"/>
      <c r="D498" s="21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</row>
    <row r="499" spans="1:23" x14ac:dyDescent="0.6">
      <c r="A499" s="48"/>
      <c r="B499" s="48"/>
      <c r="C499" s="48"/>
      <c r="D499" s="21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</row>
    <row r="500" spans="1:23" x14ac:dyDescent="0.6">
      <c r="A500" s="48"/>
      <c r="B500" s="48"/>
      <c r="C500" s="48"/>
      <c r="D500" s="21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</row>
    <row r="501" spans="1:23" x14ac:dyDescent="0.6">
      <c r="A501" s="48"/>
      <c r="B501" s="48"/>
      <c r="C501" s="48"/>
      <c r="D501" s="21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</row>
    <row r="502" spans="1:23" x14ac:dyDescent="0.6">
      <c r="A502" s="48"/>
      <c r="B502" s="48"/>
      <c r="C502" s="48"/>
      <c r="D502" s="21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</row>
    <row r="503" spans="1:23" x14ac:dyDescent="0.6">
      <c r="A503" s="48"/>
      <c r="B503" s="48"/>
      <c r="C503" s="48"/>
      <c r="D503" s="21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</row>
    <row r="504" spans="1:23" x14ac:dyDescent="0.6">
      <c r="A504" s="48"/>
      <c r="B504" s="48"/>
      <c r="C504" s="48"/>
      <c r="D504" s="21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</row>
    <row r="505" spans="1:23" x14ac:dyDescent="0.6">
      <c r="A505" s="48"/>
      <c r="B505" s="48"/>
      <c r="C505" s="48"/>
      <c r="D505" s="21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</row>
    <row r="506" spans="1:23" x14ac:dyDescent="0.6">
      <c r="A506" s="48"/>
      <c r="B506" s="48"/>
      <c r="C506" s="48"/>
      <c r="D506" s="21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</row>
    <row r="507" spans="1:23" x14ac:dyDescent="0.6">
      <c r="A507" s="48"/>
      <c r="B507" s="48"/>
      <c r="C507" s="48"/>
      <c r="D507" s="21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</row>
    <row r="508" spans="1:23" x14ac:dyDescent="0.6">
      <c r="A508" s="48"/>
      <c r="B508" s="48"/>
      <c r="C508" s="48"/>
      <c r="D508" s="21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</row>
    <row r="509" spans="1:23" x14ac:dyDescent="0.6">
      <c r="A509" s="48"/>
      <c r="B509" s="48"/>
      <c r="C509" s="48"/>
      <c r="D509" s="21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</row>
    <row r="510" spans="1:23" x14ac:dyDescent="0.6">
      <c r="A510" s="48"/>
      <c r="B510" s="48"/>
      <c r="C510" s="48"/>
      <c r="D510" s="21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</row>
    <row r="511" spans="1:23" x14ac:dyDescent="0.6">
      <c r="A511" s="48"/>
      <c r="B511" s="48"/>
      <c r="C511" s="48"/>
      <c r="D511" s="21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</row>
    <row r="512" spans="1:23" x14ac:dyDescent="0.6">
      <c r="A512" s="48"/>
      <c r="B512" s="48"/>
      <c r="C512" s="48"/>
      <c r="D512" s="21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</row>
    <row r="513" spans="1:23" x14ac:dyDescent="0.6">
      <c r="A513" s="48"/>
      <c r="B513" s="48"/>
      <c r="C513" s="48"/>
      <c r="D513" s="21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</row>
    <row r="514" spans="1:23" x14ac:dyDescent="0.6">
      <c r="A514" s="48"/>
      <c r="B514" s="48"/>
      <c r="C514" s="48"/>
      <c r="D514" s="21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</row>
    <row r="515" spans="1:23" x14ac:dyDescent="0.6">
      <c r="A515" s="48"/>
      <c r="B515" s="48"/>
      <c r="C515" s="48"/>
      <c r="D515" s="21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</row>
    <row r="516" spans="1:23" x14ac:dyDescent="0.6">
      <c r="A516" s="48"/>
      <c r="B516" s="48"/>
      <c r="C516" s="48"/>
      <c r="D516" s="21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</row>
    <row r="517" spans="1:23" x14ac:dyDescent="0.6">
      <c r="A517" s="48"/>
      <c r="B517" s="48"/>
      <c r="C517" s="48"/>
      <c r="D517" s="21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</row>
    <row r="518" spans="1:23" x14ac:dyDescent="0.6">
      <c r="A518" s="48"/>
      <c r="B518" s="48"/>
      <c r="C518" s="48"/>
      <c r="D518" s="21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</row>
    <row r="519" spans="1:23" x14ac:dyDescent="0.6">
      <c r="A519" s="48"/>
      <c r="B519" s="48"/>
      <c r="C519" s="48"/>
      <c r="D519" s="21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</row>
    <row r="520" spans="1:23" x14ac:dyDescent="0.6">
      <c r="A520" s="48"/>
      <c r="B520" s="48"/>
      <c r="C520" s="48"/>
      <c r="D520" s="21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</row>
    <row r="521" spans="1:23" x14ac:dyDescent="0.6">
      <c r="A521" s="48"/>
      <c r="B521" s="48"/>
      <c r="C521" s="48"/>
      <c r="D521" s="21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</row>
    <row r="522" spans="1:23" x14ac:dyDescent="0.6">
      <c r="A522" s="48"/>
      <c r="B522" s="48"/>
      <c r="C522" s="48"/>
      <c r="D522" s="21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</row>
    <row r="523" spans="1:23" x14ac:dyDescent="0.6">
      <c r="A523" s="48"/>
      <c r="B523" s="48"/>
      <c r="C523" s="48"/>
      <c r="D523" s="21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</row>
    <row r="524" spans="1:23" x14ac:dyDescent="0.6">
      <c r="A524" s="48"/>
      <c r="B524" s="48"/>
      <c r="C524" s="48"/>
      <c r="D524" s="21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</row>
    <row r="525" spans="1:23" x14ac:dyDescent="0.6">
      <c r="A525" s="48"/>
      <c r="B525" s="48"/>
      <c r="C525" s="48"/>
      <c r="D525" s="21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</row>
    <row r="526" spans="1:23" x14ac:dyDescent="0.6">
      <c r="A526" s="48"/>
      <c r="B526" s="48"/>
      <c r="C526" s="48"/>
      <c r="D526" s="21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</row>
    <row r="527" spans="1:23" x14ac:dyDescent="0.6">
      <c r="A527" s="48"/>
      <c r="B527" s="48"/>
      <c r="C527" s="48"/>
      <c r="D527" s="21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</row>
    <row r="528" spans="1:23" x14ac:dyDescent="0.6">
      <c r="A528" s="48"/>
      <c r="B528" s="48"/>
      <c r="C528" s="48"/>
      <c r="D528" s="21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</row>
    <row r="529" spans="1:23" x14ac:dyDescent="0.6">
      <c r="A529" s="48"/>
      <c r="B529" s="48"/>
      <c r="C529" s="48"/>
      <c r="D529" s="21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</row>
    <row r="530" spans="1:23" x14ac:dyDescent="0.6">
      <c r="A530" s="48"/>
      <c r="B530" s="48"/>
      <c r="C530" s="48"/>
      <c r="D530" s="21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</row>
    <row r="531" spans="1:23" x14ac:dyDescent="0.6">
      <c r="A531" s="48"/>
      <c r="B531" s="48"/>
      <c r="C531" s="48"/>
      <c r="D531" s="21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</row>
    <row r="532" spans="1:23" x14ac:dyDescent="0.6">
      <c r="A532" s="48"/>
      <c r="B532" s="48"/>
      <c r="C532" s="48"/>
      <c r="D532" s="21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</row>
    <row r="533" spans="1:23" x14ac:dyDescent="0.6">
      <c r="A533" s="48"/>
      <c r="B533" s="48"/>
      <c r="C533" s="48"/>
      <c r="D533" s="21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</row>
    <row r="534" spans="1:23" x14ac:dyDescent="0.6">
      <c r="A534" s="48"/>
      <c r="B534" s="48"/>
      <c r="C534" s="48"/>
      <c r="D534" s="21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</row>
    <row r="535" spans="1:23" x14ac:dyDescent="0.6">
      <c r="A535" s="48"/>
      <c r="B535" s="48"/>
      <c r="C535" s="48"/>
      <c r="D535" s="21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</row>
    <row r="536" spans="1:23" x14ac:dyDescent="0.6">
      <c r="A536" s="48"/>
      <c r="B536" s="48"/>
      <c r="C536" s="48"/>
      <c r="D536" s="21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</row>
    <row r="537" spans="1:23" x14ac:dyDescent="0.6">
      <c r="A537" s="48"/>
      <c r="B537" s="48"/>
      <c r="C537" s="48"/>
      <c r="D537" s="21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</row>
    <row r="538" spans="1:23" x14ac:dyDescent="0.6">
      <c r="A538" s="48"/>
      <c r="B538" s="48"/>
      <c r="C538" s="48"/>
      <c r="D538" s="21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</row>
    <row r="539" spans="1:23" x14ac:dyDescent="0.6">
      <c r="A539" s="48"/>
      <c r="B539" s="48"/>
      <c r="C539" s="48"/>
      <c r="D539" s="21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</row>
    <row r="540" spans="1:23" x14ac:dyDescent="0.6">
      <c r="A540" s="48"/>
      <c r="B540" s="48"/>
      <c r="C540" s="48"/>
      <c r="D540" s="21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</row>
    <row r="541" spans="1:23" x14ac:dyDescent="0.6">
      <c r="A541" s="48"/>
      <c r="B541" s="48"/>
      <c r="C541" s="48"/>
      <c r="D541" s="21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</row>
    <row r="542" spans="1:23" x14ac:dyDescent="0.6">
      <c r="A542" s="48"/>
      <c r="B542" s="48"/>
      <c r="C542" s="48"/>
      <c r="D542" s="21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</row>
    <row r="543" spans="1:23" x14ac:dyDescent="0.6">
      <c r="A543" s="48"/>
      <c r="B543" s="48"/>
      <c r="C543" s="48"/>
      <c r="D543" s="21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</row>
    <row r="544" spans="1:23" x14ac:dyDescent="0.6">
      <c r="A544" s="48"/>
      <c r="B544" s="48"/>
      <c r="C544" s="48"/>
      <c r="D544" s="21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</row>
    <row r="545" spans="1:23" x14ac:dyDescent="0.6">
      <c r="A545" s="48"/>
      <c r="B545" s="48"/>
      <c r="C545" s="48"/>
      <c r="D545" s="21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</row>
    <row r="546" spans="1:23" x14ac:dyDescent="0.6">
      <c r="A546" s="48"/>
      <c r="B546" s="48"/>
      <c r="C546" s="48"/>
      <c r="D546" s="21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</row>
    <row r="547" spans="1:23" x14ac:dyDescent="0.6">
      <c r="A547" s="48"/>
      <c r="B547" s="48"/>
      <c r="C547" s="48"/>
      <c r="D547" s="21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</row>
    <row r="548" spans="1:23" x14ac:dyDescent="0.6">
      <c r="A548" s="48"/>
      <c r="B548" s="48"/>
      <c r="C548" s="48"/>
      <c r="D548" s="21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</row>
    <row r="549" spans="1:23" x14ac:dyDescent="0.6">
      <c r="A549" s="48"/>
      <c r="B549" s="48"/>
      <c r="C549" s="48"/>
      <c r="D549" s="21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</row>
    <row r="550" spans="1:23" x14ac:dyDescent="0.6">
      <c r="A550" s="48"/>
      <c r="B550" s="48"/>
      <c r="C550" s="48"/>
      <c r="D550" s="21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</row>
    <row r="551" spans="1:23" x14ac:dyDescent="0.6">
      <c r="A551" s="48"/>
      <c r="B551" s="48"/>
      <c r="C551" s="48"/>
      <c r="D551" s="21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</row>
    <row r="552" spans="1:23" x14ac:dyDescent="0.6">
      <c r="A552" s="48"/>
      <c r="B552" s="48"/>
      <c r="C552" s="48"/>
      <c r="D552" s="21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</row>
    <row r="553" spans="1:23" x14ac:dyDescent="0.6">
      <c r="A553" s="48"/>
      <c r="B553" s="48"/>
      <c r="C553" s="48"/>
      <c r="D553" s="21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</row>
    <row r="554" spans="1:23" x14ac:dyDescent="0.6">
      <c r="A554" s="48"/>
      <c r="B554" s="48"/>
      <c r="C554" s="48"/>
      <c r="D554" s="21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</row>
    <row r="555" spans="1:23" x14ac:dyDescent="0.6">
      <c r="A555" s="48"/>
      <c r="B555" s="48"/>
      <c r="C555" s="48"/>
      <c r="D555" s="21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</row>
    <row r="556" spans="1:23" x14ac:dyDescent="0.6">
      <c r="A556" s="48"/>
      <c r="B556" s="48"/>
      <c r="C556" s="48"/>
      <c r="D556" s="21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</row>
    <row r="557" spans="1:23" x14ac:dyDescent="0.6">
      <c r="A557" s="48"/>
      <c r="B557" s="48"/>
      <c r="C557" s="48"/>
      <c r="D557" s="21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</row>
    <row r="558" spans="1:23" x14ac:dyDescent="0.6">
      <c r="A558" s="48"/>
      <c r="B558" s="48"/>
      <c r="C558" s="48"/>
      <c r="D558" s="21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</row>
    <row r="559" spans="1:23" x14ac:dyDescent="0.6">
      <c r="A559" s="48"/>
      <c r="B559" s="48"/>
      <c r="C559" s="48"/>
      <c r="D559" s="21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</row>
    <row r="560" spans="1:23" x14ac:dyDescent="0.6">
      <c r="A560" s="48"/>
      <c r="B560" s="48"/>
      <c r="C560" s="48"/>
      <c r="D560" s="21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</row>
    <row r="561" spans="1:23" x14ac:dyDescent="0.6">
      <c r="A561" s="48"/>
      <c r="B561" s="48"/>
      <c r="C561" s="48"/>
      <c r="D561" s="21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</row>
    <row r="562" spans="1:23" x14ac:dyDescent="0.6">
      <c r="A562" s="48"/>
      <c r="B562" s="48"/>
      <c r="C562" s="48"/>
      <c r="D562" s="21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</row>
    <row r="563" spans="1:23" x14ac:dyDescent="0.6">
      <c r="A563" s="48"/>
      <c r="B563" s="48"/>
      <c r="C563" s="48"/>
      <c r="D563" s="21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</row>
    <row r="564" spans="1:23" x14ac:dyDescent="0.6">
      <c r="A564" s="48"/>
      <c r="B564" s="48"/>
      <c r="C564" s="48"/>
      <c r="D564" s="21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</row>
    <row r="565" spans="1:23" x14ac:dyDescent="0.6">
      <c r="A565" s="48"/>
      <c r="B565" s="48"/>
      <c r="C565" s="48"/>
      <c r="D565" s="21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</row>
    <row r="566" spans="1:23" x14ac:dyDescent="0.6">
      <c r="A566" s="48"/>
      <c r="B566" s="48"/>
      <c r="C566" s="48"/>
      <c r="D566" s="21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</row>
    <row r="567" spans="1:23" x14ac:dyDescent="0.6">
      <c r="A567" s="48"/>
      <c r="B567" s="48"/>
      <c r="C567" s="48"/>
      <c r="D567" s="21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</row>
    <row r="568" spans="1:23" x14ac:dyDescent="0.6">
      <c r="A568" s="48"/>
      <c r="B568" s="48"/>
      <c r="C568" s="48"/>
      <c r="D568" s="21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</row>
    <row r="569" spans="1:23" x14ac:dyDescent="0.6">
      <c r="A569" s="48"/>
      <c r="B569" s="48"/>
      <c r="C569" s="48"/>
      <c r="D569" s="21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</row>
    <row r="570" spans="1:23" x14ac:dyDescent="0.6">
      <c r="A570" s="48"/>
      <c r="B570" s="48"/>
      <c r="C570" s="48"/>
      <c r="D570" s="21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</row>
    <row r="571" spans="1:23" x14ac:dyDescent="0.6">
      <c r="A571" s="48"/>
      <c r="B571" s="48"/>
      <c r="C571" s="48"/>
      <c r="D571" s="21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</row>
    <row r="572" spans="1:23" x14ac:dyDescent="0.6">
      <c r="A572" s="48"/>
      <c r="B572" s="48"/>
      <c r="C572" s="48"/>
      <c r="D572" s="21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</row>
    <row r="573" spans="1:23" x14ac:dyDescent="0.6">
      <c r="A573" s="48"/>
      <c r="B573" s="48"/>
      <c r="C573" s="48"/>
      <c r="D573" s="21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</row>
    <row r="574" spans="1:23" x14ac:dyDescent="0.6">
      <c r="A574" s="48"/>
      <c r="B574" s="48"/>
      <c r="C574" s="48"/>
      <c r="D574" s="21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</row>
    <row r="575" spans="1:23" x14ac:dyDescent="0.6">
      <c r="A575" s="48"/>
      <c r="B575" s="48"/>
      <c r="C575" s="48"/>
      <c r="D575" s="21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</row>
    <row r="576" spans="1:23" x14ac:dyDescent="0.6">
      <c r="A576" s="48"/>
      <c r="B576" s="48"/>
      <c r="C576" s="48"/>
      <c r="D576" s="21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</row>
    <row r="577" spans="1:23" x14ac:dyDescent="0.6">
      <c r="A577" s="48"/>
      <c r="B577" s="48"/>
      <c r="C577" s="48"/>
      <c r="D577" s="21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</row>
    <row r="578" spans="1:23" x14ac:dyDescent="0.6">
      <c r="A578" s="48"/>
      <c r="B578" s="48"/>
      <c r="C578" s="48"/>
      <c r="D578" s="21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</row>
    <row r="579" spans="1:23" x14ac:dyDescent="0.6">
      <c r="A579" s="48"/>
      <c r="B579" s="48"/>
      <c r="C579" s="48"/>
      <c r="D579" s="21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</row>
    <row r="580" spans="1:23" x14ac:dyDescent="0.6">
      <c r="A580" s="48"/>
      <c r="B580" s="48"/>
      <c r="C580" s="48"/>
      <c r="D580" s="21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</row>
    <row r="581" spans="1:23" x14ac:dyDescent="0.6">
      <c r="A581" s="48"/>
      <c r="B581" s="48"/>
      <c r="C581" s="48"/>
      <c r="D581" s="21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</row>
    <row r="582" spans="1:23" x14ac:dyDescent="0.6">
      <c r="A582" s="48"/>
      <c r="B582" s="48"/>
      <c r="C582" s="48"/>
      <c r="D582" s="21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</row>
    <row r="583" spans="1:23" x14ac:dyDescent="0.6">
      <c r="A583" s="48"/>
      <c r="B583" s="48"/>
      <c r="C583" s="48"/>
      <c r="D583" s="21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</row>
    <row r="584" spans="1:23" x14ac:dyDescent="0.6">
      <c r="A584" s="48"/>
      <c r="B584" s="48"/>
      <c r="C584" s="48"/>
      <c r="D584" s="21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</row>
    <row r="585" spans="1:23" x14ac:dyDescent="0.6">
      <c r="A585" s="48"/>
      <c r="B585" s="48"/>
      <c r="C585" s="48"/>
      <c r="D585" s="21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</row>
    <row r="586" spans="1:23" x14ac:dyDescent="0.6">
      <c r="A586" s="48"/>
      <c r="B586" s="48"/>
      <c r="C586" s="48"/>
      <c r="D586" s="21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</row>
    <row r="587" spans="1:23" x14ac:dyDescent="0.6">
      <c r="A587" s="48"/>
      <c r="B587" s="48"/>
      <c r="C587" s="48"/>
      <c r="D587" s="21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</row>
    <row r="588" spans="1:23" x14ac:dyDescent="0.6">
      <c r="A588" s="48"/>
      <c r="B588" s="48"/>
      <c r="C588" s="48"/>
      <c r="D588" s="21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</row>
    <row r="589" spans="1:23" x14ac:dyDescent="0.6">
      <c r="A589" s="48"/>
      <c r="B589" s="48"/>
      <c r="C589" s="48"/>
      <c r="D589" s="21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</row>
    <row r="590" spans="1:23" x14ac:dyDescent="0.6">
      <c r="A590" s="48"/>
      <c r="B590" s="48"/>
      <c r="C590" s="48"/>
      <c r="D590" s="21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</row>
    <row r="591" spans="1:23" x14ac:dyDescent="0.6">
      <c r="A591" s="48"/>
      <c r="B591" s="48"/>
      <c r="C591" s="48"/>
      <c r="D591" s="21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</row>
    <row r="592" spans="1:23" x14ac:dyDescent="0.6">
      <c r="A592" s="48"/>
      <c r="B592" s="48"/>
      <c r="C592" s="48"/>
      <c r="D592" s="21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</row>
    <row r="593" spans="1:23" x14ac:dyDescent="0.6">
      <c r="A593" s="48"/>
      <c r="B593" s="48"/>
      <c r="C593" s="48"/>
      <c r="D593" s="21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</row>
    <row r="594" spans="1:23" x14ac:dyDescent="0.6">
      <c r="A594" s="48"/>
      <c r="B594" s="48"/>
      <c r="C594" s="48"/>
      <c r="D594" s="21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</row>
    <row r="595" spans="1:23" x14ac:dyDescent="0.6">
      <c r="A595" s="48"/>
      <c r="B595" s="48"/>
      <c r="C595" s="48"/>
      <c r="D595" s="21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</row>
    <row r="596" spans="1:23" x14ac:dyDescent="0.6">
      <c r="A596" s="48"/>
      <c r="B596" s="48"/>
      <c r="C596" s="48"/>
      <c r="D596" s="21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</row>
    <row r="597" spans="1:23" x14ac:dyDescent="0.6">
      <c r="A597" s="48"/>
      <c r="B597" s="48"/>
      <c r="C597" s="48"/>
      <c r="D597" s="21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</row>
    <row r="598" spans="1:23" x14ac:dyDescent="0.6">
      <c r="A598" s="48"/>
      <c r="B598" s="48"/>
      <c r="C598" s="48"/>
      <c r="D598" s="21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</row>
    <row r="599" spans="1:23" x14ac:dyDescent="0.6">
      <c r="A599" s="48"/>
      <c r="B599" s="48"/>
      <c r="C599" s="48"/>
      <c r="D599" s="21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</row>
    <row r="600" spans="1:23" x14ac:dyDescent="0.6">
      <c r="A600" s="48"/>
      <c r="B600" s="48"/>
      <c r="C600" s="48"/>
      <c r="D600" s="21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</row>
    <row r="601" spans="1:23" x14ac:dyDescent="0.6">
      <c r="A601" s="48"/>
      <c r="B601" s="48"/>
      <c r="C601" s="48"/>
      <c r="D601" s="21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</row>
    <row r="602" spans="1:23" x14ac:dyDescent="0.6">
      <c r="A602" s="48"/>
      <c r="B602" s="48"/>
      <c r="C602" s="48"/>
      <c r="D602" s="21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</row>
    <row r="603" spans="1:23" x14ac:dyDescent="0.6">
      <c r="A603" s="48"/>
      <c r="B603" s="48"/>
      <c r="C603" s="48"/>
      <c r="D603" s="21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</row>
    <row r="604" spans="1:23" x14ac:dyDescent="0.6">
      <c r="A604" s="48"/>
      <c r="B604" s="48"/>
      <c r="C604" s="48"/>
      <c r="D604" s="21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</row>
    <row r="605" spans="1:23" x14ac:dyDescent="0.6">
      <c r="A605" s="48"/>
      <c r="B605" s="48"/>
      <c r="C605" s="48"/>
      <c r="D605" s="21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</row>
    <row r="606" spans="1:23" x14ac:dyDescent="0.6">
      <c r="A606" s="48"/>
      <c r="B606" s="48"/>
      <c r="C606" s="48"/>
      <c r="D606" s="21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</row>
    <row r="607" spans="1:23" x14ac:dyDescent="0.6">
      <c r="A607" s="48"/>
      <c r="B607" s="48"/>
      <c r="C607" s="48"/>
      <c r="D607" s="21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</row>
    <row r="608" spans="1:23" x14ac:dyDescent="0.6">
      <c r="A608" s="48"/>
      <c r="B608" s="48"/>
      <c r="C608" s="48"/>
      <c r="D608" s="21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</row>
    <row r="609" spans="1:23" x14ac:dyDescent="0.6">
      <c r="A609" s="48"/>
      <c r="B609" s="48"/>
      <c r="C609" s="48"/>
      <c r="D609" s="21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</row>
    <row r="610" spans="1:23" x14ac:dyDescent="0.6">
      <c r="A610" s="48"/>
      <c r="B610" s="48"/>
      <c r="C610" s="48"/>
      <c r="D610" s="21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</row>
    <row r="611" spans="1:23" x14ac:dyDescent="0.6">
      <c r="A611" s="48"/>
      <c r="B611" s="48"/>
      <c r="C611" s="48"/>
      <c r="D611" s="21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</row>
    <row r="612" spans="1:23" x14ac:dyDescent="0.6">
      <c r="A612" s="48"/>
      <c r="B612" s="48"/>
      <c r="C612" s="48"/>
      <c r="D612" s="21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</row>
    <row r="613" spans="1:23" x14ac:dyDescent="0.6">
      <c r="A613" s="48"/>
      <c r="B613" s="48"/>
      <c r="C613" s="48"/>
      <c r="D613" s="21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</row>
    <row r="614" spans="1:23" x14ac:dyDescent="0.6">
      <c r="A614" s="48"/>
      <c r="B614" s="48"/>
      <c r="C614" s="48"/>
      <c r="D614" s="21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</row>
    <row r="615" spans="1:23" x14ac:dyDescent="0.6">
      <c r="A615" s="48"/>
      <c r="B615" s="48"/>
      <c r="C615" s="48"/>
      <c r="D615" s="21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</row>
    <row r="616" spans="1:23" x14ac:dyDescent="0.6">
      <c r="A616" s="48"/>
      <c r="B616" s="48"/>
      <c r="C616" s="48"/>
      <c r="D616" s="21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</row>
    <row r="617" spans="1:23" x14ac:dyDescent="0.6">
      <c r="A617" s="48"/>
      <c r="B617" s="48"/>
      <c r="C617" s="48"/>
      <c r="D617" s="21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</row>
    <row r="618" spans="1:23" x14ac:dyDescent="0.6">
      <c r="A618" s="48"/>
      <c r="B618" s="48"/>
      <c r="C618" s="48"/>
      <c r="D618" s="21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</row>
    <row r="619" spans="1:23" x14ac:dyDescent="0.6">
      <c r="A619" s="48"/>
      <c r="B619" s="48"/>
      <c r="C619" s="48"/>
      <c r="D619" s="21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</row>
    <row r="620" spans="1:23" x14ac:dyDescent="0.6">
      <c r="A620" s="48"/>
      <c r="B620" s="48"/>
      <c r="C620" s="48"/>
      <c r="D620" s="21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</row>
    <row r="621" spans="1:23" x14ac:dyDescent="0.6">
      <c r="A621" s="48"/>
      <c r="B621" s="48"/>
      <c r="C621" s="48"/>
      <c r="D621" s="21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</row>
    <row r="622" spans="1:23" x14ac:dyDescent="0.6">
      <c r="A622" s="48"/>
      <c r="B622" s="48"/>
      <c r="C622" s="48"/>
      <c r="D622" s="21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</row>
    <row r="623" spans="1:23" x14ac:dyDescent="0.6">
      <c r="A623" s="48"/>
      <c r="B623" s="48"/>
      <c r="C623" s="48"/>
      <c r="D623" s="21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</row>
    <row r="624" spans="1:23" x14ac:dyDescent="0.6">
      <c r="A624" s="48"/>
      <c r="B624" s="48"/>
      <c r="C624" s="48"/>
      <c r="D624" s="21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</row>
    <row r="625" spans="1:23" x14ac:dyDescent="0.6">
      <c r="A625" s="48"/>
      <c r="B625" s="48"/>
      <c r="C625" s="48"/>
      <c r="D625" s="21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</row>
    <row r="626" spans="1:23" x14ac:dyDescent="0.6">
      <c r="A626" s="48"/>
      <c r="B626" s="48"/>
      <c r="C626" s="48"/>
      <c r="D626" s="21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</row>
    <row r="627" spans="1:23" x14ac:dyDescent="0.6">
      <c r="A627" s="48"/>
      <c r="B627" s="48"/>
      <c r="C627" s="48"/>
      <c r="D627" s="21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</row>
    <row r="628" spans="1:23" x14ac:dyDescent="0.6">
      <c r="A628" s="48"/>
      <c r="B628" s="48"/>
      <c r="C628" s="48"/>
      <c r="D628" s="21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</row>
    <row r="629" spans="1:23" x14ac:dyDescent="0.6">
      <c r="A629" s="48"/>
      <c r="B629" s="48"/>
      <c r="C629" s="48"/>
      <c r="D629" s="21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</row>
    <row r="630" spans="1:23" x14ac:dyDescent="0.6">
      <c r="A630" s="48"/>
      <c r="B630" s="48"/>
      <c r="C630" s="48"/>
      <c r="D630" s="21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</row>
    <row r="631" spans="1:23" x14ac:dyDescent="0.6">
      <c r="A631" s="48"/>
      <c r="B631" s="48"/>
      <c r="C631" s="48"/>
      <c r="D631" s="21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</row>
    <row r="632" spans="1:23" x14ac:dyDescent="0.6">
      <c r="A632" s="48"/>
      <c r="B632" s="48"/>
      <c r="C632" s="48"/>
      <c r="D632" s="21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</row>
    <row r="633" spans="1:23" x14ac:dyDescent="0.6">
      <c r="A633" s="48"/>
      <c r="B633" s="48"/>
      <c r="C633" s="48"/>
      <c r="D633" s="21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</row>
    <row r="634" spans="1:23" x14ac:dyDescent="0.6">
      <c r="A634" s="48"/>
      <c r="B634" s="48"/>
      <c r="C634" s="48"/>
      <c r="D634" s="21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</row>
    <row r="635" spans="1:23" x14ac:dyDescent="0.6">
      <c r="A635" s="48"/>
      <c r="B635" s="48"/>
      <c r="C635" s="48"/>
      <c r="D635" s="21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</row>
    <row r="636" spans="1:23" x14ac:dyDescent="0.6">
      <c r="A636" s="48"/>
      <c r="B636" s="48"/>
      <c r="C636" s="48"/>
      <c r="D636" s="21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</row>
    <row r="637" spans="1:23" x14ac:dyDescent="0.6">
      <c r="A637" s="48"/>
      <c r="B637" s="48"/>
      <c r="C637" s="48"/>
      <c r="D637" s="21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</row>
    <row r="638" spans="1:23" x14ac:dyDescent="0.6">
      <c r="A638" s="48"/>
      <c r="B638" s="48"/>
      <c r="C638" s="48"/>
      <c r="D638" s="21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</row>
    <row r="639" spans="1:23" x14ac:dyDescent="0.6">
      <c r="A639" s="48"/>
      <c r="B639" s="48"/>
      <c r="C639" s="48"/>
      <c r="D639" s="21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</row>
    <row r="640" spans="1:23" x14ac:dyDescent="0.6">
      <c r="A640" s="48"/>
      <c r="B640" s="48"/>
      <c r="C640" s="48"/>
      <c r="D640" s="21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</row>
    <row r="641" spans="1:23" x14ac:dyDescent="0.6">
      <c r="A641" s="48"/>
      <c r="B641" s="48"/>
      <c r="C641" s="48"/>
      <c r="D641" s="21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</row>
    <row r="642" spans="1:23" x14ac:dyDescent="0.6">
      <c r="A642" s="48"/>
      <c r="B642" s="48"/>
      <c r="C642" s="48"/>
      <c r="D642" s="21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</row>
    <row r="643" spans="1:23" x14ac:dyDescent="0.6">
      <c r="A643" s="48"/>
      <c r="B643" s="48"/>
      <c r="C643" s="48"/>
      <c r="D643" s="21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</row>
    <row r="644" spans="1:23" x14ac:dyDescent="0.6">
      <c r="A644" s="48"/>
      <c r="B644" s="48"/>
      <c r="C644" s="48"/>
      <c r="D644" s="21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</row>
    <row r="645" spans="1:23" x14ac:dyDescent="0.6">
      <c r="A645" s="48"/>
      <c r="B645" s="48"/>
      <c r="C645" s="48"/>
      <c r="D645" s="21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</row>
    <row r="646" spans="1:23" x14ac:dyDescent="0.6">
      <c r="A646" s="48"/>
      <c r="B646" s="48"/>
      <c r="C646" s="48"/>
      <c r="D646" s="21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</row>
    <row r="647" spans="1:23" x14ac:dyDescent="0.6">
      <c r="A647" s="48"/>
      <c r="B647" s="48"/>
      <c r="C647" s="48"/>
      <c r="D647" s="21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</row>
    <row r="648" spans="1:23" x14ac:dyDescent="0.6">
      <c r="A648" s="48"/>
      <c r="B648" s="48"/>
      <c r="C648" s="48"/>
      <c r="D648" s="21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</row>
    <row r="649" spans="1:23" x14ac:dyDescent="0.6">
      <c r="A649" s="48"/>
      <c r="B649" s="48"/>
      <c r="C649" s="48"/>
      <c r="D649" s="21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</row>
    <row r="650" spans="1:23" x14ac:dyDescent="0.6">
      <c r="A650" s="48"/>
      <c r="B650" s="48"/>
      <c r="C650" s="48"/>
      <c r="D650" s="21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</row>
    <row r="651" spans="1:23" x14ac:dyDescent="0.6">
      <c r="A651" s="48"/>
      <c r="B651" s="48"/>
      <c r="C651" s="48"/>
      <c r="D651" s="21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</row>
    <row r="652" spans="1:23" x14ac:dyDescent="0.6">
      <c r="A652" s="48"/>
      <c r="B652" s="48"/>
      <c r="C652" s="48"/>
      <c r="D652" s="21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</row>
    <row r="653" spans="1:23" x14ac:dyDescent="0.6">
      <c r="A653" s="48"/>
      <c r="B653" s="48"/>
      <c r="C653" s="48"/>
      <c r="D653" s="21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</row>
    <row r="654" spans="1:23" x14ac:dyDescent="0.6">
      <c r="A654" s="48"/>
      <c r="B654" s="48"/>
      <c r="C654" s="48"/>
      <c r="D654" s="21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</row>
    <row r="655" spans="1:23" x14ac:dyDescent="0.6">
      <c r="A655" s="48"/>
      <c r="B655" s="48"/>
      <c r="C655" s="48"/>
      <c r="D655" s="21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</row>
    <row r="656" spans="1:23" x14ac:dyDescent="0.6">
      <c r="A656" s="48"/>
      <c r="B656" s="48"/>
      <c r="C656" s="48"/>
      <c r="D656" s="21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</row>
    <row r="657" spans="1:23" x14ac:dyDescent="0.6">
      <c r="A657" s="48"/>
      <c r="B657" s="48"/>
      <c r="C657" s="48"/>
      <c r="D657" s="21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</row>
    <row r="658" spans="1:23" x14ac:dyDescent="0.6">
      <c r="A658" s="48"/>
      <c r="B658" s="48"/>
      <c r="C658" s="48"/>
      <c r="D658" s="21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</row>
    <row r="659" spans="1:23" x14ac:dyDescent="0.6">
      <c r="A659" s="48"/>
      <c r="B659" s="48"/>
      <c r="C659" s="48"/>
      <c r="D659" s="21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</row>
    <row r="660" spans="1:23" x14ac:dyDescent="0.6">
      <c r="A660" s="48"/>
      <c r="B660" s="48"/>
      <c r="C660" s="48"/>
      <c r="D660" s="21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</row>
    <row r="661" spans="1:23" x14ac:dyDescent="0.6">
      <c r="A661" s="48"/>
      <c r="B661" s="48"/>
      <c r="C661" s="48"/>
      <c r="D661" s="21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</row>
    <row r="662" spans="1:23" x14ac:dyDescent="0.6">
      <c r="A662" s="48"/>
      <c r="B662" s="48"/>
      <c r="C662" s="48"/>
      <c r="D662" s="21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</row>
    <row r="663" spans="1:23" x14ac:dyDescent="0.6">
      <c r="A663" s="48"/>
      <c r="B663" s="48"/>
      <c r="C663" s="48"/>
      <c r="D663" s="21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</row>
    <row r="664" spans="1:23" x14ac:dyDescent="0.6">
      <c r="A664" s="48"/>
      <c r="B664" s="48"/>
      <c r="C664" s="48"/>
      <c r="D664" s="21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</row>
    <row r="665" spans="1:23" x14ac:dyDescent="0.6">
      <c r="A665" s="48"/>
      <c r="B665" s="48"/>
      <c r="C665" s="48"/>
      <c r="D665" s="21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</row>
    <row r="666" spans="1:23" x14ac:dyDescent="0.6">
      <c r="A666" s="48"/>
      <c r="B666" s="48"/>
      <c r="C666" s="48"/>
      <c r="D666" s="21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</row>
    <row r="667" spans="1:23" x14ac:dyDescent="0.6">
      <c r="A667" s="48"/>
      <c r="B667" s="48"/>
      <c r="C667" s="48"/>
      <c r="D667" s="21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</row>
    <row r="668" spans="1:23" x14ac:dyDescent="0.6">
      <c r="A668" s="48"/>
      <c r="B668" s="48"/>
      <c r="C668" s="48"/>
      <c r="D668" s="21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</row>
    <row r="669" spans="1:23" x14ac:dyDescent="0.6">
      <c r="A669" s="48"/>
      <c r="B669" s="48"/>
      <c r="C669" s="48"/>
      <c r="D669" s="21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</row>
    <row r="670" spans="1:23" x14ac:dyDescent="0.6">
      <c r="A670" s="48"/>
      <c r="B670" s="48"/>
      <c r="C670" s="48"/>
      <c r="D670" s="21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</row>
    <row r="671" spans="1:23" x14ac:dyDescent="0.6">
      <c r="A671" s="48"/>
      <c r="B671" s="48"/>
      <c r="C671" s="48"/>
      <c r="D671" s="21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</row>
    <row r="672" spans="1:23" x14ac:dyDescent="0.6">
      <c r="A672" s="48"/>
      <c r="B672" s="48"/>
      <c r="C672" s="48"/>
      <c r="D672" s="21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</row>
    <row r="673" spans="1:23" x14ac:dyDescent="0.6">
      <c r="A673" s="48"/>
      <c r="B673" s="48"/>
      <c r="C673" s="48"/>
      <c r="D673" s="21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</row>
    <row r="674" spans="1:23" x14ac:dyDescent="0.6">
      <c r="A674" s="48"/>
      <c r="B674" s="48"/>
      <c r="C674" s="48"/>
      <c r="D674" s="21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</row>
    <row r="675" spans="1:23" x14ac:dyDescent="0.6">
      <c r="A675" s="48"/>
      <c r="B675" s="48"/>
      <c r="C675" s="48"/>
      <c r="D675" s="21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</row>
    <row r="676" spans="1:23" x14ac:dyDescent="0.6">
      <c r="A676" s="48"/>
      <c r="B676" s="48"/>
      <c r="C676" s="48"/>
      <c r="D676" s="21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</row>
    <row r="677" spans="1:23" x14ac:dyDescent="0.6">
      <c r="A677" s="48"/>
      <c r="B677" s="48"/>
      <c r="C677" s="48"/>
      <c r="D677" s="21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</row>
    <row r="678" spans="1:23" x14ac:dyDescent="0.6">
      <c r="A678" s="48"/>
      <c r="B678" s="48"/>
      <c r="C678" s="48"/>
      <c r="D678" s="21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</row>
    <row r="679" spans="1:23" x14ac:dyDescent="0.6">
      <c r="A679" s="48"/>
      <c r="B679" s="48"/>
      <c r="C679" s="48"/>
      <c r="D679" s="21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</row>
    <row r="680" spans="1:23" x14ac:dyDescent="0.6">
      <c r="A680" s="48"/>
      <c r="B680" s="48"/>
      <c r="C680" s="48"/>
      <c r="D680" s="21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</row>
    <row r="681" spans="1:23" x14ac:dyDescent="0.6">
      <c r="A681" s="48"/>
      <c r="B681" s="48"/>
      <c r="C681" s="48"/>
      <c r="D681" s="21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</row>
    <row r="682" spans="1:23" x14ac:dyDescent="0.6">
      <c r="A682" s="48"/>
      <c r="B682" s="48"/>
      <c r="C682" s="48"/>
      <c r="D682" s="21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</row>
    <row r="683" spans="1:23" x14ac:dyDescent="0.6">
      <c r="A683" s="48"/>
      <c r="B683" s="48"/>
      <c r="C683" s="48"/>
      <c r="D683" s="21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</row>
    <row r="684" spans="1:23" x14ac:dyDescent="0.6">
      <c r="A684" s="48"/>
      <c r="B684" s="48"/>
      <c r="C684" s="48"/>
      <c r="D684" s="21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</row>
    <row r="685" spans="1:23" x14ac:dyDescent="0.6">
      <c r="A685" s="48"/>
      <c r="B685" s="48"/>
      <c r="C685" s="48"/>
      <c r="D685" s="21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</row>
    <row r="686" spans="1:23" x14ac:dyDescent="0.6">
      <c r="A686" s="48"/>
      <c r="B686" s="48"/>
      <c r="C686" s="48"/>
      <c r="D686" s="21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</row>
    <row r="687" spans="1:23" x14ac:dyDescent="0.6">
      <c r="A687" s="48"/>
      <c r="B687" s="48"/>
      <c r="C687" s="48"/>
      <c r="D687" s="21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</row>
    <row r="688" spans="1:23" x14ac:dyDescent="0.6">
      <c r="A688" s="48"/>
      <c r="B688" s="48"/>
      <c r="C688" s="48"/>
      <c r="D688" s="21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</row>
    <row r="689" spans="1:23" x14ac:dyDescent="0.6">
      <c r="A689" s="48"/>
      <c r="B689" s="48"/>
      <c r="C689" s="48"/>
      <c r="D689" s="21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</row>
    <row r="690" spans="1:23" x14ac:dyDescent="0.6">
      <c r="A690" s="48"/>
      <c r="B690" s="48"/>
      <c r="C690" s="48"/>
      <c r="D690" s="21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</row>
    <row r="691" spans="1:23" x14ac:dyDescent="0.6">
      <c r="A691" s="48"/>
      <c r="B691" s="48"/>
      <c r="C691" s="48"/>
      <c r="D691" s="21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</row>
    <row r="692" spans="1:23" x14ac:dyDescent="0.6">
      <c r="A692" s="48"/>
      <c r="B692" s="48"/>
      <c r="C692" s="48"/>
      <c r="D692" s="21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</row>
    <row r="693" spans="1:23" x14ac:dyDescent="0.6">
      <c r="A693" s="48"/>
      <c r="B693" s="48"/>
      <c r="C693" s="48"/>
      <c r="D693" s="21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</row>
    <row r="694" spans="1:23" x14ac:dyDescent="0.6">
      <c r="A694" s="48"/>
      <c r="B694" s="48"/>
      <c r="C694" s="48"/>
      <c r="D694" s="21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</row>
    <row r="695" spans="1:23" x14ac:dyDescent="0.6">
      <c r="A695" s="48"/>
      <c r="B695" s="48"/>
      <c r="C695" s="48"/>
      <c r="D695" s="21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</row>
    <row r="696" spans="1:23" x14ac:dyDescent="0.6">
      <c r="A696" s="48"/>
      <c r="B696" s="48"/>
      <c r="C696" s="48"/>
      <c r="D696" s="21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</row>
    <row r="697" spans="1:23" x14ac:dyDescent="0.6">
      <c r="A697" s="48"/>
      <c r="B697" s="48"/>
      <c r="C697" s="48"/>
      <c r="D697" s="21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</row>
    <row r="698" spans="1:23" x14ac:dyDescent="0.6">
      <c r="A698" s="48"/>
      <c r="B698" s="48"/>
      <c r="C698" s="48"/>
      <c r="D698" s="21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</row>
    <row r="699" spans="1:23" x14ac:dyDescent="0.6">
      <c r="A699" s="48"/>
      <c r="B699" s="48"/>
      <c r="C699" s="48"/>
      <c r="D699" s="21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</row>
    <row r="700" spans="1:23" x14ac:dyDescent="0.6">
      <c r="A700" s="48"/>
      <c r="B700" s="48"/>
      <c r="C700" s="48"/>
      <c r="D700" s="21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</row>
    <row r="701" spans="1:23" x14ac:dyDescent="0.6">
      <c r="A701" s="48"/>
      <c r="B701" s="48"/>
      <c r="C701" s="48"/>
      <c r="D701" s="21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</row>
    <row r="702" spans="1:23" x14ac:dyDescent="0.6">
      <c r="A702" s="48"/>
      <c r="B702" s="48"/>
      <c r="C702" s="48"/>
      <c r="D702" s="21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</row>
    <row r="703" spans="1:23" x14ac:dyDescent="0.6">
      <c r="A703" s="48"/>
      <c r="B703" s="48"/>
      <c r="C703" s="48"/>
      <c r="D703" s="21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</row>
    <row r="704" spans="1:23" x14ac:dyDescent="0.6">
      <c r="A704" s="48"/>
      <c r="B704" s="48"/>
      <c r="C704" s="48"/>
      <c r="D704" s="21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</row>
    <row r="705" spans="1:23" x14ac:dyDescent="0.6">
      <c r="A705" s="48"/>
      <c r="B705" s="48"/>
      <c r="C705" s="48"/>
      <c r="D705" s="21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</row>
    <row r="706" spans="1:23" x14ac:dyDescent="0.6">
      <c r="A706" s="48"/>
      <c r="B706" s="48"/>
      <c r="C706" s="48"/>
      <c r="D706" s="21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</row>
    <row r="707" spans="1:23" x14ac:dyDescent="0.6">
      <c r="A707" s="48"/>
      <c r="B707" s="48"/>
      <c r="C707" s="48"/>
      <c r="D707" s="21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</row>
    <row r="708" spans="1:23" x14ac:dyDescent="0.6">
      <c r="A708" s="48"/>
      <c r="B708" s="48"/>
      <c r="C708" s="48"/>
      <c r="D708" s="21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</row>
    <row r="709" spans="1:23" x14ac:dyDescent="0.6">
      <c r="A709" s="48"/>
      <c r="B709" s="48"/>
      <c r="C709" s="48"/>
      <c r="D709" s="21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</row>
    <row r="710" spans="1:23" x14ac:dyDescent="0.6">
      <c r="A710" s="48"/>
      <c r="B710" s="48"/>
      <c r="C710" s="48"/>
      <c r="D710" s="21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</row>
    <row r="711" spans="1:23" x14ac:dyDescent="0.6">
      <c r="A711" s="48"/>
      <c r="B711" s="48"/>
      <c r="C711" s="48"/>
      <c r="D711" s="21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</row>
    <row r="712" spans="1:23" x14ac:dyDescent="0.6">
      <c r="A712" s="48"/>
      <c r="B712" s="48"/>
      <c r="C712" s="48"/>
      <c r="D712" s="21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</row>
    <row r="713" spans="1:23" x14ac:dyDescent="0.6">
      <c r="A713" s="48"/>
      <c r="B713" s="48"/>
      <c r="C713" s="48"/>
      <c r="D713" s="21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</row>
    <row r="714" spans="1:23" x14ac:dyDescent="0.6">
      <c r="A714" s="48"/>
      <c r="B714" s="48"/>
      <c r="C714" s="48"/>
      <c r="D714" s="21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</row>
    <row r="715" spans="1:23" x14ac:dyDescent="0.6">
      <c r="A715" s="48"/>
      <c r="B715" s="48"/>
      <c r="C715" s="48"/>
      <c r="D715" s="21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</row>
    <row r="716" spans="1:23" x14ac:dyDescent="0.6">
      <c r="A716" s="48"/>
      <c r="B716" s="48"/>
      <c r="C716" s="48"/>
      <c r="D716" s="21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</row>
    <row r="717" spans="1:23" x14ac:dyDescent="0.6">
      <c r="A717" s="48"/>
      <c r="B717" s="48"/>
      <c r="C717" s="48"/>
      <c r="D717" s="21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</row>
    <row r="718" spans="1:23" x14ac:dyDescent="0.6">
      <c r="A718" s="48"/>
      <c r="B718" s="48"/>
      <c r="C718" s="48"/>
      <c r="D718" s="21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</row>
    <row r="719" spans="1:23" x14ac:dyDescent="0.6">
      <c r="A719" s="48"/>
      <c r="B719" s="48"/>
      <c r="C719" s="48"/>
      <c r="D719" s="21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</row>
    <row r="720" spans="1:23" x14ac:dyDescent="0.6">
      <c r="A720" s="48"/>
      <c r="B720" s="48"/>
      <c r="C720" s="48"/>
      <c r="D720" s="21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</row>
    <row r="721" spans="1:23" x14ac:dyDescent="0.6">
      <c r="A721" s="48"/>
      <c r="B721" s="48"/>
      <c r="C721" s="48"/>
      <c r="D721" s="21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</row>
    <row r="722" spans="1:23" x14ac:dyDescent="0.6">
      <c r="A722" s="48"/>
      <c r="B722" s="48"/>
      <c r="C722" s="48"/>
      <c r="D722" s="21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</row>
    <row r="723" spans="1:23" x14ac:dyDescent="0.6">
      <c r="A723" s="48"/>
      <c r="B723" s="48"/>
      <c r="C723" s="48"/>
      <c r="D723" s="21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</row>
    <row r="724" spans="1:23" x14ac:dyDescent="0.6">
      <c r="A724" s="48"/>
      <c r="B724" s="48"/>
      <c r="C724" s="48"/>
      <c r="D724" s="21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</row>
    <row r="725" spans="1:23" x14ac:dyDescent="0.6">
      <c r="A725" s="48"/>
      <c r="B725" s="48"/>
      <c r="C725" s="48"/>
      <c r="D725" s="21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</row>
    <row r="726" spans="1:23" x14ac:dyDescent="0.6">
      <c r="A726" s="48"/>
      <c r="B726" s="48"/>
      <c r="C726" s="48"/>
      <c r="D726" s="21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</row>
    <row r="727" spans="1:23" x14ac:dyDescent="0.6">
      <c r="A727" s="48"/>
      <c r="B727" s="48"/>
      <c r="C727" s="48"/>
      <c r="D727" s="21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</row>
    <row r="728" spans="1:23" x14ac:dyDescent="0.6">
      <c r="A728" s="48"/>
      <c r="B728" s="48"/>
      <c r="C728" s="48"/>
      <c r="D728" s="21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</row>
    <row r="729" spans="1:23" x14ac:dyDescent="0.6">
      <c r="A729" s="48"/>
      <c r="B729" s="48"/>
      <c r="C729" s="48"/>
      <c r="D729" s="21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</row>
    <row r="730" spans="1:23" x14ac:dyDescent="0.6">
      <c r="A730" s="48"/>
      <c r="B730" s="48"/>
      <c r="C730" s="48"/>
      <c r="D730" s="21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</row>
    <row r="731" spans="1:23" x14ac:dyDescent="0.6">
      <c r="A731" s="48"/>
      <c r="B731" s="48"/>
      <c r="C731" s="48"/>
      <c r="D731" s="21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</row>
    <row r="732" spans="1:23" x14ac:dyDescent="0.6">
      <c r="A732" s="48"/>
      <c r="B732" s="48"/>
      <c r="C732" s="48"/>
      <c r="D732" s="21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</row>
    <row r="733" spans="1:23" x14ac:dyDescent="0.6">
      <c r="A733" s="48"/>
      <c r="B733" s="48"/>
      <c r="C733" s="48"/>
      <c r="D733" s="21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</row>
    <row r="734" spans="1:23" x14ac:dyDescent="0.6">
      <c r="A734" s="48"/>
      <c r="B734" s="48"/>
      <c r="C734" s="48"/>
      <c r="D734" s="21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</row>
    <row r="735" spans="1:23" x14ac:dyDescent="0.6">
      <c r="A735" s="48"/>
      <c r="B735" s="48"/>
      <c r="C735" s="48"/>
      <c r="D735" s="21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</row>
    <row r="736" spans="1:23" x14ac:dyDescent="0.6">
      <c r="A736" s="48"/>
      <c r="B736" s="48"/>
      <c r="C736" s="48"/>
      <c r="D736" s="21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</row>
    <row r="737" spans="1:23" x14ac:dyDescent="0.6">
      <c r="A737" s="48"/>
      <c r="B737" s="48"/>
      <c r="C737" s="48"/>
      <c r="D737" s="21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</row>
    <row r="738" spans="1:23" x14ac:dyDescent="0.6">
      <c r="A738" s="48"/>
      <c r="B738" s="48"/>
      <c r="C738" s="48"/>
      <c r="D738" s="21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</row>
    <row r="739" spans="1:23" x14ac:dyDescent="0.6">
      <c r="A739" s="48"/>
      <c r="B739" s="48"/>
      <c r="C739" s="48"/>
      <c r="D739" s="21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</row>
    <row r="740" spans="1:23" x14ac:dyDescent="0.6">
      <c r="A740" s="48"/>
      <c r="B740" s="48"/>
      <c r="C740" s="48"/>
      <c r="D740" s="21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</row>
    <row r="741" spans="1:23" x14ac:dyDescent="0.6">
      <c r="A741" s="48"/>
      <c r="B741" s="48"/>
      <c r="C741" s="48"/>
      <c r="D741" s="21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</row>
    <row r="742" spans="1:23" x14ac:dyDescent="0.6">
      <c r="A742" s="48"/>
      <c r="B742" s="48"/>
      <c r="C742" s="48"/>
      <c r="D742" s="21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</row>
    <row r="743" spans="1:23" x14ac:dyDescent="0.6">
      <c r="A743" s="48"/>
      <c r="B743" s="48"/>
      <c r="C743" s="48"/>
      <c r="D743" s="21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</row>
    <row r="744" spans="1:23" x14ac:dyDescent="0.6">
      <c r="A744" s="48"/>
      <c r="B744" s="48"/>
      <c r="C744" s="48"/>
      <c r="D744" s="21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</row>
    <row r="745" spans="1:23" x14ac:dyDescent="0.6">
      <c r="A745" s="48"/>
      <c r="B745" s="48"/>
      <c r="C745" s="48"/>
      <c r="D745" s="21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</row>
    <row r="746" spans="1:23" x14ac:dyDescent="0.6">
      <c r="A746" s="48"/>
      <c r="B746" s="48"/>
      <c r="C746" s="48"/>
      <c r="D746" s="21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</row>
    <row r="747" spans="1:23" x14ac:dyDescent="0.6">
      <c r="A747" s="48"/>
      <c r="B747" s="48"/>
      <c r="C747" s="48"/>
      <c r="D747" s="21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</row>
    <row r="748" spans="1:23" x14ac:dyDescent="0.6">
      <c r="A748" s="48"/>
      <c r="B748" s="48"/>
      <c r="C748" s="48"/>
      <c r="D748" s="21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</row>
    <row r="749" spans="1:23" x14ac:dyDescent="0.6">
      <c r="A749" s="48"/>
      <c r="B749" s="48"/>
      <c r="C749" s="48"/>
      <c r="D749" s="21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</row>
    <row r="750" spans="1:23" x14ac:dyDescent="0.6">
      <c r="A750" s="48"/>
      <c r="B750" s="48"/>
      <c r="C750" s="48"/>
      <c r="D750" s="21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</row>
    <row r="751" spans="1:23" x14ac:dyDescent="0.6">
      <c r="A751" s="48"/>
      <c r="B751" s="48"/>
      <c r="C751" s="48"/>
      <c r="D751" s="21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</row>
    <row r="752" spans="1:23" x14ac:dyDescent="0.6">
      <c r="A752" s="48"/>
      <c r="B752" s="48"/>
      <c r="C752" s="48"/>
      <c r="D752" s="21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</row>
    <row r="753" spans="1:23" x14ac:dyDescent="0.6">
      <c r="A753" s="48"/>
      <c r="B753" s="48"/>
      <c r="C753" s="48"/>
      <c r="D753" s="21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</row>
    <row r="754" spans="1:23" x14ac:dyDescent="0.6">
      <c r="A754" s="48"/>
      <c r="B754" s="48"/>
      <c r="C754" s="48"/>
      <c r="D754" s="21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</row>
    <row r="755" spans="1:23" x14ac:dyDescent="0.6">
      <c r="A755" s="48"/>
      <c r="B755" s="48"/>
      <c r="C755" s="48"/>
      <c r="D755" s="21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</row>
    <row r="756" spans="1:23" x14ac:dyDescent="0.6">
      <c r="A756" s="48"/>
      <c r="B756" s="48"/>
      <c r="C756" s="48"/>
      <c r="D756" s="21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</row>
    <row r="757" spans="1:23" x14ac:dyDescent="0.6">
      <c r="A757" s="48"/>
      <c r="B757" s="48"/>
      <c r="C757" s="48"/>
      <c r="D757" s="21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</row>
    <row r="758" spans="1:23" x14ac:dyDescent="0.6">
      <c r="A758" s="48"/>
      <c r="B758" s="48"/>
      <c r="C758" s="48"/>
      <c r="D758" s="21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</row>
    <row r="759" spans="1:23" x14ac:dyDescent="0.6">
      <c r="A759" s="48"/>
      <c r="B759" s="48"/>
      <c r="C759" s="48"/>
      <c r="D759" s="21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</row>
    <row r="760" spans="1:23" x14ac:dyDescent="0.6">
      <c r="A760" s="48"/>
      <c r="B760" s="48"/>
      <c r="C760" s="48"/>
      <c r="D760" s="21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</row>
    <row r="761" spans="1:23" x14ac:dyDescent="0.6">
      <c r="A761" s="48"/>
      <c r="B761" s="48"/>
      <c r="C761" s="48"/>
      <c r="D761" s="21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</row>
    <row r="762" spans="1:23" x14ac:dyDescent="0.6">
      <c r="A762" s="48"/>
      <c r="B762" s="48"/>
      <c r="C762" s="48"/>
      <c r="D762" s="21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</row>
    <row r="763" spans="1:23" x14ac:dyDescent="0.6">
      <c r="A763" s="48"/>
      <c r="B763" s="48"/>
      <c r="C763" s="48"/>
      <c r="D763" s="21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</row>
    <row r="764" spans="1:23" x14ac:dyDescent="0.6">
      <c r="A764" s="48"/>
      <c r="B764" s="48"/>
      <c r="C764" s="48"/>
      <c r="D764" s="21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</row>
    <row r="765" spans="1:23" x14ac:dyDescent="0.6">
      <c r="A765" s="48"/>
      <c r="B765" s="48"/>
      <c r="C765" s="48"/>
      <c r="D765" s="21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</row>
    <row r="766" spans="1:23" x14ac:dyDescent="0.6">
      <c r="A766" s="48"/>
      <c r="B766" s="48"/>
      <c r="C766" s="48"/>
      <c r="D766" s="21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</row>
    <row r="767" spans="1:23" x14ac:dyDescent="0.6">
      <c r="A767" s="48"/>
      <c r="B767" s="48"/>
      <c r="C767" s="48"/>
      <c r="D767" s="21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</row>
    <row r="768" spans="1:23" x14ac:dyDescent="0.6">
      <c r="A768" s="48"/>
      <c r="B768" s="48"/>
      <c r="C768" s="48"/>
      <c r="D768" s="21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</row>
    <row r="769" spans="1:23" x14ac:dyDescent="0.6">
      <c r="A769" s="48"/>
      <c r="B769" s="48"/>
      <c r="C769" s="48"/>
      <c r="D769" s="21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</row>
    <row r="770" spans="1:23" x14ac:dyDescent="0.6">
      <c r="A770" s="48"/>
      <c r="B770" s="48"/>
      <c r="C770" s="48"/>
      <c r="D770" s="21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</row>
    <row r="771" spans="1:23" x14ac:dyDescent="0.6">
      <c r="A771" s="48"/>
      <c r="B771" s="48"/>
      <c r="C771" s="48"/>
      <c r="D771" s="21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</row>
    <row r="772" spans="1:23" x14ac:dyDescent="0.6">
      <c r="A772" s="48"/>
      <c r="B772" s="48"/>
      <c r="C772" s="48"/>
      <c r="D772" s="21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</row>
    <row r="773" spans="1:23" x14ac:dyDescent="0.6">
      <c r="A773" s="48"/>
      <c r="B773" s="48"/>
      <c r="C773" s="48"/>
      <c r="D773" s="21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</row>
    <row r="774" spans="1:23" x14ac:dyDescent="0.6">
      <c r="A774" s="48"/>
      <c r="B774" s="48"/>
      <c r="C774" s="48"/>
      <c r="D774" s="21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</row>
    <row r="775" spans="1:23" x14ac:dyDescent="0.6">
      <c r="A775" s="48"/>
      <c r="B775" s="48"/>
      <c r="C775" s="48"/>
      <c r="D775" s="21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</row>
    <row r="776" spans="1:23" x14ac:dyDescent="0.6">
      <c r="A776" s="48"/>
      <c r="B776" s="48"/>
      <c r="C776" s="48"/>
      <c r="D776" s="21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</row>
    <row r="777" spans="1:23" x14ac:dyDescent="0.6">
      <c r="A777" s="48"/>
      <c r="B777" s="48"/>
      <c r="C777" s="48"/>
      <c r="D777" s="21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</row>
    <row r="778" spans="1:23" x14ac:dyDescent="0.6">
      <c r="A778" s="48"/>
      <c r="B778" s="48"/>
      <c r="C778" s="48"/>
      <c r="D778" s="21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</row>
    <row r="779" spans="1:23" x14ac:dyDescent="0.6">
      <c r="A779" s="48"/>
      <c r="B779" s="48"/>
      <c r="C779" s="48"/>
      <c r="D779" s="21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</row>
    <row r="780" spans="1:23" x14ac:dyDescent="0.6">
      <c r="A780" s="48"/>
      <c r="B780" s="48"/>
      <c r="C780" s="48"/>
      <c r="D780" s="21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</row>
    <row r="781" spans="1:23" x14ac:dyDescent="0.6">
      <c r="A781" s="48"/>
      <c r="B781" s="48"/>
      <c r="C781" s="48"/>
      <c r="D781" s="21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</row>
    <row r="782" spans="1:23" x14ac:dyDescent="0.6">
      <c r="A782" s="48"/>
      <c r="B782" s="48"/>
      <c r="C782" s="48"/>
      <c r="D782" s="21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</row>
    <row r="783" spans="1:23" x14ac:dyDescent="0.6">
      <c r="A783" s="48"/>
      <c r="B783" s="48"/>
      <c r="C783" s="48"/>
      <c r="D783" s="21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</row>
    <row r="784" spans="1:23" x14ac:dyDescent="0.6">
      <c r="A784" s="48"/>
      <c r="B784" s="48"/>
      <c r="C784" s="48"/>
      <c r="D784" s="21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</row>
    <row r="785" spans="1:23" x14ac:dyDescent="0.6">
      <c r="A785" s="48"/>
      <c r="B785" s="48"/>
      <c r="C785" s="48"/>
      <c r="D785" s="21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</row>
    <row r="786" spans="1:23" x14ac:dyDescent="0.6">
      <c r="A786" s="48"/>
      <c r="B786" s="48"/>
      <c r="C786" s="48"/>
      <c r="D786" s="21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</row>
    <row r="787" spans="1:23" x14ac:dyDescent="0.6">
      <c r="A787" s="48"/>
      <c r="B787" s="48"/>
      <c r="C787" s="48"/>
      <c r="D787" s="21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</row>
    <row r="788" spans="1:23" x14ac:dyDescent="0.6">
      <c r="A788" s="48"/>
      <c r="B788" s="48"/>
      <c r="C788" s="48"/>
      <c r="D788" s="21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</row>
    <row r="789" spans="1:23" x14ac:dyDescent="0.6">
      <c r="A789" s="48"/>
      <c r="B789" s="48"/>
      <c r="C789" s="48"/>
      <c r="D789" s="21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</row>
    <row r="790" spans="1:23" x14ac:dyDescent="0.6">
      <c r="A790" s="48"/>
      <c r="B790" s="48"/>
      <c r="C790" s="48"/>
      <c r="D790" s="21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</row>
    <row r="791" spans="1:23" x14ac:dyDescent="0.6">
      <c r="A791" s="48"/>
      <c r="B791" s="48"/>
      <c r="C791" s="48"/>
      <c r="D791" s="21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</row>
    <row r="792" spans="1:23" x14ac:dyDescent="0.6">
      <c r="A792" s="48"/>
      <c r="B792" s="48"/>
      <c r="C792" s="48"/>
      <c r="D792" s="21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</row>
    <row r="793" spans="1:23" x14ac:dyDescent="0.6">
      <c r="A793" s="48"/>
      <c r="B793" s="48"/>
      <c r="C793" s="48"/>
      <c r="D793" s="21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</row>
    <row r="794" spans="1:23" x14ac:dyDescent="0.6">
      <c r="A794" s="48"/>
      <c r="B794" s="48"/>
      <c r="C794" s="48"/>
      <c r="D794" s="21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</row>
    <row r="795" spans="1:23" x14ac:dyDescent="0.6">
      <c r="A795" s="48"/>
      <c r="B795" s="48"/>
      <c r="C795" s="48"/>
      <c r="D795" s="21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</row>
    <row r="796" spans="1:23" x14ac:dyDescent="0.6">
      <c r="A796" s="48"/>
      <c r="B796" s="48"/>
      <c r="C796" s="48"/>
      <c r="D796" s="21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</row>
    <row r="797" spans="1:23" x14ac:dyDescent="0.6">
      <c r="A797" s="48"/>
      <c r="B797" s="48"/>
      <c r="C797" s="48"/>
      <c r="D797" s="21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</row>
    <row r="798" spans="1:23" x14ac:dyDescent="0.6">
      <c r="A798" s="48"/>
      <c r="B798" s="48"/>
      <c r="C798" s="48"/>
      <c r="D798" s="21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</row>
    <row r="799" spans="1:23" x14ac:dyDescent="0.6">
      <c r="A799" s="48"/>
      <c r="B799" s="48"/>
      <c r="C799" s="48"/>
      <c r="D799" s="21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</row>
    <row r="800" spans="1:23" x14ac:dyDescent="0.6">
      <c r="A800" s="48"/>
      <c r="B800" s="48"/>
      <c r="C800" s="48"/>
      <c r="D800" s="21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</row>
    <row r="801" spans="1:23" x14ac:dyDescent="0.6">
      <c r="A801" s="48"/>
      <c r="B801" s="48"/>
      <c r="C801" s="48"/>
      <c r="D801" s="21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</row>
    <row r="802" spans="1:23" x14ac:dyDescent="0.6">
      <c r="A802" s="48"/>
      <c r="B802" s="48"/>
      <c r="C802" s="48"/>
      <c r="D802" s="21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</row>
    <row r="803" spans="1:23" x14ac:dyDescent="0.6">
      <c r="A803" s="48"/>
      <c r="B803" s="48"/>
      <c r="C803" s="48"/>
      <c r="D803" s="21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</row>
    <row r="804" spans="1:23" x14ac:dyDescent="0.6">
      <c r="A804" s="48"/>
      <c r="B804" s="48"/>
      <c r="C804" s="48"/>
      <c r="D804" s="21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</row>
    <row r="805" spans="1:23" x14ac:dyDescent="0.6">
      <c r="A805" s="48"/>
      <c r="B805" s="48"/>
      <c r="C805" s="48"/>
      <c r="D805" s="21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</row>
    <row r="806" spans="1:23" x14ac:dyDescent="0.6">
      <c r="A806" s="48"/>
      <c r="B806" s="48"/>
      <c r="C806" s="48"/>
      <c r="D806" s="21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</row>
    <row r="807" spans="1:23" x14ac:dyDescent="0.6">
      <c r="A807" s="48"/>
      <c r="B807" s="48"/>
      <c r="C807" s="48"/>
      <c r="D807" s="21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</row>
    <row r="808" spans="1:23" x14ac:dyDescent="0.6">
      <c r="A808" s="48"/>
      <c r="B808" s="48"/>
      <c r="C808" s="48"/>
      <c r="D808" s="21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</row>
    <row r="809" spans="1:23" x14ac:dyDescent="0.6">
      <c r="A809" s="48"/>
      <c r="B809" s="48"/>
      <c r="C809" s="48"/>
      <c r="D809" s="21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</row>
    <row r="810" spans="1:23" x14ac:dyDescent="0.6">
      <c r="A810" s="48"/>
      <c r="B810" s="48"/>
      <c r="C810" s="48"/>
      <c r="D810" s="21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</row>
    <row r="811" spans="1:23" x14ac:dyDescent="0.6">
      <c r="A811" s="48"/>
      <c r="B811" s="48"/>
      <c r="C811" s="48"/>
      <c r="D811" s="21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</row>
    <row r="812" spans="1:23" x14ac:dyDescent="0.6">
      <c r="A812" s="48"/>
      <c r="B812" s="48"/>
      <c r="C812" s="48"/>
      <c r="D812" s="21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</row>
    <row r="813" spans="1:23" x14ac:dyDescent="0.6">
      <c r="A813" s="48"/>
      <c r="B813" s="48"/>
      <c r="C813" s="48"/>
      <c r="D813" s="21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</row>
    <row r="814" spans="1:23" x14ac:dyDescent="0.6">
      <c r="A814" s="48"/>
      <c r="B814" s="48"/>
      <c r="C814" s="48"/>
      <c r="D814" s="21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</row>
    <row r="815" spans="1:23" x14ac:dyDescent="0.6">
      <c r="A815" s="48"/>
      <c r="B815" s="48"/>
      <c r="C815" s="48"/>
      <c r="D815" s="21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</row>
    <row r="816" spans="1:23" x14ac:dyDescent="0.6">
      <c r="A816" s="48"/>
      <c r="B816" s="48"/>
      <c r="C816" s="48"/>
      <c r="D816" s="21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</row>
    <row r="817" spans="1:23" x14ac:dyDescent="0.6">
      <c r="A817" s="48"/>
      <c r="B817" s="48"/>
      <c r="C817" s="48"/>
      <c r="D817" s="21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</row>
    <row r="818" spans="1:23" x14ac:dyDescent="0.6">
      <c r="A818" s="48"/>
      <c r="B818" s="48"/>
      <c r="C818" s="48"/>
      <c r="D818" s="21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</row>
    <row r="819" spans="1:23" x14ac:dyDescent="0.6">
      <c r="A819" s="48"/>
      <c r="B819" s="48"/>
      <c r="C819" s="48"/>
      <c r="D819" s="21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</row>
    <row r="820" spans="1:23" x14ac:dyDescent="0.6">
      <c r="A820" s="48"/>
      <c r="B820" s="48"/>
      <c r="C820" s="48"/>
      <c r="D820" s="21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</row>
    <row r="821" spans="1:23" x14ac:dyDescent="0.6">
      <c r="A821" s="48"/>
      <c r="B821" s="48"/>
      <c r="C821" s="48"/>
      <c r="D821" s="21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</row>
    <row r="822" spans="1:23" x14ac:dyDescent="0.6">
      <c r="A822" s="48"/>
      <c r="B822" s="48"/>
      <c r="C822" s="48"/>
      <c r="D822" s="21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</row>
    <row r="823" spans="1:23" x14ac:dyDescent="0.6">
      <c r="A823" s="48"/>
      <c r="B823" s="48"/>
      <c r="C823" s="48"/>
      <c r="D823" s="21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</row>
    <row r="824" spans="1:23" x14ac:dyDescent="0.6">
      <c r="A824" s="48"/>
      <c r="B824" s="48"/>
      <c r="C824" s="48"/>
      <c r="D824" s="21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</row>
    <row r="825" spans="1:23" x14ac:dyDescent="0.6">
      <c r="A825" s="48"/>
      <c r="B825" s="48"/>
      <c r="C825" s="48"/>
      <c r="D825" s="21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</row>
    <row r="826" spans="1:23" x14ac:dyDescent="0.6">
      <c r="A826" s="48"/>
      <c r="B826" s="48"/>
      <c r="C826" s="48"/>
      <c r="D826" s="21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</row>
    <row r="827" spans="1:23" x14ac:dyDescent="0.6">
      <c r="A827" s="48"/>
      <c r="B827" s="48"/>
      <c r="C827" s="48"/>
      <c r="D827" s="21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</row>
    <row r="828" spans="1:23" x14ac:dyDescent="0.6">
      <c r="A828" s="48"/>
      <c r="B828" s="48"/>
      <c r="C828" s="48"/>
      <c r="D828" s="21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</row>
    <row r="829" spans="1:23" x14ac:dyDescent="0.6">
      <c r="A829" s="48"/>
      <c r="B829" s="48"/>
      <c r="C829" s="48"/>
      <c r="D829" s="21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</row>
    <row r="830" spans="1:23" x14ac:dyDescent="0.6">
      <c r="A830" s="48"/>
      <c r="B830" s="48"/>
      <c r="C830" s="48"/>
      <c r="D830" s="21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</row>
    <row r="831" spans="1:23" x14ac:dyDescent="0.6">
      <c r="A831" s="48"/>
      <c r="B831" s="48"/>
      <c r="C831" s="48"/>
      <c r="D831" s="21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</row>
    <row r="832" spans="1:23" x14ac:dyDescent="0.6">
      <c r="A832" s="48"/>
      <c r="B832" s="48"/>
      <c r="C832" s="48"/>
      <c r="D832" s="21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</row>
    <row r="833" spans="1:23" x14ac:dyDescent="0.6">
      <c r="A833" s="48"/>
      <c r="B833" s="48"/>
      <c r="C833" s="48"/>
      <c r="D833" s="21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</row>
    <row r="834" spans="1:23" x14ac:dyDescent="0.6">
      <c r="A834" s="48"/>
      <c r="B834" s="48"/>
      <c r="C834" s="48"/>
      <c r="D834" s="21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</row>
    <row r="835" spans="1:23" x14ac:dyDescent="0.6">
      <c r="A835" s="48"/>
      <c r="B835" s="48"/>
      <c r="C835" s="48"/>
      <c r="D835" s="21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</row>
    <row r="836" spans="1:23" x14ac:dyDescent="0.6">
      <c r="A836" s="48"/>
      <c r="B836" s="48"/>
      <c r="C836" s="48"/>
      <c r="D836" s="21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</row>
    <row r="837" spans="1:23" x14ac:dyDescent="0.6">
      <c r="A837" s="48"/>
      <c r="B837" s="48"/>
      <c r="C837" s="48"/>
      <c r="D837" s="21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</row>
    <row r="838" spans="1:23" x14ac:dyDescent="0.6">
      <c r="A838" s="48"/>
      <c r="B838" s="48"/>
      <c r="C838" s="48"/>
      <c r="D838" s="21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</row>
    <row r="839" spans="1:23" x14ac:dyDescent="0.6">
      <c r="A839" s="48"/>
      <c r="B839" s="48"/>
      <c r="C839" s="48"/>
      <c r="D839" s="21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</row>
    <row r="840" spans="1:23" x14ac:dyDescent="0.6">
      <c r="A840" s="48"/>
      <c r="B840" s="48"/>
      <c r="C840" s="48"/>
      <c r="D840" s="21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</row>
    <row r="841" spans="1:23" x14ac:dyDescent="0.6">
      <c r="A841" s="48"/>
      <c r="B841" s="48"/>
      <c r="C841" s="48"/>
      <c r="D841" s="21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</row>
    <row r="842" spans="1:23" x14ac:dyDescent="0.6">
      <c r="A842" s="48"/>
      <c r="B842" s="48"/>
      <c r="C842" s="48"/>
      <c r="D842" s="21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</row>
    <row r="843" spans="1:23" x14ac:dyDescent="0.6">
      <c r="A843" s="48"/>
      <c r="B843" s="48"/>
      <c r="C843" s="48"/>
      <c r="D843" s="21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</row>
    <row r="844" spans="1:23" x14ac:dyDescent="0.6">
      <c r="A844" s="48"/>
      <c r="B844" s="48"/>
      <c r="C844" s="48"/>
      <c r="D844" s="21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</row>
    <row r="845" spans="1:23" x14ac:dyDescent="0.6">
      <c r="A845" s="48"/>
      <c r="B845" s="48"/>
      <c r="C845" s="48"/>
      <c r="D845" s="21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</row>
    <row r="846" spans="1:23" x14ac:dyDescent="0.6">
      <c r="A846" s="48"/>
      <c r="B846" s="48"/>
      <c r="C846" s="48"/>
      <c r="D846" s="21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</row>
    <row r="847" spans="1:23" x14ac:dyDescent="0.6">
      <c r="A847" s="48"/>
      <c r="B847" s="48"/>
      <c r="C847" s="48"/>
      <c r="D847" s="21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</row>
    <row r="848" spans="1:23" x14ac:dyDescent="0.6">
      <c r="A848" s="48"/>
      <c r="B848" s="48"/>
      <c r="C848" s="48"/>
      <c r="D848" s="21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</row>
    <row r="849" spans="1:23" x14ac:dyDescent="0.6">
      <c r="A849" s="48"/>
      <c r="B849" s="48"/>
      <c r="C849" s="48"/>
      <c r="D849" s="21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</row>
    <row r="850" spans="1:23" x14ac:dyDescent="0.6">
      <c r="A850" s="48"/>
      <c r="B850" s="48"/>
      <c r="C850" s="48"/>
      <c r="D850" s="21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</row>
    <row r="851" spans="1:23" x14ac:dyDescent="0.6">
      <c r="A851" s="48"/>
      <c r="B851" s="48"/>
      <c r="C851" s="48"/>
      <c r="D851" s="21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</row>
    <row r="852" spans="1:23" x14ac:dyDescent="0.6">
      <c r="A852" s="48"/>
      <c r="B852" s="48"/>
      <c r="C852" s="48"/>
      <c r="D852" s="21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</row>
    <row r="853" spans="1:23" x14ac:dyDescent="0.6">
      <c r="A853" s="48"/>
      <c r="B853" s="48"/>
      <c r="C853" s="48"/>
      <c r="D853" s="21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</row>
    <row r="854" spans="1:23" x14ac:dyDescent="0.6">
      <c r="A854" s="48"/>
      <c r="B854" s="48"/>
      <c r="C854" s="48"/>
      <c r="D854" s="21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</row>
    <row r="855" spans="1:23" x14ac:dyDescent="0.6">
      <c r="A855" s="48"/>
      <c r="B855" s="48"/>
      <c r="C855" s="48"/>
      <c r="D855" s="21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</row>
    <row r="856" spans="1:23" x14ac:dyDescent="0.6">
      <c r="A856" s="48"/>
      <c r="B856" s="48"/>
      <c r="C856" s="48"/>
      <c r="D856" s="21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</row>
    <row r="857" spans="1:23" x14ac:dyDescent="0.6">
      <c r="A857" s="48"/>
      <c r="B857" s="48"/>
      <c r="C857" s="48"/>
      <c r="D857" s="21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</row>
    <row r="858" spans="1:23" x14ac:dyDescent="0.6">
      <c r="A858" s="48"/>
      <c r="B858" s="48"/>
      <c r="C858" s="48"/>
      <c r="D858" s="21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</row>
    <row r="859" spans="1:23" x14ac:dyDescent="0.6">
      <c r="A859" s="48"/>
      <c r="B859" s="48"/>
      <c r="C859" s="48"/>
      <c r="D859" s="21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</row>
    <row r="860" spans="1:23" x14ac:dyDescent="0.6">
      <c r="A860" s="48"/>
      <c r="B860" s="48"/>
      <c r="C860" s="48"/>
      <c r="D860" s="21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</row>
    <row r="861" spans="1:23" x14ac:dyDescent="0.6">
      <c r="A861" s="48"/>
      <c r="B861" s="48"/>
      <c r="C861" s="48"/>
      <c r="D861" s="21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</row>
    <row r="862" spans="1:23" x14ac:dyDescent="0.6">
      <c r="A862" s="48"/>
      <c r="B862" s="48"/>
      <c r="C862" s="48"/>
      <c r="D862" s="21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</row>
    <row r="863" spans="1:23" x14ac:dyDescent="0.6">
      <c r="A863" s="48"/>
      <c r="B863" s="48"/>
      <c r="C863" s="48"/>
      <c r="D863" s="21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</row>
    <row r="864" spans="1:23" x14ac:dyDescent="0.6">
      <c r="A864" s="48"/>
      <c r="B864" s="48"/>
      <c r="C864" s="48"/>
      <c r="D864" s="21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</row>
    <row r="865" spans="1:23" x14ac:dyDescent="0.6">
      <c r="A865" s="48"/>
      <c r="B865" s="48"/>
      <c r="C865" s="48"/>
      <c r="D865" s="21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</row>
    <row r="866" spans="1:23" x14ac:dyDescent="0.6">
      <c r="A866" s="48"/>
      <c r="B866" s="48"/>
      <c r="C866" s="48"/>
      <c r="D866" s="21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</row>
    <row r="867" spans="1:23" x14ac:dyDescent="0.6">
      <c r="A867" s="48"/>
      <c r="B867" s="48"/>
      <c r="C867" s="48"/>
      <c r="D867" s="21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</row>
    <row r="868" spans="1:23" x14ac:dyDescent="0.6">
      <c r="A868" s="48"/>
      <c r="B868" s="48"/>
      <c r="C868" s="48"/>
      <c r="D868" s="21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</row>
    <row r="869" spans="1:23" x14ac:dyDescent="0.6">
      <c r="A869" s="48"/>
      <c r="B869" s="48"/>
      <c r="C869" s="48"/>
      <c r="D869" s="21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</row>
    <row r="870" spans="1:23" x14ac:dyDescent="0.6">
      <c r="A870" s="48"/>
      <c r="B870" s="48"/>
      <c r="C870" s="48"/>
      <c r="D870" s="21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</row>
    <row r="871" spans="1:23" x14ac:dyDescent="0.6">
      <c r="A871" s="48"/>
      <c r="B871" s="48"/>
      <c r="C871" s="48"/>
      <c r="D871" s="21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</row>
    <row r="872" spans="1:23" x14ac:dyDescent="0.6">
      <c r="A872" s="48"/>
      <c r="B872" s="48"/>
      <c r="C872" s="48"/>
      <c r="D872" s="21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</row>
    <row r="873" spans="1:23" x14ac:dyDescent="0.6">
      <c r="A873" s="48"/>
      <c r="B873" s="48"/>
      <c r="C873" s="48"/>
      <c r="D873" s="21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</row>
    <row r="874" spans="1:23" x14ac:dyDescent="0.6">
      <c r="A874" s="48"/>
      <c r="B874" s="48"/>
      <c r="C874" s="48"/>
      <c r="D874" s="21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</row>
    <row r="875" spans="1:23" x14ac:dyDescent="0.6">
      <c r="A875" s="48"/>
      <c r="B875" s="48"/>
      <c r="C875" s="48"/>
      <c r="D875" s="21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</row>
    <row r="876" spans="1:23" x14ac:dyDescent="0.6">
      <c r="A876" s="48"/>
      <c r="B876" s="48"/>
      <c r="C876" s="48"/>
      <c r="D876" s="21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</row>
    <row r="877" spans="1:23" x14ac:dyDescent="0.6">
      <c r="A877" s="48"/>
      <c r="B877" s="48"/>
      <c r="C877" s="48"/>
      <c r="D877" s="21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</row>
    <row r="878" spans="1:23" x14ac:dyDescent="0.6">
      <c r="A878" s="48"/>
      <c r="B878" s="48"/>
      <c r="C878" s="48"/>
      <c r="D878" s="21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</row>
    <row r="879" spans="1:23" x14ac:dyDescent="0.6">
      <c r="A879" s="48"/>
      <c r="B879" s="48"/>
      <c r="C879" s="48"/>
      <c r="D879" s="21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</row>
    <row r="880" spans="1:23" x14ac:dyDescent="0.6">
      <c r="A880" s="48"/>
      <c r="B880" s="48"/>
      <c r="C880" s="48"/>
      <c r="D880" s="21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</row>
    <row r="881" spans="1:23" x14ac:dyDescent="0.6">
      <c r="A881" s="48"/>
      <c r="B881" s="48"/>
      <c r="C881" s="48"/>
      <c r="D881" s="21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</row>
    <row r="882" spans="1:23" x14ac:dyDescent="0.6">
      <c r="A882" s="48"/>
      <c r="B882" s="48"/>
      <c r="C882" s="48"/>
      <c r="D882" s="21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</row>
    <row r="883" spans="1:23" x14ac:dyDescent="0.6">
      <c r="A883" s="48"/>
      <c r="B883" s="48"/>
      <c r="C883" s="48"/>
      <c r="D883" s="21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</row>
    <row r="884" spans="1:23" x14ac:dyDescent="0.6">
      <c r="A884" s="48"/>
      <c r="B884" s="48"/>
      <c r="C884" s="48"/>
      <c r="D884" s="21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</row>
    <row r="885" spans="1:23" x14ac:dyDescent="0.6">
      <c r="A885" s="48"/>
      <c r="B885" s="48"/>
      <c r="C885" s="48"/>
      <c r="D885" s="21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</row>
    <row r="886" spans="1:23" x14ac:dyDescent="0.6">
      <c r="A886" s="48"/>
      <c r="B886" s="48"/>
      <c r="C886" s="48"/>
      <c r="D886" s="21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</row>
    <row r="887" spans="1:23" x14ac:dyDescent="0.6">
      <c r="A887" s="48"/>
      <c r="B887" s="48"/>
      <c r="C887" s="48"/>
      <c r="D887" s="21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</row>
    <row r="888" spans="1:23" x14ac:dyDescent="0.6">
      <c r="A888" s="48"/>
      <c r="B888" s="48"/>
      <c r="C888" s="48"/>
      <c r="D888" s="21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</row>
    <row r="889" spans="1:23" x14ac:dyDescent="0.6">
      <c r="A889" s="48"/>
      <c r="B889" s="48"/>
      <c r="C889" s="48"/>
      <c r="D889" s="21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</row>
    <row r="890" spans="1:23" x14ac:dyDescent="0.6">
      <c r="A890" s="48"/>
      <c r="B890" s="48"/>
      <c r="C890" s="48"/>
      <c r="D890" s="21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</row>
    <row r="891" spans="1:23" x14ac:dyDescent="0.6">
      <c r="A891" s="48"/>
      <c r="B891" s="48"/>
      <c r="C891" s="48"/>
      <c r="D891" s="21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</row>
    <row r="892" spans="1:23" x14ac:dyDescent="0.6">
      <c r="A892" s="48"/>
      <c r="B892" s="48"/>
      <c r="C892" s="48"/>
      <c r="D892" s="21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</row>
    <row r="893" spans="1:23" x14ac:dyDescent="0.6">
      <c r="A893" s="48"/>
      <c r="B893" s="48"/>
      <c r="C893" s="48"/>
      <c r="D893" s="21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</row>
    <row r="894" spans="1:23" x14ac:dyDescent="0.6">
      <c r="A894" s="48"/>
      <c r="B894" s="48"/>
      <c r="C894" s="48"/>
      <c r="D894" s="21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</row>
    <row r="895" spans="1:23" x14ac:dyDescent="0.6">
      <c r="A895" s="48"/>
      <c r="B895" s="48"/>
      <c r="C895" s="48"/>
      <c r="D895" s="21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</row>
    <row r="896" spans="1:23" x14ac:dyDescent="0.6">
      <c r="A896" s="48"/>
      <c r="B896" s="48"/>
      <c r="C896" s="48"/>
      <c r="D896" s="21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</row>
    <row r="897" spans="1:23" x14ac:dyDescent="0.6">
      <c r="A897" s="48"/>
      <c r="B897" s="48"/>
      <c r="C897" s="48"/>
      <c r="D897" s="21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</row>
    <row r="898" spans="1:23" x14ac:dyDescent="0.6">
      <c r="A898" s="48"/>
      <c r="B898" s="48"/>
      <c r="C898" s="48"/>
      <c r="D898" s="21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</row>
    <row r="899" spans="1:23" x14ac:dyDescent="0.6">
      <c r="A899" s="48"/>
      <c r="B899" s="48"/>
      <c r="C899" s="48"/>
      <c r="D899" s="21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</row>
    <row r="900" spans="1:23" x14ac:dyDescent="0.6">
      <c r="A900" s="48"/>
      <c r="B900" s="48"/>
      <c r="C900" s="48"/>
      <c r="D900" s="21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</row>
    <row r="901" spans="1:23" x14ac:dyDescent="0.6">
      <c r="A901" s="48"/>
      <c r="B901" s="48"/>
      <c r="C901" s="48"/>
      <c r="D901" s="21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</row>
    <row r="902" spans="1:23" x14ac:dyDescent="0.6">
      <c r="A902" s="48"/>
      <c r="B902" s="48"/>
      <c r="C902" s="48"/>
      <c r="D902" s="21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</row>
    <row r="903" spans="1:23" x14ac:dyDescent="0.6">
      <c r="A903" s="48"/>
      <c r="B903" s="48"/>
      <c r="C903" s="48"/>
      <c r="D903" s="21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</row>
    <row r="904" spans="1:23" x14ac:dyDescent="0.6">
      <c r="A904" s="48"/>
      <c r="B904" s="48"/>
      <c r="C904" s="48"/>
      <c r="D904" s="21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</row>
    <row r="905" spans="1:23" x14ac:dyDescent="0.6">
      <c r="A905" s="48"/>
      <c r="B905" s="48"/>
      <c r="C905" s="48"/>
      <c r="D905" s="21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</row>
    <row r="906" spans="1:23" x14ac:dyDescent="0.6">
      <c r="A906" s="48"/>
      <c r="B906" s="48"/>
      <c r="C906" s="48"/>
      <c r="D906" s="21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</row>
    <row r="907" spans="1:23" x14ac:dyDescent="0.6">
      <c r="A907" s="48"/>
      <c r="B907" s="48"/>
      <c r="C907" s="48"/>
      <c r="D907" s="21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</row>
    <row r="908" spans="1:23" x14ac:dyDescent="0.6">
      <c r="A908" s="48"/>
      <c r="B908" s="48"/>
      <c r="C908" s="48"/>
      <c r="D908" s="21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</row>
    <row r="909" spans="1:23" x14ac:dyDescent="0.6">
      <c r="A909" s="48"/>
      <c r="B909" s="48"/>
      <c r="C909" s="48"/>
      <c r="D909" s="21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</row>
    <row r="910" spans="1:23" x14ac:dyDescent="0.6">
      <c r="A910" s="48"/>
      <c r="B910" s="48"/>
      <c r="C910" s="48"/>
      <c r="D910" s="21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</row>
    <row r="911" spans="1:23" x14ac:dyDescent="0.6">
      <c r="A911" s="48"/>
      <c r="B911" s="48"/>
      <c r="C911" s="48"/>
      <c r="D911" s="21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</row>
    <row r="912" spans="1:23" x14ac:dyDescent="0.6">
      <c r="A912" s="48"/>
      <c r="B912" s="48"/>
      <c r="C912" s="48"/>
      <c r="D912" s="21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</row>
    <row r="913" spans="1:23" x14ac:dyDescent="0.6">
      <c r="A913" s="48"/>
      <c r="B913" s="48"/>
      <c r="C913" s="48"/>
      <c r="D913" s="21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</row>
    <row r="914" spans="1:23" x14ac:dyDescent="0.6">
      <c r="A914" s="48"/>
      <c r="B914" s="48"/>
      <c r="C914" s="48"/>
      <c r="D914" s="21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</row>
    <row r="915" spans="1:23" x14ac:dyDescent="0.6">
      <c r="A915" s="48"/>
      <c r="B915" s="48"/>
      <c r="C915" s="48"/>
      <c r="D915" s="21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</row>
    <row r="916" spans="1:23" x14ac:dyDescent="0.6">
      <c r="A916" s="48"/>
      <c r="B916" s="48"/>
      <c r="C916" s="48"/>
      <c r="D916" s="21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</row>
    <row r="917" spans="1:23" x14ac:dyDescent="0.6">
      <c r="A917" s="48"/>
      <c r="B917" s="48"/>
      <c r="C917" s="48"/>
      <c r="D917" s="21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</row>
    <row r="918" spans="1:23" x14ac:dyDescent="0.6">
      <c r="A918" s="48"/>
      <c r="B918" s="48"/>
      <c r="C918" s="48"/>
      <c r="D918" s="21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</row>
    <row r="919" spans="1:23" x14ac:dyDescent="0.6">
      <c r="A919" s="48"/>
      <c r="B919" s="48"/>
      <c r="C919" s="48"/>
      <c r="D919" s="21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</row>
    <row r="920" spans="1:23" x14ac:dyDescent="0.6">
      <c r="A920" s="48"/>
      <c r="B920" s="48"/>
      <c r="C920" s="48"/>
      <c r="D920" s="21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</row>
    <row r="921" spans="1:23" x14ac:dyDescent="0.6">
      <c r="A921" s="48"/>
      <c r="B921" s="48"/>
      <c r="C921" s="48"/>
      <c r="D921" s="21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</row>
    <row r="922" spans="1:23" x14ac:dyDescent="0.6">
      <c r="A922" s="48"/>
      <c r="B922" s="48"/>
      <c r="C922" s="48"/>
      <c r="D922" s="21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</row>
    <row r="923" spans="1:23" x14ac:dyDescent="0.6">
      <c r="A923" s="48"/>
      <c r="B923" s="48"/>
      <c r="C923" s="48"/>
      <c r="D923" s="21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</row>
    <row r="924" spans="1:23" x14ac:dyDescent="0.6">
      <c r="A924" s="48"/>
      <c r="B924" s="48"/>
      <c r="C924" s="48"/>
      <c r="D924" s="21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</row>
    <row r="925" spans="1:23" x14ac:dyDescent="0.6">
      <c r="A925" s="48"/>
      <c r="B925" s="48"/>
      <c r="C925" s="48"/>
      <c r="D925" s="21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</row>
    <row r="926" spans="1:23" x14ac:dyDescent="0.6">
      <c r="A926" s="48"/>
      <c r="B926" s="48"/>
      <c r="C926" s="48"/>
      <c r="D926" s="21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</row>
    <row r="927" spans="1:23" x14ac:dyDescent="0.6">
      <c r="A927" s="48"/>
      <c r="B927" s="48"/>
      <c r="C927" s="48"/>
      <c r="D927" s="21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</row>
    <row r="928" spans="1:23" x14ac:dyDescent="0.6">
      <c r="A928" s="48"/>
      <c r="B928" s="48"/>
      <c r="C928" s="48"/>
      <c r="D928" s="21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</row>
    <row r="929" spans="1:23" x14ac:dyDescent="0.6">
      <c r="A929" s="48"/>
      <c r="B929" s="48"/>
      <c r="C929" s="48"/>
      <c r="D929" s="21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</row>
    <row r="930" spans="1:23" x14ac:dyDescent="0.6">
      <c r="A930" s="48"/>
      <c r="B930" s="48"/>
      <c r="C930" s="48"/>
      <c r="D930" s="21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</row>
    <row r="931" spans="1:23" x14ac:dyDescent="0.6">
      <c r="A931" s="48"/>
      <c r="B931" s="48"/>
      <c r="C931" s="48"/>
      <c r="D931" s="21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</row>
    <row r="932" spans="1:23" x14ac:dyDescent="0.6">
      <c r="A932" s="48"/>
      <c r="B932" s="48"/>
      <c r="C932" s="48"/>
      <c r="D932" s="21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</row>
    <row r="933" spans="1:23" x14ac:dyDescent="0.6">
      <c r="A933" s="48"/>
      <c r="B933" s="48"/>
      <c r="C933" s="48"/>
      <c r="D933" s="21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</row>
    <row r="934" spans="1:23" x14ac:dyDescent="0.6">
      <c r="A934" s="48"/>
      <c r="B934" s="48"/>
      <c r="C934" s="48"/>
      <c r="D934" s="21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</row>
    <row r="935" spans="1:23" x14ac:dyDescent="0.6">
      <c r="A935" s="48"/>
      <c r="B935" s="48"/>
      <c r="C935" s="48"/>
      <c r="D935" s="21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</row>
    <row r="936" spans="1:23" x14ac:dyDescent="0.6">
      <c r="A936" s="48"/>
      <c r="B936" s="48"/>
      <c r="C936" s="48"/>
      <c r="D936" s="21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</row>
    <row r="937" spans="1:23" x14ac:dyDescent="0.6">
      <c r="A937" s="48"/>
      <c r="B937" s="48"/>
      <c r="C937" s="48"/>
      <c r="D937" s="21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</row>
    <row r="938" spans="1:23" x14ac:dyDescent="0.6">
      <c r="A938" s="48"/>
      <c r="B938" s="48"/>
      <c r="C938" s="48"/>
      <c r="D938" s="21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</row>
    <row r="939" spans="1:23" x14ac:dyDescent="0.6">
      <c r="A939" s="48"/>
      <c r="B939" s="48"/>
      <c r="C939" s="48"/>
      <c r="D939" s="21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</row>
    <row r="940" spans="1:23" x14ac:dyDescent="0.6">
      <c r="A940" s="48"/>
      <c r="B940" s="48"/>
      <c r="C940" s="48"/>
      <c r="D940" s="21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</row>
    <row r="941" spans="1:23" x14ac:dyDescent="0.6">
      <c r="A941" s="48"/>
      <c r="B941" s="48"/>
      <c r="C941" s="48"/>
      <c r="D941" s="21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</row>
    <row r="942" spans="1:23" x14ac:dyDescent="0.6">
      <c r="A942" s="48"/>
      <c r="B942" s="48"/>
      <c r="C942" s="48"/>
      <c r="D942" s="21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</row>
    <row r="943" spans="1:23" x14ac:dyDescent="0.6">
      <c r="A943" s="48"/>
      <c r="B943" s="48"/>
      <c r="C943" s="48"/>
      <c r="D943" s="21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</row>
    <row r="944" spans="1:23" x14ac:dyDescent="0.6">
      <c r="A944" s="48"/>
      <c r="B944" s="48"/>
      <c r="C944" s="48"/>
      <c r="D944" s="21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</row>
    <row r="945" spans="1:23" x14ac:dyDescent="0.6">
      <c r="A945" s="48"/>
      <c r="B945" s="48"/>
      <c r="C945" s="48"/>
      <c r="D945" s="21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</row>
    <row r="946" spans="1:23" x14ac:dyDescent="0.6">
      <c r="A946" s="48"/>
      <c r="B946" s="48"/>
      <c r="C946" s="48"/>
      <c r="D946" s="21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</row>
    <row r="947" spans="1:23" x14ac:dyDescent="0.6">
      <c r="A947" s="48"/>
      <c r="B947" s="48"/>
      <c r="C947" s="48"/>
      <c r="D947" s="21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</row>
    <row r="948" spans="1:23" x14ac:dyDescent="0.6">
      <c r="A948" s="48"/>
      <c r="B948" s="48"/>
      <c r="C948" s="48"/>
      <c r="D948" s="21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</row>
    <row r="949" spans="1:23" x14ac:dyDescent="0.6">
      <c r="A949" s="48"/>
      <c r="B949" s="48"/>
      <c r="C949" s="48"/>
      <c r="D949" s="21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</row>
    <row r="950" spans="1:23" x14ac:dyDescent="0.6">
      <c r="A950" s="48"/>
      <c r="B950" s="48"/>
      <c r="C950" s="48"/>
      <c r="D950" s="21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</row>
    <row r="951" spans="1:23" x14ac:dyDescent="0.6">
      <c r="A951" s="48"/>
      <c r="B951" s="48"/>
      <c r="C951" s="48"/>
      <c r="D951" s="21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</row>
    <row r="952" spans="1:23" x14ac:dyDescent="0.6">
      <c r="A952" s="48"/>
      <c r="B952" s="48"/>
      <c r="C952" s="48"/>
      <c r="D952" s="21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</row>
    <row r="953" spans="1:23" x14ac:dyDescent="0.6">
      <c r="A953" s="48"/>
      <c r="B953" s="48"/>
      <c r="C953" s="48"/>
      <c r="D953" s="21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</row>
    <row r="954" spans="1:23" x14ac:dyDescent="0.6">
      <c r="A954" s="48"/>
      <c r="B954" s="48"/>
      <c r="C954" s="48"/>
      <c r="D954" s="21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</row>
    <row r="955" spans="1:23" x14ac:dyDescent="0.6">
      <c r="A955" s="48"/>
      <c r="B955" s="48"/>
      <c r="C955" s="48"/>
      <c r="D955" s="21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</row>
    <row r="956" spans="1:23" x14ac:dyDescent="0.6">
      <c r="A956" s="48"/>
      <c r="B956" s="48"/>
      <c r="C956" s="48"/>
      <c r="D956" s="21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</row>
    <row r="957" spans="1:23" x14ac:dyDescent="0.6">
      <c r="A957" s="48"/>
      <c r="B957" s="48"/>
      <c r="C957" s="48"/>
      <c r="D957" s="21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</row>
    <row r="958" spans="1:23" x14ac:dyDescent="0.6">
      <c r="A958" s="48"/>
      <c r="B958" s="48"/>
      <c r="C958" s="48"/>
      <c r="D958" s="21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</row>
    <row r="959" spans="1:23" x14ac:dyDescent="0.6">
      <c r="A959" s="48"/>
      <c r="B959" s="48"/>
      <c r="C959" s="48"/>
      <c r="D959" s="21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</row>
    <row r="960" spans="1:23" x14ac:dyDescent="0.6">
      <c r="A960" s="48"/>
      <c r="B960" s="48"/>
      <c r="C960" s="48"/>
      <c r="D960" s="21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</row>
    <row r="961" spans="1:23" x14ac:dyDescent="0.6">
      <c r="A961" s="48"/>
      <c r="B961" s="48"/>
      <c r="C961" s="48"/>
      <c r="D961" s="21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</row>
    <row r="962" spans="1:23" x14ac:dyDescent="0.6">
      <c r="A962" s="48"/>
      <c r="B962" s="48"/>
      <c r="C962" s="48"/>
      <c r="D962" s="21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</row>
    <row r="963" spans="1:23" x14ac:dyDescent="0.6">
      <c r="A963" s="48"/>
      <c r="B963" s="48"/>
      <c r="C963" s="48"/>
      <c r="D963" s="21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</row>
    <row r="964" spans="1:23" x14ac:dyDescent="0.6">
      <c r="A964" s="48"/>
      <c r="B964" s="48"/>
      <c r="C964" s="48"/>
      <c r="D964" s="21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</row>
    <row r="965" spans="1:23" x14ac:dyDescent="0.6">
      <c r="A965" s="48"/>
      <c r="B965" s="48"/>
      <c r="C965" s="48"/>
      <c r="D965" s="21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</row>
    <row r="966" spans="1:23" x14ac:dyDescent="0.6">
      <c r="A966" s="48"/>
      <c r="B966" s="48"/>
      <c r="C966" s="48"/>
      <c r="D966" s="21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</row>
    <row r="967" spans="1:23" x14ac:dyDescent="0.6">
      <c r="A967" s="48"/>
      <c r="B967" s="48"/>
      <c r="C967" s="48"/>
      <c r="D967" s="21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</row>
    <row r="968" spans="1:23" x14ac:dyDescent="0.6">
      <c r="A968" s="48"/>
      <c r="B968" s="48"/>
      <c r="C968" s="48"/>
      <c r="D968" s="21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</row>
    <row r="969" spans="1:23" x14ac:dyDescent="0.6">
      <c r="A969" s="48"/>
      <c r="B969" s="48"/>
      <c r="C969" s="48"/>
      <c r="D969" s="21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</row>
    <row r="970" spans="1:23" x14ac:dyDescent="0.6">
      <c r="A970" s="48"/>
      <c r="B970" s="48"/>
      <c r="C970" s="48"/>
      <c r="D970" s="21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</row>
    <row r="971" spans="1:23" x14ac:dyDescent="0.6">
      <c r="A971" s="48"/>
      <c r="B971" s="48"/>
      <c r="C971" s="48"/>
      <c r="D971" s="21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</row>
    <row r="972" spans="1:23" x14ac:dyDescent="0.6">
      <c r="A972" s="48"/>
      <c r="B972" s="48"/>
      <c r="C972" s="48"/>
      <c r="D972" s="21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</row>
    <row r="973" spans="1:23" x14ac:dyDescent="0.6">
      <c r="A973" s="48"/>
      <c r="B973" s="48"/>
      <c r="C973" s="48"/>
      <c r="D973" s="21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</row>
    <row r="974" spans="1:23" x14ac:dyDescent="0.6">
      <c r="A974" s="48"/>
      <c r="B974" s="48"/>
      <c r="C974" s="48"/>
      <c r="D974" s="21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</row>
    <row r="975" spans="1:23" x14ac:dyDescent="0.6">
      <c r="A975" s="48"/>
      <c r="B975" s="48"/>
      <c r="C975" s="48"/>
      <c r="D975" s="21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</row>
    <row r="976" spans="1:23" x14ac:dyDescent="0.6">
      <c r="A976" s="48"/>
      <c r="B976" s="48"/>
      <c r="C976" s="48"/>
      <c r="D976" s="21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</row>
    <row r="977" spans="1:23" x14ac:dyDescent="0.6">
      <c r="A977" s="48"/>
      <c r="B977" s="48"/>
      <c r="C977" s="48"/>
      <c r="D977" s="21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</row>
    <row r="978" spans="1:23" x14ac:dyDescent="0.6">
      <c r="A978" s="48"/>
      <c r="B978" s="48"/>
      <c r="C978" s="48"/>
      <c r="D978" s="21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</row>
    <row r="979" spans="1:23" x14ac:dyDescent="0.6">
      <c r="A979" s="48"/>
      <c r="B979" s="48"/>
      <c r="C979" s="48"/>
      <c r="D979" s="21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</row>
    <row r="980" spans="1:23" x14ac:dyDescent="0.6">
      <c r="A980" s="48"/>
      <c r="B980" s="48"/>
      <c r="C980" s="48"/>
      <c r="D980" s="21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</row>
    <row r="981" spans="1:23" x14ac:dyDescent="0.6">
      <c r="A981" s="48"/>
      <c r="B981" s="48"/>
      <c r="C981" s="48"/>
      <c r="D981" s="21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</row>
    <row r="982" spans="1:23" x14ac:dyDescent="0.6">
      <c r="A982" s="48"/>
      <c r="B982" s="48"/>
      <c r="C982" s="48"/>
      <c r="D982" s="21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</row>
    <row r="983" spans="1:23" x14ac:dyDescent="0.6">
      <c r="A983" s="48"/>
      <c r="B983" s="48"/>
      <c r="C983" s="48"/>
      <c r="D983" s="21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</row>
    <row r="984" spans="1:23" x14ac:dyDescent="0.6">
      <c r="A984" s="48"/>
      <c r="B984" s="48"/>
      <c r="C984" s="48"/>
      <c r="D984" s="21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</row>
    <row r="985" spans="1:23" x14ac:dyDescent="0.6">
      <c r="A985" s="48"/>
      <c r="B985" s="48"/>
      <c r="C985" s="48"/>
      <c r="D985" s="21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</row>
    <row r="986" spans="1:23" x14ac:dyDescent="0.6">
      <c r="A986" s="48"/>
      <c r="B986" s="48"/>
      <c r="C986" s="48"/>
      <c r="D986" s="21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</row>
    <row r="987" spans="1:23" x14ac:dyDescent="0.6">
      <c r="A987" s="48"/>
      <c r="B987" s="48"/>
      <c r="C987" s="48"/>
      <c r="D987" s="21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</row>
    <row r="988" spans="1:23" x14ac:dyDescent="0.6">
      <c r="A988" s="48"/>
      <c r="B988" s="48"/>
      <c r="C988" s="48"/>
      <c r="D988" s="21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</row>
    <row r="989" spans="1:23" x14ac:dyDescent="0.6">
      <c r="A989" s="48"/>
      <c r="B989" s="48"/>
      <c r="C989" s="48"/>
      <c r="D989" s="21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</row>
    <row r="990" spans="1:23" x14ac:dyDescent="0.6">
      <c r="A990" s="48"/>
      <c r="B990" s="48"/>
      <c r="C990" s="48"/>
      <c r="D990" s="21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</row>
    <row r="991" spans="1:23" x14ac:dyDescent="0.6">
      <c r="A991" s="48"/>
      <c r="B991" s="48"/>
      <c r="C991" s="48"/>
      <c r="D991" s="21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</row>
    <row r="992" spans="1:23" x14ac:dyDescent="0.6">
      <c r="A992" s="48"/>
      <c r="B992" s="48"/>
      <c r="C992" s="48"/>
      <c r="D992" s="21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</row>
    <row r="993" spans="1:23" x14ac:dyDescent="0.6">
      <c r="A993" s="48"/>
      <c r="B993" s="48"/>
      <c r="C993" s="48"/>
      <c r="D993" s="21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</row>
    <row r="994" spans="1:23" x14ac:dyDescent="0.6">
      <c r="A994" s="48"/>
      <c r="B994" s="48"/>
      <c r="C994" s="48"/>
      <c r="D994" s="21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</row>
    <row r="995" spans="1:23" x14ac:dyDescent="0.6">
      <c r="A995" s="48"/>
      <c r="B995" s="48"/>
      <c r="C995" s="48"/>
      <c r="D995" s="21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</row>
    <row r="996" spans="1:23" x14ac:dyDescent="0.6">
      <c r="A996" s="48"/>
      <c r="B996" s="48"/>
      <c r="C996" s="48"/>
      <c r="D996" s="21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</row>
    <row r="997" spans="1:23" x14ac:dyDescent="0.6">
      <c r="A997" s="48"/>
      <c r="B997" s="48"/>
      <c r="C997" s="48"/>
      <c r="D997" s="21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</row>
    <row r="998" spans="1:23" x14ac:dyDescent="0.6">
      <c r="A998" s="48"/>
      <c r="B998" s="48"/>
      <c r="C998" s="48"/>
      <c r="D998" s="21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</row>
    <row r="999" spans="1:23" x14ac:dyDescent="0.6">
      <c r="A999" s="48"/>
      <c r="B999" s="48"/>
      <c r="C999" s="48"/>
      <c r="D999" s="21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</row>
    <row r="1000" spans="1:23" x14ac:dyDescent="0.6">
      <c r="A1000" s="48"/>
      <c r="B1000" s="48"/>
      <c r="C1000" s="48"/>
      <c r="D1000" s="21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</row>
    <row r="1001" spans="1:23" x14ac:dyDescent="0.6">
      <c r="A1001" s="48"/>
      <c r="B1001" s="48"/>
      <c r="C1001" s="48"/>
      <c r="D1001" s="21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</row>
    <row r="1002" spans="1:23" x14ac:dyDescent="0.6">
      <c r="A1002" s="48"/>
      <c r="B1002" s="48"/>
      <c r="C1002" s="48"/>
      <c r="D1002" s="21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</row>
    <row r="1003" spans="1:23" x14ac:dyDescent="0.6">
      <c r="A1003" s="48"/>
      <c r="B1003" s="48"/>
      <c r="C1003" s="48"/>
      <c r="D1003" s="21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</row>
    <row r="1004" spans="1:23" x14ac:dyDescent="0.6">
      <c r="A1004" s="48"/>
      <c r="B1004" s="48"/>
      <c r="C1004" s="48"/>
      <c r="D1004" s="21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</row>
    <row r="1005" spans="1:23" x14ac:dyDescent="0.6">
      <c r="A1005" s="48"/>
      <c r="B1005" s="48"/>
      <c r="C1005" s="48"/>
      <c r="D1005" s="21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</row>
    <row r="1006" spans="1:23" x14ac:dyDescent="0.6">
      <c r="A1006" s="48"/>
      <c r="B1006" s="48"/>
      <c r="C1006" s="48"/>
      <c r="D1006" s="21"/>
      <c r="E1006" s="48"/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</row>
    <row r="1007" spans="1:23" x14ac:dyDescent="0.6">
      <c r="A1007" s="48"/>
      <c r="B1007" s="48"/>
      <c r="C1007" s="48"/>
      <c r="D1007" s="21"/>
      <c r="E1007" s="48"/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  <c r="R1007" s="48"/>
      <c r="S1007" s="48"/>
      <c r="T1007" s="48"/>
      <c r="U1007" s="48"/>
      <c r="V1007" s="48"/>
      <c r="W1007" s="48"/>
    </row>
    <row r="1008" spans="1:23" x14ac:dyDescent="0.6">
      <c r="A1008" s="48"/>
      <c r="B1008" s="48"/>
      <c r="C1008" s="48"/>
      <c r="D1008" s="21"/>
      <c r="E1008" s="48"/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  <c r="R1008" s="48"/>
      <c r="S1008" s="48"/>
      <c r="T1008" s="48"/>
      <c r="U1008" s="48"/>
      <c r="V1008" s="48"/>
      <c r="W1008" s="48"/>
    </row>
    <row r="1009" spans="1:23" x14ac:dyDescent="0.6">
      <c r="A1009" s="48"/>
      <c r="B1009" s="48"/>
      <c r="C1009" s="48"/>
      <c r="D1009" s="21"/>
      <c r="E1009" s="48"/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  <c r="R1009" s="48"/>
      <c r="S1009" s="48"/>
      <c r="T1009" s="48"/>
      <c r="U1009" s="48"/>
      <c r="V1009" s="48"/>
      <c r="W1009" s="48"/>
    </row>
    <row r="1010" spans="1:23" x14ac:dyDescent="0.6">
      <c r="A1010" s="48"/>
      <c r="B1010" s="48"/>
      <c r="C1010" s="48"/>
      <c r="D1010" s="21"/>
      <c r="E1010" s="48"/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  <c r="R1010" s="48"/>
      <c r="S1010" s="48"/>
      <c r="T1010" s="48"/>
      <c r="U1010" s="48"/>
      <c r="V1010" s="48"/>
      <c r="W1010" s="48"/>
    </row>
    <row r="1011" spans="1:23" x14ac:dyDescent="0.6">
      <c r="A1011" s="48"/>
      <c r="B1011" s="48"/>
      <c r="C1011" s="48"/>
      <c r="D1011" s="21"/>
      <c r="E1011" s="48"/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  <c r="R1011" s="48"/>
      <c r="S1011" s="48"/>
      <c r="T1011" s="48"/>
      <c r="U1011" s="48"/>
      <c r="V1011" s="48"/>
      <c r="W1011" s="48"/>
    </row>
    <row r="1012" spans="1:23" x14ac:dyDescent="0.6">
      <c r="A1012" s="48"/>
      <c r="B1012" s="48"/>
      <c r="C1012" s="48"/>
      <c r="D1012" s="21"/>
      <c r="E1012" s="48"/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  <c r="R1012" s="48"/>
      <c r="S1012" s="48"/>
      <c r="T1012" s="48"/>
      <c r="U1012" s="48"/>
      <c r="V1012" s="48"/>
      <c r="W1012" s="48"/>
    </row>
    <row r="1013" spans="1:23" x14ac:dyDescent="0.6">
      <c r="A1013" s="48"/>
      <c r="B1013" s="48"/>
      <c r="C1013" s="48"/>
      <c r="D1013" s="21"/>
      <c r="E1013" s="48"/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  <c r="R1013" s="48"/>
      <c r="S1013" s="48"/>
      <c r="T1013" s="48"/>
      <c r="U1013" s="48"/>
      <c r="V1013" s="48"/>
      <c r="W1013" s="48"/>
    </row>
    <row r="1014" spans="1:23" x14ac:dyDescent="0.6">
      <c r="A1014" s="48"/>
      <c r="B1014" s="48"/>
      <c r="C1014" s="48"/>
      <c r="D1014" s="21"/>
      <c r="E1014" s="48"/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8"/>
      <c r="Q1014" s="48"/>
      <c r="R1014" s="48"/>
      <c r="S1014" s="48"/>
      <c r="T1014" s="48"/>
      <c r="U1014" s="48"/>
      <c r="V1014" s="48"/>
      <c r="W1014" s="48"/>
    </row>
    <row r="1015" spans="1:23" x14ac:dyDescent="0.6">
      <c r="A1015" s="48"/>
      <c r="B1015" s="48"/>
      <c r="C1015" s="48"/>
      <c r="D1015" s="21"/>
      <c r="E1015" s="48"/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  <c r="R1015" s="48"/>
      <c r="S1015" s="48"/>
      <c r="T1015" s="48"/>
      <c r="U1015" s="48"/>
      <c r="V1015" s="48"/>
      <c r="W1015" s="48"/>
    </row>
    <row r="1016" spans="1:23" x14ac:dyDescent="0.6">
      <c r="A1016" s="48"/>
      <c r="B1016" s="48"/>
      <c r="C1016" s="48"/>
      <c r="D1016" s="21"/>
      <c r="E1016" s="48"/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8"/>
      <c r="Q1016" s="48"/>
      <c r="R1016" s="48"/>
      <c r="S1016" s="48"/>
      <c r="T1016" s="48"/>
      <c r="U1016" s="48"/>
      <c r="V1016" s="48"/>
      <c r="W1016" s="48"/>
    </row>
    <row r="1017" spans="1:23" x14ac:dyDescent="0.6">
      <c r="A1017" s="48"/>
      <c r="B1017" s="48"/>
      <c r="C1017" s="48"/>
      <c r="D1017" s="21"/>
      <c r="E1017" s="48"/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8"/>
      <c r="Q1017" s="48"/>
      <c r="R1017" s="48"/>
      <c r="S1017" s="48"/>
      <c r="T1017" s="48"/>
      <c r="U1017" s="48"/>
      <c r="V1017" s="48"/>
      <c r="W1017" s="48"/>
    </row>
    <row r="1018" spans="1:23" x14ac:dyDescent="0.6">
      <c r="A1018" s="48"/>
      <c r="B1018" s="48"/>
      <c r="C1018" s="48"/>
      <c r="D1018" s="21"/>
      <c r="E1018" s="48"/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8"/>
      <c r="Q1018" s="48"/>
      <c r="R1018" s="48"/>
      <c r="S1018" s="48"/>
      <c r="T1018" s="48"/>
      <c r="U1018" s="48"/>
      <c r="V1018" s="48"/>
      <c r="W1018" s="48"/>
    </row>
    <row r="1019" spans="1:23" x14ac:dyDescent="0.6">
      <c r="A1019" s="48"/>
      <c r="B1019" s="48"/>
      <c r="C1019" s="48"/>
      <c r="D1019" s="21"/>
      <c r="E1019" s="48"/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  <c r="R1019" s="48"/>
      <c r="S1019" s="48"/>
      <c r="T1019" s="48"/>
      <c r="U1019" s="48"/>
      <c r="V1019" s="48"/>
      <c r="W1019" s="48"/>
    </row>
    <row r="1020" spans="1:23" x14ac:dyDescent="0.6">
      <c r="A1020" s="48"/>
      <c r="B1020" s="48"/>
      <c r="C1020" s="48"/>
      <c r="D1020" s="21"/>
      <c r="E1020" s="48"/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8"/>
      <c r="Q1020" s="48"/>
      <c r="R1020" s="48"/>
      <c r="S1020" s="48"/>
      <c r="T1020" s="48"/>
      <c r="U1020" s="48"/>
      <c r="V1020" s="48"/>
      <c r="W1020" s="48"/>
    </row>
    <row r="1021" spans="1:23" x14ac:dyDescent="0.6">
      <c r="A1021" s="48"/>
      <c r="B1021" s="48"/>
      <c r="C1021" s="48"/>
      <c r="D1021" s="21"/>
      <c r="E1021" s="48"/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  <c r="R1021" s="48"/>
      <c r="S1021" s="48"/>
      <c r="T1021" s="48"/>
      <c r="U1021" s="48"/>
      <c r="V1021" s="48"/>
      <c r="W1021" s="48"/>
    </row>
    <row r="1022" spans="1:23" x14ac:dyDescent="0.6">
      <c r="A1022" s="48"/>
      <c r="B1022" s="48"/>
      <c r="C1022" s="48"/>
      <c r="D1022" s="21"/>
      <c r="E1022" s="48"/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  <c r="R1022" s="48"/>
      <c r="S1022" s="48"/>
      <c r="T1022" s="48"/>
      <c r="U1022" s="48"/>
      <c r="V1022" s="48"/>
      <c r="W1022" s="48"/>
    </row>
    <row r="1023" spans="1:23" x14ac:dyDescent="0.6">
      <c r="A1023" s="48"/>
      <c r="B1023" s="48"/>
      <c r="C1023" s="48"/>
      <c r="D1023" s="21"/>
      <c r="E1023" s="48"/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  <c r="R1023" s="48"/>
      <c r="S1023" s="48"/>
      <c r="T1023" s="48"/>
      <c r="U1023" s="48"/>
      <c r="V1023" s="48"/>
      <c r="W1023" s="48"/>
    </row>
    <row r="1024" spans="1:23" x14ac:dyDescent="0.6">
      <c r="A1024" s="48"/>
      <c r="B1024" s="48"/>
      <c r="C1024" s="48"/>
      <c r="D1024" s="21"/>
      <c r="E1024" s="48"/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  <c r="R1024" s="48"/>
      <c r="S1024" s="48"/>
      <c r="T1024" s="48"/>
      <c r="U1024" s="48"/>
      <c r="V1024" s="48"/>
      <c r="W1024" s="48"/>
    </row>
  </sheetData>
  <mergeCells count="8">
    <mergeCell ref="A49:J49"/>
    <mergeCell ref="A92:J92"/>
    <mergeCell ref="A93:J93"/>
    <mergeCell ref="D5:F5"/>
    <mergeCell ref="H5:J5"/>
    <mergeCell ref="A42:J42"/>
    <mergeCell ref="A44:J44"/>
    <mergeCell ref="A48:J48"/>
  </mergeCells>
  <pageMargins left="0.70866141732283472" right="0.17" top="0.39370078740157483" bottom="0.51181102362204722" header="0" footer="0"/>
  <pageSetup paperSize="9" scale="75" orientation="portrait" r:id="rId1"/>
  <headerFooter>
    <oddFooter>&amp;L&amp;"Angsana New,ธรรมดา"หมายเหตุประกอบงบการเงินเป็นส่วนหนึ่งของงบการเงินนี้
&amp;R&amp;P</oddFooter>
  </headerFooter>
  <rowBreaks count="1" manualBreakCount="1"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showGridLines="0" view="pageBreakPreview" zoomScaleNormal="100" zoomScaleSheetLayoutView="100" workbookViewId="0">
      <selection activeCell="A44" sqref="A44"/>
    </sheetView>
  </sheetViews>
  <sheetFormatPr defaultColWidth="10.125" defaultRowHeight="15" customHeight="1" x14ac:dyDescent="0.6"/>
  <cols>
    <col min="1" max="1" width="54.125" customWidth="1"/>
    <col min="2" max="2" width="10.75" customWidth="1"/>
    <col min="3" max="3" width="1.125" customWidth="1"/>
    <col min="4" max="4" width="16.125" customWidth="1"/>
    <col min="5" max="5" width="1.125" customWidth="1"/>
    <col min="6" max="6" width="16.125" customWidth="1"/>
    <col min="7" max="7" width="1.125" customWidth="1"/>
    <col min="8" max="8" width="16.125" customWidth="1"/>
    <col min="9" max="9" width="1.125" customWidth="1"/>
    <col min="10" max="10" width="16.125" customWidth="1"/>
    <col min="11" max="11" width="12" customWidth="1"/>
    <col min="12" max="12" width="9.125" customWidth="1"/>
    <col min="13" max="26" width="8" customWidth="1"/>
  </cols>
  <sheetData>
    <row r="1" spans="1:26" ht="21" customHeight="1" x14ac:dyDescent="0.6">
      <c r="A1" s="3" t="str">
        <f>+BS!A1</f>
        <v>บริษัท โปรเจค แพลนนิ่ง เซอร์วิส จำกัด (มหาชน) และบริษัทย่อย</v>
      </c>
      <c r="B1" s="3"/>
      <c r="C1" s="3"/>
      <c r="D1" s="3"/>
      <c r="E1" s="3"/>
      <c r="F1" s="13"/>
      <c r="G1" s="3"/>
      <c r="H1" s="3"/>
      <c r="I1" s="3"/>
      <c r="J1" s="20" t="s">
        <v>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6">
      <c r="A2" s="3" t="s">
        <v>59</v>
      </c>
      <c r="B2" s="3"/>
      <c r="C2" s="3"/>
      <c r="D2" s="3"/>
      <c r="E2" s="3"/>
      <c r="F2" s="3"/>
      <c r="G2" s="3"/>
      <c r="H2" s="3"/>
      <c r="I2" s="3"/>
      <c r="J2" s="20" t="s">
        <v>60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6">
      <c r="A3" s="3" t="s">
        <v>166</v>
      </c>
      <c r="B3" s="3"/>
      <c r="C3" s="3"/>
      <c r="D3" s="3"/>
      <c r="E3" s="3"/>
      <c r="F3" s="3"/>
      <c r="G3" s="3"/>
      <c r="H3" s="3"/>
      <c r="I3" s="3"/>
      <c r="J3" s="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6">
      <c r="A4" s="4"/>
      <c r="B4" s="4"/>
      <c r="C4" s="4"/>
      <c r="D4" s="4"/>
      <c r="E4" s="4"/>
      <c r="F4" s="4"/>
      <c r="G4" s="4"/>
      <c r="H4" s="4"/>
      <c r="I4" s="4"/>
      <c r="J4" s="22" t="s">
        <v>61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 x14ac:dyDescent="0.6">
      <c r="A5" s="14"/>
      <c r="B5" s="14"/>
      <c r="C5" s="6"/>
      <c r="D5" s="97" t="s">
        <v>2</v>
      </c>
      <c r="E5" s="98"/>
      <c r="F5" s="98"/>
      <c r="G5" s="23"/>
      <c r="H5" s="97" t="s">
        <v>3</v>
      </c>
      <c r="I5" s="98"/>
      <c r="J5" s="9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" customHeight="1" x14ac:dyDescent="0.6">
      <c r="A6" s="6"/>
      <c r="B6" s="15" t="s">
        <v>5</v>
      </c>
      <c r="C6" s="6"/>
      <c r="D6" s="5">
        <v>2567</v>
      </c>
      <c r="E6" s="12"/>
      <c r="F6" s="5">
        <v>2566</v>
      </c>
      <c r="G6" s="18"/>
      <c r="H6" s="5">
        <f>+D6</f>
        <v>2567</v>
      </c>
      <c r="I6" s="12"/>
      <c r="J6" s="5">
        <f>+F6</f>
        <v>2566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6">
      <c r="A7" s="16" t="s">
        <v>62</v>
      </c>
      <c r="B7" s="6"/>
      <c r="C7" s="6"/>
      <c r="D7" s="21">
        <f>+PL!D7-174539609</f>
        <v>175809769</v>
      </c>
      <c r="E7" s="7"/>
      <c r="F7" s="7">
        <v>110822352</v>
      </c>
      <c r="G7" s="7"/>
      <c r="H7" s="7">
        <f>+PL!H7-168682088</f>
        <v>159692935</v>
      </c>
      <c r="I7" s="7"/>
      <c r="J7" s="7">
        <v>109981915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6">
      <c r="A8" s="16" t="s">
        <v>63</v>
      </c>
      <c r="B8" s="6"/>
      <c r="C8" s="6"/>
      <c r="D8" s="7">
        <f>+PL!D8+140172706</f>
        <v>-123235392</v>
      </c>
      <c r="E8" s="7"/>
      <c r="F8" s="7">
        <v>-83895050</v>
      </c>
      <c r="G8" s="7"/>
      <c r="H8" s="7">
        <f>+PL!H8+137158660</f>
        <v>-114229206</v>
      </c>
      <c r="I8" s="7"/>
      <c r="J8" s="7">
        <v>-82355379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.6" customHeight="1" x14ac:dyDescent="0.6">
      <c r="A9" s="17" t="s">
        <v>64</v>
      </c>
      <c r="B9" s="16"/>
      <c r="C9" s="6"/>
      <c r="D9" s="24">
        <f>SUM(D7:D8)</f>
        <v>52574377</v>
      </c>
      <c r="E9" s="7"/>
      <c r="F9" s="24">
        <f>SUM(F7:F8)</f>
        <v>26927302</v>
      </c>
      <c r="G9" s="7"/>
      <c r="H9" s="24">
        <f>SUM(H7:H8)</f>
        <v>45463729</v>
      </c>
      <c r="I9" s="7"/>
      <c r="J9" s="24">
        <f>SUM(J7:J8)</f>
        <v>27626536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6">
      <c r="A10" s="16" t="s">
        <v>65</v>
      </c>
      <c r="B10" s="6"/>
      <c r="C10" s="6"/>
      <c r="D10" s="10">
        <f>+PL!D10-1927863</f>
        <v>2209006</v>
      </c>
      <c r="E10" s="7"/>
      <c r="F10" s="10">
        <v>624111</v>
      </c>
      <c r="G10" s="7"/>
      <c r="H10" s="10">
        <f>+PL!H10-3171938</f>
        <v>1368975</v>
      </c>
      <c r="I10" s="7"/>
      <c r="J10" s="10">
        <v>980410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6">
      <c r="A11" s="17" t="s">
        <v>66</v>
      </c>
      <c r="B11" s="6"/>
      <c r="C11" s="6"/>
      <c r="D11" s="7">
        <f>+D9+D10</f>
        <v>54783383</v>
      </c>
      <c r="E11" s="7"/>
      <c r="F11" s="7">
        <f>+F9+F10</f>
        <v>27551413</v>
      </c>
      <c r="G11" s="7"/>
      <c r="H11" s="7">
        <f>+H9+H10</f>
        <v>46832704</v>
      </c>
      <c r="I11" s="7"/>
      <c r="J11" s="7">
        <f>+J9+J10</f>
        <v>28606946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6">
      <c r="A12" s="16" t="s">
        <v>67</v>
      </c>
      <c r="B12" s="6"/>
      <c r="C12" s="6"/>
      <c r="D12" s="21">
        <f>+PL!D12+41665895</f>
        <v>-29570527</v>
      </c>
      <c r="E12" s="7"/>
      <c r="F12" s="7">
        <v>-27129519</v>
      </c>
      <c r="G12" s="7"/>
      <c r="H12" s="7">
        <f>+PL!H12+38817998</f>
        <v>-29908250</v>
      </c>
      <c r="I12" s="7"/>
      <c r="J12" s="7">
        <v>-22107020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6">
      <c r="A13" s="16" t="s">
        <v>68</v>
      </c>
      <c r="B13" s="6"/>
      <c r="C13" s="6"/>
      <c r="D13" s="7"/>
      <c r="E13" s="7"/>
      <c r="F13" s="7"/>
      <c r="G13" s="7"/>
      <c r="H13" s="7"/>
      <c r="I13" s="7"/>
      <c r="J13" s="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6">
      <c r="A14" s="25" t="s">
        <v>161</v>
      </c>
      <c r="B14" s="6"/>
      <c r="C14" s="6"/>
      <c r="D14" s="7" t="e">
        <f>+PL!#REF!-410433</f>
        <v>#REF!</v>
      </c>
      <c r="E14" s="7"/>
      <c r="F14" s="7">
        <v>1868</v>
      </c>
      <c r="G14" s="7"/>
      <c r="H14" s="7" t="e">
        <f>+PL!#REF!-365016</f>
        <v>#REF!</v>
      </c>
      <c r="I14" s="7"/>
      <c r="J14" s="7">
        <v>1868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.6" customHeight="1" x14ac:dyDescent="0.6">
      <c r="A15" s="25" t="s">
        <v>69</v>
      </c>
      <c r="B15" s="6"/>
      <c r="C15" s="6"/>
      <c r="D15" s="10">
        <f>+PL!D18+238511</f>
        <v>-748625</v>
      </c>
      <c r="E15" s="7"/>
      <c r="F15" s="8">
        <v>256160</v>
      </c>
      <c r="G15" s="7"/>
      <c r="H15" s="10">
        <f>+PL!H18+737793</f>
        <v>-5968189</v>
      </c>
      <c r="I15" s="7"/>
      <c r="J15" s="8">
        <v>230039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6">
      <c r="A16" s="17" t="s">
        <v>147</v>
      </c>
      <c r="B16" s="6"/>
      <c r="C16" s="6"/>
      <c r="D16" s="7" t="e">
        <f>SUM(D11:D15)</f>
        <v>#REF!</v>
      </c>
      <c r="E16" s="7"/>
      <c r="F16" s="7">
        <f>SUM(F11:F15)</f>
        <v>679922</v>
      </c>
      <c r="G16" s="7"/>
      <c r="H16" s="7" t="e">
        <f>SUM(H11:H15)</f>
        <v>#REF!</v>
      </c>
      <c r="I16" s="7"/>
      <c r="J16" s="7">
        <f>SUM(J11:J15)</f>
        <v>6731833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6">
      <c r="A17" s="16" t="s">
        <v>70</v>
      </c>
      <c r="B17" s="6"/>
      <c r="C17" s="6"/>
      <c r="D17" s="7">
        <f>+PL!D20-9449026</f>
        <v>9535225</v>
      </c>
      <c r="E17" s="7"/>
      <c r="F17" s="7">
        <v>4780024</v>
      </c>
      <c r="G17" s="7"/>
      <c r="H17" s="7">
        <f>+PL!H20-10054514</f>
        <v>10248498</v>
      </c>
      <c r="I17" s="7"/>
      <c r="J17" s="7">
        <v>5091315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6">
      <c r="A18" s="16" t="s">
        <v>71</v>
      </c>
      <c r="B18" s="6"/>
      <c r="C18" s="6"/>
      <c r="D18" s="7">
        <f>+PL!D21+7349849</f>
        <v>-6700471</v>
      </c>
      <c r="E18" s="7"/>
      <c r="F18" s="7">
        <v>-3999371</v>
      </c>
      <c r="G18" s="7"/>
      <c r="H18" s="7">
        <f>+PL!H21+7313783</f>
        <v>-6734025</v>
      </c>
      <c r="I18" s="7"/>
      <c r="J18" s="7">
        <v>-3976200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6">
      <c r="A19" s="16" t="s">
        <v>148</v>
      </c>
      <c r="B19" s="6"/>
      <c r="C19" s="6"/>
      <c r="D19" s="7">
        <f>+PL!D22+8235206</f>
        <v>-9126232</v>
      </c>
      <c r="E19" s="7"/>
      <c r="F19" s="7">
        <v>-1473482</v>
      </c>
      <c r="G19" s="7"/>
      <c r="H19" s="7">
        <v>0</v>
      </c>
      <c r="I19" s="7"/>
      <c r="J19" s="19">
        <v>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6">
      <c r="A20" s="17" t="s">
        <v>149</v>
      </c>
      <c r="B20" s="6"/>
      <c r="C20" s="6"/>
      <c r="D20" s="24" t="e">
        <f>SUM(D16:D19)</f>
        <v>#REF!</v>
      </c>
      <c r="E20" s="7"/>
      <c r="F20" s="24">
        <f>SUM(F16:F19)</f>
        <v>-12907</v>
      </c>
      <c r="G20" s="7"/>
      <c r="H20" s="24" t="e">
        <f>SUM(H16:H19)</f>
        <v>#REF!</v>
      </c>
      <c r="I20" s="7"/>
      <c r="J20" s="24">
        <f>SUM(J16:J19)</f>
        <v>7846948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6">
      <c r="A21" s="16" t="s">
        <v>72</v>
      </c>
      <c r="B21" s="14"/>
      <c r="C21" s="6"/>
      <c r="D21" s="10">
        <f>+PL!D24+204173</f>
        <v>-5306534</v>
      </c>
      <c r="E21" s="7"/>
      <c r="F21" s="10">
        <v>-1867570</v>
      </c>
      <c r="G21" s="7"/>
      <c r="H21" s="10">
        <f>+PL!H24-26289</f>
        <v>233382</v>
      </c>
      <c r="I21" s="7"/>
      <c r="J21" s="10">
        <v>-1873180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6">
      <c r="A22" s="17" t="s">
        <v>106</v>
      </c>
      <c r="B22" s="6"/>
      <c r="C22" s="6"/>
      <c r="D22" s="7" t="e">
        <f>SUM(D20:D21)</f>
        <v>#REF!</v>
      </c>
      <c r="E22" s="7"/>
      <c r="F22" s="7">
        <f>SUM(F20:F21)</f>
        <v>-1880477</v>
      </c>
      <c r="G22" s="7"/>
      <c r="H22" s="7" t="e">
        <f>SUM(H20:H21)</f>
        <v>#REF!</v>
      </c>
      <c r="I22" s="7"/>
      <c r="J22" s="7">
        <f>SUM(J20:J21)</f>
        <v>5973768</v>
      </c>
      <c r="K22" s="6"/>
      <c r="L22" s="2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6">
      <c r="A23" s="17" t="s">
        <v>150</v>
      </c>
      <c r="B23" s="6"/>
      <c r="C23" s="6"/>
      <c r="D23" s="7"/>
      <c r="E23" s="7"/>
      <c r="F23" s="7"/>
      <c r="G23" s="7"/>
      <c r="H23" s="7"/>
      <c r="I23" s="7"/>
      <c r="J23" s="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6">
      <c r="A24" s="27" t="s">
        <v>73</v>
      </c>
      <c r="B24" s="6"/>
      <c r="C24" s="6"/>
      <c r="D24" s="7"/>
      <c r="E24" s="7"/>
      <c r="F24" s="7"/>
      <c r="G24" s="7"/>
      <c r="H24" s="7"/>
      <c r="I24" s="7"/>
      <c r="J24" s="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1" customHeight="1" x14ac:dyDescent="0.6">
      <c r="A25" s="28" t="s">
        <v>74</v>
      </c>
      <c r="B25" s="6"/>
      <c r="C25" s="6"/>
      <c r="D25" s="19">
        <f>+PL!D28-26711</f>
        <v>-1005271</v>
      </c>
      <c r="E25" s="7"/>
      <c r="F25" s="10">
        <v>14278</v>
      </c>
      <c r="G25" s="7"/>
      <c r="H25" s="19">
        <v>0</v>
      </c>
      <c r="I25" s="7"/>
      <c r="J25" s="19">
        <v>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1" customHeight="1" x14ac:dyDescent="0.6">
      <c r="A26" s="27" t="s">
        <v>73</v>
      </c>
      <c r="B26" s="6"/>
      <c r="C26" s="6"/>
      <c r="D26" s="29">
        <f>SUM(D25)</f>
        <v>-1005271</v>
      </c>
      <c r="E26" s="7"/>
      <c r="F26" s="9">
        <f>SUM(F25)</f>
        <v>14278</v>
      </c>
      <c r="G26" s="7"/>
      <c r="H26" s="29">
        <f>SUM(H25)</f>
        <v>0</v>
      </c>
      <c r="I26" s="7"/>
      <c r="J26" s="29">
        <f>SUM(J25)</f>
        <v>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6">
      <c r="A27" s="27" t="s">
        <v>75</v>
      </c>
      <c r="B27" s="6"/>
      <c r="C27" s="6"/>
      <c r="D27" s="7"/>
      <c r="E27" s="7"/>
      <c r="F27" s="7"/>
      <c r="G27" s="7"/>
      <c r="H27" s="7"/>
      <c r="I27" s="7"/>
      <c r="J27" s="7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" customHeight="1" x14ac:dyDescent="0.6">
      <c r="A28" s="28" t="s">
        <v>151</v>
      </c>
      <c r="B28" s="6"/>
      <c r="C28" s="6"/>
      <c r="D28" s="7"/>
      <c r="E28" s="7"/>
      <c r="F28" s="7"/>
      <c r="G28" s="7"/>
      <c r="H28" s="7"/>
      <c r="I28" s="7"/>
      <c r="J28" s="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6">
      <c r="A29" s="30" t="s">
        <v>141</v>
      </c>
      <c r="B29" s="6"/>
      <c r="C29" s="6"/>
      <c r="D29" s="10">
        <f>+PL!D32+3823821</f>
        <v>5169143</v>
      </c>
      <c r="E29" s="7"/>
      <c r="F29" s="10">
        <v>715344</v>
      </c>
      <c r="G29" s="7"/>
      <c r="H29" s="10">
        <f>+PL!H32+3823821</f>
        <v>5169143</v>
      </c>
      <c r="I29" s="7"/>
      <c r="J29" s="10">
        <v>715344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" customHeight="1" x14ac:dyDescent="0.6">
      <c r="A30" s="27" t="s">
        <v>76</v>
      </c>
      <c r="B30" s="14"/>
      <c r="C30" s="6"/>
      <c r="D30" s="7">
        <f>SUM(D29)</f>
        <v>5169143</v>
      </c>
      <c r="E30" s="7"/>
      <c r="F30" s="7">
        <f>SUM(F29)</f>
        <v>715344</v>
      </c>
      <c r="G30" s="7"/>
      <c r="H30" s="7">
        <f>SUM(H29)</f>
        <v>5169143</v>
      </c>
      <c r="I30" s="7"/>
      <c r="J30" s="7">
        <f>SUM(J29)</f>
        <v>715344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1" customHeight="1" x14ac:dyDescent="0.6">
      <c r="A31" s="17" t="s">
        <v>152</v>
      </c>
      <c r="B31" s="6"/>
      <c r="C31" s="6"/>
      <c r="D31" s="9">
        <f>D26+D30</f>
        <v>4163872</v>
      </c>
      <c r="E31" s="7"/>
      <c r="F31" s="9">
        <f>F26+F30</f>
        <v>729622</v>
      </c>
      <c r="G31" s="7"/>
      <c r="H31" s="9">
        <f>H26+H30</f>
        <v>5169143</v>
      </c>
      <c r="I31" s="7"/>
      <c r="J31" s="9">
        <f>J26+J30</f>
        <v>715344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1.75" customHeight="1" x14ac:dyDescent="0.6">
      <c r="A32" s="17" t="s">
        <v>153</v>
      </c>
      <c r="B32" s="6"/>
      <c r="C32" s="6"/>
      <c r="D32" s="31" t="e">
        <f>D22+D31</f>
        <v>#REF!</v>
      </c>
      <c r="E32" s="7"/>
      <c r="F32" s="31">
        <f>F22+F31</f>
        <v>-1150855</v>
      </c>
      <c r="G32" s="7"/>
      <c r="H32" s="31" t="e">
        <f>H22+H31</f>
        <v>#REF!</v>
      </c>
      <c r="I32" s="7"/>
      <c r="J32" s="31">
        <f>J22+J31</f>
        <v>6689112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9.75" customHeight="1" x14ac:dyDescent="0.6">
      <c r="A33" s="16"/>
      <c r="B33" s="6"/>
      <c r="C33" s="6"/>
      <c r="D33" s="7"/>
      <c r="E33" s="7"/>
      <c r="F33" s="7"/>
      <c r="G33" s="7"/>
      <c r="H33" s="7"/>
      <c r="I33" s="7"/>
      <c r="J33" s="7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6">
      <c r="A34" s="17" t="s">
        <v>154</v>
      </c>
      <c r="B34" s="6"/>
      <c r="C34" s="6"/>
      <c r="D34" s="7"/>
      <c r="E34" s="7"/>
      <c r="F34" s="7"/>
      <c r="G34" s="7"/>
      <c r="H34" s="7"/>
      <c r="I34" s="7"/>
      <c r="J34" s="7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6">
      <c r="A35" s="25" t="s">
        <v>77</v>
      </c>
      <c r="B35" s="6"/>
      <c r="C35" s="6"/>
      <c r="D35" s="7" t="e">
        <f>+D22-D36</f>
        <v>#REF!</v>
      </c>
      <c r="E35" s="7"/>
      <c r="F35" s="7">
        <f>+F22-F36</f>
        <v>-1585863</v>
      </c>
      <c r="G35" s="7"/>
      <c r="H35" s="19" t="e">
        <f>H22</f>
        <v>#REF!</v>
      </c>
      <c r="I35" s="7"/>
      <c r="J35" s="7">
        <f>+J22-J36</f>
        <v>5973768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6">
      <c r="A36" s="25" t="s">
        <v>56</v>
      </c>
      <c r="B36" s="6"/>
      <c r="C36" s="6"/>
      <c r="D36" s="10">
        <f>+PL!D39-38240</f>
        <v>3080604</v>
      </c>
      <c r="E36" s="7"/>
      <c r="F36" s="10">
        <v>-294614</v>
      </c>
      <c r="G36" s="7"/>
      <c r="H36" s="19">
        <v>0</v>
      </c>
      <c r="I36" s="7"/>
      <c r="J36" s="19"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.75" customHeight="1" x14ac:dyDescent="0.6">
      <c r="A37" s="28" t="s">
        <v>78</v>
      </c>
      <c r="B37" s="6"/>
      <c r="C37" s="6"/>
      <c r="D37" s="11" t="e">
        <f>SUM(D35:D36)</f>
        <v>#REF!</v>
      </c>
      <c r="E37" s="7"/>
      <c r="F37" s="11">
        <f>+F22</f>
        <v>-1880477</v>
      </c>
      <c r="G37" s="7"/>
      <c r="H37" s="32" t="e">
        <f>SUM(H35:H36)</f>
        <v>#REF!</v>
      </c>
      <c r="I37" s="7"/>
      <c r="J37" s="11">
        <f>+J22</f>
        <v>5973768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9.75" customHeight="1" x14ac:dyDescent="0.6">
      <c r="A38" s="16"/>
      <c r="B38" s="6"/>
      <c r="C38" s="6"/>
      <c r="D38" s="7"/>
      <c r="E38" s="7"/>
      <c r="F38" s="7"/>
      <c r="G38" s="7"/>
      <c r="H38" s="7"/>
      <c r="I38" s="7"/>
      <c r="J38" s="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6">
      <c r="A39" s="17" t="s">
        <v>155</v>
      </c>
      <c r="B39" s="6"/>
      <c r="C39" s="6"/>
      <c r="D39" s="7"/>
      <c r="E39" s="7"/>
      <c r="F39" s="7"/>
      <c r="G39" s="7"/>
      <c r="H39" s="19"/>
      <c r="I39" s="7"/>
      <c r="J39" s="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6">
      <c r="A40" s="25" t="s">
        <v>77</v>
      </c>
      <c r="B40" s="6"/>
      <c r="C40" s="6"/>
      <c r="D40" s="7" t="e">
        <f>+D32-D41</f>
        <v>#REF!</v>
      </c>
      <c r="E40" s="7"/>
      <c r="F40" s="7">
        <f>+F42-F41</f>
        <v>-856241</v>
      </c>
      <c r="G40" s="7"/>
      <c r="H40" s="19" t="e">
        <f>H32</f>
        <v>#REF!</v>
      </c>
      <c r="I40" s="7"/>
      <c r="J40" s="7">
        <f>+J42-J41</f>
        <v>6689112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6">
      <c r="A41" s="25" t="s">
        <v>56</v>
      </c>
      <c r="B41" s="6"/>
      <c r="C41" s="6"/>
      <c r="D41" s="7">
        <f>+D36</f>
        <v>3080604</v>
      </c>
      <c r="E41" s="7"/>
      <c r="F41" s="10">
        <v>-294614</v>
      </c>
      <c r="G41" s="7"/>
      <c r="H41" s="7">
        <f>+H36</f>
        <v>0</v>
      </c>
      <c r="I41" s="7"/>
      <c r="J41" s="19">
        <v>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.75" customHeight="1" x14ac:dyDescent="0.6">
      <c r="A42" s="28" t="s">
        <v>78</v>
      </c>
      <c r="B42" s="6"/>
      <c r="C42" s="6"/>
      <c r="D42" s="11" t="e">
        <f>SUM(D40:D41)</f>
        <v>#REF!</v>
      </c>
      <c r="E42" s="7"/>
      <c r="F42" s="11">
        <f>+F32</f>
        <v>-1150855</v>
      </c>
      <c r="G42" s="7"/>
      <c r="H42" s="32" t="e">
        <f>SUM(H40:H41)</f>
        <v>#REF!</v>
      </c>
      <c r="I42" s="7"/>
      <c r="J42" s="11">
        <f>+J32</f>
        <v>6689112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9.75" customHeight="1" x14ac:dyDescent="0.6">
      <c r="A43" s="16"/>
      <c r="B43" s="6"/>
      <c r="C43" s="6"/>
      <c r="D43" s="7"/>
      <c r="E43" s="7"/>
      <c r="F43" s="7"/>
      <c r="G43" s="7"/>
      <c r="H43" s="7"/>
      <c r="I43" s="7"/>
      <c r="J43" s="7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6">
      <c r="A44" s="17" t="s">
        <v>79</v>
      </c>
      <c r="B44" s="6"/>
      <c r="C44" s="6"/>
      <c r="D44" s="7"/>
      <c r="E44" s="7"/>
      <c r="F44" s="7"/>
      <c r="G44" s="7"/>
      <c r="H44" s="7"/>
      <c r="I44" s="7"/>
      <c r="J44" s="7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6">
      <c r="A45" s="16" t="s">
        <v>80</v>
      </c>
      <c r="B45" s="18"/>
      <c r="C45" s="6"/>
      <c r="D45" s="33" t="e">
        <f>+D35/D46</f>
        <v>#REF!</v>
      </c>
      <c r="E45" s="7"/>
      <c r="F45" s="33">
        <f>+F35/F46</f>
        <v>-1.8443374035204642E-3</v>
      </c>
      <c r="G45" s="7"/>
      <c r="H45" s="33" t="e">
        <f>+H35/H46</f>
        <v>#REF!</v>
      </c>
      <c r="I45" s="7"/>
      <c r="J45" s="33">
        <f>+J35/J46</f>
        <v>6.947412079324403E-3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6">
      <c r="A46" s="6" t="s">
        <v>81</v>
      </c>
      <c r="B46" s="6"/>
      <c r="C46" s="6"/>
      <c r="D46" s="7">
        <v>859855142</v>
      </c>
      <c r="E46" s="7"/>
      <c r="F46" s="7">
        <v>859855142</v>
      </c>
      <c r="G46" s="7"/>
      <c r="H46" s="7">
        <v>859855142</v>
      </c>
      <c r="I46" s="7"/>
      <c r="J46" s="7">
        <v>859855142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6">
      <c r="A47" s="6"/>
      <c r="B47" s="6"/>
      <c r="C47" s="6"/>
      <c r="D47" s="34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6">
      <c r="A48" s="6"/>
      <c r="B48" s="6"/>
      <c r="C48" s="6"/>
      <c r="D48" s="34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6">
      <c r="A49" s="6"/>
      <c r="B49" s="6"/>
      <c r="C49" s="6"/>
      <c r="D49" s="34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6">
      <c r="A50" s="6"/>
      <c r="B50" s="6"/>
      <c r="C50" s="6"/>
      <c r="D50" s="3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6">
      <c r="A51" s="6"/>
      <c r="B51" s="6"/>
      <c r="C51" s="6"/>
      <c r="D51" s="34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6">
      <c r="A52" s="6"/>
      <c r="B52" s="6"/>
      <c r="C52" s="6"/>
      <c r="D52" s="3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6">
      <c r="A53" s="6"/>
      <c r="B53" s="6"/>
      <c r="C53" s="6"/>
      <c r="D53" s="34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6">
      <c r="A54" s="6"/>
      <c r="B54" s="6"/>
      <c r="C54" s="6"/>
      <c r="D54" s="34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6">
      <c r="A55" s="6"/>
      <c r="B55" s="6"/>
      <c r="C55" s="6"/>
      <c r="D55" s="34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6">
      <c r="A56" s="6"/>
      <c r="B56" s="6"/>
      <c r="C56" s="6"/>
      <c r="D56" s="34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6">
      <c r="A57" s="6"/>
      <c r="B57" s="6"/>
      <c r="C57" s="6"/>
      <c r="D57" s="34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6">
      <c r="A58" s="6"/>
      <c r="B58" s="6"/>
      <c r="C58" s="6"/>
      <c r="D58" s="34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6">
      <c r="A59" s="6"/>
      <c r="B59" s="6"/>
      <c r="C59" s="6"/>
      <c r="D59" s="34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6">
      <c r="A60" s="6"/>
      <c r="B60" s="6"/>
      <c r="C60" s="6"/>
      <c r="D60" s="34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6">
      <c r="A61" s="6"/>
      <c r="B61" s="6"/>
      <c r="C61" s="6"/>
      <c r="D61" s="34"/>
      <c r="E61" s="6"/>
      <c r="F61" s="6">
        <v>0</v>
      </c>
      <c r="G61" s="6"/>
      <c r="H61" s="6"/>
      <c r="I61" s="6"/>
      <c r="J61" s="6">
        <v>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6">
      <c r="A62" s="6"/>
      <c r="B62" s="6"/>
      <c r="C62" s="6"/>
      <c r="D62" s="34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/>
      <c r="B63" s="6"/>
      <c r="C63" s="6"/>
      <c r="D63" s="34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6">
      <c r="A64" s="6"/>
      <c r="B64" s="6"/>
      <c r="C64" s="6"/>
      <c r="D64" s="34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34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34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34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34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34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34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34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34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34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34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34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34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34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34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34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34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34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34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34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34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34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34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34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34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34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34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34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34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34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34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34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34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34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34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34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34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34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34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34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34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34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34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34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34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34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34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34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34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34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34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34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34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34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34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34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34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34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34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34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34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34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34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34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34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34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34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34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34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34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34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34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34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34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34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34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34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34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34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34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34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34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34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34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34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34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34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34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34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34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34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34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34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34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34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34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34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34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34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34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34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34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34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34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34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34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34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34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34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34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34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34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34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34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34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34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34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34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34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34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34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34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34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34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34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34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34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34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34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34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34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34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34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34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34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34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34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34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34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34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34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34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34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34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34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34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34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34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34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34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34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34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34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34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34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34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34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34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34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34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34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34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34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34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34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34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34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34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34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34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34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34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34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34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34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34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34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34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34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34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34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34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34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34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34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34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34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34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34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34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34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34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34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34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34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34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34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34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34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34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34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34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34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34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34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34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34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34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34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34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34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34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34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34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34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34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34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34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34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34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34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34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34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34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34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34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34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34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34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34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34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34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34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34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34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34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34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34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34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34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34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34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34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34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34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34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34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34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34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34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34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34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34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34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34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34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34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34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34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34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34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34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34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34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34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34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34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34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34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34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34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34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34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34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34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34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34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34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34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34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34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34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34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34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34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34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34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34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34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34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34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34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34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34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34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34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34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34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34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34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34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34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34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34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34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34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34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34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34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34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34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34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34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34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34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34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34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34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34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34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34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34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34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34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34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34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34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34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34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34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34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34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34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34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34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34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34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34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34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34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34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34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34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34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34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34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34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34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34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34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34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34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34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34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34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34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34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34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34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34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34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34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34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34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34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34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34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34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34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34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34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34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34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34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34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34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34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34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34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34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34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34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34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34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34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34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34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34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34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34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34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34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34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34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34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34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34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34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34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34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34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34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34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34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34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34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34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34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34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34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34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34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34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34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34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34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34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34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34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34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34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34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34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34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34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34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34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34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34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34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34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34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34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34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34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34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34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34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34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34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34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34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34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34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34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34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34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34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34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34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34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34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34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34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34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34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34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34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34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34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34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34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34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34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34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34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34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34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34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34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34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34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34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34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34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34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34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34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34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34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34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34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34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34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34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34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34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34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34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34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34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34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34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34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34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34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34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34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34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34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34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34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34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34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34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34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34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34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34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34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34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34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34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34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34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34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34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34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34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34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34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34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34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34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34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34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34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34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34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34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34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34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34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34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34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34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34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34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34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34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34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34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34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34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34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34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34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34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34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34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34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34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34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34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34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34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34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34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34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34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34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34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34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34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34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34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34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34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34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34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34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34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34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34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34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34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34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34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34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34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34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34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34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34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34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34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34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34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34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34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34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34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34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34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34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34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34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34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34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34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34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34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34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34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34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34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34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34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34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34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34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34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34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34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34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34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34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34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34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34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34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34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34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34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34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34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34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34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34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34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34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34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34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34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34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34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34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34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34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34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34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34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34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34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34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34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34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34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34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34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34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34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34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34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34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34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34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34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34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34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34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34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34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34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34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34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34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34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34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34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34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34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34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34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34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34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34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34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34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34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34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34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34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34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34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34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34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34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34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34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34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34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34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34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34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34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34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34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34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34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34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34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34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34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34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34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34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34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34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34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34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34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34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34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34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34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34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34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34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34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34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34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34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34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34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34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34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34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34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34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34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34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34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34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34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34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34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34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34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34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34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34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34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34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34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34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34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34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34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34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34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34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34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34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34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34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34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34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34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34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34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34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34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34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34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34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34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34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34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34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34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34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34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34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34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34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34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34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34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34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34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34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34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34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34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34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34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34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34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34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34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34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34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34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34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34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34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34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34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34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34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34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34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34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34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34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34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34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34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34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34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34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34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34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34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34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34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34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34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34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34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34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34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34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34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34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34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34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34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34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34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34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34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34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34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34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34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34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34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34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34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34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34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34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34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34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34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34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34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34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34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34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34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34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34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34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34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34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34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34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34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34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34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34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34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34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34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34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34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34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34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34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34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34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34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34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34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34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34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34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34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34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34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34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34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34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34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34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34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34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34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34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34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34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34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34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34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34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34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34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34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34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34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34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34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34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34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34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34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34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34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34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34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34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34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34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34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34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34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34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34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34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34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34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34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34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34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34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34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34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34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34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34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34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998"/>
  <sheetViews>
    <sheetView showGridLines="0" tabSelected="1" view="pageBreakPreview" topLeftCell="A11" zoomScaleNormal="100" zoomScaleSheetLayoutView="100" workbookViewId="0">
      <selection activeCell="B20" sqref="B20"/>
    </sheetView>
  </sheetViews>
  <sheetFormatPr defaultColWidth="10.125" defaultRowHeight="15" customHeight="1" x14ac:dyDescent="0.6"/>
  <cols>
    <col min="1" max="1" width="54.125" style="115" customWidth="1"/>
    <col min="2" max="2" width="10.75" style="115" customWidth="1"/>
    <col min="3" max="3" width="1.125" style="115" customWidth="1"/>
    <col min="4" max="4" width="16.125" style="115" customWidth="1"/>
    <col min="5" max="5" width="1.125" style="115" customWidth="1"/>
    <col min="6" max="6" width="16.125" style="115" customWidth="1"/>
    <col min="7" max="7" width="1.125" style="115" customWidth="1"/>
    <col min="8" max="8" width="16.125" style="115" customWidth="1"/>
    <col min="9" max="9" width="1.125" style="115" customWidth="1"/>
    <col min="10" max="10" width="16.125" style="115" customWidth="1"/>
    <col min="11" max="11" width="12" style="115" customWidth="1"/>
    <col min="12" max="12" width="9.125" style="115" customWidth="1"/>
    <col min="13" max="26" width="8" style="115" customWidth="1"/>
    <col min="27" max="16384" width="10.125" style="115"/>
  </cols>
  <sheetData>
    <row r="1" spans="1:26" ht="21" customHeight="1" x14ac:dyDescent="0.6">
      <c r="A1" s="111" t="str">
        <f>+BS!A1</f>
        <v>บริษัท โปรเจค แพลนนิ่ง เซอร์วิส จำกัด (มหาชน) และบริษัทย่อย</v>
      </c>
      <c r="B1" s="111"/>
      <c r="C1" s="111"/>
      <c r="D1" s="111"/>
      <c r="E1" s="111"/>
      <c r="F1" s="112"/>
      <c r="G1" s="111"/>
      <c r="H1" s="111"/>
      <c r="I1" s="111"/>
      <c r="J1" s="113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</row>
    <row r="2" spans="1:26" ht="21" customHeight="1" x14ac:dyDescent="0.6">
      <c r="A2" s="111" t="s">
        <v>59</v>
      </c>
      <c r="B2" s="111"/>
      <c r="C2" s="111"/>
      <c r="D2" s="111"/>
      <c r="E2" s="111"/>
      <c r="F2" s="111"/>
      <c r="G2" s="111"/>
      <c r="H2" s="111"/>
      <c r="I2" s="111"/>
      <c r="J2" s="113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</row>
    <row r="3" spans="1:26" ht="21" customHeight="1" x14ac:dyDescent="0.6">
      <c r="A3" s="111" t="s">
        <v>192</v>
      </c>
      <c r="B3" s="111"/>
      <c r="C3" s="111"/>
      <c r="D3" s="111"/>
      <c r="E3" s="111"/>
      <c r="F3" s="111"/>
      <c r="G3" s="111"/>
      <c r="H3" s="111"/>
      <c r="I3" s="111"/>
      <c r="J3" s="111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spans="1:26" ht="21" customHeight="1" x14ac:dyDescent="0.6">
      <c r="A4" s="116"/>
      <c r="B4" s="116"/>
      <c r="C4" s="116"/>
      <c r="D4" s="116"/>
      <c r="E4" s="116"/>
      <c r="F4" s="116"/>
      <c r="G4" s="116"/>
      <c r="H4" s="116"/>
      <c r="I4" s="116"/>
      <c r="J4" s="117" t="s">
        <v>61</v>
      </c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spans="1:26" ht="21" customHeight="1" x14ac:dyDescent="0.6">
      <c r="A5" s="118"/>
      <c r="B5" s="118"/>
      <c r="C5" s="114"/>
      <c r="D5" s="119" t="s">
        <v>2</v>
      </c>
      <c r="E5" s="120"/>
      <c r="F5" s="120"/>
      <c r="G5" s="121"/>
      <c r="H5" s="119" t="s">
        <v>3</v>
      </c>
      <c r="I5" s="120"/>
      <c r="J5" s="120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ht="21" customHeight="1" x14ac:dyDescent="0.6">
      <c r="A6" s="114"/>
      <c r="B6" s="122" t="s">
        <v>5</v>
      </c>
      <c r="C6" s="114"/>
      <c r="D6" s="123">
        <v>2568</v>
      </c>
      <c r="E6" s="124"/>
      <c r="F6" s="123">
        <v>2567</v>
      </c>
      <c r="G6" s="125"/>
      <c r="H6" s="123">
        <f>+D6</f>
        <v>2568</v>
      </c>
      <c r="I6" s="124"/>
      <c r="J6" s="123">
        <f>+F6</f>
        <v>2567</v>
      </c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</row>
    <row r="7" spans="1:26" ht="21" customHeight="1" x14ac:dyDescent="0.6">
      <c r="A7" s="126" t="s">
        <v>62</v>
      </c>
      <c r="B7" s="114"/>
      <c r="C7" s="114"/>
      <c r="D7" s="127">
        <f>1230840+349118538</f>
        <v>350349378</v>
      </c>
      <c r="E7" s="128"/>
      <c r="F7" s="129">
        <v>363407881</v>
      </c>
      <c r="G7" s="128"/>
      <c r="H7" s="128">
        <f>1230840+327144183</f>
        <v>328375023</v>
      </c>
      <c r="I7" s="128"/>
      <c r="J7" s="129">
        <v>349320118</v>
      </c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</row>
    <row r="8" spans="1:26" ht="21" customHeight="1" x14ac:dyDescent="0.6">
      <c r="A8" s="126" t="s">
        <v>63</v>
      </c>
      <c r="B8" s="114"/>
      <c r="C8" s="114"/>
      <c r="D8" s="128">
        <v>-263408098</v>
      </c>
      <c r="E8" s="128"/>
      <c r="F8" s="129">
        <v>-281205060</v>
      </c>
      <c r="G8" s="128"/>
      <c r="H8" s="128">
        <v>-251387866</v>
      </c>
      <c r="I8" s="128"/>
      <c r="J8" s="129">
        <v>-273728521</v>
      </c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26" ht="21.6" customHeight="1" x14ac:dyDescent="0.6">
      <c r="A9" s="130" t="s">
        <v>64</v>
      </c>
      <c r="B9" s="126"/>
      <c r="C9" s="114"/>
      <c r="D9" s="131">
        <f>SUM(D7:D8)</f>
        <v>86941280</v>
      </c>
      <c r="E9" s="128"/>
      <c r="F9" s="131">
        <f>SUM(F7:F8)</f>
        <v>82202821</v>
      </c>
      <c r="G9" s="128"/>
      <c r="H9" s="131">
        <f>SUM(H7:H8)</f>
        <v>76987157</v>
      </c>
      <c r="I9" s="128"/>
      <c r="J9" s="131">
        <f>SUM(J7:J8)</f>
        <v>75591597</v>
      </c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spans="1:26" ht="21" customHeight="1" x14ac:dyDescent="0.6">
      <c r="A10" s="126" t="s">
        <v>65</v>
      </c>
      <c r="B10" s="114"/>
      <c r="C10" s="114"/>
      <c r="D10" s="132">
        <v>4136869</v>
      </c>
      <c r="E10" s="128"/>
      <c r="F10" s="132">
        <v>4129622</v>
      </c>
      <c r="G10" s="128"/>
      <c r="H10" s="132">
        <v>4540913</v>
      </c>
      <c r="I10" s="128"/>
      <c r="J10" s="132">
        <v>6131233</v>
      </c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spans="1:26" ht="21" customHeight="1" x14ac:dyDescent="0.6">
      <c r="A11" s="130" t="s">
        <v>66</v>
      </c>
      <c r="B11" s="114"/>
      <c r="C11" s="114"/>
      <c r="D11" s="128">
        <f>+D9+D10</f>
        <v>91078149</v>
      </c>
      <c r="E11" s="128"/>
      <c r="F11" s="128">
        <f>+F9+F10</f>
        <v>86332443</v>
      </c>
      <c r="G11" s="128"/>
      <c r="H11" s="128">
        <f>+H9+H10</f>
        <v>81528070</v>
      </c>
      <c r="I11" s="128"/>
      <c r="J11" s="128">
        <f>+J9+J10</f>
        <v>81722830</v>
      </c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</row>
    <row r="12" spans="1:26" ht="21" customHeight="1" x14ac:dyDescent="0.6">
      <c r="A12" s="126" t="s">
        <v>67</v>
      </c>
      <c r="B12" s="114"/>
      <c r="C12" s="114"/>
      <c r="D12" s="127">
        <v>-71236422</v>
      </c>
      <c r="E12" s="128"/>
      <c r="F12" s="127">
        <v>-80023014</v>
      </c>
      <c r="G12" s="128"/>
      <c r="H12" s="128">
        <v>-68726248</v>
      </c>
      <c r="I12" s="128"/>
      <c r="J12" s="128">
        <v>-75136062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</row>
    <row r="13" spans="1:26" ht="21" customHeight="1" x14ac:dyDescent="0.6">
      <c r="A13" s="126" t="s">
        <v>68</v>
      </c>
      <c r="B13" s="114"/>
      <c r="C13" s="114"/>
      <c r="D13" s="128"/>
      <c r="E13" s="128"/>
      <c r="F13" s="128"/>
      <c r="G13" s="128"/>
      <c r="H13" s="128"/>
      <c r="I13" s="128"/>
      <c r="J13" s="128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6" ht="21" customHeight="1" x14ac:dyDescent="0.6">
      <c r="A14" s="133" t="s">
        <v>210</v>
      </c>
      <c r="B14" s="114"/>
      <c r="C14" s="114"/>
      <c r="D14" s="128">
        <v>-1585950</v>
      </c>
      <c r="E14" s="128"/>
      <c r="F14" s="128">
        <v>0</v>
      </c>
      <c r="G14" s="128"/>
      <c r="H14" s="128">
        <v>-1585950</v>
      </c>
      <c r="I14" s="128"/>
      <c r="J14" s="128">
        <v>0</v>
      </c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spans="1:26" ht="21" customHeight="1" x14ac:dyDescent="0.6">
      <c r="A15" s="133" t="s">
        <v>178</v>
      </c>
      <c r="B15" s="114"/>
      <c r="C15" s="114"/>
      <c r="D15" s="128">
        <v>260979</v>
      </c>
      <c r="E15" s="128"/>
      <c r="F15" s="128">
        <v>-624047</v>
      </c>
      <c r="G15" s="128"/>
      <c r="H15" s="128">
        <v>243842</v>
      </c>
      <c r="I15" s="128"/>
      <c r="J15" s="128">
        <v>-493984</v>
      </c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</row>
    <row r="16" spans="1:26" ht="21" customHeight="1" x14ac:dyDescent="0.6">
      <c r="A16" s="133" t="s">
        <v>211</v>
      </c>
      <c r="B16" s="114"/>
      <c r="C16" s="114"/>
      <c r="D16" s="128">
        <v>0</v>
      </c>
      <c r="E16" s="128"/>
      <c r="F16" s="128">
        <v>0</v>
      </c>
      <c r="G16" s="128"/>
      <c r="H16" s="128">
        <v>-4059139</v>
      </c>
      <c r="I16" s="128"/>
      <c r="J16" s="128">
        <v>0</v>
      </c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</row>
    <row r="17" spans="1:26" ht="21" customHeight="1" x14ac:dyDescent="0.6">
      <c r="A17" s="133" t="s">
        <v>202</v>
      </c>
      <c r="B17" s="114"/>
      <c r="C17" s="114"/>
      <c r="D17" s="128">
        <v>0</v>
      </c>
      <c r="E17" s="128"/>
      <c r="F17" s="128">
        <v>0</v>
      </c>
      <c r="G17" s="128"/>
      <c r="H17" s="128">
        <v>-19999800</v>
      </c>
      <c r="I17" s="128"/>
      <c r="J17" s="128">
        <v>600000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</row>
    <row r="18" spans="1:26" ht="21.6" customHeight="1" x14ac:dyDescent="0.6">
      <c r="A18" s="133" t="s">
        <v>205</v>
      </c>
      <c r="B18" s="114"/>
      <c r="C18" s="114"/>
      <c r="D18" s="132">
        <v>-987136</v>
      </c>
      <c r="E18" s="128"/>
      <c r="F18" s="132">
        <v>-1236432</v>
      </c>
      <c r="G18" s="128"/>
      <c r="H18" s="132">
        <v>-6705982</v>
      </c>
      <c r="I18" s="128"/>
      <c r="J18" s="132">
        <v>-4797937</v>
      </c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spans="1:26" ht="21" customHeight="1" x14ac:dyDescent="0.6">
      <c r="A19" s="130" t="s">
        <v>147</v>
      </c>
      <c r="B19" s="114"/>
      <c r="C19" s="114"/>
      <c r="D19" s="128">
        <f>SUM(D11:D18)</f>
        <v>17529620</v>
      </c>
      <c r="E19" s="128"/>
      <c r="F19" s="128">
        <f>SUM(F11:F18)</f>
        <v>4448950</v>
      </c>
      <c r="G19" s="128"/>
      <c r="H19" s="128">
        <f>SUM(H11:H18)</f>
        <v>-19305207</v>
      </c>
      <c r="I19" s="128"/>
      <c r="J19" s="128">
        <f>SUM(J11:J18)</f>
        <v>1894847</v>
      </c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</row>
    <row r="20" spans="1:26" ht="21" customHeight="1" x14ac:dyDescent="0.6">
      <c r="A20" s="126" t="s">
        <v>70</v>
      </c>
      <c r="B20" s="114"/>
      <c r="C20" s="114"/>
      <c r="D20" s="128">
        <v>18984251</v>
      </c>
      <c r="E20" s="128"/>
      <c r="F20" s="128">
        <v>19051100</v>
      </c>
      <c r="G20" s="128"/>
      <c r="H20" s="128">
        <v>20303012</v>
      </c>
      <c r="I20" s="128"/>
      <c r="J20" s="128">
        <v>20265314</v>
      </c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</row>
    <row r="21" spans="1:26" ht="21" customHeight="1" x14ac:dyDescent="0.6">
      <c r="A21" s="126" t="s">
        <v>71</v>
      </c>
      <c r="B21" s="114"/>
      <c r="C21" s="114"/>
      <c r="D21" s="128">
        <v>-14050320</v>
      </c>
      <c r="E21" s="128"/>
      <c r="F21" s="128">
        <v>-14505476</v>
      </c>
      <c r="G21" s="128"/>
      <c r="H21" s="128">
        <v>-14047808</v>
      </c>
      <c r="I21" s="128"/>
      <c r="J21" s="128">
        <v>-14450376</v>
      </c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</row>
    <row r="22" spans="1:26" ht="21" customHeight="1" x14ac:dyDescent="0.6">
      <c r="A22" s="126" t="s">
        <v>148</v>
      </c>
      <c r="B22" s="114"/>
      <c r="C22" s="114"/>
      <c r="D22" s="128">
        <v>-17361438</v>
      </c>
      <c r="E22" s="128"/>
      <c r="F22" s="128">
        <v>-18802300</v>
      </c>
      <c r="G22" s="128"/>
      <c r="H22" s="128">
        <v>0</v>
      </c>
      <c r="I22" s="128"/>
      <c r="J22" s="128">
        <v>0</v>
      </c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</row>
    <row r="23" spans="1:26" ht="21" customHeight="1" x14ac:dyDescent="0.6">
      <c r="A23" s="130" t="s">
        <v>149</v>
      </c>
      <c r="B23" s="114"/>
      <c r="C23" s="114"/>
      <c r="D23" s="131">
        <f>SUM(D19:D22)</f>
        <v>5102113</v>
      </c>
      <c r="E23" s="128"/>
      <c r="F23" s="131">
        <f>SUM(F19:F22)</f>
        <v>-9807726</v>
      </c>
      <c r="G23" s="128"/>
      <c r="H23" s="131">
        <f>SUM(H19:H22)</f>
        <v>-13050003</v>
      </c>
      <c r="I23" s="128"/>
      <c r="J23" s="131">
        <f>SUM(J19:J22)</f>
        <v>7709785</v>
      </c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ht="21" customHeight="1" x14ac:dyDescent="0.6">
      <c r="A24" s="126" t="s">
        <v>72</v>
      </c>
      <c r="B24" s="118">
        <v>19</v>
      </c>
      <c r="C24" s="114"/>
      <c r="D24" s="132">
        <f>-5264539-246168</f>
        <v>-5510707</v>
      </c>
      <c r="E24" s="128"/>
      <c r="F24" s="132">
        <v>-3493739</v>
      </c>
      <c r="G24" s="128"/>
      <c r="H24" s="132">
        <f>505839-246168</f>
        <v>259671</v>
      </c>
      <c r="I24" s="128"/>
      <c r="J24" s="132">
        <v>-2169386</v>
      </c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</row>
    <row r="25" spans="1:26" ht="21" customHeight="1" x14ac:dyDescent="0.6">
      <c r="A25" s="130" t="s">
        <v>206</v>
      </c>
      <c r="B25" s="114"/>
      <c r="C25" s="114"/>
      <c r="D25" s="128">
        <f>SUM(D23:D24)</f>
        <v>-408594</v>
      </c>
      <c r="E25" s="128"/>
      <c r="F25" s="128">
        <f>SUM(F23:F24)</f>
        <v>-13301465</v>
      </c>
      <c r="G25" s="128"/>
      <c r="H25" s="128">
        <f>SUM(H23:H24)</f>
        <v>-12790332</v>
      </c>
      <c r="I25" s="128"/>
      <c r="J25" s="128">
        <f>SUM(J23:J24)</f>
        <v>5540399</v>
      </c>
      <c r="K25" s="114"/>
      <c r="L25" s="13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spans="1:26" ht="21" customHeight="1" x14ac:dyDescent="0.6">
      <c r="A26" s="130" t="s">
        <v>150</v>
      </c>
      <c r="B26" s="114"/>
      <c r="C26" s="114"/>
      <c r="D26" s="128"/>
      <c r="E26" s="128"/>
      <c r="F26" s="128"/>
      <c r="G26" s="128"/>
      <c r="H26" s="128"/>
      <c r="I26" s="128"/>
      <c r="J26" s="128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spans="1:26" ht="21" customHeight="1" x14ac:dyDescent="0.6">
      <c r="A27" s="135" t="s">
        <v>73</v>
      </c>
      <c r="B27" s="114"/>
      <c r="C27" s="114"/>
      <c r="D27" s="128"/>
      <c r="E27" s="128"/>
      <c r="F27" s="128"/>
      <c r="G27" s="128"/>
      <c r="H27" s="128"/>
      <c r="I27" s="128"/>
      <c r="J27" s="128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</row>
    <row r="28" spans="1:26" ht="21" customHeight="1" x14ac:dyDescent="0.6">
      <c r="A28" s="136" t="s">
        <v>74</v>
      </c>
      <c r="B28" s="114"/>
      <c r="C28" s="114"/>
      <c r="D28" s="137">
        <v>-978560</v>
      </c>
      <c r="E28" s="128"/>
      <c r="F28" s="137">
        <v>-21251</v>
      </c>
      <c r="G28" s="128"/>
      <c r="H28" s="137">
        <v>0</v>
      </c>
      <c r="I28" s="128"/>
      <c r="J28" s="137">
        <v>0</v>
      </c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</row>
    <row r="29" spans="1:26" ht="21" customHeight="1" x14ac:dyDescent="0.6">
      <c r="A29" s="135" t="s">
        <v>73</v>
      </c>
      <c r="B29" s="114"/>
      <c r="C29" s="114"/>
      <c r="D29" s="138">
        <f>SUM(D28)</f>
        <v>-978560</v>
      </c>
      <c r="E29" s="128"/>
      <c r="F29" s="139">
        <f>SUM(F28)</f>
        <v>-21251</v>
      </c>
      <c r="G29" s="128"/>
      <c r="H29" s="138">
        <f>SUM(H28)</f>
        <v>0</v>
      </c>
      <c r="I29" s="128"/>
      <c r="J29" s="138">
        <f>SUM(J28)</f>
        <v>0</v>
      </c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</row>
    <row r="30" spans="1:26" ht="21" customHeight="1" x14ac:dyDescent="0.6">
      <c r="A30" s="135" t="s">
        <v>75</v>
      </c>
      <c r="B30" s="114"/>
      <c r="C30" s="114"/>
      <c r="D30" s="128"/>
      <c r="E30" s="128"/>
      <c r="F30" s="128"/>
      <c r="G30" s="128"/>
      <c r="H30" s="128"/>
      <c r="I30" s="128"/>
      <c r="J30" s="128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</row>
    <row r="31" spans="1:26" ht="21" customHeight="1" x14ac:dyDescent="0.6">
      <c r="A31" s="136" t="s">
        <v>151</v>
      </c>
      <c r="B31" s="114"/>
      <c r="C31" s="114"/>
      <c r="D31" s="128"/>
      <c r="E31" s="128"/>
      <c r="F31" s="128"/>
      <c r="G31" s="128"/>
      <c r="H31" s="128"/>
      <c r="I31" s="128"/>
      <c r="J31" s="128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</row>
    <row r="32" spans="1:26" ht="21" customHeight="1" x14ac:dyDescent="0.6">
      <c r="A32" s="140" t="s">
        <v>141</v>
      </c>
      <c r="B32" s="114"/>
      <c r="C32" s="114"/>
      <c r="D32" s="132">
        <v>1345322</v>
      </c>
      <c r="E32" s="128"/>
      <c r="F32" s="132">
        <v>-2646527</v>
      </c>
      <c r="G32" s="128"/>
      <c r="H32" s="132">
        <v>1345322</v>
      </c>
      <c r="I32" s="128"/>
      <c r="J32" s="132">
        <v>-2646527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</row>
    <row r="33" spans="1:26" ht="21" customHeight="1" x14ac:dyDescent="0.6">
      <c r="A33" s="135" t="s">
        <v>76</v>
      </c>
      <c r="B33" s="118"/>
      <c r="C33" s="114"/>
      <c r="D33" s="128">
        <f>SUM(D31:D32)</f>
        <v>1345322</v>
      </c>
      <c r="E33" s="128"/>
      <c r="F33" s="128">
        <f>SUM(F30:F32)</f>
        <v>-2646527</v>
      </c>
      <c r="G33" s="128"/>
      <c r="H33" s="128">
        <f>SUM(H31:I32)</f>
        <v>1345322</v>
      </c>
      <c r="I33" s="128"/>
      <c r="J33" s="128">
        <f>SUM(J31:J32)</f>
        <v>-2646527</v>
      </c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</row>
    <row r="34" spans="1:26" ht="21" customHeight="1" x14ac:dyDescent="0.6">
      <c r="A34" s="130" t="s">
        <v>207</v>
      </c>
      <c r="B34" s="114"/>
      <c r="C34" s="114"/>
      <c r="D34" s="139">
        <f>D29+D33</f>
        <v>366762</v>
      </c>
      <c r="E34" s="128"/>
      <c r="F34" s="139">
        <f>F29+F33</f>
        <v>-2667778</v>
      </c>
      <c r="G34" s="128"/>
      <c r="H34" s="139">
        <f>H29+H33</f>
        <v>1345322</v>
      </c>
      <c r="I34" s="128"/>
      <c r="J34" s="139">
        <f>J29+J33</f>
        <v>-2646527</v>
      </c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</row>
    <row r="35" spans="1:26" ht="21.75" customHeight="1" thickBot="1" x14ac:dyDescent="0.65">
      <c r="A35" s="130" t="s">
        <v>208</v>
      </c>
      <c r="B35" s="114"/>
      <c r="C35" s="114"/>
      <c r="D35" s="141">
        <f>D25+D34</f>
        <v>-41832</v>
      </c>
      <c r="E35" s="128"/>
      <c r="F35" s="141">
        <f>F25+F34</f>
        <v>-15969243</v>
      </c>
      <c r="G35" s="128"/>
      <c r="H35" s="141">
        <f>H25+H34</f>
        <v>-11445010</v>
      </c>
      <c r="I35" s="128"/>
      <c r="J35" s="141">
        <f>J25+J34</f>
        <v>2893872</v>
      </c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</row>
    <row r="36" spans="1:26" ht="3" customHeight="1" thickTop="1" x14ac:dyDescent="0.6">
      <c r="A36" s="126"/>
      <c r="B36" s="114"/>
      <c r="C36" s="114"/>
      <c r="D36" s="128"/>
      <c r="E36" s="128"/>
      <c r="F36" s="128"/>
      <c r="G36" s="128"/>
      <c r="H36" s="128"/>
      <c r="I36" s="128"/>
      <c r="J36" s="128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spans="1:26" ht="21" customHeight="1" x14ac:dyDescent="0.6">
      <c r="A37" s="130" t="s">
        <v>209</v>
      </c>
      <c r="B37" s="114"/>
      <c r="C37" s="114"/>
      <c r="D37" s="128"/>
      <c r="E37" s="128"/>
      <c r="F37" s="128"/>
      <c r="G37" s="128"/>
      <c r="H37" s="128"/>
      <c r="I37" s="128"/>
      <c r="J37" s="128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spans="1:26" ht="21" customHeight="1" x14ac:dyDescent="0.6">
      <c r="A38" s="133" t="s">
        <v>77</v>
      </c>
      <c r="B38" s="114"/>
      <c r="C38" s="114"/>
      <c r="D38" s="128">
        <f>+D25+-D39</f>
        <v>-3527438</v>
      </c>
      <c r="E38" s="128"/>
      <c r="F38" s="128">
        <f>+F25-F39</f>
        <v>-14182327</v>
      </c>
      <c r="G38" s="128"/>
      <c r="H38" s="128">
        <f>+H25+-H39</f>
        <v>-12790332</v>
      </c>
      <c r="I38" s="128"/>
      <c r="J38" s="128">
        <f>+J25-J39</f>
        <v>5540399</v>
      </c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spans="1:26" ht="21" customHeight="1" x14ac:dyDescent="0.6">
      <c r="A39" s="133" t="s">
        <v>56</v>
      </c>
      <c r="B39" s="114"/>
      <c r="C39" s="114"/>
      <c r="D39" s="132">
        <v>3118844</v>
      </c>
      <c r="E39" s="128"/>
      <c r="F39" s="132">
        <v>880862</v>
      </c>
      <c r="G39" s="128"/>
      <c r="H39" s="137">
        <v>0</v>
      </c>
      <c r="I39" s="128"/>
      <c r="J39" s="137">
        <v>0</v>
      </c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spans="1:26" ht="21.75" customHeight="1" thickBot="1" x14ac:dyDescent="0.65">
      <c r="A40" s="136" t="s">
        <v>78</v>
      </c>
      <c r="B40" s="114"/>
      <c r="C40" s="114"/>
      <c r="D40" s="142">
        <f>SUM(D38:D39)</f>
        <v>-408594</v>
      </c>
      <c r="E40" s="128"/>
      <c r="F40" s="142">
        <f>+F25</f>
        <v>-13301465</v>
      </c>
      <c r="G40" s="128"/>
      <c r="H40" s="143">
        <f>SUM(H38:H39)</f>
        <v>-12790332</v>
      </c>
      <c r="I40" s="128"/>
      <c r="J40" s="142">
        <f>+J25</f>
        <v>5540399</v>
      </c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</row>
    <row r="41" spans="1:26" ht="3.6" customHeight="1" thickTop="1" x14ac:dyDescent="0.6">
      <c r="A41" s="126"/>
      <c r="B41" s="114"/>
      <c r="C41" s="114"/>
      <c r="D41" s="128"/>
      <c r="E41" s="128"/>
      <c r="F41" s="128"/>
      <c r="G41" s="128"/>
      <c r="H41" s="128"/>
      <c r="I41" s="128"/>
      <c r="J41" s="128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</row>
    <row r="42" spans="1:26" ht="21" customHeight="1" x14ac:dyDescent="0.6">
      <c r="A42" s="130" t="s">
        <v>155</v>
      </c>
      <c r="B42" s="114"/>
      <c r="C42" s="114"/>
      <c r="D42" s="128"/>
      <c r="E42" s="128"/>
      <c r="F42" s="128"/>
      <c r="G42" s="128"/>
      <c r="H42" s="137"/>
      <c r="I42" s="128"/>
      <c r="J42" s="128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</row>
    <row r="43" spans="1:26" ht="21" customHeight="1" x14ac:dyDescent="0.6">
      <c r="A43" s="133" t="s">
        <v>77</v>
      </c>
      <c r="B43" s="114"/>
      <c r="C43" s="114"/>
      <c r="D43" s="128">
        <f>+D35-D44</f>
        <v>-3160676</v>
      </c>
      <c r="E43" s="128"/>
      <c r="F43" s="128">
        <f>+F45-F44</f>
        <v>-16850105</v>
      </c>
      <c r="G43" s="128"/>
      <c r="H43" s="128">
        <f>+H35-H44</f>
        <v>-11445010</v>
      </c>
      <c r="I43" s="128"/>
      <c r="J43" s="128">
        <f>+J45-J44</f>
        <v>2893872</v>
      </c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</row>
    <row r="44" spans="1:26" ht="21" customHeight="1" x14ac:dyDescent="0.6">
      <c r="A44" s="133" t="s">
        <v>56</v>
      </c>
      <c r="B44" s="114"/>
      <c r="C44" s="114"/>
      <c r="D44" s="128">
        <f>+D39</f>
        <v>3118844</v>
      </c>
      <c r="E44" s="128"/>
      <c r="F44" s="128">
        <f>+F39</f>
        <v>880862</v>
      </c>
      <c r="G44" s="128"/>
      <c r="H44" s="128">
        <f>+H39</f>
        <v>0</v>
      </c>
      <c r="I44" s="128"/>
      <c r="J44" s="128">
        <f>+J39</f>
        <v>0</v>
      </c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</row>
    <row r="45" spans="1:26" ht="21.75" customHeight="1" thickBot="1" x14ac:dyDescent="0.65">
      <c r="A45" s="136" t="s">
        <v>78</v>
      </c>
      <c r="B45" s="114"/>
      <c r="C45" s="114"/>
      <c r="D45" s="142">
        <f>SUM(D43:D44)</f>
        <v>-41832</v>
      </c>
      <c r="E45" s="128"/>
      <c r="F45" s="142">
        <f>+F35</f>
        <v>-15969243</v>
      </c>
      <c r="G45" s="128"/>
      <c r="H45" s="143">
        <f>SUM(H43:H44)</f>
        <v>-11445010</v>
      </c>
      <c r="I45" s="128"/>
      <c r="J45" s="142">
        <f>+J35</f>
        <v>2893872</v>
      </c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</row>
    <row r="46" spans="1:26" ht="3.6" customHeight="1" thickTop="1" x14ac:dyDescent="0.6">
      <c r="A46" s="126"/>
      <c r="B46" s="114"/>
      <c r="C46" s="114"/>
      <c r="D46" s="128"/>
      <c r="E46" s="128"/>
      <c r="F46" s="128"/>
      <c r="G46" s="128"/>
      <c r="H46" s="128"/>
      <c r="I46" s="128"/>
      <c r="J46" s="128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</row>
    <row r="47" spans="1:26" ht="21" customHeight="1" x14ac:dyDescent="0.6">
      <c r="A47" s="130" t="s">
        <v>79</v>
      </c>
      <c r="B47" s="114"/>
      <c r="C47" s="114"/>
      <c r="D47" s="128"/>
      <c r="E47" s="128"/>
      <c r="F47" s="128"/>
      <c r="G47" s="128"/>
      <c r="H47" s="128"/>
      <c r="I47" s="128"/>
      <c r="J47" s="128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</row>
    <row r="48" spans="1:26" ht="21" customHeight="1" x14ac:dyDescent="0.6">
      <c r="A48" s="126" t="s">
        <v>80</v>
      </c>
      <c r="B48" s="125">
        <v>26</v>
      </c>
      <c r="C48" s="114"/>
      <c r="D48" s="144">
        <f>+D38/D49</f>
        <v>-4.1023630931545912E-3</v>
      </c>
      <c r="E48" s="128"/>
      <c r="F48" s="144">
        <f>+F38/F49</f>
        <v>-1.6493856124430783E-2</v>
      </c>
      <c r="G48" s="128"/>
      <c r="H48" s="144">
        <f>+H38/H49</f>
        <v>-1.4874984605255754E-2</v>
      </c>
      <c r="I48" s="128"/>
      <c r="J48" s="144">
        <f>+J38/J49</f>
        <v>6.443409743544919E-3</v>
      </c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</row>
    <row r="49" spans="1:26" ht="21" customHeight="1" x14ac:dyDescent="0.6">
      <c r="A49" s="114" t="s">
        <v>81</v>
      </c>
      <c r="B49" s="114"/>
      <c r="C49" s="114"/>
      <c r="D49" s="128">
        <v>859855142</v>
      </c>
      <c r="E49" s="128"/>
      <c r="F49" s="128">
        <v>859855142</v>
      </c>
      <c r="G49" s="128"/>
      <c r="H49" s="128">
        <v>859855142</v>
      </c>
      <c r="I49" s="128"/>
      <c r="J49" s="128">
        <v>859855142</v>
      </c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</row>
    <row r="50" spans="1:26" ht="12" customHeight="1" x14ac:dyDescent="0.6">
      <c r="A50" s="114"/>
      <c r="B50" s="114"/>
      <c r="C50" s="114"/>
      <c r="D50" s="128"/>
      <c r="E50" s="128"/>
      <c r="F50" s="128"/>
      <c r="G50" s="128"/>
      <c r="H50" s="128"/>
      <c r="I50" s="128"/>
      <c r="J50" s="128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</row>
    <row r="51" spans="1:26" ht="21" customHeight="1" x14ac:dyDescent="0.6">
      <c r="A51" s="145" t="s">
        <v>182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</row>
    <row r="52" spans="1:26" ht="21" customHeight="1" x14ac:dyDescent="0.6">
      <c r="A52" s="145" t="s">
        <v>213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</row>
    <row r="53" spans="1:26" ht="21" customHeight="1" x14ac:dyDescent="0.6">
      <c r="A53" s="114"/>
      <c r="B53" s="114"/>
      <c r="C53" s="114"/>
      <c r="D53" s="146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</row>
    <row r="54" spans="1:26" ht="21" customHeight="1" x14ac:dyDescent="0.6">
      <c r="A54" s="114"/>
      <c r="B54" s="114"/>
      <c r="C54" s="114"/>
      <c r="D54" s="146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</row>
    <row r="55" spans="1:26" ht="21" customHeight="1" x14ac:dyDescent="0.6">
      <c r="A55" s="114"/>
      <c r="B55" s="114"/>
      <c r="C55" s="114"/>
      <c r="D55" s="146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</row>
    <row r="56" spans="1:26" ht="21" customHeight="1" x14ac:dyDescent="0.6">
      <c r="A56" s="114"/>
      <c r="B56" s="114"/>
      <c r="C56" s="114"/>
      <c r="D56" s="146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</row>
    <row r="57" spans="1:26" ht="21" customHeight="1" x14ac:dyDescent="0.6">
      <c r="A57" s="114"/>
      <c r="B57" s="114"/>
      <c r="C57" s="114"/>
      <c r="D57" s="146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</row>
    <row r="58" spans="1:26" ht="21" customHeight="1" x14ac:dyDescent="0.6">
      <c r="A58" s="114"/>
      <c r="B58" s="114"/>
      <c r="C58" s="114"/>
      <c r="D58" s="146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</row>
    <row r="59" spans="1:26" ht="21" customHeight="1" x14ac:dyDescent="0.6">
      <c r="A59" s="114"/>
      <c r="B59" s="114"/>
      <c r="C59" s="114"/>
      <c r="D59" s="146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</row>
    <row r="60" spans="1:26" ht="21" customHeight="1" x14ac:dyDescent="0.6">
      <c r="A60" s="114"/>
      <c r="B60" s="114"/>
      <c r="C60" s="114"/>
      <c r="D60" s="146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</row>
    <row r="61" spans="1:26" ht="21" customHeight="1" x14ac:dyDescent="0.6">
      <c r="A61" s="114"/>
      <c r="B61" s="114"/>
      <c r="C61" s="114"/>
      <c r="D61" s="146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</row>
    <row r="62" spans="1:26" ht="21" customHeight="1" x14ac:dyDescent="0.6">
      <c r="A62" s="114"/>
      <c r="B62" s="114"/>
      <c r="C62" s="114"/>
      <c r="D62" s="146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</row>
    <row r="63" spans="1:26" ht="21" customHeight="1" x14ac:dyDescent="0.6">
      <c r="A63" s="114"/>
      <c r="B63" s="114"/>
      <c r="C63" s="114"/>
      <c r="D63" s="146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</row>
    <row r="64" spans="1:26" ht="21" customHeight="1" x14ac:dyDescent="0.6">
      <c r="A64" s="114"/>
      <c r="B64" s="114"/>
      <c r="C64" s="114"/>
      <c r="D64" s="146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</row>
    <row r="65" spans="1:26" ht="21" customHeight="1" x14ac:dyDescent="0.6">
      <c r="A65" s="114"/>
      <c r="B65" s="114"/>
      <c r="C65" s="114"/>
      <c r="D65" s="146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</row>
    <row r="66" spans="1:26" ht="21" customHeight="1" x14ac:dyDescent="0.6">
      <c r="A66" s="114"/>
      <c r="B66" s="114"/>
      <c r="C66" s="114"/>
      <c r="D66" s="146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</row>
    <row r="67" spans="1:26" ht="21" customHeight="1" x14ac:dyDescent="0.6">
      <c r="A67" s="114"/>
      <c r="B67" s="114"/>
      <c r="C67" s="114"/>
      <c r="D67" s="146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</row>
    <row r="68" spans="1:26" ht="21" customHeight="1" x14ac:dyDescent="0.6">
      <c r="A68" s="114"/>
      <c r="B68" s="114"/>
      <c r="C68" s="114"/>
      <c r="D68" s="146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</row>
    <row r="69" spans="1:26" ht="21" customHeight="1" x14ac:dyDescent="0.6">
      <c r="A69" s="114"/>
      <c r="B69" s="114"/>
      <c r="C69" s="114"/>
      <c r="D69" s="146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</row>
    <row r="70" spans="1:26" ht="21" customHeight="1" x14ac:dyDescent="0.6">
      <c r="A70" s="114"/>
      <c r="B70" s="114"/>
      <c r="C70" s="114"/>
      <c r="D70" s="146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</row>
    <row r="71" spans="1:26" ht="21" customHeight="1" x14ac:dyDescent="0.6">
      <c r="A71" s="114"/>
      <c r="B71" s="114"/>
      <c r="C71" s="114"/>
      <c r="D71" s="146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</row>
    <row r="72" spans="1:26" ht="21" customHeight="1" x14ac:dyDescent="0.6">
      <c r="A72" s="114"/>
      <c r="B72" s="114"/>
      <c r="C72" s="114"/>
      <c r="D72" s="146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</row>
    <row r="73" spans="1:26" ht="21" customHeight="1" x14ac:dyDescent="0.6">
      <c r="A73" s="114"/>
      <c r="B73" s="114"/>
      <c r="C73" s="114"/>
      <c r="D73" s="146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</row>
    <row r="74" spans="1:26" ht="21" customHeight="1" x14ac:dyDescent="0.6">
      <c r="A74" s="114"/>
      <c r="B74" s="114"/>
      <c r="C74" s="114"/>
      <c r="D74" s="146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</row>
    <row r="75" spans="1:26" ht="21" customHeight="1" x14ac:dyDescent="0.6">
      <c r="A75" s="114"/>
      <c r="B75" s="114"/>
      <c r="C75" s="114"/>
      <c r="D75" s="146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</row>
    <row r="76" spans="1:26" ht="21" customHeight="1" x14ac:dyDescent="0.6">
      <c r="A76" s="114"/>
      <c r="B76" s="114"/>
      <c r="C76" s="114"/>
      <c r="D76" s="146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</row>
    <row r="77" spans="1:26" ht="21" customHeight="1" x14ac:dyDescent="0.6">
      <c r="A77" s="114"/>
      <c r="B77" s="114"/>
      <c r="C77" s="114"/>
      <c r="D77" s="146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</row>
    <row r="78" spans="1:26" ht="21" customHeight="1" x14ac:dyDescent="0.6">
      <c r="A78" s="114"/>
      <c r="B78" s="114"/>
      <c r="C78" s="114"/>
      <c r="D78" s="146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</row>
    <row r="79" spans="1:26" ht="21" customHeight="1" x14ac:dyDescent="0.6">
      <c r="A79" s="114"/>
      <c r="B79" s="114"/>
      <c r="C79" s="114"/>
      <c r="D79" s="146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</row>
    <row r="80" spans="1:26" ht="21" customHeight="1" x14ac:dyDescent="0.6">
      <c r="A80" s="114"/>
      <c r="B80" s="114"/>
      <c r="C80" s="114"/>
      <c r="D80" s="146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</row>
    <row r="81" spans="1:26" ht="21" customHeight="1" x14ac:dyDescent="0.6">
      <c r="A81" s="114"/>
      <c r="B81" s="114"/>
      <c r="C81" s="114"/>
      <c r="D81" s="146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</row>
    <row r="82" spans="1:26" ht="21" customHeight="1" x14ac:dyDescent="0.6">
      <c r="A82" s="114"/>
      <c r="B82" s="114"/>
      <c r="C82" s="114"/>
      <c r="D82" s="146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</row>
    <row r="83" spans="1:26" ht="21" customHeight="1" x14ac:dyDescent="0.6">
      <c r="A83" s="114"/>
      <c r="B83" s="114"/>
      <c r="C83" s="114"/>
      <c r="D83" s="146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</row>
    <row r="84" spans="1:26" ht="21" customHeight="1" x14ac:dyDescent="0.6">
      <c r="A84" s="114"/>
      <c r="B84" s="114"/>
      <c r="C84" s="114"/>
      <c r="D84" s="146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</row>
    <row r="85" spans="1:26" ht="21" customHeight="1" x14ac:dyDescent="0.6">
      <c r="A85" s="114"/>
      <c r="B85" s="114"/>
      <c r="C85" s="114"/>
      <c r="D85" s="146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</row>
    <row r="86" spans="1:26" ht="21" customHeight="1" x14ac:dyDescent="0.6">
      <c r="A86" s="114"/>
      <c r="B86" s="114"/>
      <c r="C86" s="114"/>
      <c r="D86" s="146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</row>
    <row r="87" spans="1:26" ht="21" customHeight="1" x14ac:dyDescent="0.6">
      <c r="A87" s="114"/>
      <c r="B87" s="114"/>
      <c r="C87" s="114"/>
      <c r="D87" s="146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</row>
    <row r="88" spans="1:26" ht="21" customHeight="1" x14ac:dyDescent="0.6">
      <c r="A88" s="114"/>
      <c r="B88" s="114"/>
      <c r="C88" s="114"/>
      <c r="D88" s="146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</row>
    <row r="89" spans="1:26" ht="21" customHeight="1" x14ac:dyDescent="0.6">
      <c r="A89" s="114"/>
      <c r="B89" s="114"/>
      <c r="C89" s="114"/>
      <c r="D89" s="146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</row>
    <row r="90" spans="1:26" ht="21" customHeight="1" x14ac:dyDescent="0.6">
      <c r="A90" s="114"/>
      <c r="B90" s="114"/>
      <c r="C90" s="114"/>
      <c r="D90" s="146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</row>
    <row r="91" spans="1:26" ht="21" customHeight="1" x14ac:dyDescent="0.6">
      <c r="A91" s="114"/>
      <c r="B91" s="114"/>
      <c r="C91" s="114"/>
      <c r="D91" s="146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</row>
    <row r="92" spans="1:26" ht="21" customHeight="1" x14ac:dyDescent="0.6">
      <c r="A92" s="114"/>
      <c r="B92" s="114"/>
      <c r="C92" s="114"/>
      <c r="D92" s="146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</row>
    <row r="93" spans="1:26" ht="21" customHeight="1" x14ac:dyDescent="0.6">
      <c r="A93" s="114"/>
      <c r="B93" s="114"/>
      <c r="C93" s="114"/>
      <c r="D93" s="146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</row>
    <row r="94" spans="1:26" ht="21" customHeight="1" x14ac:dyDescent="0.6">
      <c r="A94" s="114"/>
      <c r="B94" s="114"/>
      <c r="C94" s="114"/>
      <c r="D94" s="146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</row>
    <row r="95" spans="1:26" ht="21" customHeight="1" x14ac:dyDescent="0.6">
      <c r="A95" s="114"/>
      <c r="B95" s="114"/>
      <c r="C95" s="114"/>
      <c r="D95" s="146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</row>
    <row r="96" spans="1:26" ht="21" customHeight="1" x14ac:dyDescent="0.6">
      <c r="A96" s="114"/>
      <c r="B96" s="114"/>
      <c r="C96" s="114"/>
      <c r="D96" s="146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</row>
    <row r="97" spans="1:26" ht="21" customHeight="1" x14ac:dyDescent="0.6">
      <c r="A97" s="114"/>
      <c r="B97" s="114"/>
      <c r="C97" s="114"/>
      <c r="D97" s="146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</row>
    <row r="98" spans="1:26" ht="21" customHeight="1" x14ac:dyDescent="0.6">
      <c r="A98" s="114"/>
      <c r="B98" s="114"/>
      <c r="C98" s="114"/>
      <c r="D98" s="146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</row>
    <row r="99" spans="1:26" ht="21" customHeight="1" x14ac:dyDescent="0.6">
      <c r="A99" s="114"/>
      <c r="B99" s="114"/>
      <c r="C99" s="114"/>
      <c r="D99" s="146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</row>
    <row r="100" spans="1:26" ht="21" customHeight="1" x14ac:dyDescent="0.6">
      <c r="A100" s="114"/>
      <c r="B100" s="114"/>
      <c r="C100" s="114"/>
      <c r="D100" s="146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</row>
    <row r="101" spans="1:26" ht="21" customHeight="1" x14ac:dyDescent="0.6">
      <c r="A101" s="114"/>
      <c r="B101" s="114"/>
      <c r="C101" s="114"/>
      <c r="D101" s="146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</row>
    <row r="102" spans="1:26" ht="21" customHeight="1" x14ac:dyDescent="0.6">
      <c r="A102" s="114"/>
      <c r="B102" s="114"/>
      <c r="C102" s="114"/>
      <c r="D102" s="146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</row>
    <row r="103" spans="1:26" ht="21" customHeight="1" x14ac:dyDescent="0.6">
      <c r="A103" s="114"/>
      <c r="B103" s="114"/>
      <c r="C103" s="114"/>
      <c r="D103" s="146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</row>
    <row r="104" spans="1:26" ht="21" customHeight="1" x14ac:dyDescent="0.6">
      <c r="A104" s="114"/>
      <c r="B104" s="114"/>
      <c r="C104" s="114"/>
      <c r="D104" s="146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</row>
    <row r="105" spans="1:26" ht="21" customHeight="1" x14ac:dyDescent="0.6">
      <c r="A105" s="114"/>
      <c r="B105" s="114"/>
      <c r="C105" s="114"/>
      <c r="D105" s="146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</row>
    <row r="106" spans="1:26" ht="21" customHeight="1" x14ac:dyDescent="0.6">
      <c r="A106" s="114"/>
      <c r="B106" s="114"/>
      <c r="C106" s="114"/>
      <c r="D106" s="146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</row>
    <row r="107" spans="1:26" ht="21" customHeight="1" x14ac:dyDescent="0.6">
      <c r="A107" s="114"/>
      <c r="B107" s="114"/>
      <c r="C107" s="114"/>
      <c r="D107" s="146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</row>
    <row r="108" spans="1:26" ht="21" customHeight="1" x14ac:dyDescent="0.6">
      <c r="A108" s="114"/>
      <c r="B108" s="114"/>
      <c r="C108" s="114"/>
      <c r="D108" s="146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</row>
    <row r="109" spans="1:26" ht="21" customHeight="1" x14ac:dyDescent="0.6">
      <c r="A109" s="114"/>
      <c r="B109" s="114"/>
      <c r="C109" s="114"/>
      <c r="D109" s="146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</row>
    <row r="110" spans="1:26" ht="21" customHeight="1" x14ac:dyDescent="0.6">
      <c r="A110" s="114"/>
      <c r="B110" s="114"/>
      <c r="C110" s="114"/>
      <c r="D110" s="146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</row>
    <row r="111" spans="1:26" ht="21" customHeight="1" x14ac:dyDescent="0.6">
      <c r="A111" s="114"/>
      <c r="B111" s="114"/>
      <c r="C111" s="114"/>
      <c r="D111" s="146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</row>
    <row r="112" spans="1:26" ht="21" customHeight="1" x14ac:dyDescent="0.6">
      <c r="A112" s="114"/>
      <c r="B112" s="114"/>
      <c r="C112" s="114"/>
      <c r="D112" s="146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</row>
    <row r="113" spans="1:26" ht="21" customHeight="1" x14ac:dyDescent="0.6">
      <c r="A113" s="114"/>
      <c r="B113" s="114"/>
      <c r="C113" s="114"/>
      <c r="D113" s="146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</row>
    <row r="114" spans="1:26" ht="21" customHeight="1" x14ac:dyDescent="0.6">
      <c r="A114" s="114"/>
      <c r="B114" s="114"/>
      <c r="C114" s="114"/>
      <c r="D114" s="146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</row>
    <row r="115" spans="1:26" ht="21" customHeight="1" x14ac:dyDescent="0.6">
      <c r="A115" s="114"/>
      <c r="B115" s="114"/>
      <c r="C115" s="114"/>
      <c r="D115" s="146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</row>
    <row r="116" spans="1:26" ht="21" customHeight="1" x14ac:dyDescent="0.6">
      <c r="A116" s="114"/>
      <c r="B116" s="114"/>
      <c r="C116" s="114"/>
      <c r="D116" s="146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</row>
    <row r="117" spans="1:26" ht="21" customHeight="1" x14ac:dyDescent="0.6">
      <c r="A117" s="114"/>
      <c r="B117" s="114"/>
      <c r="C117" s="114"/>
      <c r="D117" s="146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</row>
    <row r="118" spans="1:26" ht="21" customHeight="1" x14ac:dyDescent="0.6">
      <c r="A118" s="114"/>
      <c r="B118" s="114"/>
      <c r="C118" s="114"/>
      <c r="D118" s="146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</row>
    <row r="119" spans="1:26" ht="21" customHeight="1" x14ac:dyDescent="0.6">
      <c r="A119" s="114"/>
      <c r="B119" s="114"/>
      <c r="C119" s="114"/>
      <c r="D119" s="146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</row>
    <row r="120" spans="1:26" ht="21" customHeight="1" x14ac:dyDescent="0.6">
      <c r="A120" s="114"/>
      <c r="B120" s="114"/>
      <c r="C120" s="114"/>
      <c r="D120" s="146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</row>
    <row r="121" spans="1:26" ht="21" customHeight="1" x14ac:dyDescent="0.6">
      <c r="A121" s="114"/>
      <c r="B121" s="114"/>
      <c r="C121" s="114"/>
      <c r="D121" s="146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</row>
    <row r="122" spans="1:26" ht="21" customHeight="1" x14ac:dyDescent="0.6">
      <c r="A122" s="114"/>
      <c r="B122" s="114"/>
      <c r="C122" s="114"/>
      <c r="D122" s="146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</row>
    <row r="123" spans="1:26" ht="21" customHeight="1" x14ac:dyDescent="0.6">
      <c r="A123" s="114"/>
      <c r="B123" s="114"/>
      <c r="C123" s="114"/>
      <c r="D123" s="146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</row>
    <row r="124" spans="1:26" ht="21" customHeight="1" x14ac:dyDescent="0.6">
      <c r="A124" s="114"/>
      <c r="B124" s="114"/>
      <c r="C124" s="114"/>
      <c r="D124" s="146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</row>
    <row r="125" spans="1:26" ht="21" customHeight="1" x14ac:dyDescent="0.6">
      <c r="A125" s="114"/>
      <c r="B125" s="114"/>
      <c r="C125" s="114"/>
      <c r="D125" s="146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</row>
    <row r="126" spans="1:26" ht="21" customHeight="1" x14ac:dyDescent="0.6">
      <c r="A126" s="114"/>
      <c r="B126" s="114"/>
      <c r="C126" s="114"/>
      <c r="D126" s="146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</row>
    <row r="127" spans="1:26" ht="21" customHeight="1" x14ac:dyDescent="0.6">
      <c r="A127" s="114"/>
      <c r="B127" s="114"/>
      <c r="C127" s="114"/>
      <c r="D127" s="146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</row>
    <row r="128" spans="1:26" ht="21" customHeight="1" x14ac:dyDescent="0.6">
      <c r="A128" s="114"/>
      <c r="B128" s="114"/>
      <c r="C128" s="114"/>
      <c r="D128" s="146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</row>
    <row r="129" spans="1:26" ht="21" customHeight="1" x14ac:dyDescent="0.6">
      <c r="A129" s="114"/>
      <c r="B129" s="114"/>
      <c r="C129" s="114"/>
      <c r="D129" s="146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</row>
    <row r="130" spans="1:26" ht="21" customHeight="1" x14ac:dyDescent="0.6">
      <c r="A130" s="114"/>
      <c r="B130" s="114"/>
      <c r="C130" s="114"/>
      <c r="D130" s="146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</row>
    <row r="131" spans="1:26" ht="21" customHeight="1" x14ac:dyDescent="0.6">
      <c r="A131" s="114"/>
      <c r="B131" s="114"/>
      <c r="C131" s="114"/>
      <c r="D131" s="146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</row>
    <row r="132" spans="1:26" ht="21" customHeight="1" x14ac:dyDescent="0.6">
      <c r="A132" s="114"/>
      <c r="B132" s="114"/>
      <c r="C132" s="114"/>
      <c r="D132" s="146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</row>
    <row r="133" spans="1:26" ht="21" customHeight="1" x14ac:dyDescent="0.6">
      <c r="A133" s="114"/>
      <c r="B133" s="114"/>
      <c r="C133" s="114"/>
      <c r="D133" s="146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</row>
    <row r="134" spans="1:26" ht="21" customHeight="1" x14ac:dyDescent="0.6">
      <c r="A134" s="114"/>
      <c r="B134" s="114"/>
      <c r="C134" s="114"/>
      <c r="D134" s="146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</row>
    <row r="135" spans="1:26" ht="21" customHeight="1" x14ac:dyDescent="0.6">
      <c r="A135" s="114"/>
      <c r="B135" s="114"/>
      <c r="C135" s="114"/>
      <c r="D135" s="146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</row>
    <row r="136" spans="1:26" ht="21" customHeight="1" x14ac:dyDescent="0.6">
      <c r="A136" s="114"/>
      <c r="B136" s="114"/>
      <c r="C136" s="114"/>
      <c r="D136" s="146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</row>
    <row r="137" spans="1:26" ht="21" customHeight="1" x14ac:dyDescent="0.6">
      <c r="A137" s="114"/>
      <c r="B137" s="114"/>
      <c r="C137" s="114"/>
      <c r="D137" s="146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</row>
    <row r="138" spans="1:26" ht="21" customHeight="1" x14ac:dyDescent="0.6">
      <c r="A138" s="114"/>
      <c r="B138" s="114"/>
      <c r="C138" s="114"/>
      <c r="D138" s="146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</row>
    <row r="139" spans="1:26" ht="21" customHeight="1" x14ac:dyDescent="0.6">
      <c r="A139" s="114"/>
      <c r="B139" s="114"/>
      <c r="C139" s="114"/>
      <c r="D139" s="146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</row>
    <row r="140" spans="1:26" ht="21" customHeight="1" x14ac:dyDescent="0.6">
      <c r="A140" s="114"/>
      <c r="B140" s="114"/>
      <c r="C140" s="114"/>
      <c r="D140" s="146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</row>
    <row r="141" spans="1:26" ht="21" customHeight="1" x14ac:dyDescent="0.6">
      <c r="A141" s="114"/>
      <c r="B141" s="114"/>
      <c r="C141" s="114"/>
      <c r="D141" s="146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</row>
    <row r="142" spans="1:26" ht="21" customHeight="1" x14ac:dyDescent="0.6">
      <c r="A142" s="114"/>
      <c r="B142" s="114"/>
      <c r="C142" s="114"/>
      <c r="D142" s="146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</row>
    <row r="143" spans="1:26" ht="21" customHeight="1" x14ac:dyDescent="0.6">
      <c r="A143" s="114"/>
      <c r="B143" s="114"/>
      <c r="C143" s="114"/>
      <c r="D143" s="146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</row>
    <row r="144" spans="1:26" ht="21" customHeight="1" x14ac:dyDescent="0.6">
      <c r="A144" s="114"/>
      <c r="B144" s="114"/>
      <c r="C144" s="114"/>
      <c r="D144" s="146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</row>
    <row r="145" spans="1:26" ht="21" customHeight="1" x14ac:dyDescent="0.6">
      <c r="A145" s="114"/>
      <c r="B145" s="114"/>
      <c r="C145" s="114"/>
      <c r="D145" s="146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</row>
    <row r="146" spans="1:26" ht="21" customHeight="1" x14ac:dyDescent="0.6">
      <c r="A146" s="114"/>
      <c r="B146" s="114"/>
      <c r="C146" s="114"/>
      <c r="D146" s="146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</row>
    <row r="147" spans="1:26" ht="21" customHeight="1" x14ac:dyDescent="0.6">
      <c r="A147" s="114"/>
      <c r="B147" s="114"/>
      <c r="C147" s="114"/>
      <c r="D147" s="146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</row>
    <row r="148" spans="1:26" ht="21" customHeight="1" x14ac:dyDescent="0.6">
      <c r="A148" s="114"/>
      <c r="B148" s="114"/>
      <c r="C148" s="114"/>
      <c r="D148" s="146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</row>
    <row r="149" spans="1:26" ht="21" customHeight="1" x14ac:dyDescent="0.6">
      <c r="A149" s="114"/>
      <c r="B149" s="114"/>
      <c r="C149" s="114"/>
      <c r="D149" s="146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</row>
    <row r="150" spans="1:26" ht="21" customHeight="1" x14ac:dyDescent="0.6">
      <c r="A150" s="114"/>
      <c r="B150" s="114"/>
      <c r="C150" s="114"/>
      <c r="D150" s="146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</row>
    <row r="151" spans="1:26" ht="21" customHeight="1" x14ac:dyDescent="0.6">
      <c r="A151" s="114"/>
      <c r="B151" s="114"/>
      <c r="C151" s="114"/>
      <c r="D151" s="146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</row>
    <row r="152" spans="1:26" ht="21" customHeight="1" x14ac:dyDescent="0.6">
      <c r="A152" s="114"/>
      <c r="B152" s="114"/>
      <c r="C152" s="114"/>
      <c r="D152" s="146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</row>
    <row r="153" spans="1:26" ht="21" customHeight="1" x14ac:dyDescent="0.6">
      <c r="A153" s="114"/>
      <c r="B153" s="114"/>
      <c r="C153" s="114"/>
      <c r="D153" s="146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</row>
    <row r="154" spans="1:26" ht="21" customHeight="1" x14ac:dyDescent="0.6">
      <c r="A154" s="114"/>
      <c r="B154" s="114"/>
      <c r="C154" s="114"/>
      <c r="D154" s="146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</row>
    <row r="155" spans="1:26" ht="21" customHeight="1" x14ac:dyDescent="0.6">
      <c r="A155" s="114"/>
      <c r="B155" s="114"/>
      <c r="C155" s="114"/>
      <c r="D155" s="146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</row>
    <row r="156" spans="1:26" ht="21" customHeight="1" x14ac:dyDescent="0.6">
      <c r="A156" s="114"/>
      <c r="B156" s="114"/>
      <c r="C156" s="114"/>
      <c r="D156" s="146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</row>
    <row r="157" spans="1:26" ht="21" customHeight="1" x14ac:dyDescent="0.6">
      <c r="A157" s="114"/>
      <c r="B157" s="114"/>
      <c r="C157" s="114"/>
      <c r="D157" s="146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</row>
    <row r="158" spans="1:26" ht="21" customHeight="1" x14ac:dyDescent="0.6">
      <c r="A158" s="114"/>
      <c r="B158" s="114"/>
      <c r="C158" s="114"/>
      <c r="D158" s="146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</row>
    <row r="159" spans="1:26" ht="21" customHeight="1" x14ac:dyDescent="0.6">
      <c r="A159" s="114"/>
      <c r="B159" s="114"/>
      <c r="C159" s="114"/>
      <c r="D159" s="146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</row>
    <row r="160" spans="1:26" ht="21" customHeight="1" x14ac:dyDescent="0.6">
      <c r="A160" s="114"/>
      <c r="B160" s="114"/>
      <c r="C160" s="114"/>
      <c r="D160" s="146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</row>
    <row r="161" spans="1:26" ht="21" customHeight="1" x14ac:dyDescent="0.6">
      <c r="A161" s="114"/>
      <c r="B161" s="114"/>
      <c r="C161" s="114"/>
      <c r="D161" s="146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</row>
    <row r="162" spans="1:26" ht="21" customHeight="1" x14ac:dyDescent="0.6">
      <c r="A162" s="114"/>
      <c r="B162" s="114"/>
      <c r="C162" s="114"/>
      <c r="D162" s="146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</row>
    <row r="163" spans="1:26" ht="21" customHeight="1" x14ac:dyDescent="0.6">
      <c r="A163" s="114"/>
      <c r="B163" s="114"/>
      <c r="C163" s="114"/>
      <c r="D163" s="146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</row>
    <row r="164" spans="1:26" ht="21" customHeight="1" x14ac:dyDescent="0.6">
      <c r="A164" s="114"/>
      <c r="B164" s="114"/>
      <c r="C164" s="114"/>
      <c r="D164" s="146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</row>
    <row r="165" spans="1:26" ht="21" customHeight="1" x14ac:dyDescent="0.6">
      <c r="A165" s="114"/>
      <c r="B165" s="114"/>
      <c r="C165" s="114"/>
      <c r="D165" s="146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</row>
    <row r="166" spans="1:26" ht="21" customHeight="1" x14ac:dyDescent="0.6">
      <c r="A166" s="114"/>
      <c r="B166" s="114"/>
      <c r="C166" s="114"/>
      <c r="D166" s="146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</row>
    <row r="167" spans="1:26" ht="21" customHeight="1" x14ac:dyDescent="0.6">
      <c r="A167" s="114"/>
      <c r="B167" s="114"/>
      <c r="C167" s="114"/>
      <c r="D167" s="146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</row>
    <row r="168" spans="1:26" ht="21" customHeight="1" x14ac:dyDescent="0.6">
      <c r="A168" s="114"/>
      <c r="B168" s="114"/>
      <c r="C168" s="114"/>
      <c r="D168" s="146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</row>
    <row r="169" spans="1:26" ht="21" customHeight="1" x14ac:dyDescent="0.6">
      <c r="A169" s="114"/>
      <c r="B169" s="114"/>
      <c r="C169" s="114"/>
      <c r="D169" s="146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</row>
    <row r="170" spans="1:26" ht="21" customHeight="1" x14ac:dyDescent="0.6">
      <c r="A170" s="114"/>
      <c r="B170" s="114"/>
      <c r="C170" s="114"/>
      <c r="D170" s="146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</row>
    <row r="171" spans="1:26" ht="21" customHeight="1" x14ac:dyDescent="0.6">
      <c r="A171" s="114"/>
      <c r="B171" s="114"/>
      <c r="C171" s="114"/>
      <c r="D171" s="146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</row>
    <row r="172" spans="1:26" ht="21" customHeight="1" x14ac:dyDescent="0.6">
      <c r="A172" s="114"/>
      <c r="B172" s="114"/>
      <c r="C172" s="114"/>
      <c r="D172" s="146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</row>
    <row r="173" spans="1:26" ht="21" customHeight="1" x14ac:dyDescent="0.6">
      <c r="A173" s="114"/>
      <c r="B173" s="114"/>
      <c r="C173" s="114"/>
      <c r="D173" s="146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</row>
    <row r="174" spans="1:26" ht="21" customHeight="1" x14ac:dyDescent="0.6">
      <c r="A174" s="114"/>
      <c r="B174" s="114"/>
      <c r="C174" s="114"/>
      <c r="D174" s="146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</row>
    <row r="175" spans="1:26" ht="21" customHeight="1" x14ac:dyDescent="0.6">
      <c r="A175" s="114"/>
      <c r="B175" s="114"/>
      <c r="C175" s="114"/>
      <c r="D175" s="146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</row>
    <row r="176" spans="1:26" ht="21" customHeight="1" x14ac:dyDescent="0.6">
      <c r="A176" s="114"/>
      <c r="B176" s="114"/>
      <c r="C176" s="114"/>
      <c r="D176" s="146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</row>
    <row r="177" spans="1:26" ht="21" customHeight="1" x14ac:dyDescent="0.6">
      <c r="A177" s="114"/>
      <c r="B177" s="114"/>
      <c r="C177" s="114"/>
      <c r="D177" s="146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</row>
    <row r="178" spans="1:26" ht="21" customHeight="1" x14ac:dyDescent="0.6">
      <c r="A178" s="114"/>
      <c r="B178" s="114"/>
      <c r="C178" s="114"/>
      <c r="D178" s="146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</row>
    <row r="179" spans="1:26" ht="21" customHeight="1" x14ac:dyDescent="0.6">
      <c r="A179" s="114"/>
      <c r="B179" s="114"/>
      <c r="C179" s="114"/>
      <c r="D179" s="146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</row>
    <row r="180" spans="1:26" ht="21" customHeight="1" x14ac:dyDescent="0.6">
      <c r="A180" s="114"/>
      <c r="B180" s="114"/>
      <c r="C180" s="114"/>
      <c r="D180" s="146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</row>
    <row r="181" spans="1:26" ht="21" customHeight="1" x14ac:dyDescent="0.6">
      <c r="A181" s="114"/>
      <c r="B181" s="114"/>
      <c r="C181" s="114"/>
      <c r="D181" s="146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</row>
    <row r="182" spans="1:26" ht="21" customHeight="1" x14ac:dyDescent="0.6">
      <c r="A182" s="114"/>
      <c r="B182" s="114"/>
      <c r="C182" s="114"/>
      <c r="D182" s="146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</row>
    <row r="183" spans="1:26" ht="21" customHeight="1" x14ac:dyDescent="0.6">
      <c r="A183" s="114"/>
      <c r="B183" s="114"/>
      <c r="C183" s="114"/>
      <c r="D183" s="146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</row>
    <row r="184" spans="1:26" ht="21" customHeight="1" x14ac:dyDescent="0.6">
      <c r="A184" s="114"/>
      <c r="B184" s="114"/>
      <c r="C184" s="114"/>
      <c r="D184" s="146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</row>
    <row r="185" spans="1:26" ht="21" customHeight="1" x14ac:dyDescent="0.6">
      <c r="A185" s="114"/>
      <c r="B185" s="114"/>
      <c r="C185" s="114"/>
      <c r="D185" s="146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</row>
    <row r="186" spans="1:26" ht="21" customHeight="1" x14ac:dyDescent="0.6">
      <c r="A186" s="114"/>
      <c r="B186" s="114"/>
      <c r="C186" s="114"/>
      <c r="D186" s="146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</row>
    <row r="187" spans="1:26" ht="21" customHeight="1" x14ac:dyDescent="0.6">
      <c r="A187" s="114"/>
      <c r="B187" s="114"/>
      <c r="C187" s="114"/>
      <c r="D187" s="146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</row>
    <row r="188" spans="1:26" ht="21" customHeight="1" x14ac:dyDescent="0.6">
      <c r="A188" s="114"/>
      <c r="B188" s="114"/>
      <c r="C188" s="114"/>
      <c r="D188" s="146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</row>
    <row r="189" spans="1:26" ht="21" customHeight="1" x14ac:dyDescent="0.6">
      <c r="A189" s="114"/>
      <c r="B189" s="114"/>
      <c r="C189" s="114"/>
      <c r="D189" s="146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</row>
    <row r="190" spans="1:26" ht="21" customHeight="1" x14ac:dyDescent="0.6">
      <c r="A190" s="114"/>
      <c r="B190" s="114"/>
      <c r="C190" s="114"/>
      <c r="D190" s="146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</row>
    <row r="191" spans="1:26" ht="21" customHeight="1" x14ac:dyDescent="0.6">
      <c r="A191" s="114"/>
      <c r="B191" s="114"/>
      <c r="C191" s="114"/>
      <c r="D191" s="146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</row>
    <row r="192" spans="1:26" ht="21" customHeight="1" x14ac:dyDescent="0.6">
      <c r="A192" s="114"/>
      <c r="B192" s="114"/>
      <c r="C192" s="114"/>
      <c r="D192" s="146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</row>
    <row r="193" spans="1:26" ht="21" customHeight="1" x14ac:dyDescent="0.6">
      <c r="A193" s="114"/>
      <c r="B193" s="114"/>
      <c r="C193" s="114"/>
      <c r="D193" s="146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</row>
    <row r="194" spans="1:26" ht="21" customHeight="1" x14ac:dyDescent="0.6">
      <c r="A194" s="114"/>
      <c r="B194" s="114"/>
      <c r="C194" s="114"/>
      <c r="D194" s="146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</row>
    <row r="195" spans="1:26" ht="21" customHeight="1" x14ac:dyDescent="0.6">
      <c r="A195" s="114"/>
      <c r="B195" s="114"/>
      <c r="C195" s="114"/>
      <c r="D195" s="146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</row>
    <row r="196" spans="1:26" ht="21" customHeight="1" x14ac:dyDescent="0.6">
      <c r="A196" s="114"/>
      <c r="B196" s="114"/>
      <c r="C196" s="114"/>
      <c r="D196" s="146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</row>
    <row r="197" spans="1:26" ht="21" customHeight="1" x14ac:dyDescent="0.6">
      <c r="A197" s="114"/>
      <c r="B197" s="114"/>
      <c r="C197" s="114"/>
      <c r="D197" s="146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</row>
    <row r="198" spans="1:26" ht="21" customHeight="1" x14ac:dyDescent="0.6">
      <c r="A198" s="114"/>
      <c r="B198" s="114"/>
      <c r="C198" s="114"/>
      <c r="D198" s="146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</row>
    <row r="199" spans="1:26" ht="21" customHeight="1" x14ac:dyDescent="0.6">
      <c r="A199" s="114"/>
      <c r="B199" s="114"/>
      <c r="C199" s="114"/>
      <c r="D199" s="146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</row>
    <row r="200" spans="1:26" ht="21" customHeight="1" x14ac:dyDescent="0.6">
      <c r="A200" s="114"/>
      <c r="B200" s="114"/>
      <c r="C200" s="114"/>
      <c r="D200" s="146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</row>
    <row r="201" spans="1:26" ht="21" customHeight="1" x14ac:dyDescent="0.6">
      <c r="A201" s="114"/>
      <c r="B201" s="114"/>
      <c r="C201" s="114"/>
      <c r="D201" s="146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</row>
    <row r="202" spans="1:26" ht="21" customHeight="1" x14ac:dyDescent="0.6">
      <c r="A202" s="114"/>
      <c r="B202" s="114"/>
      <c r="C202" s="114"/>
      <c r="D202" s="146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</row>
    <row r="203" spans="1:26" ht="21" customHeight="1" x14ac:dyDescent="0.6">
      <c r="A203" s="114"/>
      <c r="B203" s="114"/>
      <c r="C203" s="114"/>
      <c r="D203" s="146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</row>
    <row r="204" spans="1:26" ht="21" customHeight="1" x14ac:dyDescent="0.6">
      <c r="A204" s="114"/>
      <c r="B204" s="114"/>
      <c r="C204" s="114"/>
      <c r="D204" s="146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</row>
    <row r="205" spans="1:26" ht="21" customHeight="1" x14ac:dyDescent="0.6">
      <c r="A205" s="114"/>
      <c r="B205" s="114"/>
      <c r="C205" s="114"/>
      <c r="D205" s="146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</row>
    <row r="206" spans="1:26" ht="21" customHeight="1" x14ac:dyDescent="0.6">
      <c r="A206" s="114"/>
      <c r="B206" s="114"/>
      <c r="C206" s="114"/>
      <c r="D206" s="146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</row>
    <row r="207" spans="1:26" ht="21" customHeight="1" x14ac:dyDescent="0.6">
      <c r="A207" s="114"/>
      <c r="B207" s="114"/>
      <c r="C207" s="114"/>
      <c r="D207" s="146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</row>
    <row r="208" spans="1:26" ht="21" customHeight="1" x14ac:dyDescent="0.6">
      <c r="A208" s="114"/>
      <c r="B208" s="114"/>
      <c r="C208" s="114"/>
      <c r="D208" s="146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</row>
    <row r="209" spans="1:26" ht="21" customHeight="1" x14ac:dyDescent="0.6">
      <c r="A209" s="114"/>
      <c r="B209" s="114"/>
      <c r="C209" s="114"/>
      <c r="D209" s="146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</row>
    <row r="210" spans="1:26" ht="21" customHeight="1" x14ac:dyDescent="0.6">
      <c r="A210" s="114"/>
      <c r="B210" s="114"/>
      <c r="C210" s="114"/>
      <c r="D210" s="146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</row>
    <row r="211" spans="1:26" ht="21" customHeight="1" x14ac:dyDescent="0.6">
      <c r="A211" s="114"/>
      <c r="B211" s="114"/>
      <c r="C211" s="114"/>
      <c r="D211" s="146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</row>
    <row r="212" spans="1:26" ht="21" customHeight="1" x14ac:dyDescent="0.6">
      <c r="A212" s="114"/>
      <c r="B212" s="114"/>
      <c r="C212" s="114"/>
      <c r="D212" s="146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</row>
    <row r="213" spans="1:26" ht="21" customHeight="1" x14ac:dyDescent="0.6">
      <c r="A213" s="114"/>
      <c r="B213" s="114"/>
      <c r="C213" s="114"/>
      <c r="D213" s="146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</row>
    <row r="214" spans="1:26" ht="21" customHeight="1" x14ac:dyDescent="0.6">
      <c r="A214" s="114"/>
      <c r="B214" s="114"/>
      <c r="C214" s="114"/>
      <c r="D214" s="146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</row>
    <row r="215" spans="1:26" ht="21" customHeight="1" x14ac:dyDescent="0.6">
      <c r="A215" s="114"/>
      <c r="B215" s="114"/>
      <c r="C215" s="114"/>
      <c r="D215" s="146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</row>
    <row r="216" spans="1:26" ht="21" customHeight="1" x14ac:dyDescent="0.6">
      <c r="A216" s="114"/>
      <c r="B216" s="114"/>
      <c r="C216" s="114"/>
      <c r="D216" s="146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</row>
    <row r="217" spans="1:26" ht="21" customHeight="1" x14ac:dyDescent="0.6">
      <c r="A217" s="114"/>
      <c r="B217" s="114"/>
      <c r="C217" s="114"/>
      <c r="D217" s="146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</row>
    <row r="218" spans="1:26" ht="21" customHeight="1" x14ac:dyDescent="0.6">
      <c r="A218" s="114"/>
      <c r="B218" s="114"/>
      <c r="C218" s="114"/>
      <c r="D218" s="146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</row>
    <row r="219" spans="1:26" ht="21" customHeight="1" x14ac:dyDescent="0.6">
      <c r="A219" s="114"/>
      <c r="B219" s="114"/>
      <c r="C219" s="114"/>
      <c r="D219" s="146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</row>
    <row r="220" spans="1:26" ht="21" customHeight="1" x14ac:dyDescent="0.6">
      <c r="A220" s="114"/>
      <c r="B220" s="114"/>
      <c r="C220" s="114"/>
      <c r="D220" s="146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</row>
    <row r="221" spans="1:26" ht="21" customHeight="1" x14ac:dyDescent="0.6">
      <c r="A221" s="114"/>
      <c r="B221" s="114"/>
      <c r="C221" s="114"/>
      <c r="D221" s="146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</row>
    <row r="222" spans="1:26" ht="21" customHeight="1" x14ac:dyDescent="0.6">
      <c r="A222" s="114"/>
      <c r="B222" s="114"/>
      <c r="C222" s="114"/>
      <c r="D222" s="146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</row>
    <row r="223" spans="1:26" ht="21" customHeight="1" x14ac:dyDescent="0.6">
      <c r="A223" s="114"/>
      <c r="B223" s="114"/>
      <c r="C223" s="114"/>
      <c r="D223" s="146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</row>
    <row r="224" spans="1:26" ht="21" customHeight="1" x14ac:dyDescent="0.6">
      <c r="A224" s="114"/>
      <c r="B224" s="114"/>
      <c r="C224" s="114"/>
      <c r="D224" s="146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</row>
    <row r="225" spans="1:26" ht="21" customHeight="1" x14ac:dyDescent="0.6">
      <c r="A225" s="114"/>
      <c r="B225" s="114"/>
      <c r="C225" s="114"/>
      <c r="D225" s="146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</row>
    <row r="226" spans="1:26" ht="21" customHeight="1" x14ac:dyDescent="0.6">
      <c r="A226" s="114"/>
      <c r="B226" s="114"/>
      <c r="C226" s="114"/>
      <c r="D226" s="146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</row>
    <row r="227" spans="1:26" ht="21" customHeight="1" x14ac:dyDescent="0.6">
      <c r="A227" s="114"/>
      <c r="B227" s="114"/>
      <c r="C227" s="114"/>
      <c r="D227" s="146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</row>
    <row r="228" spans="1:26" ht="21" customHeight="1" x14ac:dyDescent="0.6">
      <c r="A228" s="114"/>
      <c r="B228" s="114"/>
      <c r="C228" s="114"/>
      <c r="D228" s="146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</row>
    <row r="229" spans="1:26" ht="21" customHeight="1" x14ac:dyDescent="0.6">
      <c r="A229" s="114"/>
      <c r="B229" s="114"/>
      <c r="C229" s="114"/>
      <c r="D229" s="146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</row>
    <row r="230" spans="1:26" ht="21" customHeight="1" x14ac:dyDescent="0.6">
      <c r="A230" s="114"/>
      <c r="B230" s="114"/>
      <c r="C230" s="114"/>
      <c r="D230" s="146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</row>
    <row r="231" spans="1:26" ht="21" customHeight="1" x14ac:dyDescent="0.6">
      <c r="A231" s="114"/>
      <c r="B231" s="114"/>
      <c r="C231" s="114"/>
      <c r="D231" s="146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</row>
    <row r="232" spans="1:26" ht="21" customHeight="1" x14ac:dyDescent="0.6">
      <c r="A232" s="114"/>
      <c r="B232" s="114"/>
      <c r="C232" s="114"/>
      <c r="D232" s="146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</row>
    <row r="233" spans="1:26" ht="21" customHeight="1" x14ac:dyDescent="0.6">
      <c r="A233" s="114"/>
      <c r="B233" s="114"/>
      <c r="C233" s="114"/>
      <c r="D233" s="146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</row>
    <row r="234" spans="1:26" ht="21" customHeight="1" x14ac:dyDescent="0.6">
      <c r="A234" s="114"/>
      <c r="B234" s="114"/>
      <c r="C234" s="114"/>
      <c r="D234" s="146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</row>
    <row r="235" spans="1:26" ht="21" customHeight="1" x14ac:dyDescent="0.6">
      <c r="A235" s="114"/>
      <c r="B235" s="114"/>
      <c r="C235" s="114"/>
      <c r="D235" s="146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</row>
    <row r="236" spans="1:26" ht="21" customHeight="1" x14ac:dyDescent="0.6">
      <c r="A236" s="114"/>
      <c r="B236" s="114"/>
      <c r="C236" s="114"/>
      <c r="D236" s="146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</row>
    <row r="237" spans="1:26" ht="21" customHeight="1" x14ac:dyDescent="0.6">
      <c r="A237" s="114"/>
      <c r="B237" s="114"/>
      <c r="C237" s="114"/>
      <c r="D237" s="146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</row>
    <row r="238" spans="1:26" ht="21" customHeight="1" x14ac:dyDescent="0.6">
      <c r="A238" s="114"/>
      <c r="B238" s="114"/>
      <c r="C238" s="114"/>
      <c r="D238" s="146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</row>
    <row r="239" spans="1:26" ht="21" customHeight="1" x14ac:dyDescent="0.6">
      <c r="A239" s="114"/>
      <c r="B239" s="114"/>
      <c r="C239" s="114"/>
      <c r="D239" s="146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</row>
    <row r="240" spans="1:26" ht="21" customHeight="1" x14ac:dyDescent="0.6">
      <c r="A240" s="114"/>
      <c r="B240" s="114"/>
      <c r="C240" s="114"/>
      <c r="D240" s="146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</row>
    <row r="241" spans="1:26" ht="21" customHeight="1" x14ac:dyDescent="0.6">
      <c r="A241" s="114"/>
      <c r="B241" s="114"/>
      <c r="C241" s="114"/>
      <c r="D241" s="146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</row>
    <row r="242" spans="1:26" ht="21" customHeight="1" x14ac:dyDescent="0.6">
      <c r="A242" s="114"/>
      <c r="B242" s="114"/>
      <c r="C242" s="114"/>
      <c r="D242" s="146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spans="1:26" ht="21" customHeight="1" x14ac:dyDescent="0.6">
      <c r="A243" s="114"/>
      <c r="B243" s="114"/>
      <c r="C243" s="114"/>
      <c r="D243" s="146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spans="1:26" ht="21" customHeight="1" x14ac:dyDescent="0.6">
      <c r="A244" s="114"/>
      <c r="B244" s="114"/>
      <c r="C244" s="114"/>
      <c r="D244" s="146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spans="1:26" ht="21" customHeight="1" x14ac:dyDescent="0.6">
      <c r="A245" s="114"/>
      <c r="B245" s="114"/>
      <c r="C245" s="114"/>
      <c r="D245" s="146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spans="1:26" ht="21" customHeight="1" x14ac:dyDescent="0.6">
      <c r="A246" s="114"/>
      <c r="B246" s="114"/>
      <c r="C246" s="114"/>
      <c r="D246" s="146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spans="1:26" ht="21" customHeight="1" x14ac:dyDescent="0.6">
      <c r="A247" s="114"/>
      <c r="B247" s="114"/>
      <c r="C247" s="114"/>
      <c r="D247" s="146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spans="1:26" ht="21" customHeight="1" x14ac:dyDescent="0.6">
      <c r="A248" s="114"/>
      <c r="B248" s="114"/>
      <c r="C248" s="114"/>
      <c r="D248" s="146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spans="1:26" ht="21" customHeight="1" x14ac:dyDescent="0.6">
      <c r="A249" s="114"/>
      <c r="B249" s="114"/>
      <c r="C249" s="114"/>
      <c r="D249" s="146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spans="1:26" ht="21" customHeight="1" x14ac:dyDescent="0.6">
      <c r="A250" s="114"/>
      <c r="B250" s="114"/>
      <c r="C250" s="114"/>
      <c r="D250" s="146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spans="1:26" ht="21" customHeight="1" x14ac:dyDescent="0.6">
      <c r="A251" s="114"/>
      <c r="B251" s="114"/>
      <c r="C251" s="114"/>
      <c r="D251" s="146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spans="1:26" ht="21" customHeight="1" x14ac:dyDescent="0.6">
      <c r="A252" s="114"/>
      <c r="B252" s="114"/>
      <c r="C252" s="114"/>
      <c r="D252" s="146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spans="1:26" ht="21" customHeight="1" x14ac:dyDescent="0.6">
      <c r="A253" s="114"/>
      <c r="B253" s="114"/>
      <c r="C253" s="114"/>
      <c r="D253" s="146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spans="1:26" ht="21" customHeight="1" x14ac:dyDescent="0.6">
      <c r="A254" s="114"/>
      <c r="B254" s="114"/>
      <c r="C254" s="114"/>
      <c r="D254" s="146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spans="1:26" ht="21" customHeight="1" x14ac:dyDescent="0.6">
      <c r="A255" s="114"/>
      <c r="B255" s="114"/>
      <c r="C255" s="114"/>
      <c r="D255" s="146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spans="1:26" ht="21" customHeight="1" x14ac:dyDescent="0.6">
      <c r="A256" s="114"/>
      <c r="B256" s="114"/>
      <c r="C256" s="114"/>
      <c r="D256" s="146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spans="1:26" ht="21" customHeight="1" x14ac:dyDescent="0.6">
      <c r="A257" s="114"/>
      <c r="B257" s="114"/>
      <c r="C257" s="114"/>
      <c r="D257" s="146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spans="1:26" ht="21" customHeight="1" x14ac:dyDescent="0.6">
      <c r="A258" s="114"/>
      <c r="B258" s="114"/>
      <c r="C258" s="114"/>
      <c r="D258" s="146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spans="1:26" ht="21" customHeight="1" x14ac:dyDescent="0.6">
      <c r="A259" s="114"/>
      <c r="B259" s="114"/>
      <c r="C259" s="114"/>
      <c r="D259" s="146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spans="1:26" ht="21" customHeight="1" x14ac:dyDescent="0.6">
      <c r="A260" s="114"/>
      <c r="B260" s="114"/>
      <c r="C260" s="114"/>
      <c r="D260" s="146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spans="1:26" ht="21" customHeight="1" x14ac:dyDescent="0.6">
      <c r="A261" s="114"/>
      <c r="B261" s="114"/>
      <c r="C261" s="114"/>
      <c r="D261" s="146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spans="1:26" ht="21" customHeight="1" x14ac:dyDescent="0.6">
      <c r="A262" s="114"/>
      <c r="B262" s="114"/>
      <c r="C262" s="114"/>
      <c r="D262" s="146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spans="1:26" ht="21" customHeight="1" x14ac:dyDescent="0.6">
      <c r="A263" s="114"/>
      <c r="B263" s="114"/>
      <c r="C263" s="114"/>
      <c r="D263" s="146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spans="1:26" ht="21" customHeight="1" x14ac:dyDescent="0.6">
      <c r="A264" s="114"/>
      <c r="B264" s="114"/>
      <c r="C264" s="114"/>
      <c r="D264" s="146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spans="1:26" ht="21" customHeight="1" x14ac:dyDescent="0.6">
      <c r="A265" s="114"/>
      <c r="B265" s="114"/>
      <c r="C265" s="114"/>
      <c r="D265" s="146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spans="1:26" ht="21" customHeight="1" x14ac:dyDescent="0.6">
      <c r="A266" s="114"/>
      <c r="B266" s="114"/>
      <c r="C266" s="114"/>
      <c r="D266" s="146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spans="1:26" ht="21" customHeight="1" x14ac:dyDescent="0.6">
      <c r="A267" s="114"/>
      <c r="B267" s="114"/>
      <c r="C267" s="114"/>
      <c r="D267" s="146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spans="1:26" ht="21" customHeight="1" x14ac:dyDescent="0.6">
      <c r="A268" s="114"/>
      <c r="B268" s="114"/>
      <c r="C268" s="114"/>
      <c r="D268" s="146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spans="1:26" ht="21" customHeight="1" x14ac:dyDescent="0.6">
      <c r="A269" s="114"/>
      <c r="B269" s="114"/>
      <c r="C269" s="114"/>
      <c r="D269" s="146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spans="1:26" ht="21" customHeight="1" x14ac:dyDescent="0.6">
      <c r="A270" s="114"/>
      <c r="B270" s="114"/>
      <c r="C270" s="114"/>
      <c r="D270" s="146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spans="1:26" ht="21" customHeight="1" x14ac:dyDescent="0.6">
      <c r="A271" s="114"/>
      <c r="B271" s="114"/>
      <c r="C271" s="114"/>
      <c r="D271" s="146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spans="1:26" ht="21" customHeight="1" x14ac:dyDescent="0.6">
      <c r="A272" s="114"/>
      <c r="B272" s="114"/>
      <c r="C272" s="114"/>
      <c r="D272" s="146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spans="1:26" ht="21" customHeight="1" x14ac:dyDescent="0.6">
      <c r="A273" s="114"/>
      <c r="B273" s="114"/>
      <c r="C273" s="114"/>
      <c r="D273" s="146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spans="1:26" ht="21" customHeight="1" x14ac:dyDescent="0.6">
      <c r="A274" s="114"/>
      <c r="B274" s="114"/>
      <c r="C274" s="114"/>
      <c r="D274" s="146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spans="1:26" ht="21" customHeight="1" x14ac:dyDescent="0.6">
      <c r="A275" s="114"/>
      <c r="B275" s="114"/>
      <c r="C275" s="114"/>
      <c r="D275" s="146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spans="1:26" ht="21" customHeight="1" x14ac:dyDescent="0.6">
      <c r="A276" s="114"/>
      <c r="B276" s="114"/>
      <c r="C276" s="114"/>
      <c r="D276" s="146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spans="1:26" ht="21" customHeight="1" x14ac:dyDescent="0.6">
      <c r="A277" s="114"/>
      <c r="B277" s="114"/>
      <c r="C277" s="114"/>
      <c r="D277" s="146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spans="1:26" ht="21" customHeight="1" x14ac:dyDescent="0.6">
      <c r="A278" s="114"/>
      <c r="B278" s="114"/>
      <c r="C278" s="114"/>
      <c r="D278" s="146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spans="1:26" ht="21" customHeight="1" x14ac:dyDescent="0.6">
      <c r="A279" s="114"/>
      <c r="B279" s="114"/>
      <c r="C279" s="114"/>
      <c r="D279" s="146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spans="1:26" ht="21" customHeight="1" x14ac:dyDescent="0.6">
      <c r="A280" s="114"/>
      <c r="B280" s="114"/>
      <c r="C280" s="114"/>
      <c r="D280" s="146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spans="1:26" ht="21" customHeight="1" x14ac:dyDescent="0.6">
      <c r="A281" s="114"/>
      <c r="B281" s="114"/>
      <c r="C281" s="114"/>
      <c r="D281" s="146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spans="1:26" ht="21" customHeight="1" x14ac:dyDescent="0.6">
      <c r="A282" s="114"/>
      <c r="B282" s="114"/>
      <c r="C282" s="114"/>
      <c r="D282" s="146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spans="1:26" ht="21" customHeight="1" x14ac:dyDescent="0.6">
      <c r="A283" s="114"/>
      <c r="B283" s="114"/>
      <c r="C283" s="114"/>
      <c r="D283" s="146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spans="1:26" ht="21" customHeight="1" x14ac:dyDescent="0.6">
      <c r="A284" s="114"/>
      <c r="B284" s="114"/>
      <c r="C284" s="114"/>
      <c r="D284" s="146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spans="1:26" ht="21" customHeight="1" x14ac:dyDescent="0.6">
      <c r="A285" s="114"/>
      <c r="B285" s="114"/>
      <c r="C285" s="114"/>
      <c r="D285" s="146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spans="1:26" ht="21" customHeight="1" x14ac:dyDescent="0.6">
      <c r="A286" s="114"/>
      <c r="B286" s="114"/>
      <c r="C286" s="114"/>
      <c r="D286" s="146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spans="1:26" ht="21" customHeight="1" x14ac:dyDescent="0.6">
      <c r="A287" s="114"/>
      <c r="B287" s="114"/>
      <c r="C287" s="114"/>
      <c r="D287" s="146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spans="1:26" ht="21" customHeight="1" x14ac:dyDescent="0.6">
      <c r="A288" s="114"/>
      <c r="B288" s="114"/>
      <c r="C288" s="114"/>
      <c r="D288" s="146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spans="1:26" ht="21" customHeight="1" x14ac:dyDescent="0.6">
      <c r="A289" s="114"/>
      <c r="B289" s="114"/>
      <c r="C289" s="114"/>
      <c r="D289" s="146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spans="1:26" ht="21" customHeight="1" x14ac:dyDescent="0.6">
      <c r="A290" s="114"/>
      <c r="B290" s="114"/>
      <c r="C290" s="114"/>
      <c r="D290" s="146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spans="1:26" ht="21" customHeight="1" x14ac:dyDescent="0.6">
      <c r="A291" s="114"/>
      <c r="B291" s="114"/>
      <c r="C291" s="114"/>
      <c r="D291" s="146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spans="1:26" ht="21" customHeight="1" x14ac:dyDescent="0.6">
      <c r="A292" s="114"/>
      <c r="B292" s="114"/>
      <c r="C292" s="114"/>
      <c r="D292" s="146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spans="1:26" ht="21" customHeight="1" x14ac:dyDescent="0.6">
      <c r="A293" s="114"/>
      <c r="B293" s="114"/>
      <c r="C293" s="114"/>
      <c r="D293" s="146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spans="1:26" ht="21" customHeight="1" x14ac:dyDescent="0.6">
      <c r="A294" s="114"/>
      <c r="B294" s="114"/>
      <c r="C294" s="114"/>
      <c r="D294" s="146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spans="1:26" ht="21" customHeight="1" x14ac:dyDescent="0.6">
      <c r="A295" s="114"/>
      <c r="B295" s="114"/>
      <c r="C295" s="114"/>
      <c r="D295" s="146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spans="1:26" ht="21" customHeight="1" x14ac:dyDescent="0.6">
      <c r="A296" s="114"/>
      <c r="B296" s="114"/>
      <c r="C296" s="114"/>
      <c r="D296" s="146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spans="1:26" ht="21" customHeight="1" x14ac:dyDescent="0.6">
      <c r="A297" s="114"/>
      <c r="B297" s="114"/>
      <c r="C297" s="114"/>
      <c r="D297" s="146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spans="1:26" ht="21" customHeight="1" x14ac:dyDescent="0.6">
      <c r="A298" s="114"/>
      <c r="B298" s="114"/>
      <c r="C298" s="114"/>
      <c r="D298" s="146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spans="1:26" ht="21" customHeight="1" x14ac:dyDescent="0.6">
      <c r="A299" s="114"/>
      <c r="B299" s="114"/>
      <c r="C299" s="114"/>
      <c r="D299" s="146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spans="1:26" ht="21" customHeight="1" x14ac:dyDescent="0.6">
      <c r="A300" s="114"/>
      <c r="B300" s="114"/>
      <c r="C300" s="114"/>
      <c r="D300" s="146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spans="1:26" ht="21" customHeight="1" x14ac:dyDescent="0.6">
      <c r="A301" s="114"/>
      <c r="B301" s="114"/>
      <c r="C301" s="114"/>
      <c r="D301" s="146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spans="1:26" ht="21" customHeight="1" x14ac:dyDescent="0.6">
      <c r="A302" s="114"/>
      <c r="B302" s="114"/>
      <c r="C302" s="114"/>
      <c r="D302" s="146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spans="1:26" ht="21" customHeight="1" x14ac:dyDescent="0.6">
      <c r="A303" s="114"/>
      <c r="B303" s="114"/>
      <c r="C303" s="114"/>
      <c r="D303" s="146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spans="1:26" ht="21" customHeight="1" x14ac:dyDescent="0.6">
      <c r="A304" s="114"/>
      <c r="B304" s="114"/>
      <c r="C304" s="114"/>
      <c r="D304" s="146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spans="1:26" ht="21" customHeight="1" x14ac:dyDescent="0.6">
      <c r="A305" s="114"/>
      <c r="B305" s="114"/>
      <c r="C305" s="114"/>
      <c r="D305" s="146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spans="1:26" ht="21" customHeight="1" x14ac:dyDescent="0.6">
      <c r="A306" s="114"/>
      <c r="B306" s="114"/>
      <c r="C306" s="114"/>
      <c r="D306" s="146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spans="1:26" ht="21" customHeight="1" x14ac:dyDescent="0.6">
      <c r="A307" s="114"/>
      <c r="B307" s="114"/>
      <c r="C307" s="114"/>
      <c r="D307" s="146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spans="1:26" ht="21" customHeight="1" x14ac:dyDescent="0.6">
      <c r="A308" s="114"/>
      <c r="B308" s="114"/>
      <c r="C308" s="114"/>
      <c r="D308" s="146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spans="1:26" ht="21" customHeight="1" x14ac:dyDescent="0.6">
      <c r="A309" s="114"/>
      <c r="B309" s="114"/>
      <c r="C309" s="114"/>
      <c r="D309" s="146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spans="1:26" ht="21" customHeight="1" x14ac:dyDescent="0.6">
      <c r="A310" s="114"/>
      <c r="B310" s="114"/>
      <c r="C310" s="114"/>
      <c r="D310" s="146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spans="1:26" ht="21" customHeight="1" x14ac:dyDescent="0.6">
      <c r="A311" s="114"/>
      <c r="B311" s="114"/>
      <c r="C311" s="114"/>
      <c r="D311" s="146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spans="1:26" ht="21" customHeight="1" x14ac:dyDescent="0.6">
      <c r="A312" s="114"/>
      <c r="B312" s="114"/>
      <c r="C312" s="114"/>
      <c r="D312" s="146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spans="1:26" ht="21" customHeight="1" x14ac:dyDescent="0.6">
      <c r="A313" s="114"/>
      <c r="B313" s="114"/>
      <c r="C313" s="114"/>
      <c r="D313" s="146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spans="1:26" ht="21" customHeight="1" x14ac:dyDescent="0.6">
      <c r="A314" s="114"/>
      <c r="B314" s="114"/>
      <c r="C314" s="114"/>
      <c r="D314" s="146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spans="1:26" ht="21" customHeight="1" x14ac:dyDescent="0.6">
      <c r="A315" s="114"/>
      <c r="B315" s="114"/>
      <c r="C315" s="114"/>
      <c r="D315" s="146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spans="1:26" ht="21" customHeight="1" x14ac:dyDescent="0.6">
      <c r="A316" s="114"/>
      <c r="B316" s="114"/>
      <c r="C316" s="114"/>
      <c r="D316" s="146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spans="1:26" ht="21" customHeight="1" x14ac:dyDescent="0.6">
      <c r="A317" s="114"/>
      <c r="B317" s="114"/>
      <c r="C317" s="114"/>
      <c r="D317" s="146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spans="1:26" ht="21" customHeight="1" x14ac:dyDescent="0.6">
      <c r="A318" s="114"/>
      <c r="B318" s="114"/>
      <c r="C318" s="114"/>
      <c r="D318" s="146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spans="1:26" ht="21" customHeight="1" x14ac:dyDescent="0.6">
      <c r="A319" s="114"/>
      <c r="B319" s="114"/>
      <c r="C319" s="114"/>
      <c r="D319" s="146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spans="1:26" ht="21" customHeight="1" x14ac:dyDescent="0.6">
      <c r="A320" s="114"/>
      <c r="B320" s="114"/>
      <c r="C320" s="114"/>
      <c r="D320" s="146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spans="1:26" ht="21" customHeight="1" x14ac:dyDescent="0.6">
      <c r="A321" s="114"/>
      <c r="B321" s="114"/>
      <c r="C321" s="114"/>
      <c r="D321" s="146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spans="1:26" ht="21" customHeight="1" x14ac:dyDescent="0.6">
      <c r="A322" s="114"/>
      <c r="B322" s="114"/>
      <c r="C322" s="114"/>
      <c r="D322" s="146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spans="1:26" ht="21" customHeight="1" x14ac:dyDescent="0.6">
      <c r="A323" s="114"/>
      <c r="B323" s="114"/>
      <c r="C323" s="114"/>
      <c r="D323" s="146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spans="1:26" ht="21" customHeight="1" x14ac:dyDescent="0.6">
      <c r="A324" s="114"/>
      <c r="B324" s="114"/>
      <c r="C324" s="114"/>
      <c r="D324" s="146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spans="1:26" ht="21" customHeight="1" x14ac:dyDescent="0.6">
      <c r="A325" s="114"/>
      <c r="B325" s="114"/>
      <c r="C325" s="114"/>
      <c r="D325" s="146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spans="1:26" ht="21" customHeight="1" x14ac:dyDescent="0.6">
      <c r="A326" s="114"/>
      <c r="B326" s="114"/>
      <c r="C326" s="114"/>
      <c r="D326" s="146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spans="1:26" ht="21" customHeight="1" x14ac:dyDescent="0.6">
      <c r="A327" s="114"/>
      <c r="B327" s="114"/>
      <c r="C327" s="114"/>
      <c r="D327" s="146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spans="1:26" ht="21" customHeight="1" x14ac:dyDescent="0.6">
      <c r="A328" s="114"/>
      <c r="B328" s="114"/>
      <c r="C328" s="114"/>
      <c r="D328" s="146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spans="1:26" ht="21" customHeight="1" x14ac:dyDescent="0.6">
      <c r="A329" s="114"/>
      <c r="B329" s="114"/>
      <c r="C329" s="114"/>
      <c r="D329" s="146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spans="1:26" ht="21" customHeight="1" x14ac:dyDescent="0.6">
      <c r="A330" s="114"/>
      <c r="B330" s="114"/>
      <c r="C330" s="114"/>
      <c r="D330" s="146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spans="1:26" ht="21" customHeight="1" x14ac:dyDescent="0.6">
      <c r="A331" s="114"/>
      <c r="B331" s="114"/>
      <c r="C331" s="114"/>
      <c r="D331" s="146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spans="1:26" ht="21" customHeight="1" x14ac:dyDescent="0.6">
      <c r="A332" s="114"/>
      <c r="B332" s="114"/>
      <c r="C332" s="114"/>
      <c r="D332" s="146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spans="1:26" ht="21" customHeight="1" x14ac:dyDescent="0.6">
      <c r="A333" s="114"/>
      <c r="B333" s="114"/>
      <c r="C333" s="114"/>
      <c r="D333" s="146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spans="1:26" ht="21" customHeight="1" x14ac:dyDescent="0.6">
      <c r="A334" s="114"/>
      <c r="B334" s="114"/>
      <c r="C334" s="114"/>
      <c r="D334" s="146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spans="1:26" ht="21" customHeight="1" x14ac:dyDescent="0.6">
      <c r="A335" s="114"/>
      <c r="B335" s="114"/>
      <c r="C335" s="114"/>
      <c r="D335" s="146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spans="1:26" ht="21" customHeight="1" x14ac:dyDescent="0.6">
      <c r="A336" s="114"/>
      <c r="B336" s="114"/>
      <c r="C336" s="114"/>
      <c r="D336" s="146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spans="1:26" ht="21" customHeight="1" x14ac:dyDescent="0.6">
      <c r="A337" s="114"/>
      <c r="B337" s="114"/>
      <c r="C337" s="114"/>
      <c r="D337" s="146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spans="1:26" ht="21" customHeight="1" x14ac:dyDescent="0.6">
      <c r="A338" s="114"/>
      <c r="B338" s="114"/>
      <c r="C338" s="114"/>
      <c r="D338" s="146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spans="1:26" ht="21" customHeight="1" x14ac:dyDescent="0.6">
      <c r="A339" s="114"/>
      <c r="B339" s="114"/>
      <c r="C339" s="114"/>
      <c r="D339" s="146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spans="1:26" ht="21" customHeight="1" x14ac:dyDescent="0.6">
      <c r="A340" s="114"/>
      <c r="B340" s="114"/>
      <c r="C340" s="114"/>
      <c r="D340" s="146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spans="1:26" ht="21" customHeight="1" x14ac:dyDescent="0.6">
      <c r="A341" s="114"/>
      <c r="B341" s="114"/>
      <c r="C341" s="114"/>
      <c r="D341" s="146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spans="1:26" ht="21" customHeight="1" x14ac:dyDescent="0.6">
      <c r="A342" s="114"/>
      <c r="B342" s="114"/>
      <c r="C342" s="114"/>
      <c r="D342" s="146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  <row r="343" spans="1:26" ht="21" customHeight="1" x14ac:dyDescent="0.6">
      <c r="A343" s="114"/>
      <c r="B343" s="114"/>
      <c r="C343" s="114"/>
      <c r="D343" s="146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</row>
    <row r="344" spans="1:26" ht="21" customHeight="1" x14ac:dyDescent="0.6">
      <c r="A344" s="114"/>
      <c r="B344" s="114"/>
      <c r="C344" s="114"/>
      <c r="D344" s="146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4"/>
      <c r="Y344" s="114"/>
      <c r="Z344" s="114"/>
    </row>
    <row r="345" spans="1:26" ht="21" customHeight="1" x14ac:dyDescent="0.6">
      <c r="A345" s="114"/>
      <c r="B345" s="114"/>
      <c r="C345" s="114"/>
      <c r="D345" s="146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4"/>
      <c r="Y345" s="114"/>
      <c r="Z345" s="114"/>
    </row>
    <row r="346" spans="1:26" ht="21" customHeight="1" x14ac:dyDescent="0.6">
      <c r="A346" s="114"/>
      <c r="B346" s="114"/>
      <c r="C346" s="114"/>
      <c r="D346" s="146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4"/>
      <c r="Y346" s="114"/>
      <c r="Z346" s="114"/>
    </row>
    <row r="347" spans="1:26" ht="21" customHeight="1" x14ac:dyDescent="0.6">
      <c r="A347" s="114"/>
      <c r="B347" s="114"/>
      <c r="C347" s="114"/>
      <c r="D347" s="146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</row>
    <row r="348" spans="1:26" ht="21" customHeight="1" x14ac:dyDescent="0.6">
      <c r="A348" s="114"/>
      <c r="B348" s="114"/>
      <c r="C348" s="114"/>
      <c r="D348" s="146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4"/>
      <c r="Y348" s="114"/>
      <c r="Z348" s="114"/>
    </row>
    <row r="349" spans="1:26" ht="21" customHeight="1" x14ac:dyDescent="0.6">
      <c r="A349" s="114"/>
      <c r="B349" s="114"/>
      <c r="C349" s="114"/>
      <c r="D349" s="146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4"/>
      <c r="Y349" s="114"/>
      <c r="Z349" s="114"/>
    </row>
    <row r="350" spans="1:26" ht="21" customHeight="1" x14ac:dyDescent="0.6">
      <c r="A350" s="114"/>
      <c r="B350" s="114"/>
      <c r="C350" s="114"/>
      <c r="D350" s="146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4"/>
      <c r="Y350" s="114"/>
      <c r="Z350" s="114"/>
    </row>
    <row r="351" spans="1:26" ht="21" customHeight="1" x14ac:dyDescent="0.6">
      <c r="A351" s="114"/>
      <c r="B351" s="114"/>
      <c r="C351" s="114"/>
      <c r="D351" s="146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4"/>
      <c r="Y351" s="114"/>
      <c r="Z351" s="114"/>
    </row>
    <row r="352" spans="1:26" ht="21" customHeight="1" x14ac:dyDescent="0.6">
      <c r="A352" s="114"/>
      <c r="B352" s="114"/>
      <c r="C352" s="114"/>
      <c r="D352" s="146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4"/>
      <c r="Y352" s="114"/>
      <c r="Z352" s="114"/>
    </row>
    <row r="353" spans="1:26" ht="21" customHeight="1" x14ac:dyDescent="0.6">
      <c r="A353" s="114"/>
      <c r="B353" s="114"/>
      <c r="C353" s="114"/>
      <c r="D353" s="146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4"/>
      <c r="Y353" s="114"/>
      <c r="Z353" s="114"/>
    </row>
    <row r="354" spans="1:26" ht="21" customHeight="1" x14ac:dyDescent="0.6">
      <c r="A354" s="114"/>
      <c r="B354" s="114"/>
      <c r="C354" s="114"/>
      <c r="D354" s="146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4"/>
      <c r="Y354" s="114"/>
      <c r="Z354" s="114"/>
    </row>
    <row r="355" spans="1:26" ht="21" customHeight="1" x14ac:dyDescent="0.6">
      <c r="A355" s="114"/>
      <c r="B355" s="114"/>
      <c r="C355" s="114"/>
      <c r="D355" s="146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4"/>
      <c r="Y355" s="114"/>
      <c r="Z355" s="114"/>
    </row>
    <row r="356" spans="1:26" ht="21" customHeight="1" x14ac:dyDescent="0.6">
      <c r="A356" s="114"/>
      <c r="B356" s="114"/>
      <c r="C356" s="114"/>
      <c r="D356" s="146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spans="1:26" ht="21" customHeight="1" x14ac:dyDescent="0.6">
      <c r="A357" s="114"/>
      <c r="B357" s="114"/>
      <c r="C357" s="114"/>
      <c r="D357" s="146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</row>
    <row r="358" spans="1:26" ht="21" customHeight="1" x14ac:dyDescent="0.6">
      <c r="A358" s="114"/>
      <c r="B358" s="114"/>
      <c r="C358" s="114"/>
      <c r="D358" s="146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</row>
    <row r="359" spans="1:26" ht="21" customHeight="1" x14ac:dyDescent="0.6">
      <c r="A359" s="114"/>
      <c r="B359" s="114"/>
      <c r="C359" s="114"/>
      <c r="D359" s="146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4"/>
      <c r="Y359" s="114"/>
      <c r="Z359" s="114"/>
    </row>
    <row r="360" spans="1:26" ht="21" customHeight="1" x14ac:dyDescent="0.6">
      <c r="A360" s="114"/>
      <c r="B360" s="114"/>
      <c r="C360" s="114"/>
      <c r="D360" s="146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4"/>
      <c r="Y360" s="114"/>
      <c r="Z360" s="114"/>
    </row>
    <row r="361" spans="1:26" ht="21" customHeight="1" x14ac:dyDescent="0.6">
      <c r="A361" s="114"/>
      <c r="B361" s="114"/>
      <c r="C361" s="114"/>
      <c r="D361" s="146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4"/>
      <c r="Y361" s="114"/>
      <c r="Z361" s="114"/>
    </row>
    <row r="362" spans="1:26" ht="21" customHeight="1" x14ac:dyDescent="0.6">
      <c r="A362" s="114"/>
      <c r="B362" s="114"/>
      <c r="C362" s="114"/>
      <c r="D362" s="146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4"/>
      <c r="Z362" s="114"/>
    </row>
    <row r="363" spans="1:26" ht="21" customHeight="1" x14ac:dyDescent="0.6">
      <c r="A363" s="114"/>
      <c r="B363" s="114"/>
      <c r="C363" s="114"/>
      <c r="D363" s="146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4"/>
      <c r="Y363" s="114"/>
      <c r="Z363" s="114"/>
    </row>
    <row r="364" spans="1:26" ht="21" customHeight="1" x14ac:dyDescent="0.6">
      <c r="A364" s="114"/>
      <c r="B364" s="114"/>
      <c r="C364" s="114"/>
      <c r="D364" s="146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4"/>
      <c r="Y364" s="114"/>
      <c r="Z364" s="114"/>
    </row>
    <row r="365" spans="1:26" ht="21" customHeight="1" x14ac:dyDescent="0.6">
      <c r="A365" s="114"/>
      <c r="B365" s="114"/>
      <c r="C365" s="114"/>
      <c r="D365" s="146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</row>
    <row r="366" spans="1:26" ht="21" customHeight="1" x14ac:dyDescent="0.6">
      <c r="A366" s="114"/>
      <c r="B366" s="114"/>
      <c r="C366" s="114"/>
      <c r="D366" s="146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</row>
    <row r="367" spans="1:26" ht="21" customHeight="1" x14ac:dyDescent="0.6">
      <c r="A367" s="114"/>
      <c r="B367" s="114"/>
      <c r="C367" s="114"/>
      <c r="D367" s="146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4"/>
      <c r="Y367" s="114"/>
      <c r="Z367" s="114"/>
    </row>
    <row r="368" spans="1:26" ht="21" customHeight="1" x14ac:dyDescent="0.6">
      <c r="A368" s="114"/>
      <c r="B368" s="114"/>
      <c r="C368" s="114"/>
      <c r="D368" s="146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</row>
    <row r="369" spans="1:26" ht="21" customHeight="1" x14ac:dyDescent="0.6">
      <c r="A369" s="114"/>
      <c r="B369" s="114"/>
      <c r="C369" s="114"/>
      <c r="D369" s="146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4"/>
      <c r="Y369" s="114"/>
      <c r="Z369" s="114"/>
    </row>
    <row r="370" spans="1:26" ht="21" customHeight="1" x14ac:dyDescent="0.6">
      <c r="A370" s="114"/>
      <c r="B370" s="114"/>
      <c r="C370" s="114"/>
      <c r="D370" s="146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4"/>
      <c r="Y370" s="114"/>
      <c r="Z370" s="114"/>
    </row>
    <row r="371" spans="1:26" ht="21" customHeight="1" x14ac:dyDescent="0.6">
      <c r="A371" s="114"/>
      <c r="B371" s="114"/>
      <c r="C371" s="114"/>
      <c r="D371" s="146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4"/>
      <c r="Y371" s="114"/>
      <c r="Z371" s="114"/>
    </row>
    <row r="372" spans="1:26" ht="21" customHeight="1" x14ac:dyDescent="0.6">
      <c r="A372" s="114"/>
      <c r="B372" s="114"/>
      <c r="C372" s="114"/>
      <c r="D372" s="146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4"/>
      <c r="Y372" s="114"/>
      <c r="Z372" s="114"/>
    </row>
    <row r="373" spans="1:26" ht="21" customHeight="1" x14ac:dyDescent="0.6">
      <c r="A373" s="114"/>
      <c r="B373" s="114"/>
      <c r="C373" s="114"/>
      <c r="D373" s="146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4"/>
      <c r="Y373" s="114"/>
      <c r="Z373" s="114"/>
    </row>
    <row r="374" spans="1:26" ht="21" customHeight="1" x14ac:dyDescent="0.6">
      <c r="A374" s="114"/>
      <c r="B374" s="114"/>
      <c r="C374" s="114"/>
      <c r="D374" s="146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4"/>
      <c r="Y374" s="114"/>
      <c r="Z374" s="114"/>
    </row>
    <row r="375" spans="1:26" ht="21" customHeight="1" x14ac:dyDescent="0.6">
      <c r="A375" s="114"/>
      <c r="B375" s="114"/>
      <c r="C375" s="114"/>
      <c r="D375" s="146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</row>
    <row r="376" spans="1:26" ht="21" customHeight="1" x14ac:dyDescent="0.6">
      <c r="A376" s="114"/>
      <c r="B376" s="114"/>
      <c r="C376" s="114"/>
      <c r="D376" s="146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4"/>
      <c r="Y376" s="114"/>
      <c r="Z376" s="114"/>
    </row>
    <row r="377" spans="1:26" ht="21" customHeight="1" x14ac:dyDescent="0.6">
      <c r="A377" s="114"/>
      <c r="B377" s="114"/>
      <c r="C377" s="114"/>
      <c r="D377" s="146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4"/>
      <c r="Y377" s="114"/>
      <c r="Z377" s="114"/>
    </row>
    <row r="378" spans="1:26" ht="21" customHeight="1" x14ac:dyDescent="0.6">
      <c r="A378" s="114"/>
      <c r="B378" s="114"/>
      <c r="C378" s="114"/>
      <c r="D378" s="146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</row>
    <row r="379" spans="1:26" ht="21" customHeight="1" x14ac:dyDescent="0.6">
      <c r="A379" s="114"/>
      <c r="B379" s="114"/>
      <c r="C379" s="114"/>
      <c r="D379" s="146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4"/>
      <c r="Y379" s="114"/>
      <c r="Z379" s="114"/>
    </row>
    <row r="380" spans="1:26" ht="21" customHeight="1" x14ac:dyDescent="0.6">
      <c r="A380" s="114"/>
      <c r="B380" s="114"/>
      <c r="C380" s="114"/>
      <c r="D380" s="146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4"/>
      <c r="Y380" s="114"/>
      <c r="Z380" s="114"/>
    </row>
    <row r="381" spans="1:26" ht="21" customHeight="1" x14ac:dyDescent="0.6">
      <c r="A381" s="114"/>
      <c r="B381" s="114"/>
      <c r="C381" s="114"/>
      <c r="D381" s="146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4"/>
      <c r="Y381" s="114"/>
      <c r="Z381" s="114"/>
    </row>
    <row r="382" spans="1:26" ht="21" customHeight="1" x14ac:dyDescent="0.6">
      <c r="A382" s="114"/>
      <c r="B382" s="114"/>
      <c r="C382" s="114"/>
      <c r="D382" s="146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4"/>
      <c r="Y382" s="114"/>
      <c r="Z382" s="114"/>
    </row>
    <row r="383" spans="1:26" ht="21" customHeight="1" x14ac:dyDescent="0.6">
      <c r="A383" s="114"/>
      <c r="B383" s="114"/>
      <c r="C383" s="114"/>
      <c r="D383" s="146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4"/>
      <c r="Y383" s="114"/>
      <c r="Z383" s="114"/>
    </row>
    <row r="384" spans="1:26" ht="21" customHeight="1" x14ac:dyDescent="0.6">
      <c r="A384" s="114"/>
      <c r="B384" s="114"/>
      <c r="C384" s="114"/>
      <c r="D384" s="146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</row>
    <row r="385" spans="1:26" ht="21" customHeight="1" x14ac:dyDescent="0.6">
      <c r="A385" s="114"/>
      <c r="B385" s="114"/>
      <c r="C385" s="114"/>
      <c r="D385" s="146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spans="1:26" ht="21" customHeight="1" x14ac:dyDescent="0.6">
      <c r="A386" s="114"/>
      <c r="B386" s="114"/>
      <c r="C386" s="114"/>
      <c r="D386" s="146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4"/>
      <c r="Y386" s="114"/>
      <c r="Z386" s="114"/>
    </row>
    <row r="387" spans="1:26" ht="21" customHeight="1" x14ac:dyDescent="0.6">
      <c r="A387" s="114"/>
      <c r="B387" s="114"/>
      <c r="C387" s="114"/>
      <c r="D387" s="146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4"/>
      <c r="Y387" s="114"/>
      <c r="Z387" s="114"/>
    </row>
    <row r="388" spans="1:26" ht="21" customHeight="1" x14ac:dyDescent="0.6">
      <c r="A388" s="114"/>
      <c r="B388" s="114"/>
      <c r="C388" s="114"/>
      <c r="D388" s="146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4"/>
      <c r="Y388" s="114"/>
      <c r="Z388" s="114"/>
    </row>
    <row r="389" spans="1:26" ht="21" customHeight="1" x14ac:dyDescent="0.6">
      <c r="A389" s="114"/>
      <c r="B389" s="114"/>
      <c r="C389" s="114"/>
      <c r="D389" s="146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4"/>
      <c r="Y389" s="114"/>
      <c r="Z389" s="114"/>
    </row>
    <row r="390" spans="1:26" ht="21" customHeight="1" x14ac:dyDescent="0.6">
      <c r="A390" s="114"/>
      <c r="B390" s="114"/>
      <c r="C390" s="114"/>
      <c r="D390" s="146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4"/>
      <c r="Y390" s="114"/>
      <c r="Z390" s="114"/>
    </row>
    <row r="391" spans="1:26" ht="21" customHeight="1" x14ac:dyDescent="0.6">
      <c r="A391" s="114"/>
      <c r="B391" s="114"/>
      <c r="C391" s="114"/>
      <c r="D391" s="146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</row>
    <row r="392" spans="1:26" ht="21" customHeight="1" x14ac:dyDescent="0.6">
      <c r="A392" s="114"/>
      <c r="B392" s="114"/>
      <c r="C392" s="114"/>
      <c r="D392" s="146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4"/>
      <c r="Y392" s="114"/>
      <c r="Z392" s="114"/>
    </row>
    <row r="393" spans="1:26" ht="21" customHeight="1" x14ac:dyDescent="0.6">
      <c r="A393" s="114"/>
      <c r="B393" s="114"/>
      <c r="C393" s="114"/>
      <c r="D393" s="146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4"/>
      <c r="Y393" s="114"/>
      <c r="Z393" s="114"/>
    </row>
    <row r="394" spans="1:26" ht="21" customHeight="1" x14ac:dyDescent="0.6">
      <c r="A394" s="114"/>
      <c r="B394" s="114"/>
      <c r="C394" s="114"/>
      <c r="D394" s="146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4"/>
      <c r="Y394" s="114"/>
      <c r="Z394" s="114"/>
    </row>
    <row r="395" spans="1:26" ht="21" customHeight="1" x14ac:dyDescent="0.6">
      <c r="A395" s="114"/>
      <c r="B395" s="114"/>
      <c r="C395" s="114"/>
      <c r="D395" s="146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4"/>
      <c r="Y395" s="114"/>
      <c r="Z395" s="114"/>
    </row>
    <row r="396" spans="1:26" ht="21" customHeight="1" x14ac:dyDescent="0.6">
      <c r="A396" s="114"/>
      <c r="B396" s="114"/>
      <c r="C396" s="114"/>
      <c r="D396" s="146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4"/>
      <c r="Y396" s="114"/>
      <c r="Z396" s="114"/>
    </row>
    <row r="397" spans="1:26" ht="21" customHeight="1" x14ac:dyDescent="0.6">
      <c r="A397" s="114"/>
      <c r="B397" s="114"/>
      <c r="C397" s="114"/>
      <c r="D397" s="146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4"/>
      <c r="Z397" s="114"/>
    </row>
    <row r="398" spans="1:26" ht="21" customHeight="1" x14ac:dyDescent="0.6">
      <c r="A398" s="114"/>
      <c r="B398" s="114"/>
      <c r="C398" s="114"/>
      <c r="D398" s="146"/>
      <c r="E398" s="114"/>
      <c r="F398" s="114"/>
      <c r="G398" s="114"/>
      <c r="H398" s="114"/>
      <c r="I398" s="114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4"/>
      <c r="Y398" s="114"/>
      <c r="Z398" s="114"/>
    </row>
    <row r="399" spans="1:26" ht="21" customHeight="1" x14ac:dyDescent="0.6">
      <c r="A399" s="114"/>
      <c r="B399" s="114"/>
      <c r="C399" s="114"/>
      <c r="D399" s="146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4"/>
      <c r="Y399" s="114"/>
      <c r="Z399" s="114"/>
    </row>
    <row r="400" spans="1:26" ht="21" customHeight="1" x14ac:dyDescent="0.6">
      <c r="A400" s="114"/>
      <c r="B400" s="114"/>
      <c r="C400" s="114"/>
      <c r="D400" s="146"/>
      <c r="E400" s="114"/>
      <c r="F400" s="114"/>
      <c r="G400" s="114"/>
      <c r="H400" s="114"/>
      <c r="I400" s="114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4"/>
      <c r="Y400" s="114"/>
      <c r="Z400" s="114"/>
    </row>
    <row r="401" spans="1:26" ht="21" customHeight="1" x14ac:dyDescent="0.6">
      <c r="A401" s="114"/>
      <c r="B401" s="114"/>
      <c r="C401" s="114"/>
      <c r="D401" s="146"/>
      <c r="E401" s="114"/>
      <c r="F401" s="114"/>
      <c r="G401" s="114"/>
      <c r="H401" s="114"/>
      <c r="I401" s="114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4"/>
      <c r="Y401" s="114"/>
      <c r="Z401" s="114"/>
    </row>
    <row r="402" spans="1:26" ht="21" customHeight="1" x14ac:dyDescent="0.6">
      <c r="A402" s="114"/>
      <c r="B402" s="114"/>
      <c r="C402" s="114"/>
      <c r="D402" s="146"/>
      <c r="E402" s="114"/>
      <c r="F402" s="114"/>
      <c r="G402" s="114"/>
      <c r="H402" s="114"/>
      <c r="I402" s="114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4"/>
      <c r="Y402" s="114"/>
      <c r="Z402" s="114"/>
    </row>
    <row r="403" spans="1:26" ht="21" customHeight="1" x14ac:dyDescent="0.6">
      <c r="A403" s="114"/>
      <c r="B403" s="114"/>
      <c r="C403" s="114"/>
      <c r="D403" s="146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4"/>
      <c r="Y403" s="114"/>
      <c r="Z403" s="114"/>
    </row>
    <row r="404" spans="1:26" ht="21" customHeight="1" x14ac:dyDescent="0.6">
      <c r="A404" s="114"/>
      <c r="B404" s="114"/>
      <c r="C404" s="114"/>
      <c r="D404" s="146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4"/>
      <c r="Y404" s="114"/>
      <c r="Z404" s="114"/>
    </row>
    <row r="405" spans="1:26" ht="21" customHeight="1" x14ac:dyDescent="0.6">
      <c r="A405" s="114"/>
      <c r="B405" s="114"/>
      <c r="C405" s="114"/>
      <c r="D405" s="146"/>
      <c r="E405" s="114"/>
      <c r="F405" s="114"/>
      <c r="G405" s="114"/>
      <c r="H405" s="114"/>
      <c r="I405" s="114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4"/>
      <c r="Y405" s="114"/>
      <c r="Z405" s="114"/>
    </row>
    <row r="406" spans="1:26" ht="21" customHeight="1" x14ac:dyDescent="0.6">
      <c r="A406" s="114"/>
      <c r="B406" s="114"/>
      <c r="C406" s="114"/>
      <c r="D406" s="146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4"/>
      <c r="Y406" s="114"/>
      <c r="Z406" s="114"/>
    </row>
    <row r="407" spans="1:26" ht="21" customHeight="1" x14ac:dyDescent="0.6">
      <c r="A407" s="114"/>
      <c r="B407" s="114"/>
      <c r="C407" s="114"/>
      <c r="D407" s="146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4"/>
      <c r="Y407" s="114"/>
      <c r="Z407" s="114"/>
    </row>
    <row r="408" spans="1:26" ht="21" customHeight="1" x14ac:dyDescent="0.6">
      <c r="A408" s="114"/>
      <c r="B408" s="114"/>
      <c r="C408" s="114"/>
      <c r="D408" s="146"/>
      <c r="E408" s="114"/>
      <c r="F408" s="114"/>
      <c r="G408" s="114"/>
      <c r="H408" s="114"/>
      <c r="I408" s="114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4"/>
      <c r="Y408" s="114"/>
      <c r="Z408" s="114"/>
    </row>
    <row r="409" spans="1:26" ht="21" customHeight="1" x14ac:dyDescent="0.6">
      <c r="A409" s="114"/>
      <c r="B409" s="114"/>
      <c r="C409" s="114"/>
      <c r="D409" s="146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4"/>
      <c r="Y409" s="114"/>
      <c r="Z409" s="114"/>
    </row>
    <row r="410" spans="1:26" ht="21" customHeight="1" x14ac:dyDescent="0.6">
      <c r="A410" s="114"/>
      <c r="B410" s="114"/>
      <c r="C410" s="114"/>
      <c r="D410" s="146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4"/>
      <c r="Y410" s="114"/>
      <c r="Z410" s="114"/>
    </row>
    <row r="411" spans="1:26" ht="21" customHeight="1" x14ac:dyDescent="0.6">
      <c r="A411" s="114"/>
      <c r="B411" s="114"/>
      <c r="C411" s="114"/>
      <c r="D411" s="146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4"/>
      <c r="Y411" s="114"/>
      <c r="Z411" s="114"/>
    </row>
    <row r="412" spans="1:26" ht="21" customHeight="1" x14ac:dyDescent="0.6">
      <c r="A412" s="114"/>
      <c r="B412" s="114"/>
      <c r="C412" s="114"/>
      <c r="D412" s="146"/>
      <c r="E412" s="114"/>
      <c r="F412" s="114"/>
      <c r="G412" s="114"/>
      <c r="H412" s="114"/>
      <c r="I412" s="114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4"/>
      <c r="Y412" s="114"/>
      <c r="Z412" s="114"/>
    </row>
    <row r="413" spans="1:26" ht="21" customHeight="1" x14ac:dyDescent="0.6">
      <c r="A413" s="114"/>
      <c r="B413" s="114"/>
      <c r="C413" s="114"/>
      <c r="D413" s="146"/>
      <c r="E413" s="114"/>
      <c r="F413" s="114"/>
      <c r="G413" s="114"/>
      <c r="H413" s="114"/>
      <c r="I413" s="114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4"/>
      <c r="Y413" s="114"/>
      <c r="Z413" s="114"/>
    </row>
    <row r="414" spans="1:26" ht="21" customHeight="1" x14ac:dyDescent="0.6">
      <c r="A414" s="114"/>
      <c r="B414" s="114"/>
      <c r="C414" s="114"/>
      <c r="D414" s="146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4"/>
      <c r="Y414" s="114"/>
      <c r="Z414" s="114"/>
    </row>
    <row r="415" spans="1:26" ht="21" customHeight="1" x14ac:dyDescent="0.6">
      <c r="A415" s="114"/>
      <c r="B415" s="114"/>
      <c r="C415" s="114"/>
      <c r="D415" s="146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4"/>
      <c r="Y415" s="114"/>
      <c r="Z415" s="114"/>
    </row>
    <row r="416" spans="1:26" ht="21" customHeight="1" x14ac:dyDescent="0.6">
      <c r="A416" s="114"/>
      <c r="B416" s="114"/>
      <c r="C416" s="114"/>
      <c r="D416" s="146"/>
      <c r="E416" s="114"/>
      <c r="F416" s="114"/>
      <c r="G416" s="114"/>
      <c r="H416" s="114"/>
      <c r="I416" s="114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4"/>
      <c r="Y416" s="114"/>
      <c r="Z416" s="114"/>
    </row>
    <row r="417" spans="1:26" ht="21" customHeight="1" x14ac:dyDescent="0.6">
      <c r="A417" s="114"/>
      <c r="B417" s="114"/>
      <c r="C417" s="114"/>
      <c r="D417" s="146"/>
      <c r="E417" s="114"/>
      <c r="F417" s="114"/>
      <c r="G417" s="114"/>
      <c r="H417" s="114"/>
      <c r="I417" s="114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4"/>
      <c r="Y417" s="114"/>
      <c r="Z417" s="114"/>
    </row>
    <row r="418" spans="1:26" ht="21" customHeight="1" x14ac:dyDescent="0.6">
      <c r="A418" s="114"/>
      <c r="B418" s="114"/>
      <c r="C418" s="114"/>
      <c r="D418" s="146"/>
      <c r="E418" s="114"/>
      <c r="F418" s="114"/>
      <c r="G418" s="114"/>
      <c r="H418" s="114"/>
      <c r="I418" s="114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4"/>
      <c r="Y418" s="114"/>
      <c r="Z418" s="114"/>
    </row>
    <row r="419" spans="1:26" ht="21" customHeight="1" x14ac:dyDescent="0.6">
      <c r="A419" s="114"/>
      <c r="B419" s="114"/>
      <c r="C419" s="114"/>
      <c r="D419" s="146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4"/>
      <c r="Y419" s="114"/>
      <c r="Z419" s="114"/>
    </row>
    <row r="420" spans="1:26" ht="21" customHeight="1" x14ac:dyDescent="0.6">
      <c r="A420" s="114"/>
      <c r="B420" s="114"/>
      <c r="C420" s="114"/>
      <c r="D420" s="146"/>
      <c r="E420" s="114"/>
      <c r="F420" s="114"/>
      <c r="G420" s="114"/>
      <c r="H420" s="114"/>
      <c r="I420" s="114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4"/>
      <c r="Y420" s="114"/>
      <c r="Z420" s="114"/>
    </row>
    <row r="421" spans="1:26" ht="21" customHeight="1" x14ac:dyDescent="0.6">
      <c r="A421" s="114"/>
      <c r="B421" s="114"/>
      <c r="C421" s="114"/>
      <c r="D421" s="146"/>
      <c r="E421" s="114"/>
      <c r="F421" s="114"/>
      <c r="G421" s="114"/>
      <c r="H421" s="114"/>
      <c r="I421" s="114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4"/>
      <c r="Y421" s="114"/>
      <c r="Z421" s="114"/>
    </row>
    <row r="422" spans="1:26" ht="21" customHeight="1" x14ac:dyDescent="0.6">
      <c r="A422" s="114"/>
      <c r="B422" s="114"/>
      <c r="C422" s="114"/>
      <c r="D422" s="146"/>
      <c r="E422" s="114"/>
      <c r="F422" s="114"/>
      <c r="G422" s="114"/>
      <c r="H422" s="114"/>
      <c r="I422" s="114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4"/>
      <c r="Y422" s="114"/>
      <c r="Z422" s="114"/>
    </row>
    <row r="423" spans="1:26" ht="21" customHeight="1" x14ac:dyDescent="0.6">
      <c r="A423" s="114"/>
      <c r="B423" s="114"/>
      <c r="C423" s="114"/>
      <c r="D423" s="146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</row>
    <row r="424" spans="1:26" ht="21" customHeight="1" x14ac:dyDescent="0.6">
      <c r="A424" s="114"/>
      <c r="B424" s="114"/>
      <c r="C424" s="114"/>
      <c r="D424" s="146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4"/>
      <c r="Y424" s="114"/>
      <c r="Z424" s="114"/>
    </row>
    <row r="425" spans="1:26" ht="21" customHeight="1" x14ac:dyDescent="0.6">
      <c r="A425" s="114"/>
      <c r="B425" s="114"/>
      <c r="C425" s="114"/>
      <c r="D425" s="146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4"/>
      <c r="Y425" s="114"/>
      <c r="Z425" s="114"/>
    </row>
    <row r="426" spans="1:26" ht="21" customHeight="1" x14ac:dyDescent="0.6">
      <c r="A426" s="114"/>
      <c r="B426" s="114"/>
      <c r="C426" s="114"/>
      <c r="D426" s="146"/>
      <c r="E426" s="114"/>
      <c r="F426" s="114"/>
      <c r="G426" s="114"/>
      <c r="H426" s="114"/>
      <c r="I426" s="114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4"/>
      <c r="Y426" s="114"/>
      <c r="Z426" s="114"/>
    </row>
    <row r="427" spans="1:26" ht="21" customHeight="1" x14ac:dyDescent="0.6">
      <c r="A427" s="114"/>
      <c r="B427" s="114"/>
      <c r="C427" s="114"/>
      <c r="D427" s="146"/>
      <c r="E427" s="114"/>
      <c r="F427" s="114"/>
      <c r="G427" s="114"/>
      <c r="H427" s="114"/>
      <c r="I427" s="114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4"/>
      <c r="Y427" s="114"/>
      <c r="Z427" s="114"/>
    </row>
    <row r="428" spans="1:26" ht="21" customHeight="1" x14ac:dyDescent="0.6">
      <c r="A428" s="114"/>
      <c r="B428" s="114"/>
      <c r="C428" s="114"/>
      <c r="D428" s="146"/>
      <c r="E428" s="114"/>
      <c r="F428" s="114"/>
      <c r="G428" s="114"/>
      <c r="H428" s="114"/>
      <c r="I428" s="114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</row>
    <row r="429" spans="1:26" ht="21" customHeight="1" x14ac:dyDescent="0.6">
      <c r="A429" s="114"/>
      <c r="B429" s="114"/>
      <c r="C429" s="114"/>
      <c r="D429" s="146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4"/>
      <c r="Y429" s="114"/>
      <c r="Z429" s="114"/>
    </row>
    <row r="430" spans="1:26" ht="21" customHeight="1" x14ac:dyDescent="0.6">
      <c r="A430" s="114"/>
      <c r="B430" s="114"/>
      <c r="C430" s="114"/>
      <c r="D430" s="146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4"/>
      <c r="Y430" s="114"/>
      <c r="Z430" s="114"/>
    </row>
    <row r="431" spans="1:26" ht="21" customHeight="1" x14ac:dyDescent="0.6">
      <c r="A431" s="114"/>
      <c r="B431" s="114"/>
      <c r="C431" s="114"/>
      <c r="D431" s="146"/>
      <c r="E431" s="114"/>
      <c r="F431" s="114"/>
      <c r="G431" s="114"/>
      <c r="H431" s="114"/>
      <c r="I431" s="114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4"/>
      <c r="Y431" s="114"/>
      <c r="Z431" s="114"/>
    </row>
    <row r="432" spans="1:26" ht="21" customHeight="1" x14ac:dyDescent="0.6">
      <c r="A432" s="114"/>
      <c r="B432" s="114"/>
      <c r="C432" s="114"/>
      <c r="D432" s="146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</row>
    <row r="433" spans="1:26" ht="21" customHeight="1" x14ac:dyDescent="0.6">
      <c r="A433" s="114"/>
      <c r="B433" s="114"/>
      <c r="C433" s="114"/>
      <c r="D433" s="146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</row>
    <row r="434" spans="1:26" ht="21" customHeight="1" x14ac:dyDescent="0.6">
      <c r="A434" s="114"/>
      <c r="B434" s="114"/>
      <c r="C434" s="114"/>
      <c r="D434" s="146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4"/>
      <c r="Y434" s="114"/>
      <c r="Z434" s="114"/>
    </row>
    <row r="435" spans="1:26" ht="21" customHeight="1" x14ac:dyDescent="0.6">
      <c r="A435" s="114"/>
      <c r="B435" s="114"/>
      <c r="C435" s="114"/>
      <c r="D435" s="146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</row>
    <row r="436" spans="1:26" ht="21" customHeight="1" x14ac:dyDescent="0.6">
      <c r="A436" s="114"/>
      <c r="B436" s="114"/>
      <c r="C436" s="114"/>
      <c r="D436" s="146"/>
      <c r="E436" s="114"/>
      <c r="F436" s="114"/>
      <c r="G436" s="114"/>
      <c r="H436" s="114"/>
      <c r="I436" s="114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4"/>
      <c r="Y436" s="114"/>
      <c r="Z436" s="114"/>
    </row>
    <row r="437" spans="1:26" ht="21" customHeight="1" x14ac:dyDescent="0.6">
      <c r="A437" s="114"/>
      <c r="B437" s="114"/>
      <c r="C437" s="114"/>
      <c r="D437" s="146"/>
      <c r="E437" s="114"/>
      <c r="F437" s="114"/>
      <c r="G437" s="114"/>
      <c r="H437" s="114"/>
      <c r="I437" s="114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4"/>
      <c r="Y437" s="114"/>
      <c r="Z437" s="114"/>
    </row>
    <row r="438" spans="1:26" ht="21" customHeight="1" x14ac:dyDescent="0.6">
      <c r="A438" s="114"/>
      <c r="B438" s="114"/>
      <c r="C438" s="114"/>
      <c r="D438" s="146"/>
      <c r="E438" s="114"/>
      <c r="F438" s="114"/>
      <c r="G438" s="114"/>
      <c r="H438" s="114"/>
      <c r="I438" s="114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4"/>
      <c r="Y438" s="114"/>
      <c r="Z438" s="114"/>
    </row>
    <row r="439" spans="1:26" ht="21" customHeight="1" x14ac:dyDescent="0.6">
      <c r="A439" s="114"/>
      <c r="B439" s="114"/>
      <c r="C439" s="114"/>
      <c r="D439" s="146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4"/>
      <c r="Y439" s="114"/>
      <c r="Z439" s="114"/>
    </row>
    <row r="440" spans="1:26" ht="21" customHeight="1" x14ac:dyDescent="0.6">
      <c r="A440" s="114"/>
      <c r="B440" s="114"/>
      <c r="C440" s="114"/>
      <c r="D440" s="146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4"/>
      <c r="Y440" s="114"/>
      <c r="Z440" s="114"/>
    </row>
    <row r="441" spans="1:26" ht="21" customHeight="1" x14ac:dyDescent="0.6">
      <c r="A441" s="114"/>
      <c r="B441" s="114"/>
      <c r="C441" s="114"/>
      <c r="D441" s="146"/>
      <c r="E441" s="114"/>
      <c r="F441" s="114"/>
      <c r="G441" s="114"/>
      <c r="H441" s="114"/>
      <c r="I441" s="114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4"/>
      <c r="Y441" s="114"/>
      <c r="Z441" s="114"/>
    </row>
    <row r="442" spans="1:26" ht="21" customHeight="1" x14ac:dyDescent="0.6">
      <c r="A442" s="114"/>
      <c r="B442" s="114"/>
      <c r="C442" s="114"/>
      <c r="D442" s="146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</row>
    <row r="443" spans="1:26" ht="21" customHeight="1" x14ac:dyDescent="0.6">
      <c r="A443" s="114"/>
      <c r="B443" s="114"/>
      <c r="C443" s="114"/>
      <c r="D443" s="146"/>
      <c r="E443" s="114"/>
      <c r="F443" s="114"/>
      <c r="G443" s="114"/>
      <c r="H443" s="114"/>
      <c r="I443" s="114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4"/>
      <c r="Y443" s="114"/>
      <c r="Z443" s="114"/>
    </row>
    <row r="444" spans="1:26" ht="21" customHeight="1" x14ac:dyDescent="0.6">
      <c r="A444" s="114"/>
      <c r="B444" s="114"/>
      <c r="C444" s="114"/>
      <c r="D444" s="146"/>
      <c r="E444" s="114"/>
      <c r="F444" s="114"/>
      <c r="G444" s="114"/>
      <c r="H444" s="114"/>
      <c r="I444" s="114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4"/>
      <c r="Y444" s="114"/>
      <c r="Z444" s="114"/>
    </row>
    <row r="445" spans="1:26" ht="21" customHeight="1" x14ac:dyDescent="0.6">
      <c r="A445" s="114"/>
      <c r="B445" s="114"/>
      <c r="C445" s="114"/>
      <c r="D445" s="146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4"/>
      <c r="Y445" s="114"/>
      <c r="Z445" s="114"/>
    </row>
    <row r="446" spans="1:26" ht="21" customHeight="1" x14ac:dyDescent="0.6">
      <c r="A446" s="114"/>
      <c r="B446" s="114"/>
      <c r="C446" s="114"/>
      <c r="D446" s="146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4"/>
      <c r="Y446" s="114"/>
      <c r="Z446" s="114"/>
    </row>
    <row r="447" spans="1:26" ht="21" customHeight="1" x14ac:dyDescent="0.6">
      <c r="A447" s="114"/>
      <c r="B447" s="114"/>
      <c r="C447" s="114"/>
      <c r="D447" s="146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4"/>
      <c r="Y447" s="114"/>
      <c r="Z447" s="114"/>
    </row>
    <row r="448" spans="1:26" ht="21" customHeight="1" x14ac:dyDescent="0.6">
      <c r="A448" s="114"/>
      <c r="B448" s="114"/>
      <c r="C448" s="114"/>
      <c r="D448" s="146"/>
      <c r="E448" s="114"/>
      <c r="F448" s="114"/>
      <c r="G448" s="114"/>
      <c r="H448" s="114"/>
      <c r="I448" s="114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</row>
    <row r="449" spans="1:26" ht="21" customHeight="1" x14ac:dyDescent="0.6">
      <c r="A449" s="114"/>
      <c r="B449" s="114"/>
      <c r="C449" s="114"/>
      <c r="D449" s="146"/>
      <c r="E449" s="114"/>
      <c r="F449" s="114"/>
      <c r="G449" s="114"/>
      <c r="H449" s="114"/>
      <c r="I449" s="114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4"/>
      <c r="Y449" s="114"/>
      <c r="Z449" s="114"/>
    </row>
    <row r="450" spans="1:26" ht="21" customHeight="1" x14ac:dyDescent="0.6">
      <c r="A450" s="114"/>
      <c r="B450" s="114"/>
      <c r="C450" s="114"/>
      <c r="D450" s="146"/>
      <c r="E450" s="114"/>
      <c r="F450" s="114"/>
      <c r="G450" s="114"/>
      <c r="H450" s="114"/>
      <c r="I450" s="114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4"/>
      <c r="Y450" s="114"/>
      <c r="Z450" s="114"/>
    </row>
    <row r="451" spans="1:26" ht="21" customHeight="1" x14ac:dyDescent="0.6">
      <c r="A451" s="114"/>
      <c r="B451" s="114"/>
      <c r="C451" s="114"/>
      <c r="D451" s="146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4"/>
      <c r="Y451" s="114"/>
      <c r="Z451" s="114"/>
    </row>
    <row r="452" spans="1:26" ht="21" customHeight="1" x14ac:dyDescent="0.6">
      <c r="A452" s="114"/>
      <c r="B452" s="114"/>
      <c r="C452" s="114"/>
      <c r="D452" s="146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4"/>
      <c r="Y452" s="114"/>
      <c r="Z452" s="114"/>
    </row>
    <row r="453" spans="1:26" ht="21" customHeight="1" x14ac:dyDescent="0.6">
      <c r="A453" s="114"/>
      <c r="B453" s="114"/>
      <c r="C453" s="114"/>
      <c r="D453" s="146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4"/>
      <c r="Y453" s="114"/>
      <c r="Z453" s="114"/>
    </row>
    <row r="454" spans="1:26" ht="21" customHeight="1" x14ac:dyDescent="0.6">
      <c r="A454" s="114"/>
      <c r="B454" s="114"/>
      <c r="C454" s="114"/>
      <c r="D454" s="146"/>
      <c r="E454" s="114"/>
      <c r="F454" s="114"/>
      <c r="G454" s="114"/>
      <c r="H454" s="114"/>
      <c r="I454" s="114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4"/>
      <c r="Y454" s="114"/>
      <c r="Z454" s="114"/>
    </row>
    <row r="455" spans="1:26" ht="21" customHeight="1" x14ac:dyDescent="0.6">
      <c r="A455" s="114"/>
      <c r="B455" s="114"/>
      <c r="C455" s="114"/>
      <c r="D455" s="146"/>
      <c r="E455" s="114"/>
      <c r="F455" s="114"/>
      <c r="G455" s="114"/>
      <c r="H455" s="114"/>
      <c r="I455" s="114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4"/>
      <c r="Y455" s="114"/>
      <c r="Z455" s="114"/>
    </row>
    <row r="456" spans="1:26" ht="21" customHeight="1" x14ac:dyDescent="0.6">
      <c r="A456" s="114"/>
      <c r="B456" s="114"/>
      <c r="C456" s="114"/>
      <c r="D456" s="146"/>
      <c r="E456" s="114"/>
      <c r="F456" s="114"/>
      <c r="G456" s="114"/>
      <c r="H456" s="114"/>
      <c r="I456" s="114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4"/>
      <c r="Y456" s="114"/>
      <c r="Z456" s="114"/>
    </row>
    <row r="457" spans="1:26" ht="21" customHeight="1" x14ac:dyDescent="0.6">
      <c r="A457" s="114"/>
      <c r="B457" s="114"/>
      <c r="C457" s="114"/>
      <c r="D457" s="146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4"/>
      <c r="Y457" s="114"/>
      <c r="Z457" s="114"/>
    </row>
    <row r="458" spans="1:26" ht="21" customHeight="1" x14ac:dyDescent="0.6">
      <c r="A458" s="114"/>
      <c r="B458" s="114"/>
      <c r="C458" s="114"/>
      <c r="D458" s="146"/>
      <c r="E458" s="114"/>
      <c r="F458" s="114"/>
      <c r="G458" s="114"/>
      <c r="H458" s="114"/>
      <c r="I458" s="114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4"/>
      <c r="Y458" s="114"/>
      <c r="Z458" s="114"/>
    </row>
    <row r="459" spans="1:26" ht="21" customHeight="1" x14ac:dyDescent="0.6">
      <c r="A459" s="114"/>
      <c r="B459" s="114"/>
      <c r="C459" s="114"/>
      <c r="D459" s="146"/>
      <c r="E459" s="114"/>
      <c r="F459" s="114"/>
      <c r="G459" s="114"/>
      <c r="H459" s="114"/>
      <c r="I459" s="114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4"/>
      <c r="Y459" s="114"/>
      <c r="Z459" s="114"/>
    </row>
    <row r="460" spans="1:26" ht="21" customHeight="1" x14ac:dyDescent="0.6">
      <c r="A460" s="114"/>
      <c r="B460" s="114"/>
      <c r="C460" s="114"/>
      <c r="D460" s="146"/>
      <c r="E460" s="114"/>
      <c r="F460" s="114"/>
      <c r="G460" s="114"/>
      <c r="H460" s="114"/>
      <c r="I460" s="114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4"/>
      <c r="Y460" s="114"/>
      <c r="Z460" s="114"/>
    </row>
    <row r="461" spans="1:26" ht="21" customHeight="1" x14ac:dyDescent="0.6">
      <c r="A461" s="114"/>
      <c r="B461" s="114"/>
      <c r="C461" s="114"/>
      <c r="D461" s="146"/>
      <c r="E461" s="114"/>
      <c r="F461" s="114"/>
      <c r="G461" s="114"/>
      <c r="H461" s="114"/>
      <c r="I461" s="114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4"/>
      <c r="Y461" s="114"/>
      <c r="Z461" s="114"/>
    </row>
    <row r="462" spans="1:26" ht="21" customHeight="1" x14ac:dyDescent="0.6">
      <c r="A462" s="114"/>
      <c r="B462" s="114"/>
      <c r="C462" s="114"/>
      <c r="D462" s="146"/>
      <c r="E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4"/>
      <c r="Y462" s="114"/>
      <c r="Z462" s="114"/>
    </row>
    <row r="463" spans="1:26" ht="21" customHeight="1" x14ac:dyDescent="0.6">
      <c r="A463" s="114"/>
      <c r="B463" s="114"/>
      <c r="C463" s="114"/>
      <c r="D463" s="146"/>
      <c r="E463" s="114"/>
      <c r="F463" s="114"/>
      <c r="G463" s="114"/>
      <c r="H463" s="114"/>
      <c r="I463" s="114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4"/>
      <c r="Y463" s="114"/>
      <c r="Z463" s="114"/>
    </row>
    <row r="464" spans="1:26" ht="21" customHeight="1" x14ac:dyDescent="0.6">
      <c r="A464" s="114"/>
      <c r="B464" s="114"/>
      <c r="C464" s="114"/>
      <c r="D464" s="146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4"/>
      <c r="Y464" s="114"/>
      <c r="Z464" s="114"/>
    </row>
    <row r="465" spans="1:26" ht="21" customHeight="1" x14ac:dyDescent="0.6">
      <c r="A465" s="114"/>
      <c r="B465" s="114"/>
      <c r="C465" s="114"/>
      <c r="D465" s="146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</row>
    <row r="466" spans="1:26" ht="21" customHeight="1" x14ac:dyDescent="0.6">
      <c r="A466" s="114"/>
      <c r="B466" s="114"/>
      <c r="C466" s="114"/>
      <c r="D466" s="146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</row>
    <row r="467" spans="1:26" ht="21" customHeight="1" x14ac:dyDescent="0.6">
      <c r="A467" s="114"/>
      <c r="B467" s="114"/>
      <c r="C467" s="114"/>
      <c r="D467" s="146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</row>
    <row r="468" spans="1:26" ht="21" customHeight="1" x14ac:dyDescent="0.6">
      <c r="A468" s="114"/>
      <c r="B468" s="114"/>
      <c r="C468" s="114"/>
      <c r="D468" s="146"/>
      <c r="E468" s="114"/>
      <c r="F468" s="114"/>
      <c r="G468" s="114"/>
      <c r="H468" s="114"/>
      <c r="I468" s="114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4"/>
      <c r="Y468" s="114"/>
      <c r="Z468" s="114"/>
    </row>
    <row r="469" spans="1:26" ht="21" customHeight="1" x14ac:dyDescent="0.6">
      <c r="A469" s="114"/>
      <c r="B469" s="114"/>
      <c r="C469" s="114"/>
      <c r="D469" s="146"/>
      <c r="E469" s="114"/>
      <c r="F469" s="114"/>
      <c r="G469" s="114"/>
      <c r="H469" s="114"/>
      <c r="I469" s="114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4"/>
      <c r="Y469" s="114"/>
      <c r="Z469" s="114"/>
    </row>
    <row r="470" spans="1:26" ht="21" customHeight="1" x14ac:dyDescent="0.6">
      <c r="A470" s="114"/>
      <c r="B470" s="114"/>
      <c r="C470" s="114"/>
      <c r="D470" s="146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</row>
    <row r="471" spans="1:26" ht="21" customHeight="1" x14ac:dyDescent="0.6">
      <c r="A471" s="114"/>
      <c r="B471" s="114"/>
      <c r="C471" s="114"/>
      <c r="D471" s="146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</row>
    <row r="472" spans="1:26" ht="21" customHeight="1" x14ac:dyDescent="0.6">
      <c r="A472" s="114"/>
      <c r="B472" s="114"/>
      <c r="C472" s="114"/>
      <c r="D472" s="146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</row>
    <row r="473" spans="1:26" ht="21" customHeight="1" x14ac:dyDescent="0.6">
      <c r="A473" s="114"/>
      <c r="B473" s="114"/>
      <c r="C473" s="114"/>
      <c r="D473" s="146"/>
      <c r="E473" s="114"/>
      <c r="F473" s="114"/>
      <c r="G473" s="114"/>
      <c r="H473" s="114"/>
      <c r="I473" s="114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4"/>
      <c r="Y473" s="114"/>
      <c r="Z473" s="114"/>
    </row>
    <row r="474" spans="1:26" ht="21" customHeight="1" x14ac:dyDescent="0.6">
      <c r="A474" s="114"/>
      <c r="B474" s="114"/>
      <c r="C474" s="114"/>
      <c r="D474" s="146"/>
      <c r="E474" s="114"/>
      <c r="F474" s="114"/>
      <c r="G474" s="114"/>
      <c r="H474" s="114"/>
      <c r="I474" s="114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4"/>
      <c r="Y474" s="114"/>
      <c r="Z474" s="114"/>
    </row>
    <row r="475" spans="1:26" ht="21" customHeight="1" x14ac:dyDescent="0.6">
      <c r="A475" s="114"/>
      <c r="B475" s="114"/>
      <c r="C475" s="114"/>
      <c r="D475" s="146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4"/>
      <c r="Y475" s="114"/>
      <c r="Z475" s="114"/>
    </row>
    <row r="476" spans="1:26" ht="21" customHeight="1" x14ac:dyDescent="0.6">
      <c r="A476" s="114"/>
      <c r="B476" s="114"/>
      <c r="C476" s="114"/>
      <c r="D476" s="146"/>
      <c r="E476" s="114"/>
      <c r="F476" s="114"/>
      <c r="G476" s="114"/>
      <c r="H476" s="114"/>
      <c r="I476" s="114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4"/>
      <c r="Y476" s="114"/>
      <c r="Z476" s="114"/>
    </row>
    <row r="477" spans="1:26" ht="21" customHeight="1" x14ac:dyDescent="0.6">
      <c r="A477" s="114"/>
      <c r="B477" s="114"/>
      <c r="C477" s="114"/>
      <c r="D477" s="146"/>
      <c r="E477" s="114"/>
      <c r="F477" s="114"/>
      <c r="G477" s="114"/>
      <c r="H477" s="114"/>
      <c r="I477" s="114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4"/>
      <c r="Y477" s="114"/>
      <c r="Z477" s="114"/>
    </row>
    <row r="478" spans="1:26" ht="21" customHeight="1" x14ac:dyDescent="0.6">
      <c r="A478" s="114"/>
      <c r="B478" s="114"/>
      <c r="C478" s="114"/>
      <c r="D478" s="146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4"/>
      <c r="Y478" s="114"/>
      <c r="Z478" s="114"/>
    </row>
    <row r="479" spans="1:26" ht="21" customHeight="1" x14ac:dyDescent="0.6">
      <c r="A479" s="114"/>
      <c r="B479" s="114"/>
      <c r="C479" s="114"/>
      <c r="D479" s="146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4"/>
      <c r="Y479" s="114"/>
      <c r="Z479" s="114"/>
    </row>
    <row r="480" spans="1:26" ht="21" customHeight="1" x14ac:dyDescent="0.6">
      <c r="A480" s="114"/>
      <c r="B480" s="114"/>
      <c r="C480" s="114"/>
      <c r="D480" s="146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4"/>
      <c r="Y480" s="114"/>
      <c r="Z480" s="114"/>
    </row>
    <row r="481" spans="1:26" ht="21" customHeight="1" x14ac:dyDescent="0.6">
      <c r="A481" s="114"/>
      <c r="B481" s="114"/>
      <c r="C481" s="114"/>
      <c r="D481" s="146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4"/>
      <c r="Y481" s="114"/>
      <c r="Z481" s="114"/>
    </row>
    <row r="482" spans="1:26" ht="21" customHeight="1" x14ac:dyDescent="0.6">
      <c r="A482" s="114"/>
      <c r="B482" s="114"/>
      <c r="C482" s="114"/>
      <c r="D482" s="146"/>
      <c r="E482" s="114"/>
      <c r="F482" s="114"/>
      <c r="G482" s="114"/>
      <c r="H482" s="114"/>
      <c r="I482" s="114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4"/>
      <c r="Y482" s="114"/>
      <c r="Z482" s="114"/>
    </row>
    <row r="483" spans="1:26" ht="21" customHeight="1" x14ac:dyDescent="0.6">
      <c r="A483" s="114"/>
      <c r="B483" s="114"/>
      <c r="C483" s="114"/>
      <c r="D483" s="146"/>
      <c r="E483" s="114"/>
      <c r="F483" s="114"/>
      <c r="G483" s="114"/>
      <c r="H483" s="114"/>
      <c r="I483" s="114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4"/>
      <c r="Y483" s="114"/>
      <c r="Z483" s="114"/>
    </row>
    <row r="484" spans="1:26" ht="21" customHeight="1" x14ac:dyDescent="0.6">
      <c r="A484" s="114"/>
      <c r="B484" s="114"/>
      <c r="C484" s="114"/>
      <c r="D484" s="146"/>
      <c r="E484" s="114"/>
      <c r="F484" s="114"/>
      <c r="G484" s="114"/>
      <c r="H484" s="114"/>
      <c r="I484" s="114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4"/>
      <c r="Y484" s="114"/>
      <c r="Z484" s="114"/>
    </row>
    <row r="485" spans="1:26" ht="21" customHeight="1" x14ac:dyDescent="0.6">
      <c r="A485" s="114"/>
      <c r="B485" s="114"/>
      <c r="C485" s="114"/>
      <c r="D485" s="146"/>
      <c r="E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</row>
    <row r="486" spans="1:26" ht="21" customHeight="1" x14ac:dyDescent="0.6">
      <c r="A486" s="114"/>
      <c r="B486" s="114"/>
      <c r="C486" s="114"/>
      <c r="D486" s="146"/>
      <c r="E486" s="114"/>
      <c r="F486" s="114"/>
      <c r="G486" s="114"/>
      <c r="H486" s="114"/>
      <c r="I486" s="114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</row>
    <row r="487" spans="1:26" ht="21" customHeight="1" x14ac:dyDescent="0.6">
      <c r="A487" s="114"/>
      <c r="B487" s="114"/>
      <c r="C487" s="114"/>
      <c r="D487" s="146"/>
      <c r="E487" s="114"/>
      <c r="F487" s="114"/>
      <c r="G487" s="114"/>
      <c r="H487" s="114"/>
      <c r="I487" s="114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4"/>
      <c r="Y487" s="114"/>
      <c r="Z487" s="114"/>
    </row>
    <row r="488" spans="1:26" ht="21" customHeight="1" x14ac:dyDescent="0.6">
      <c r="A488" s="114"/>
      <c r="B488" s="114"/>
      <c r="C488" s="114"/>
      <c r="D488" s="146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4"/>
      <c r="Y488" s="114"/>
      <c r="Z488" s="114"/>
    </row>
    <row r="489" spans="1:26" ht="21" customHeight="1" x14ac:dyDescent="0.6">
      <c r="A489" s="114"/>
      <c r="B489" s="114"/>
      <c r="C489" s="114"/>
      <c r="D489" s="146"/>
      <c r="E489" s="114"/>
      <c r="F489" s="114"/>
      <c r="G489" s="114"/>
      <c r="H489" s="114"/>
      <c r="I489" s="114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4"/>
      <c r="Y489" s="114"/>
      <c r="Z489" s="114"/>
    </row>
    <row r="490" spans="1:26" ht="21" customHeight="1" x14ac:dyDescent="0.6">
      <c r="A490" s="114"/>
      <c r="B490" s="114"/>
      <c r="C490" s="114"/>
      <c r="D490" s="146"/>
      <c r="E490" s="114"/>
      <c r="F490" s="114"/>
      <c r="G490" s="114"/>
      <c r="H490" s="114"/>
      <c r="I490" s="114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4"/>
      <c r="Y490" s="114"/>
      <c r="Z490" s="114"/>
    </row>
    <row r="491" spans="1:26" ht="21" customHeight="1" x14ac:dyDescent="0.6">
      <c r="A491" s="114"/>
      <c r="B491" s="114"/>
      <c r="C491" s="114"/>
      <c r="D491" s="146"/>
      <c r="E491" s="114"/>
      <c r="F491" s="114"/>
      <c r="G491" s="114"/>
      <c r="H491" s="114"/>
      <c r="I491" s="114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</row>
    <row r="492" spans="1:26" ht="21" customHeight="1" x14ac:dyDescent="0.6">
      <c r="A492" s="114"/>
      <c r="B492" s="114"/>
      <c r="C492" s="114"/>
      <c r="D492" s="146"/>
      <c r="E492" s="114"/>
      <c r="F492" s="114"/>
      <c r="G492" s="114"/>
      <c r="H492" s="114"/>
      <c r="I492" s="114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4"/>
      <c r="Y492" s="114"/>
      <c r="Z492" s="114"/>
    </row>
    <row r="493" spans="1:26" ht="21" customHeight="1" x14ac:dyDescent="0.6">
      <c r="A493" s="114"/>
      <c r="B493" s="114"/>
      <c r="C493" s="114"/>
      <c r="D493" s="146"/>
      <c r="E493" s="114"/>
      <c r="F493" s="114"/>
      <c r="G493" s="114"/>
      <c r="H493" s="114"/>
      <c r="I493" s="114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4"/>
      <c r="Y493" s="114"/>
      <c r="Z493" s="114"/>
    </row>
    <row r="494" spans="1:26" ht="21" customHeight="1" x14ac:dyDescent="0.6">
      <c r="A494" s="114"/>
      <c r="B494" s="114"/>
      <c r="C494" s="114"/>
      <c r="D494" s="146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</row>
    <row r="495" spans="1:26" ht="21" customHeight="1" x14ac:dyDescent="0.6">
      <c r="A495" s="114"/>
      <c r="B495" s="114"/>
      <c r="C495" s="114"/>
      <c r="D495" s="146"/>
      <c r="E495" s="114"/>
      <c r="F495" s="114"/>
      <c r="G495" s="114"/>
      <c r="H495" s="114"/>
      <c r="I495" s="114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4"/>
      <c r="Y495" s="114"/>
      <c r="Z495" s="114"/>
    </row>
    <row r="496" spans="1:26" ht="21" customHeight="1" x14ac:dyDescent="0.6">
      <c r="A496" s="114"/>
      <c r="B496" s="114"/>
      <c r="C496" s="114"/>
      <c r="D496" s="146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4"/>
      <c r="Y496" s="114"/>
      <c r="Z496" s="114"/>
    </row>
    <row r="497" spans="1:26" ht="21" customHeight="1" x14ac:dyDescent="0.6">
      <c r="A497" s="114"/>
      <c r="B497" s="114"/>
      <c r="C497" s="114"/>
      <c r="D497" s="146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4"/>
      <c r="Y497" s="114"/>
      <c r="Z497" s="114"/>
    </row>
    <row r="498" spans="1:26" ht="21" customHeight="1" x14ac:dyDescent="0.6">
      <c r="A498" s="114"/>
      <c r="B498" s="114"/>
      <c r="C498" s="114"/>
      <c r="D498" s="146"/>
      <c r="E498" s="114"/>
      <c r="F498" s="114"/>
      <c r="G498" s="114"/>
      <c r="H498" s="114"/>
      <c r="I498" s="114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4"/>
      <c r="Y498" s="114"/>
      <c r="Z498" s="114"/>
    </row>
    <row r="499" spans="1:26" ht="21" customHeight="1" x14ac:dyDescent="0.6">
      <c r="A499" s="114"/>
      <c r="B499" s="114"/>
      <c r="C499" s="114"/>
      <c r="D499" s="146"/>
      <c r="E499" s="114"/>
      <c r="F499" s="114"/>
      <c r="G499" s="114"/>
      <c r="H499" s="114"/>
      <c r="I499" s="114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4"/>
      <c r="Y499" s="114"/>
      <c r="Z499" s="114"/>
    </row>
    <row r="500" spans="1:26" ht="21" customHeight="1" x14ac:dyDescent="0.6">
      <c r="A500" s="114"/>
      <c r="B500" s="114"/>
      <c r="C500" s="114"/>
      <c r="D500" s="146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4"/>
      <c r="Y500" s="114"/>
      <c r="Z500" s="114"/>
    </row>
    <row r="501" spans="1:26" ht="21" customHeight="1" x14ac:dyDescent="0.6">
      <c r="A501" s="114"/>
      <c r="B501" s="114"/>
      <c r="C501" s="114"/>
      <c r="D501" s="146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4"/>
      <c r="Y501" s="114"/>
      <c r="Z501" s="114"/>
    </row>
    <row r="502" spans="1:26" ht="21" customHeight="1" x14ac:dyDescent="0.6">
      <c r="A502" s="114"/>
      <c r="B502" s="114"/>
      <c r="C502" s="114"/>
      <c r="D502" s="146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4"/>
      <c r="Y502" s="114"/>
      <c r="Z502" s="114"/>
    </row>
    <row r="503" spans="1:26" ht="21" customHeight="1" x14ac:dyDescent="0.6">
      <c r="A503" s="114"/>
      <c r="B503" s="114"/>
      <c r="C503" s="114"/>
      <c r="D503" s="146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</row>
    <row r="504" spans="1:26" ht="21" customHeight="1" x14ac:dyDescent="0.6">
      <c r="A504" s="114"/>
      <c r="B504" s="114"/>
      <c r="C504" s="114"/>
      <c r="D504" s="146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</row>
    <row r="505" spans="1:26" ht="21" customHeight="1" x14ac:dyDescent="0.6">
      <c r="A505" s="114"/>
      <c r="B505" s="114"/>
      <c r="C505" s="114"/>
      <c r="D505" s="146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</row>
    <row r="506" spans="1:26" ht="21" customHeight="1" x14ac:dyDescent="0.6">
      <c r="A506" s="114"/>
      <c r="B506" s="114"/>
      <c r="C506" s="114"/>
      <c r="D506" s="146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4"/>
      <c r="Y506" s="114"/>
      <c r="Z506" s="114"/>
    </row>
    <row r="507" spans="1:26" ht="21" customHeight="1" x14ac:dyDescent="0.6">
      <c r="A507" s="114"/>
      <c r="B507" s="114"/>
      <c r="C507" s="114"/>
      <c r="D507" s="146"/>
      <c r="E507" s="114"/>
      <c r="F507" s="114"/>
      <c r="G507" s="114"/>
      <c r="H507" s="114"/>
      <c r="I507" s="114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4"/>
      <c r="Y507" s="114"/>
      <c r="Z507" s="114"/>
    </row>
    <row r="508" spans="1:26" ht="21" customHeight="1" x14ac:dyDescent="0.6">
      <c r="A508" s="114"/>
      <c r="B508" s="114"/>
      <c r="C508" s="114"/>
      <c r="D508" s="146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</row>
    <row r="509" spans="1:26" ht="21" customHeight="1" x14ac:dyDescent="0.6">
      <c r="A509" s="114"/>
      <c r="B509" s="114"/>
      <c r="C509" s="114"/>
      <c r="D509" s="146"/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4"/>
      <c r="Y509" s="114"/>
      <c r="Z509" s="114"/>
    </row>
    <row r="510" spans="1:26" ht="21" customHeight="1" x14ac:dyDescent="0.6">
      <c r="A510" s="114"/>
      <c r="B510" s="114"/>
      <c r="C510" s="114"/>
      <c r="D510" s="146"/>
      <c r="E510" s="114"/>
      <c r="F510" s="114"/>
      <c r="G510" s="114"/>
      <c r="H510" s="114"/>
      <c r="I510" s="114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4"/>
      <c r="Y510" s="114"/>
      <c r="Z510" s="114"/>
    </row>
    <row r="511" spans="1:26" ht="21" customHeight="1" x14ac:dyDescent="0.6">
      <c r="A511" s="114"/>
      <c r="B511" s="114"/>
      <c r="C511" s="114"/>
      <c r="D511" s="146"/>
      <c r="E511" s="114"/>
      <c r="F511" s="114"/>
      <c r="G511" s="114"/>
      <c r="H511" s="114"/>
      <c r="I511" s="114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4"/>
      <c r="Y511" s="114"/>
      <c r="Z511" s="114"/>
    </row>
    <row r="512" spans="1:26" ht="21" customHeight="1" x14ac:dyDescent="0.6">
      <c r="A512" s="114"/>
      <c r="B512" s="114"/>
      <c r="C512" s="114"/>
      <c r="D512" s="146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</row>
    <row r="513" spans="1:26" ht="21" customHeight="1" x14ac:dyDescent="0.6">
      <c r="A513" s="114"/>
      <c r="B513" s="114"/>
      <c r="C513" s="114"/>
      <c r="D513" s="146"/>
      <c r="E513" s="114"/>
      <c r="F513" s="114"/>
      <c r="G513" s="114"/>
      <c r="H513" s="114"/>
      <c r="I513" s="114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4"/>
      <c r="Y513" s="114"/>
      <c r="Z513" s="114"/>
    </row>
    <row r="514" spans="1:26" ht="21" customHeight="1" x14ac:dyDescent="0.6">
      <c r="A514" s="114"/>
      <c r="B514" s="114"/>
      <c r="C514" s="114"/>
      <c r="D514" s="146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</row>
    <row r="515" spans="1:26" ht="21" customHeight="1" x14ac:dyDescent="0.6">
      <c r="A515" s="114"/>
      <c r="B515" s="114"/>
      <c r="C515" s="114"/>
      <c r="D515" s="146"/>
      <c r="E515" s="114"/>
      <c r="F515" s="114"/>
      <c r="G515" s="114"/>
      <c r="H515" s="114"/>
      <c r="I515" s="114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</row>
    <row r="516" spans="1:26" ht="21" customHeight="1" x14ac:dyDescent="0.6">
      <c r="A516" s="114"/>
      <c r="B516" s="114"/>
      <c r="C516" s="114"/>
      <c r="D516" s="146"/>
      <c r="E516" s="114"/>
      <c r="F516" s="114"/>
      <c r="G516" s="114"/>
      <c r="H516" s="114"/>
      <c r="I516" s="114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4"/>
      <c r="Y516" s="114"/>
      <c r="Z516" s="114"/>
    </row>
    <row r="517" spans="1:26" ht="21" customHeight="1" x14ac:dyDescent="0.6">
      <c r="A517" s="114"/>
      <c r="B517" s="114"/>
      <c r="C517" s="114"/>
      <c r="D517" s="146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4"/>
      <c r="Y517" s="114"/>
      <c r="Z517" s="114"/>
    </row>
    <row r="518" spans="1:26" ht="21" customHeight="1" x14ac:dyDescent="0.6">
      <c r="A518" s="114"/>
      <c r="B518" s="114"/>
      <c r="C518" s="114"/>
      <c r="D518" s="146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4"/>
      <c r="Y518" s="114"/>
      <c r="Z518" s="114"/>
    </row>
    <row r="519" spans="1:26" ht="21" customHeight="1" x14ac:dyDescent="0.6">
      <c r="A519" s="114"/>
      <c r="B519" s="114"/>
      <c r="C519" s="114"/>
      <c r="D519" s="146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</row>
    <row r="520" spans="1:26" ht="21" customHeight="1" x14ac:dyDescent="0.6">
      <c r="A520" s="114"/>
      <c r="B520" s="114"/>
      <c r="C520" s="114"/>
      <c r="D520" s="146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4"/>
      <c r="Y520" s="114"/>
      <c r="Z520" s="114"/>
    </row>
    <row r="521" spans="1:26" ht="21" customHeight="1" x14ac:dyDescent="0.6">
      <c r="A521" s="114"/>
      <c r="B521" s="114"/>
      <c r="C521" s="114"/>
      <c r="D521" s="146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</row>
    <row r="522" spans="1:26" ht="21" customHeight="1" x14ac:dyDescent="0.6">
      <c r="A522" s="114"/>
      <c r="B522" s="114"/>
      <c r="C522" s="114"/>
      <c r="D522" s="146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4"/>
      <c r="Y522" s="114"/>
      <c r="Z522" s="114"/>
    </row>
    <row r="523" spans="1:26" ht="21" customHeight="1" x14ac:dyDescent="0.6">
      <c r="A523" s="114"/>
      <c r="B523" s="114"/>
      <c r="C523" s="114"/>
      <c r="D523" s="146"/>
      <c r="E523" s="114"/>
      <c r="F523" s="114"/>
      <c r="G523" s="114"/>
      <c r="H523" s="114"/>
      <c r="I523" s="114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</row>
    <row r="524" spans="1:26" ht="21" customHeight="1" x14ac:dyDescent="0.6">
      <c r="A524" s="114"/>
      <c r="B524" s="114"/>
      <c r="C524" s="114"/>
      <c r="D524" s="146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</row>
    <row r="525" spans="1:26" ht="21" customHeight="1" x14ac:dyDescent="0.6">
      <c r="A525" s="114"/>
      <c r="B525" s="114"/>
      <c r="C525" s="114"/>
      <c r="D525" s="146"/>
      <c r="E525" s="114"/>
      <c r="F525" s="114"/>
      <c r="G525" s="114"/>
      <c r="H525" s="114"/>
      <c r="I525" s="114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4"/>
      <c r="Y525" s="114"/>
      <c r="Z525" s="114"/>
    </row>
    <row r="526" spans="1:26" ht="21" customHeight="1" x14ac:dyDescent="0.6">
      <c r="A526" s="114"/>
      <c r="B526" s="114"/>
      <c r="C526" s="114"/>
      <c r="D526" s="146"/>
      <c r="E526" s="114"/>
      <c r="F526" s="114"/>
      <c r="G526" s="114"/>
      <c r="H526" s="114"/>
      <c r="I526" s="114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4"/>
      <c r="Y526" s="114"/>
      <c r="Z526" s="114"/>
    </row>
    <row r="527" spans="1:26" ht="21" customHeight="1" x14ac:dyDescent="0.6">
      <c r="A527" s="114"/>
      <c r="B527" s="114"/>
      <c r="C527" s="114"/>
      <c r="D527" s="146"/>
      <c r="E527" s="114"/>
      <c r="F527" s="114"/>
      <c r="G527" s="114"/>
      <c r="H527" s="114"/>
      <c r="I527" s="114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4"/>
      <c r="Y527" s="114"/>
      <c r="Z527" s="114"/>
    </row>
    <row r="528" spans="1:26" ht="21" customHeight="1" x14ac:dyDescent="0.6">
      <c r="A528" s="114"/>
      <c r="B528" s="114"/>
      <c r="C528" s="114"/>
      <c r="D528" s="146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4"/>
      <c r="Y528" s="114"/>
      <c r="Z528" s="114"/>
    </row>
    <row r="529" spans="1:26" ht="21" customHeight="1" x14ac:dyDescent="0.6">
      <c r="A529" s="114"/>
      <c r="B529" s="114"/>
      <c r="C529" s="114"/>
      <c r="D529" s="146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4"/>
      <c r="Y529" s="114"/>
      <c r="Z529" s="114"/>
    </row>
    <row r="530" spans="1:26" ht="21" customHeight="1" x14ac:dyDescent="0.6">
      <c r="A530" s="114"/>
      <c r="B530" s="114"/>
      <c r="C530" s="114"/>
      <c r="D530" s="146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4"/>
      <c r="Y530" s="114"/>
      <c r="Z530" s="114"/>
    </row>
    <row r="531" spans="1:26" ht="21" customHeight="1" x14ac:dyDescent="0.6">
      <c r="A531" s="114"/>
      <c r="B531" s="114"/>
      <c r="C531" s="114"/>
      <c r="D531" s="146"/>
      <c r="E531" s="114"/>
      <c r="F531" s="114"/>
      <c r="G531" s="114"/>
      <c r="H531" s="114"/>
      <c r="I531" s="114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4"/>
      <c r="Y531" s="114"/>
      <c r="Z531" s="114"/>
    </row>
    <row r="532" spans="1:26" ht="21" customHeight="1" x14ac:dyDescent="0.6">
      <c r="A532" s="114"/>
      <c r="B532" s="114"/>
      <c r="C532" s="114"/>
      <c r="D532" s="146"/>
      <c r="E532" s="114"/>
      <c r="F532" s="114"/>
      <c r="G532" s="114"/>
      <c r="H532" s="114"/>
      <c r="I532" s="114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4"/>
      <c r="Y532" s="114"/>
      <c r="Z532" s="114"/>
    </row>
    <row r="533" spans="1:26" ht="21" customHeight="1" x14ac:dyDescent="0.6">
      <c r="A533" s="114"/>
      <c r="B533" s="114"/>
      <c r="C533" s="114"/>
      <c r="D533" s="146"/>
      <c r="E533" s="114"/>
      <c r="F533" s="114"/>
      <c r="G533" s="114"/>
      <c r="H533" s="114"/>
      <c r="I533" s="114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4"/>
      <c r="Y533" s="114"/>
      <c r="Z533" s="114"/>
    </row>
    <row r="534" spans="1:26" ht="21" customHeight="1" x14ac:dyDescent="0.6">
      <c r="A534" s="114"/>
      <c r="B534" s="114"/>
      <c r="C534" s="114"/>
      <c r="D534" s="146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4"/>
      <c r="Y534" s="114"/>
      <c r="Z534" s="114"/>
    </row>
    <row r="535" spans="1:26" ht="21" customHeight="1" x14ac:dyDescent="0.6">
      <c r="A535" s="114"/>
      <c r="B535" s="114"/>
      <c r="C535" s="114"/>
      <c r="D535" s="146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4"/>
      <c r="Y535" s="114"/>
      <c r="Z535" s="114"/>
    </row>
    <row r="536" spans="1:26" ht="21" customHeight="1" x14ac:dyDescent="0.6">
      <c r="A536" s="114"/>
      <c r="B536" s="114"/>
      <c r="C536" s="114"/>
      <c r="D536" s="146"/>
      <c r="E536" s="114"/>
      <c r="F536" s="114"/>
      <c r="G536" s="114"/>
      <c r="H536" s="114"/>
      <c r="I536" s="114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4"/>
      <c r="Y536" s="114"/>
      <c r="Z536" s="114"/>
    </row>
    <row r="537" spans="1:26" ht="21" customHeight="1" x14ac:dyDescent="0.6">
      <c r="A537" s="114"/>
      <c r="B537" s="114"/>
      <c r="C537" s="114"/>
      <c r="D537" s="146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</row>
    <row r="538" spans="1:26" ht="21" customHeight="1" x14ac:dyDescent="0.6">
      <c r="A538" s="114"/>
      <c r="B538" s="114"/>
      <c r="C538" s="114"/>
      <c r="D538" s="146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</row>
    <row r="539" spans="1:26" ht="21" customHeight="1" x14ac:dyDescent="0.6">
      <c r="A539" s="114"/>
      <c r="B539" s="114"/>
      <c r="C539" s="114"/>
      <c r="D539" s="146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</row>
    <row r="540" spans="1:26" ht="21" customHeight="1" x14ac:dyDescent="0.6">
      <c r="A540" s="114"/>
      <c r="B540" s="114"/>
      <c r="C540" s="114"/>
      <c r="D540" s="146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</row>
    <row r="541" spans="1:26" ht="21" customHeight="1" x14ac:dyDescent="0.6">
      <c r="A541" s="114"/>
      <c r="B541" s="114"/>
      <c r="C541" s="114"/>
      <c r="D541" s="146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</row>
    <row r="542" spans="1:26" ht="21" customHeight="1" x14ac:dyDescent="0.6">
      <c r="A542" s="114"/>
      <c r="B542" s="114"/>
      <c r="C542" s="114"/>
      <c r="D542" s="146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</row>
    <row r="543" spans="1:26" ht="21" customHeight="1" x14ac:dyDescent="0.6">
      <c r="A543" s="114"/>
      <c r="B543" s="114"/>
      <c r="C543" s="114"/>
      <c r="D543" s="146"/>
      <c r="E543" s="114"/>
      <c r="F543" s="114"/>
      <c r="G543" s="114"/>
      <c r="H543" s="114"/>
      <c r="I543" s="114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</row>
    <row r="544" spans="1:26" ht="21" customHeight="1" x14ac:dyDescent="0.6">
      <c r="A544" s="114"/>
      <c r="B544" s="114"/>
      <c r="C544" s="114"/>
      <c r="D544" s="146"/>
      <c r="E544" s="114"/>
      <c r="F544" s="114"/>
      <c r="G544" s="114"/>
      <c r="H544" s="114"/>
      <c r="I544" s="114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4"/>
      <c r="Y544" s="114"/>
      <c r="Z544" s="114"/>
    </row>
    <row r="545" spans="1:26" ht="21" customHeight="1" x14ac:dyDescent="0.6">
      <c r="A545" s="114"/>
      <c r="B545" s="114"/>
      <c r="C545" s="114"/>
      <c r="D545" s="146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4"/>
      <c r="Y545" s="114"/>
      <c r="Z545" s="114"/>
    </row>
    <row r="546" spans="1:26" ht="21" customHeight="1" x14ac:dyDescent="0.6">
      <c r="A546" s="114"/>
      <c r="B546" s="114"/>
      <c r="C546" s="114"/>
      <c r="D546" s="146"/>
      <c r="E546" s="114"/>
      <c r="F546" s="114"/>
      <c r="G546" s="114"/>
      <c r="H546" s="114"/>
      <c r="I546" s="114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4"/>
      <c r="Y546" s="114"/>
      <c r="Z546" s="114"/>
    </row>
    <row r="547" spans="1:26" ht="21" customHeight="1" x14ac:dyDescent="0.6">
      <c r="A547" s="114"/>
      <c r="B547" s="114"/>
      <c r="C547" s="114"/>
      <c r="D547" s="146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</row>
    <row r="548" spans="1:26" ht="21" customHeight="1" x14ac:dyDescent="0.6">
      <c r="A548" s="114"/>
      <c r="B548" s="114"/>
      <c r="C548" s="114"/>
      <c r="D548" s="146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4"/>
      <c r="Y548" s="114"/>
      <c r="Z548" s="114"/>
    </row>
    <row r="549" spans="1:26" ht="21" customHeight="1" x14ac:dyDescent="0.6">
      <c r="A549" s="114"/>
      <c r="B549" s="114"/>
      <c r="C549" s="114"/>
      <c r="D549" s="146"/>
      <c r="E549" s="114"/>
      <c r="F549" s="114"/>
      <c r="G549" s="114"/>
      <c r="H549" s="114"/>
      <c r="I549" s="114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</row>
    <row r="550" spans="1:26" ht="21" customHeight="1" x14ac:dyDescent="0.6">
      <c r="A550" s="114"/>
      <c r="B550" s="114"/>
      <c r="C550" s="114"/>
      <c r="D550" s="146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4"/>
      <c r="Y550" s="114"/>
      <c r="Z550" s="114"/>
    </row>
    <row r="551" spans="1:26" ht="21" customHeight="1" x14ac:dyDescent="0.6">
      <c r="A551" s="114"/>
      <c r="B551" s="114"/>
      <c r="C551" s="114"/>
      <c r="D551" s="146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</row>
    <row r="552" spans="1:26" ht="21" customHeight="1" x14ac:dyDescent="0.6">
      <c r="A552" s="114"/>
      <c r="B552" s="114"/>
      <c r="C552" s="114"/>
      <c r="D552" s="146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</row>
    <row r="553" spans="1:26" ht="21" customHeight="1" x14ac:dyDescent="0.6">
      <c r="A553" s="114"/>
      <c r="B553" s="114"/>
      <c r="C553" s="114"/>
      <c r="D553" s="146"/>
      <c r="E553" s="114"/>
      <c r="F553" s="114"/>
      <c r="G553" s="114"/>
      <c r="H553" s="114"/>
      <c r="I553" s="114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4"/>
      <c r="Y553" s="114"/>
      <c r="Z553" s="114"/>
    </row>
    <row r="554" spans="1:26" ht="21" customHeight="1" x14ac:dyDescent="0.6">
      <c r="A554" s="114"/>
      <c r="B554" s="114"/>
      <c r="C554" s="114"/>
      <c r="D554" s="146"/>
      <c r="E554" s="114"/>
      <c r="F554" s="114"/>
      <c r="G554" s="114"/>
      <c r="H554" s="114"/>
      <c r="I554" s="114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4"/>
      <c r="Y554" s="114"/>
      <c r="Z554" s="114"/>
    </row>
    <row r="555" spans="1:26" ht="21" customHeight="1" x14ac:dyDescent="0.6">
      <c r="A555" s="114"/>
      <c r="B555" s="114"/>
      <c r="C555" s="114"/>
      <c r="D555" s="146"/>
      <c r="E555" s="114"/>
      <c r="F555" s="114"/>
      <c r="G555" s="114"/>
      <c r="H555" s="114"/>
      <c r="I555" s="114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</row>
    <row r="556" spans="1:26" ht="21" customHeight="1" x14ac:dyDescent="0.6">
      <c r="A556" s="114"/>
      <c r="B556" s="114"/>
      <c r="C556" s="114"/>
      <c r="D556" s="146"/>
      <c r="E556" s="114"/>
      <c r="F556" s="114"/>
      <c r="G556" s="114"/>
      <c r="H556" s="114"/>
      <c r="I556" s="114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4"/>
      <c r="Y556" s="114"/>
      <c r="Z556" s="114"/>
    </row>
    <row r="557" spans="1:26" ht="21" customHeight="1" x14ac:dyDescent="0.6">
      <c r="A557" s="114"/>
      <c r="B557" s="114"/>
      <c r="C557" s="114"/>
      <c r="D557" s="146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4"/>
      <c r="Y557" s="114"/>
      <c r="Z557" s="114"/>
    </row>
    <row r="558" spans="1:26" ht="21" customHeight="1" x14ac:dyDescent="0.6">
      <c r="A558" s="114"/>
      <c r="B558" s="114"/>
      <c r="C558" s="114"/>
      <c r="D558" s="146"/>
      <c r="E558" s="114"/>
      <c r="F558" s="114"/>
      <c r="G558" s="114"/>
      <c r="H558" s="114"/>
      <c r="I558" s="114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4"/>
      <c r="Y558" s="114"/>
      <c r="Z558" s="114"/>
    </row>
    <row r="559" spans="1:26" ht="21" customHeight="1" x14ac:dyDescent="0.6">
      <c r="A559" s="114"/>
      <c r="B559" s="114"/>
      <c r="C559" s="114"/>
      <c r="D559" s="146"/>
      <c r="E559" s="114"/>
      <c r="F559" s="114"/>
      <c r="G559" s="114"/>
      <c r="H559" s="114"/>
      <c r="I559" s="114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4"/>
      <c r="Y559" s="114"/>
      <c r="Z559" s="114"/>
    </row>
    <row r="560" spans="1:26" ht="21" customHeight="1" x14ac:dyDescent="0.6">
      <c r="A560" s="114"/>
      <c r="B560" s="114"/>
      <c r="C560" s="114"/>
      <c r="D560" s="146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4"/>
      <c r="Y560" s="114"/>
      <c r="Z560" s="114"/>
    </row>
    <row r="561" spans="1:26" ht="21" customHeight="1" x14ac:dyDescent="0.6">
      <c r="A561" s="114"/>
      <c r="B561" s="114"/>
      <c r="C561" s="114"/>
      <c r="D561" s="146"/>
      <c r="E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4"/>
      <c r="Y561" s="114"/>
      <c r="Z561" s="114"/>
    </row>
    <row r="562" spans="1:26" ht="21" customHeight="1" x14ac:dyDescent="0.6">
      <c r="A562" s="114"/>
      <c r="B562" s="114"/>
      <c r="C562" s="114"/>
      <c r="D562" s="146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4"/>
      <c r="Y562" s="114"/>
      <c r="Z562" s="114"/>
    </row>
    <row r="563" spans="1:26" ht="21" customHeight="1" x14ac:dyDescent="0.6">
      <c r="A563" s="114"/>
      <c r="B563" s="114"/>
      <c r="C563" s="114"/>
      <c r="D563" s="146"/>
      <c r="E563" s="114"/>
      <c r="F563" s="114"/>
      <c r="G563" s="114"/>
      <c r="H563" s="114"/>
      <c r="I563" s="114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4"/>
      <c r="Y563" s="114"/>
      <c r="Z563" s="114"/>
    </row>
    <row r="564" spans="1:26" ht="21" customHeight="1" x14ac:dyDescent="0.6">
      <c r="A564" s="114"/>
      <c r="B564" s="114"/>
      <c r="C564" s="114"/>
      <c r="D564" s="146"/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4"/>
      <c r="Y564" s="114"/>
      <c r="Z564" s="114"/>
    </row>
    <row r="565" spans="1:26" ht="21" customHeight="1" x14ac:dyDescent="0.6">
      <c r="A565" s="114"/>
      <c r="B565" s="114"/>
      <c r="C565" s="114"/>
      <c r="D565" s="146"/>
      <c r="E565" s="114"/>
      <c r="F565" s="114"/>
      <c r="G565" s="114"/>
      <c r="H565" s="114"/>
      <c r="I565" s="114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4"/>
      <c r="Y565" s="114"/>
      <c r="Z565" s="114"/>
    </row>
    <row r="566" spans="1:26" ht="21" customHeight="1" x14ac:dyDescent="0.6">
      <c r="A566" s="114"/>
      <c r="B566" s="114"/>
      <c r="C566" s="114"/>
      <c r="D566" s="146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</row>
    <row r="567" spans="1:26" ht="21" customHeight="1" x14ac:dyDescent="0.6">
      <c r="A567" s="114"/>
      <c r="B567" s="114"/>
      <c r="C567" s="114"/>
      <c r="D567" s="146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</row>
    <row r="568" spans="1:26" ht="21" customHeight="1" x14ac:dyDescent="0.6">
      <c r="A568" s="114"/>
      <c r="B568" s="114"/>
      <c r="C568" s="114"/>
      <c r="D568" s="146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4"/>
      <c r="Y568" s="114"/>
      <c r="Z568" s="114"/>
    </row>
    <row r="569" spans="1:26" ht="21" customHeight="1" x14ac:dyDescent="0.6">
      <c r="A569" s="114"/>
      <c r="B569" s="114"/>
      <c r="C569" s="114"/>
      <c r="D569" s="146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4"/>
      <c r="Y569" s="114"/>
      <c r="Z569" s="114"/>
    </row>
    <row r="570" spans="1:26" ht="21" customHeight="1" x14ac:dyDescent="0.6">
      <c r="A570" s="114"/>
      <c r="B570" s="114"/>
      <c r="C570" s="114"/>
      <c r="D570" s="146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</row>
    <row r="571" spans="1:26" ht="21" customHeight="1" x14ac:dyDescent="0.6">
      <c r="A571" s="114"/>
      <c r="B571" s="114"/>
      <c r="C571" s="114"/>
      <c r="D571" s="146"/>
      <c r="E571" s="114"/>
      <c r="F571" s="114"/>
      <c r="G571" s="114"/>
      <c r="H571" s="114"/>
      <c r="I571" s="114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4"/>
      <c r="Y571" s="114"/>
      <c r="Z571" s="114"/>
    </row>
    <row r="572" spans="1:26" ht="21" customHeight="1" x14ac:dyDescent="0.6">
      <c r="A572" s="114"/>
      <c r="B572" s="114"/>
      <c r="C572" s="114"/>
      <c r="D572" s="146"/>
      <c r="E572" s="114"/>
      <c r="F572" s="114"/>
      <c r="G572" s="114"/>
      <c r="H572" s="114"/>
      <c r="I572" s="114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4"/>
      <c r="Y572" s="114"/>
      <c r="Z572" s="114"/>
    </row>
    <row r="573" spans="1:26" ht="21" customHeight="1" x14ac:dyDescent="0.6">
      <c r="A573" s="114"/>
      <c r="B573" s="114"/>
      <c r="C573" s="114"/>
      <c r="D573" s="146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4"/>
      <c r="Y573" s="114"/>
      <c r="Z573" s="114"/>
    </row>
    <row r="574" spans="1:26" ht="21" customHeight="1" x14ac:dyDescent="0.6">
      <c r="A574" s="114"/>
      <c r="B574" s="114"/>
      <c r="C574" s="114"/>
      <c r="D574" s="146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4"/>
      <c r="Y574" s="114"/>
      <c r="Z574" s="114"/>
    </row>
    <row r="575" spans="1:26" ht="21" customHeight="1" x14ac:dyDescent="0.6">
      <c r="A575" s="114"/>
      <c r="B575" s="114"/>
      <c r="C575" s="114"/>
      <c r="D575" s="146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4"/>
      <c r="Y575" s="114"/>
      <c r="Z575" s="114"/>
    </row>
    <row r="576" spans="1:26" ht="21" customHeight="1" x14ac:dyDescent="0.6">
      <c r="A576" s="114"/>
      <c r="B576" s="114"/>
      <c r="C576" s="114"/>
      <c r="D576" s="146"/>
      <c r="E576" s="114"/>
      <c r="F576" s="114"/>
      <c r="G576" s="114"/>
      <c r="H576" s="114"/>
      <c r="I576" s="114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</row>
    <row r="577" spans="1:26" ht="21" customHeight="1" x14ac:dyDescent="0.6">
      <c r="A577" s="114"/>
      <c r="B577" s="114"/>
      <c r="C577" s="114"/>
      <c r="D577" s="146"/>
      <c r="E577" s="114"/>
      <c r="F577" s="114"/>
      <c r="G577" s="114"/>
      <c r="H577" s="114"/>
      <c r="I577" s="114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4"/>
      <c r="Y577" s="114"/>
      <c r="Z577" s="114"/>
    </row>
    <row r="578" spans="1:26" ht="21" customHeight="1" x14ac:dyDescent="0.6">
      <c r="A578" s="114"/>
      <c r="B578" s="114"/>
      <c r="C578" s="114"/>
      <c r="D578" s="146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</row>
    <row r="579" spans="1:26" ht="21" customHeight="1" x14ac:dyDescent="0.6">
      <c r="A579" s="114"/>
      <c r="B579" s="114"/>
      <c r="C579" s="114"/>
      <c r="D579" s="146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</row>
    <row r="580" spans="1:26" ht="21" customHeight="1" x14ac:dyDescent="0.6">
      <c r="A580" s="114"/>
      <c r="B580" s="114"/>
      <c r="C580" s="114"/>
      <c r="D580" s="146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4"/>
      <c r="Y580" s="114"/>
      <c r="Z580" s="114"/>
    </row>
    <row r="581" spans="1:26" ht="21" customHeight="1" x14ac:dyDescent="0.6">
      <c r="A581" s="114"/>
      <c r="B581" s="114"/>
      <c r="C581" s="114"/>
      <c r="D581" s="146"/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</row>
    <row r="582" spans="1:26" ht="21" customHeight="1" x14ac:dyDescent="0.6">
      <c r="A582" s="114"/>
      <c r="B582" s="114"/>
      <c r="C582" s="114"/>
      <c r="D582" s="146"/>
      <c r="E582" s="114"/>
      <c r="F582" s="114"/>
      <c r="G582" s="114"/>
      <c r="H582" s="114"/>
      <c r="I582" s="114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4"/>
      <c r="Y582" s="114"/>
      <c r="Z582" s="114"/>
    </row>
    <row r="583" spans="1:26" ht="21" customHeight="1" x14ac:dyDescent="0.6">
      <c r="A583" s="114"/>
      <c r="B583" s="114"/>
      <c r="C583" s="114"/>
      <c r="D583" s="146"/>
      <c r="E583" s="114"/>
      <c r="F583" s="114"/>
      <c r="G583" s="114"/>
      <c r="H583" s="114"/>
      <c r="I583" s="114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</row>
    <row r="584" spans="1:26" ht="21" customHeight="1" x14ac:dyDescent="0.6">
      <c r="A584" s="114"/>
      <c r="B584" s="114"/>
      <c r="C584" s="114"/>
      <c r="D584" s="146"/>
      <c r="E584" s="114"/>
      <c r="F584" s="114"/>
      <c r="G584" s="114"/>
      <c r="H584" s="114"/>
      <c r="I584" s="114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4"/>
      <c r="Y584" s="114"/>
      <c r="Z584" s="114"/>
    </row>
    <row r="585" spans="1:26" ht="21" customHeight="1" x14ac:dyDescent="0.6">
      <c r="A585" s="114"/>
      <c r="B585" s="114"/>
      <c r="C585" s="114"/>
      <c r="D585" s="146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</row>
    <row r="586" spans="1:26" ht="21" customHeight="1" x14ac:dyDescent="0.6">
      <c r="A586" s="114"/>
      <c r="B586" s="114"/>
      <c r="C586" s="114"/>
      <c r="D586" s="146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4"/>
      <c r="Y586" s="114"/>
      <c r="Z586" s="114"/>
    </row>
    <row r="587" spans="1:26" ht="21" customHeight="1" x14ac:dyDescent="0.6">
      <c r="A587" s="114"/>
      <c r="B587" s="114"/>
      <c r="C587" s="114"/>
      <c r="D587" s="146"/>
      <c r="E587" s="114"/>
      <c r="F587" s="114"/>
      <c r="G587" s="114"/>
      <c r="H587" s="114"/>
      <c r="I587" s="114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</row>
    <row r="588" spans="1:26" ht="21" customHeight="1" x14ac:dyDescent="0.6">
      <c r="A588" s="114"/>
      <c r="B588" s="114"/>
      <c r="C588" s="114"/>
      <c r="D588" s="146"/>
      <c r="E588" s="114"/>
      <c r="F588" s="114"/>
      <c r="G588" s="114"/>
      <c r="H588" s="114"/>
      <c r="I588" s="114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4"/>
      <c r="Y588" s="114"/>
      <c r="Z588" s="114"/>
    </row>
    <row r="589" spans="1:26" ht="21" customHeight="1" x14ac:dyDescent="0.6">
      <c r="A589" s="114"/>
      <c r="B589" s="114"/>
      <c r="C589" s="114"/>
      <c r="D589" s="146"/>
      <c r="E589" s="114"/>
      <c r="F589" s="114"/>
      <c r="G589" s="114"/>
      <c r="H589" s="114"/>
      <c r="I589" s="114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4"/>
      <c r="Y589" s="114"/>
      <c r="Z589" s="114"/>
    </row>
    <row r="590" spans="1:26" ht="21" customHeight="1" x14ac:dyDescent="0.6">
      <c r="A590" s="114"/>
      <c r="B590" s="114"/>
      <c r="C590" s="114"/>
      <c r="D590" s="146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</row>
    <row r="591" spans="1:26" ht="21" customHeight="1" x14ac:dyDescent="0.6">
      <c r="A591" s="114"/>
      <c r="B591" s="114"/>
      <c r="C591" s="114"/>
      <c r="D591" s="146"/>
      <c r="E591" s="114"/>
      <c r="F591" s="114"/>
      <c r="G591" s="114"/>
      <c r="H591" s="114"/>
      <c r="I591" s="114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</row>
    <row r="592" spans="1:26" ht="21" customHeight="1" x14ac:dyDescent="0.6">
      <c r="A592" s="114"/>
      <c r="B592" s="114"/>
      <c r="C592" s="114"/>
      <c r="D592" s="146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4"/>
      <c r="Y592" s="114"/>
      <c r="Z592" s="114"/>
    </row>
    <row r="593" spans="1:26" ht="21" customHeight="1" x14ac:dyDescent="0.6">
      <c r="A593" s="114"/>
      <c r="B593" s="114"/>
      <c r="C593" s="114"/>
      <c r="D593" s="146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4"/>
      <c r="Y593" s="114"/>
      <c r="Z593" s="114"/>
    </row>
    <row r="594" spans="1:26" ht="21" customHeight="1" x14ac:dyDescent="0.6">
      <c r="A594" s="114"/>
      <c r="B594" s="114"/>
      <c r="C594" s="114"/>
      <c r="D594" s="146"/>
      <c r="E594" s="114"/>
      <c r="F594" s="114"/>
      <c r="G594" s="114"/>
      <c r="H594" s="114"/>
      <c r="I594" s="114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114"/>
      <c r="Z594" s="114"/>
    </row>
    <row r="595" spans="1:26" ht="21" customHeight="1" x14ac:dyDescent="0.6">
      <c r="A595" s="114"/>
      <c r="B595" s="114"/>
      <c r="C595" s="114"/>
      <c r="D595" s="146"/>
      <c r="E595" s="114"/>
      <c r="F595" s="114"/>
      <c r="G595" s="114"/>
      <c r="H595" s="114"/>
      <c r="I595" s="114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4"/>
      <c r="Y595" s="114"/>
      <c r="Z595" s="114"/>
    </row>
    <row r="596" spans="1:26" ht="21" customHeight="1" x14ac:dyDescent="0.6">
      <c r="A596" s="114"/>
      <c r="B596" s="114"/>
      <c r="C596" s="114"/>
      <c r="D596" s="146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4"/>
      <c r="Y596" s="114"/>
      <c r="Z596" s="114"/>
    </row>
    <row r="597" spans="1:26" ht="21" customHeight="1" x14ac:dyDescent="0.6">
      <c r="A597" s="114"/>
      <c r="B597" s="114"/>
      <c r="C597" s="114"/>
      <c r="D597" s="146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4"/>
      <c r="Y597" s="114"/>
      <c r="Z597" s="114"/>
    </row>
    <row r="598" spans="1:26" ht="21" customHeight="1" x14ac:dyDescent="0.6">
      <c r="A598" s="114"/>
      <c r="B598" s="114"/>
      <c r="C598" s="114"/>
      <c r="D598" s="146"/>
      <c r="E598" s="114"/>
      <c r="F598" s="114"/>
      <c r="G598" s="114"/>
      <c r="H598" s="114"/>
      <c r="I598" s="114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4"/>
      <c r="Y598" s="114"/>
      <c r="Z598" s="114"/>
    </row>
    <row r="599" spans="1:26" ht="21" customHeight="1" x14ac:dyDescent="0.6">
      <c r="A599" s="114"/>
      <c r="B599" s="114"/>
      <c r="C599" s="114"/>
      <c r="D599" s="146"/>
      <c r="E599" s="114"/>
      <c r="F599" s="114"/>
      <c r="G599" s="114"/>
      <c r="H599" s="114"/>
      <c r="I599" s="114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4"/>
      <c r="Y599" s="114"/>
      <c r="Z599" s="114"/>
    </row>
    <row r="600" spans="1:26" ht="21" customHeight="1" x14ac:dyDescent="0.6">
      <c r="A600" s="114"/>
      <c r="B600" s="114"/>
      <c r="C600" s="114"/>
      <c r="D600" s="146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</row>
    <row r="601" spans="1:26" ht="21" customHeight="1" x14ac:dyDescent="0.6">
      <c r="A601" s="114"/>
      <c r="B601" s="114"/>
      <c r="C601" s="114"/>
      <c r="D601" s="146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4"/>
      <c r="Y601" s="114"/>
      <c r="Z601" s="114"/>
    </row>
    <row r="602" spans="1:26" ht="21" customHeight="1" x14ac:dyDescent="0.6">
      <c r="A602" s="114"/>
      <c r="B602" s="114"/>
      <c r="C602" s="114"/>
      <c r="D602" s="146"/>
      <c r="E602" s="114"/>
      <c r="F602" s="114"/>
      <c r="G602" s="114"/>
      <c r="H602" s="114"/>
      <c r="I602" s="114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4"/>
      <c r="Y602" s="114"/>
      <c r="Z602" s="114"/>
    </row>
    <row r="603" spans="1:26" ht="21" customHeight="1" x14ac:dyDescent="0.6">
      <c r="A603" s="114"/>
      <c r="B603" s="114"/>
      <c r="C603" s="114"/>
      <c r="D603" s="146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4"/>
      <c r="Y603" s="114"/>
      <c r="Z603" s="114"/>
    </row>
    <row r="604" spans="1:26" ht="21" customHeight="1" x14ac:dyDescent="0.6">
      <c r="A604" s="114"/>
      <c r="B604" s="114"/>
      <c r="C604" s="114"/>
      <c r="D604" s="146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</row>
    <row r="605" spans="1:26" ht="21" customHeight="1" x14ac:dyDescent="0.6">
      <c r="A605" s="114"/>
      <c r="B605" s="114"/>
      <c r="C605" s="114"/>
      <c r="D605" s="146"/>
      <c r="E605" s="114"/>
      <c r="F605" s="114"/>
      <c r="G605" s="114"/>
      <c r="H605" s="114"/>
      <c r="I605" s="114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</row>
    <row r="606" spans="1:26" ht="21" customHeight="1" x14ac:dyDescent="0.6">
      <c r="A606" s="114"/>
      <c r="B606" s="114"/>
      <c r="C606" s="114"/>
      <c r="D606" s="146"/>
      <c r="E606" s="114"/>
      <c r="F606" s="114"/>
      <c r="G606" s="114"/>
      <c r="H606" s="114"/>
      <c r="I606" s="114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4"/>
      <c r="Y606" s="114"/>
      <c r="Z606" s="114"/>
    </row>
    <row r="607" spans="1:26" ht="21" customHeight="1" x14ac:dyDescent="0.6">
      <c r="A607" s="114"/>
      <c r="B607" s="114"/>
      <c r="C607" s="114"/>
      <c r="D607" s="146"/>
      <c r="E607" s="114"/>
      <c r="F607" s="114"/>
      <c r="G607" s="114"/>
      <c r="H607" s="114"/>
      <c r="I607" s="114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4"/>
      <c r="Y607" s="114"/>
      <c r="Z607" s="114"/>
    </row>
    <row r="608" spans="1:26" ht="21" customHeight="1" x14ac:dyDescent="0.6">
      <c r="A608" s="114"/>
      <c r="B608" s="114"/>
      <c r="C608" s="114"/>
      <c r="D608" s="146"/>
      <c r="E608" s="114"/>
      <c r="F608" s="114"/>
      <c r="G608" s="114"/>
      <c r="H608" s="114"/>
      <c r="I608" s="114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4"/>
      <c r="Y608" s="114"/>
      <c r="Z608" s="114"/>
    </row>
    <row r="609" spans="1:26" ht="21" customHeight="1" x14ac:dyDescent="0.6">
      <c r="A609" s="114"/>
      <c r="B609" s="114"/>
      <c r="C609" s="114"/>
      <c r="D609" s="146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</row>
    <row r="610" spans="1:26" ht="21" customHeight="1" x14ac:dyDescent="0.6">
      <c r="A610" s="114"/>
      <c r="B610" s="114"/>
      <c r="C610" s="114"/>
      <c r="D610" s="146"/>
      <c r="E610" s="114"/>
      <c r="F610" s="114"/>
      <c r="G610" s="114"/>
      <c r="H610" s="114"/>
      <c r="I610" s="114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</row>
    <row r="611" spans="1:26" ht="21" customHeight="1" x14ac:dyDescent="0.6">
      <c r="A611" s="114"/>
      <c r="B611" s="114"/>
      <c r="C611" s="114"/>
      <c r="D611" s="146"/>
      <c r="E611" s="114"/>
      <c r="F611" s="114"/>
      <c r="G611" s="114"/>
      <c r="H611" s="114"/>
      <c r="I611" s="114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4"/>
      <c r="Y611" s="114"/>
      <c r="Z611" s="114"/>
    </row>
    <row r="612" spans="1:26" ht="21" customHeight="1" x14ac:dyDescent="0.6">
      <c r="A612" s="114"/>
      <c r="B612" s="114"/>
      <c r="C612" s="114"/>
      <c r="D612" s="146"/>
      <c r="E612" s="114"/>
      <c r="F612" s="114"/>
      <c r="G612" s="114"/>
      <c r="H612" s="114"/>
      <c r="I612" s="114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4"/>
      <c r="Y612" s="114"/>
      <c r="Z612" s="114"/>
    </row>
    <row r="613" spans="1:26" ht="21" customHeight="1" x14ac:dyDescent="0.6">
      <c r="A613" s="114"/>
      <c r="B613" s="114"/>
      <c r="C613" s="114"/>
      <c r="D613" s="146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4"/>
      <c r="Y613" s="114"/>
      <c r="Z613" s="114"/>
    </row>
    <row r="614" spans="1:26" ht="21" customHeight="1" x14ac:dyDescent="0.6">
      <c r="A614" s="114"/>
      <c r="B614" s="114"/>
      <c r="C614" s="114"/>
      <c r="D614" s="146"/>
      <c r="E614" s="114"/>
      <c r="F614" s="114"/>
      <c r="G614" s="114"/>
      <c r="H614" s="114"/>
      <c r="I614" s="114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4"/>
      <c r="Y614" s="114"/>
      <c r="Z614" s="114"/>
    </row>
    <row r="615" spans="1:26" ht="21" customHeight="1" x14ac:dyDescent="0.6">
      <c r="A615" s="114"/>
      <c r="B615" s="114"/>
      <c r="C615" s="114"/>
      <c r="D615" s="146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4"/>
      <c r="Y615" s="114"/>
      <c r="Z615" s="114"/>
    </row>
    <row r="616" spans="1:26" ht="21" customHeight="1" x14ac:dyDescent="0.6">
      <c r="A616" s="114"/>
      <c r="B616" s="114"/>
      <c r="C616" s="114"/>
      <c r="D616" s="146"/>
      <c r="E616" s="114"/>
      <c r="F616" s="114"/>
      <c r="G616" s="114"/>
      <c r="H616" s="114"/>
      <c r="I616" s="114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</row>
    <row r="617" spans="1:26" ht="21" customHeight="1" x14ac:dyDescent="0.6">
      <c r="A617" s="114"/>
      <c r="B617" s="114"/>
      <c r="C617" s="114"/>
      <c r="D617" s="146"/>
      <c r="E617" s="114"/>
      <c r="F617" s="114"/>
      <c r="G617" s="114"/>
      <c r="H617" s="114"/>
      <c r="I617" s="114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</row>
    <row r="618" spans="1:26" ht="21" customHeight="1" x14ac:dyDescent="0.6">
      <c r="A618" s="114"/>
      <c r="B618" s="114"/>
      <c r="C618" s="114"/>
      <c r="D618" s="146"/>
      <c r="E618" s="114"/>
      <c r="F618" s="114"/>
      <c r="G618" s="114"/>
      <c r="H618" s="114"/>
      <c r="I618" s="114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4"/>
      <c r="Y618" s="114"/>
      <c r="Z618" s="114"/>
    </row>
    <row r="619" spans="1:26" ht="21" customHeight="1" x14ac:dyDescent="0.6">
      <c r="A619" s="114"/>
      <c r="B619" s="114"/>
      <c r="C619" s="114"/>
      <c r="D619" s="146"/>
      <c r="E619" s="114"/>
      <c r="F619" s="114"/>
      <c r="G619" s="114"/>
      <c r="H619" s="114"/>
      <c r="I619" s="114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4"/>
      <c r="Y619" s="114"/>
      <c r="Z619" s="114"/>
    </row>
    <row r="620" spans="1:26" ht="21" customHeight="1" x14ac:dyDescent="0.6">
      <c r="A620" s="114"/>
      <c r="B620" s="114"/>
      <c r="C620" s="114"/>
      <c r="D620" s="146"/>
      <c r="E620" s="114"/>
      <c r="F620" s="114"/>
      <c r="G620" s="114"/>
      <c r="H620" s="114"/>
      <c r="I620" s="114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4"/>
      <c r="Y620" s="114"/>
      <c r="Z620" s="114"/>
    </row>
    <row r="621" spans="1:26" ht="21" customHeight="1" x14ac:dyDescent="0.6">
      <c r="A621" s="114"/>
      <c r="B621" s="114"/>
      <c r="C621" s="114"/>
      <c r="D621" s="146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4"/>
      <c r="Y621" s="114"/>
      <c r="Z621" s="114"/>
    </row>
    <row r="622" spans="1:26" ht="21" customHeight="1" x14ac:dyDescent="0.6">
      <c r="A622" s="114"/>
      <c r="B622" s="114"/>
      <c r="C622" s="114"/>
      <c r="D622" s="146"/>
      <c r="E622" s="114"/>
      <c r="F622" s="114"/>
      <c r="G622" s="114"/>
      <c r="H622" s="114"/>
      <c r="I622" s="114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</row>
    <row r="623" spans="1:26" ht="21" customHeight="1" x14ac:dyDescent="0.6">
      <c r="A623" s="114"/>
      <c r="B623" s="114"/>
      <c r="C623" s="114"/>
      <c r="D623" s="146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</row>
    <row r="624" spans="1:26" ht="21" customHeight="1" x14ac:dyDescent="0.6">
      <c r="A624" s="114"/>
      <c r="B624" s="114"/>
      <c r="C624" s="114"/>
      <c r="D624" s="146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</row>
    <row r="625" spans="1:26" ht="21" customHeight="1" x14ac:dyDescent="0.6">
      <c r="A625" s="114"/>
      <c r="B625" s="114"/>
      <c r="C625" s="114"/>
      <c r="D625" s="146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</row>
    <row r="626" spans="1:26" ht="21" customHeight="1" x14ac:dyDescent="0.6">
      <c r="A626" s="114"/>
      <c r="B626" s="114"/>
      <c r="C626" s="114"/>
      <c r="D626" s="146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</row>
    <row r="627" spans="1:26" ht="21" customHeight="1" x14ac:dyDescent="0.6">
      <c r="A627" s="114"/>
      <c r="B627" s="114"/>
      <c r="C627" s="114"/>
      <c r="D627" s="146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4"/>
      <c r="Y627" s="114"/>
      <c r="Z627" s="114"/>
    </row>
    <row r="628" spans="1:26" ht="21" customHeight="1" x14ac:dyDescent="0.6">
      <c r="A628" s="114"/>
      <c r="B628" s="114"/>
      <c r="C628" s="114"/>
      <c r="D628" s="146"/>
      <c r="E628" s="114"/>
      <c r="F628" s="114"/>
      <c r="G628" s="114"/>
      <c r="H628" s="114"/>
      <c r="I628" s="114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4"/>
      <c r="Y628" s="114"/>
      <c r="Z628" s="114"/>
    </row>
    <row r="629" spans="1:26" ht="21" customHeight="1" x14ac:dyDescent="0.6">
      <c r="A629" s="114"/>
      <c r="B629" s="114"/>
      <c r="C629" s="114"/>
      <c r="D629" s="146"/>
      <c r="E629" s="114"/>
      <c r="F629" s="114"/>
      <c r="G629" s="114"/>
      <c r="H629" s="114"/>
      <c r="I629" s="114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4"/>
      <c r="Y629" s="114"/>
      <c r="Z629" s="114"/>
    </row>
    <row r="630" spans="1:26" ht="21" customHeight="1" x14ac:dyDescent="0.6">
      <c r="A630" s="114"/>
      <c r="B630" s="114"/>
      <c r="C630" s="114"/>
      <c r="D630" s="146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</row>
    <row r="631" spans="1:26" ht="21" customHeight="1" x14ac:dyDescent="0.6">
      <c r="A631" s="114"/>
      <c r="B631" s="114"/>
      <c r="C631" s="114"/>
      <c r="D631" s="146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4"/>
      <c r="Y631" s="114"/>
      <c r="Z631" s="114"/>
    </row>
    <row r="632" spans="1:26" ht="21" customHeight="1" x14ac:dyDescent="0.6">
      <c r="A632" s="114"/>
      <c r="B632" s="114"/>
      <c r="C632" s="114"/>
      <c r="D632" s="146"/>
      <c r="E632" s="114"/>
      <c r="F632" s="114"/>
      <c r="G632" s="114"/>
      <c r="H632" s="114"/>
      <c r="I632" s="114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</row>
    <row r="633" spans="1:26" ht="21" customHeight="1" x14ac:dyDescent="0.6">
      <c r="A633" s="114"/>
      <c r="B633" s="114"/>
      <c r="C633" s="114"/>
      <c r="D633" s="146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4"/>
      <c r="Y633" s="114"/>
      <c r="Z633" s="114"/>
    </row>
    <row r="634" spans="1:26" ht="21" customHeight="1" x14ac:dyDescent="0.6">
      <c r="A634" s="114"/>
      <c r="B634" s="114"/>
      <c r="C634" s="114"/>
      <c r="D634" s="146"/>
      <c r="E634" s="114"/>
      <c r="F634" s="114"/>
      <c r="G634" s="114"/>
      <c r="H634" s="114"/>
      <c r="I634" s="114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</row>
    <row r="635" spans="1:26" ht="21" customHeight="1" x14ac:dyDescent="0.6">
      <c r="A635" s="114"/>
      <c r="B635" s="114"/>
      <c r="C635" s="114"/>
      <c r="D635" s="146"/>
      <c r="E635" s="114"/>
      <c r="F635" s="114"/>
      <c r="G635" s="114"/>
      <c r="H635" s="114"/>
      <c r="I635" s="114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4"/>
      <c r="Y635" s="114"/>
      <c r="Z635" s="114"/>
    </row>
    <row r="636" spans="1:26" ht="21" customHeight="1" x14ac:dyDescent="0.6">
      <c r="A636" s="114"/>
      <c r="B636" s="114"/>
      <c r="C636" s="114"/>
      <c r="D636" s="146"/>
      <c r="E636" s="114"/>
      <c r="F636" s="114"/>
      <c r="G636" s="114"/>
      <c r="H636" s="114"/>
      <c r="I636" s="114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4"/>
      <c r="Y636" s="114"/>
      <c r="Z636" s="114"/>
    </row>
    <row r="637" spans="1:26" ht="21" customHeight="1" x14ac:dyDescent="0.6">
      <c r="A637" s="114"/>
      <c r="B637" s="114"/>
      <c r="C637" s="114"/>
      <c r="D637" s="146"/>
      <c r="E637" s="114"/>
      <c r="F637" s="114"/>
      <c r="G637" s="114"/>
      <c r="H637" s="114"/>
      <c r="I637" s="114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4"/>
      <c r="Y637" s="114"/>
      <c r="Z637" s="114"/>
    </row>
    <row r="638" spans="1:26" ht="21" customHeight="1" x14ac:dyDescent="0.6">
      <c r="A638" s="114"/>
      <c r="B638" s="114"/>
      <c r="C638" s="114"/>
      <c r="D638" s="146"/>
      <c r="E638" s="114"/>
      <c r="F638" s="114"/>
      <c r="G638" s="114"/>
      <c r="H638" s="114"/>
      <c r="I638" s="114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4"/>
      <c r="Y638" s="114"/>
      <c r="Z638" s="114"/>
    </row>
    <row r="639" spans="1:26" ht="21" customHeight="1" x14ac:dyDescent="0.6">
      <c r="A639" s="114"/>
      <c r="B639" s="114"/>
      <c r="C639" s="114"/>
      <c r="D639" s="146"/>
      <c r="E639" s="114"/>
      <c r="F639" s="114"/>
      <c r="G639" s="114"/>
      <c r="H639" s="114"/>
      <c r="I639" s="114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4"/>
      <c r="Y639" s="114"/>
      <c r="Z639" s="114"/>
    </row>
    <row r="640" spans="1:26" ht="21" customHeight="1" x14ac:dyDescent="0.6">
      <c r="A640" s="114"/>
      <c r="B640" s="114"/>
      <c r="C640" s="114"/>
      <c r="D640" s="146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4"/>
      <c r="Y640" s="114"/>
      <c r="Z640" s="114"/>
    </row>
    <row r="641" spans="1:26" ht="21" customHeight="1" x14ac:dyDescent="0.6">
      <c r="A641" s="114"/>
      <c r="B641" s="114"/>
      <c r="C641" s="114"/>
      <c r="D641" s="146"/>
      <c r="E641" s="114"/>
      <c r="F641" s="114"/>
      <c r="G641" s="114"/>
      <c r="H641" s="114"/>
      <c r="I641" s="114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4"/>
      <c r="Y641" s="114"/>
      <c r="Z641" s="114"/>
    </row>
    <row r="642" spans="1:26" ht="21" customHeight="1" x14ac:dyDescent="0.6">
      <c r="A642" s="114"/>
      <c r="B642" s="114"/>
      <c r="C642" s="114"/>
      <c r="D642" s="146"/>
      <c r="E642" s="114"/>
      <c r="F642" s="114"/>
      <c r="G642" s="114"/>
      <c r="H642" s="114"/>
      <c r="I642" s="114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4"/>
      <c r="Y642" s="114"/>
      <c r="Z642" s="114"/>
    </row>
    <row r="643" spans="1:26" ht="21" customHeight="1" x14ac:dyDescent="0.6">
      <c r="A643" s="114"/>
      <c r="B643" s="114"/>
      <c r="C643" s="114"/>
      <c r="D643" s="146"/>
      <c r="E643" s="114"/>
      <c r="F643" s="114"/>
      <c r="G643" s="114"/>
      <c r="H643" s="114"/>
      <c r="I643" s="114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4"/>
      <c r="Y643" s="114"/>
      <c r="Z643" s="114"/>
    </row>
    <row r="644" spans="1:26" ht="21" customHeight="1" x14ac:dyDescent="0.6">
      <c r="A644" s="114"/>
      <c r="B644" s="114"/>
      <c r="C644" s="114"/>
      <c r="D644" s="146"/>
      <c r="E644" s="114"/>
      <c r="F644" s="114"/>
      <c r="G644" s="114"/>
      <c r="H644" s="114"/>
      <c r="I644" s="114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4"/>
      <c r="Y644" s="114"/>
      <c r="Z644" s="114"/>
    </row>
    <row r="645" spans="1:26" ht="21" customHeight="1" x14ac:dyDescent="0.6">
      <c r="A645" s="114"/>
      <c r="B645" s="114"/>
      <c r="C645" s="114"/>
      <c r="D645" s="146"/>
      <c r="E645" s="114"/>
      <c r="F645" s="114"/>
      <c r="G645" s="114"/>
      <c r="H645" s="114"/>
      <c r="I645" s="114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4"/>
      <c r="Y645" s="114"/>
      <c r="Z645" s="114"/>
    </row>
    <row r="646" spans="1:26" ht="21" customHeight="1" x14ac:dyDescent="0.6">
      <c r="A646" s="114"/>
      <c r="B646" s="114"/>
      <c r="C646" s="114"/>
      <c r="D646" s="146"/>
      <c r="E646" s="114"/>
      <c r="F646" s="114"/>
      <c r="G646" s="114"/>
      <c r="H646" s="114"/>
      <c r="I646" s="114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4"/>
      <c r="Y646" s="114"/>
      <c r="Z646" s="114"/>
    </row>
    <row r="647" spans="1:26" ht="21" customHeight="1" x14ac:dyDescent="0.6">
      <c r="A647" s="114"/>
      <c r="B647" s="114"/>
      <c r="C647" s="114"/>
      <c r="D647" s="146"/>
      <c r="E647" s="114"/>
      <c r="F647" s="114"/>
      <c r="G647" s="114"/>
      <c r="H647" s="114"/>
      <c r="I647" s="114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4"/>
      <c r="Y647" s="114"/>
      <c r="Z647" s="114"/>
    </row>
    <row r="648" spans="1:26" ht="21" customHeight="1" x14ac:dyDescent="0.6">
      <c r="A648" s="114"/>
      <c r="B648" s="114"/>
      <c r="C648" s="114"/>
      <c r="D648" s="146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</row>
    <row r="649" spans="1:26" ht="21" customHeight="1" x14ac:dyDescent="0.6">
      <c r="A649" s="114"/>
      <c r="B649" s="114"/>
      <c r="C649" s="114"/>
      <c r="D649" s="146"/>
      <c r="E649" s="114"/>
      <c r="F649" s="114"/>
      <c r="G649" s="114"/>
      <c r="H649" s="114"/>
      <c r="I649" s="114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4"/>
      <c r="Y649" s="114"/>
      <c r="Z649" s="114"/>
    </row>
    <row r="650" spans="1:26" ht="21" customHeight="1" x14ac:dyDescent="0.6">
      <c r="A650" s="114"/>
      <c r="B650" s="114"/>
      <c r="C650" s="114"/>
      <c r="D650" s="146"/>
      <c r="E650" s="114"/>
      <c r="F650" s="114"/>
      <c r="G650" s="114"/>
      <c r="H650" s="114"/>
      <c r="I650" s="114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4"/>
      <c r="Y650" s="114"/>
      <c r="Z650" s="114"/>
    </row>
    <row r="651" spans="1:26" ht="21" customHeight="1" x14ac:dyDescent="0.6">
      <c r="A651" s="114"/>
      <c r="B651" s="114"/>
      <c r="C651" s="114"/>
      <c r="D651" s="146"/>
      <c r="E651" s="114"/>
      <c r="F651" s="114"/>
      <c r="G651" s="114"/>
      <c r="H651" s="114"/>
      <c r="I651" s="114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4"/>
      <c r="Y651" s="114"/>
      <c r="Z651" s="114"/>
    </row>
    <row r="652" spans="1:26" ht="21" customHeight="1" x14ac:dyDescent="0.6">
      <c r="A652" s="114"/>
      <c r="B652" s="114"/>
      <c r="C652" s="114"/>
      <c r="D652" s="146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4"/>
      <c r="Y652" s="114"/>
      <c r="Z652" s="114"/>
    </row>
    <row r="653" spans="1:26" ht="21" customHeight="1" x14ac:dyDescent="0.6">
      <c r="A653" s="114"/>
      <c r="B653" s="114"/>
      <c r="C653" s="114"/>
      <c r="D653" s="146"/>
      <c r="E653" s="114"/>
      <c r="F653" s="114"/>
      <c r="G653" s="114"/>
      <c r="H653" s="114"/>
      <c r="I653" s="114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4"/>
      <c r="Y653" s="114"/>
      <c r="Z653" s="114"/>
    </row>
    <row r="654" spans="1:26" ht="21" customHeight="1" x14ac:dyDescent="0.6">
      <c r="A654" s="114"/>
      <c r="B654" s="114"/>
      <c r="C654" s="114"/>
      <c r="D654" s="146"/>
      <c r="E654" s="114"/>
      <c r="F654" s="114"/>
      <c r="G654" s="114"/>
      <c r="H654" s="114"/>
      <c r="I654" s="114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4"/>
      <c r="Y654" s="114"/>
      <c r="Z654" s="114"/>
    </row>
    <row r="655" spans="1:26" ht="21" customHeight="1" x14ac:dyDescent="0.6">
      <c r="A655" s="114"/>
      <c r="B655" s="114"/>
      <c r="C655" s="114"/>
      <c r="D655" s="146"/>
      <c r="E655" s="114"/>
      <c r="F655" s="114"/>
      <c r="G655" s="114"/>
      <c r="H655" s="114"/>
      <c r="I655" s="114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4"/>
      <c r="Y655" s="114"/>
      <c r="Z655" s="114"/>
    </row>
    <row r="656" spans="1:26" ht="21" customHeight="1" x14ac:dyDescent="0.6">
      <c r="A656" s="114"/>
      <c r="B656" s="114"/>
      <c r="C656" s="114"/>
      <c r="D656" s="146"/>
      <c r="E656" s="114"/>
      <c r="F656" s="114"/>
      <c r="G656" s="114"/>
      <c r="H656" s="114"/>
      <c r="I656" s="114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4"/>
      <c r="Y656" s="114"/>
      <c r="Z656" s="114"/>
    </row>
    <row r="657" spans="1:26" ht="21" customHeight="1" x14ac:dyDescent="0.6">
      <c r="A657" s="114"/>
      <c r="B657" s="114"/>
      <c r="C657" s="114"/>
      <c r="D657" s="146"/>
      <c r="E657" s="114"/>
      <c r="F657" s="114"/>
      <c r="G657" s="114"/>
      <c r="H657" s="114"/>
      <c r="I657" s="114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4"/>
      <c r="Y657" s="114"/>
      <c r="Z657" s="114"/>
    </row>
    <row r="658" spans="1:26" ht="21" customHeight="1" x14ac:dyDescent="0.6">
      <c r="A658" s="114"/>
      <c r="B658" s="114"/>
      <c r="C658" s="114"/>
      <c r="D658" s="146"/>
      <c r="E658" s="114"/>
      <c r="F658" s="114"/>
      <c r="G658" s="114"/>
      <c r="H658" s="114"/>
      <c r="I658" s="114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4"/>
      <c r="Y658" s="114"/>
      <c r="Z658" s="114"/>
    </row>
    <row r="659" spans="1:26" ht="21" customHeight="1" x14ac:dyDescent="0.6">
      <c r="A659" s="114"/>
      <c r="B659" s="114"/>
      <c r="C659" s="114"/>
      <c r="D659" s="146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4"/>
      <c r="Y659" s="114"/>
      <c r="Z659" s="114"/>
    </row>
    <row r="660" spans="1:26" ht="21" customHeight="1" x14ac:dyDescent="0.6">
      <c r="A660" s="114"/>
      <c r="B660" s="114"/>
      <c r="C660" s="114"/>
      <c r="D660" s="146"/>
      <c r="E660" s="114"/>
      <c r="F660" s="114"/>
      <c r="G660" s="114"/>
      <c r="H660" s="114"/>
      <c r="I660" s="114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4"/>
      <c r="Y660" s="114"/>
      <c r="Z660" s="114"/>
    </row>
    <row r="661" spans="1:26" ht="21" customHeight="1" x14ac:dyDescent="0.6">
      <c r="A661" s="114"/>
      <c r="B661" s="114"/>
      <c r="C661" s="114"/>
      <c r="D661" s="146"/>
      <c r="E661" s="114"/>
      <c r="F661" s="114"/>
      <c r="G661" s="114"/>
      <c r="H661" s="114"/>
      <c r="I661" s="114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4"/>
      <c r="Y661" s="114"/>
      <c r="Z661" s="114"/>
    </row>
    <row r="662" spans="1:26" ht="21" customHeight="1" x14ac:dyDescent="0.6">
      <c r="A662" s="114"/>
      <c r="B662" s="114"/>
      <c r="C662" s="114"/>
      <c r="D662" s="146"/>
      <c r="E662" s="114"/>
      <c r="F662" s="114"/>
      <c r="G662" s="114"/>
      <c r="H662" s="114"/>
      <c r="I662" s="114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4"/>
      <c r="Y662" s="114"/>
      <c r="Z662" s="114"/>
    </row>
    <row r="663" spans="1:26" ht="21" customHeight="1" x14ac:dyDescent="0.6">
      <c r="A663" s="114"/>
      <c r="B663" s="114"/>
      <c r="C663" s="114"/>
      <c r="D663" s="146"/>
      <c r="E663" s="114"/>
      <c r="F663" s="114"/>
      <c r="G663" s="114"/>
      <c r="H663" s="114"/>
      <c r="I663" s="114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4"/>
      <c r="Y663" s="114"/>
      <c r="Z663" s="114"/>
    </row>
    <row r="664" spans="1:26" ht="21" customHeight="1" x14ac:dyDescent="0.6">
      <c r="A664" s="114"/>
      <c r="B664" s="114"/>
      <c r="C664" s="114"/>
      <c r="D664" s="146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4"/>
      <c r="Y664" s="114"/>
      <c r="Z664" s="114"/>
    </row>
    <row r="665" spans="1:26" ht="21" customHeight="1" x14ac:dyDescent="0.6">
      <c r="A665" s="114"/>
      <c r="B665" s="114"/>
      <c r="C665" s="114"/>
      <c r="D665" s="146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</row>
    <row r="666" spans="1:26" ht="21" customHeight="1" x14ac:dyDescent="0.6">
      <c r="A666" s="114"/>
      <c r="B666" s="114"/>
      <c r="C666" s="114"/>
      <c r="D666" s="146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</row>
    <row r="667" spans="1:26" ht="21" customHeight="1" x14ac:dyDescent="0.6">
      <c r="A667" s="114"/>
      <c r="B667" s="114"/>
      <c r="C667" s="114"/>
      <c r="D667" s="146"/>
      <c r="E667" s="114"/>
      <c r="F667" s="114"/>
      <c r="G667" s="114"/>
      <c r="H667" s="114"/>
      <c r="I667" s="114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4"/>
      <c r="Y667" s="114"/>
      <c r="Z667" s="114"/>
    </row>
    <row r="668" spans="1:26" ht="21" customHeight="1" x14ac:dyDescent="0.6">
      <c r="A668" s="114"/>
      <c r="B668" s="114"/>
      <c r="C668" s="114"/>
      <c r="D668" s="146"/>
      <c r="E668" s="114"/>
      <c r="F668" s="114"/>
      <c r="G668" s="114"/>
      <c r="H668" s="114"/>
      <c r="I668" s="114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4"/>
      <c r="Y668" s="114"/>
      <c r="Z668" s="114"/>
    </row>
    <row r="669" spans="1:26" ht="21" customHeight="1" x14ac:dyDescent="0.6">
      <c r="A669" s="114"/>
      <c r="B669" s="114"/>
      <c r="C669" s="114"/>
      <c r="D669" s="146"/>
      <c r="E669" s="114"/>
      <c r="F669" s="114"/>
      <c r="G669" s="114"/>
      <c r="H669" s="114"/>
      <c r="I669" s="114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4"/>
      <c r="Y669" s="114"/>
      <c r="Z669" s="114"/>
    </row>
    <row r="670" spans="1:26" ht="21" customHeight="1" x14ac:dyDescent="0.6">
      <c r="A670" s="114"/>
      <c r="B670" s="114"/>
      <c r="C670" s="114"/>
      <c r="D670" s="146"/>
      <c r="E670" s="114"/>
      <c r="F670" s="114"/>
      <c r="G670" s="114"/>
      <c r="H670" s="114"/>
      <c r="I670" s="114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4"/>
      <c r="Y670" s="114"/>
      <c r="Z670" s="114"/>
    </row>
    <row r="671" spans="1:26" ht="21" customHeight="1" x14ac:dyDescent="0.6">
      <c r="A671" s="114"/>
      <c r="B671" s="114"/>
      <c r="C671" s="114"/>
      <c r="D671" s="146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4"/>
      <c r="Y671" s="114"/>
      <c r="Z671" s="114"/>
    </row>
    <row r="672" spans="1:26" ht="21" customHeight="1" x14ac:dyDescent="0.6">
      <c r="A672" s="114"/>
      <c r="B672" s="114"/>
      <c r="C672" s="114"/>
      <c r="D672" s="146"/>
      <c r="E672" s="114"/>
      <c r="F672" s="114"/>
      <c r="G672" s="114"/>
      <c r="H672" s="114"/>
      <c r="I672" s="114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4"/>
      <c r="Y672" s="114"/>
      <c r="Z672" s="114"/>
    </row>
    <row r="673" spans="1:26" ht="21" customHeight="1" x14ac:dyDescent="0.6">
      <c r="A673" s="114"/>
      <c r="B673" s="114"/>
      <c r="C673" s="114"/>
      <c r="D673" s="146"/>
      <c r="E673" s="114"/>
      <c r="F673" s="114"/>
      <c r="G673" s="114"/>
      <c r="H673" s="114"/>
      <c r="I673" s="114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4"/>
      <c r="Y673" s="114"/>
      <c r="Z673" s="114"/>
    </row>
    <row r="674" spans="1:26" ht="21" customHeight="1" x14ac:dyDescent="0.6">
      <c r="A674" s="114"/>
      <c r="B674" s="114"/>
      <c r="C674" s="114"/>
      <c r="D674" s="146"/>
      <c r="E674" s="114"/>
      <c r="F674" s="114"/>
      <c r="G674" s="114"/>
      <c r="H674" s="114"/>
      <c r="I674" s="114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4"/>
      <c r="Y674" s="114"/>
      <c r="Z674" s="114"/>
    </row>
    <row r="675" spans="1:26" ht="21" customHeight="1" x14ac:dyDescent="0.6">
      <c r="A675" s="114"/>
      <c r="B675" s="114"/>
      <c r="C675" s="114"/>
      <c r="D675" s="146"/>
      <c r="E675" s="114"/>
      <c r="F675" s="114"/>
      <c r="G675" s="114"/>
      <c r="H675" s="114"/>
      <c r="I675" s="114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4"/>
      <c r="Y675" s="114"/>
      <c r="Z675" s="114"/>
    </row>
    <row r="676" spans="1:26" ht="21" customHeight="1" x14ac:dyDescent="0.6">
      <c r="A676" s="114"/>
      <c r="B676" s="114"/>
      <c r="C676" s="114"/>
      <c r="D676" s="146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4"/>
      <c r="Y676" s="114"/>
      <c r="Z676" s="114"/>
    </row>
    <row r="677" spans="1:26" ht="21" customHeight="1" x14ac:dyDescent="0.6">
      <c r="A677" s="114"/>
      <c r="B677" s="114"/>
      <c r="C677" s="114"/>
      <c r="D677" s="146"/>
      <c r="E677" s="114"/>
      <c r="F677" s="114"/>
      <c r="G677" s="114"/>
      <c r="H677" s="114"/>
      <c r="I677" s="114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4"/>
      <c r="Y677" s="114"/>
      <c r="Z677" s="114"/>
    </row>
    <row r="678" spans="1:26" ht="21" customHeight="1" x14ac:dyDescent="0.6">
      <c r="A678" s="114"/>
      <c r="B678" s="114"/>
      <c r="C678" s="114"/>
      <c r="D678" s="146"/>
      <c r="E678" s="114"/>
      <c r="F678" s="114"/>
      <c r="G678" s="114"/>
      <c r="H678" s="114"/>
      <c r="I678" s="114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4"/>
      <c r="Y678" s="114"/>
      <c r="Z678" s="114"/>
    </row>
    <row r="679" spans="1:26" ht="21" customHeight="1" x14ac:dyDescent="0.6">
      <c r="A679" s="114"/>
      <c r="B679" s="114"/>
      <c r="C679" s="114"/>
      <c r="D679" s="146"/>
      <c r="E679" s="114"/>
      <c r="F679" s="114"/>
      <c r="G679" s="114"/>
      <c r="H679" s="114"/>
      <c r="I679" s="114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4"/>
      <c r="Y679" s="114"/>
      <c r="Z679" s="114"/>
    </row>
    <row r="680" spans="1:26" ht="21" customHeight="1" x14ac:dyDescent="0.6">
      <c r="A680" s="114"/>
      <c r="B680" s="114"/>
      <c r="C680" s="114"/>
      <c r="D680" s="146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4"/>
      <c r="Y680" s="114"/>
      <c r="Z680" s="114"/>
    </row>
    <row r="681" spans="1:26" ht="21" customHeight="1" x14ac:dyDescent="0.6">
      <c r="A681" s="114"/>
      <c r="B681" s="114"/>
      <c r="C681" s="114"/>
      <c r="D681" s="146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4"/>
      <c r="Y681" s="114"/>
      <c r="Z681" s="114"/>
    </row>
    <row r="682" spans="1:26" ht="21" customHeight="1" x14ac:dyDescent="0.6">
      <c r="A682" s="114"/>
      <c r="B682" s="114"/>
      <c r="C682" s="114"/>
      <c r="D682" s="146"/>
      <c r="E682" s="114"/>
      <c r="F682" s="114"/>
      <c r="G682" s="114"/>
      <c r="H682" s="114"/>
      <c r="I682" s="114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4"/>
      <c r="Y682" s="114"/>
      <c r="Z682" s="114"/>
    </row>
    <row r="683" spans="1:26" ht="21" customHeight="1" x14ac:dyDescent="0.6">
      <c r="A683" s="114"/>
      <c r="B683" s="114"/>
      <c r="C683" s="114"/>
      <c r="D683" s="146"/>
      <c r="E683" s="114"/>
      <c r="F683" s="114"/>
      <c r="G683" s="114"/>
      <c r="H683" s="114"/>
      <c r="I683" s="114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4"/>
      <c r="Y683" s="114"/>
      <c r="Z683" s="114"/>
    </row>
    <row r="684" spans="1:26" ht="21" customHeight="1" x14ac:dyDescent="0.6">
      <c r="A684" s="114"/>
      <c r="B684" s="114"/>
      <c r="C684" s="114"/>
      <c r="D684" s="146"/>
      <c r="E684" s="114"/>
      <c r="F684" s="114"/>
      <c r="G684" s="114"/>
      <c r="H684" s="114"/>
      <c r="I684" s="114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4"/>
      <c r="Y684" s="114"/>
      <c r="Z684" s="114"/>
    </row>
    <row r="685" spans="1:26" ht="21" customHeight="1" x14ac:dyDescent="0.6">
      <c r="A685" s="114"/>
      <c r="B685" s="114"/>
      <c r="C685" s="114"/>
      <c r="D685" s="146"/>
      <c r="E685" s="114"/>
      <c r="F685" s="114"/>
      <c r="G685" s="114"/>
      <c r="H685" s="114"/>
      <c r="I685" s="114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4"/>
      <c r="Y685" s="114"/>
      <c r="Z685" s="114"/>
    </row>
    <row r="686" spans="1:26" ht="21" customHeight="1" x14ac:dyDescent="0.6">
      <c r="A686" s="114"/>
      <c r="B686" s="114"/>
      <c r="C686" s="114"/>
      <c r="D686" s="146"/>
      <c r="E686" s="114"/>
      <c r="F686" s="114"/>
      <c r="G686" s="114"/>
      <c r="H686" s="114"/>
      <c r="I686" s="114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</row>
    <row r="687" spans="1:26" ht="21" customHeight="1" x14ac:dyDescent="0.6">
      <c r="A687" s="114"/>
      <c r="B687" s="114"/>
      <c r="C687" s="114"/>
      <c r="D687" s="146"/>
      <c r="E687" s="114"/>
      <c r="F687" s="114"/>
      <c r="G687" s="114"/>
      <c r="H687" s="114"/>
      <c r="I687" s="114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4"/>
      <c r="Y687" s="114"/>
      <c r="Z687" s="114"/>
    </row>
    <row r="688" spans="1:26" ht="21" customHeight="1" x14ac:dyDescent="0.6">
      <c r="A688" s="114"/>
      <c r="B688" s="114"/>
      <c r="C688" s="114"/>
      <c r="D688" s="146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4"/>
      <c r="Y688" s="114"/>
      <c r="Z688" s="114"/>
    </row>
    <row r="689" spans="1:26" ht="21" customHeight="1" x14ac:dyDescent="0.6">
      <c r="A689" s="114"/>
      <c r="B689" s="114"/>
      <c r="C689" s="114"/>
      <c r="D689" s="146"/>
      <c r="E689" s="114"/>
      <c r="F689" s="114"/>
      <c r="G689" s="114"/>
      <c r="H689" s="114"/>
      <c r="I689" s="114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4"/>
      <c r="Y689" s="114"/>
      <c r="Z689" s="114"/>
    </row>
    <row r="690" spans="1:26" ht="21" customHeight="1" x14ac:dyDescent="0.6">
      <c r="A690" s="114"/>
      <c r="B690" s="114"/>
      <c r="C690" s="114"/>
      <c r="D690" s="146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</row>
    <row r="691" spans="1:26" ht="21" customHeight="1" x14ac:dyDescent="0.6">
      <c r="A691" s="114"/>
      <c r="B691" s="114"/>
      <c r="C691" s="114"/>
      <c r="D691" s="146"/>
      <c r="E691" s="114"/>
      <c r="F691" s="114"/>
      <c r="G691" s="114"/>
      <c r="H691" s="114"/>
      <c r="I691" s="114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4"/>
      <c r="Y691" s="114"/>
      <c r="Z691" s="114"/>
    </row>
    <row r="692" spans="1:26" ht="21" customHeight="1" x14ac:dyDescent="0.6">
      <c r="A692" s="114"/>
      <c r="B692" s="114"/>
      <c r="C692" s="114"/>
      <c r="D692" s="146"/>
      <c r="E692" s="114"/>
      <c r="F692" s="114"/>
      <c r="G692" s="114"/>
      <c r="H692" s="114"/>
      <c r="I692" s="114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4"/>
      <c r="Y692" s="114"/>
      <c r="Z692" s="114"/>
    </row>
    <row r="693" spans="1:26" ht="21" customHeight="1" x14ac:dyDescent="0.6">
      <c r="A693" s="114"/>
      <c r="B693" s="114"/>
      <c r="C693" s="114"/>
      <c r="D693" s="146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4"/>
      <c r="Y693" s="114"/>
      <c r="Z693" s="114"/>
    </row>
    <row r="694" spans="1:26" ht="21" customHeight="1" x14ac:dyDescent="0.6">
      <c r="A694" s="114"/>
      <c r="B694" s="114"/>
      <c r="C694" s="114"/>
      <c r="D694" s="146"/>
      <c r="E694" s="114"/>
      <c r="F694" s="114"/>
      <c r="G694" s="114"/>
      <c r="H694" s="114"/>
      <c r="I694" s="114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</row>
    <row r="695" spans="1:26" ht="21" customHeight="1" x14ac:dyDescent="0.6">
      <c r="A695" s="114"/>
      <c r="B695" s="114"/>
      <c r="C695" s="114"/>
      <c r="D695" s="146"/>
      <c r="E695" s="114"/>
      <c r="F695" s="114"/>
      <c r="G695" s="114"/>
      <c r="H695" s="114"/>
      <c r="I695" s="114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4"/>
      <c r="Y695" s="114"/>
      <c r="Z695" s="114"/>
    </row>
    <row r="696" spans="1:26" ht="21" customHeight="1" x14ac:dyDescent="0.6">
      <c r="A696" s="114"/>
      <c r="B696" s="114"/>
      <c r="C696" s="114"/>
      <c r="D696" s="146"/>
      <c r="E696" s="114"/>
      <c r="F696" s="114"/>
      <c r="G696" s="114"/>
      <c r="H696" s="114"/>
      <c r="I696" s="114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4"/>
      <c r="Y696" s="114"/>
      <c r="Z696" s="114"/>
    </row>
    <row r="697" spans="1:26" ht="21" customHeight="1" x14ac:dyDescent="0.6">
      <c r="A697" s="114"/>
      <c r="B697" s="114"/>
      <c r="C697" s="114"/>
      <c r="D697" s="146"/>
      <c r="E697" s="114"/>
      <c r="F697" s="114"/>
      <c r="G697" s="114"/>
      <c r="H697" s="114"/>
      <c r="I697" s="114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4"/>
      <c r="Y697" s="114"/>
      <c r="Z697" s="114"/>
    </row>
    <row r="698" spans="1:26" ht="21" customHeight="1" x14ac:dyDescent="0.6">
      <c r="A698" s="114"/>
      <c r="B698" s="114"/>
      <c r="C698" s="114"/>
      <c r="D698" s="146"/>
      <c r="E698" s="114"/>
      <c r="F698" s="114"/>
      <c r="G698" s="114"/>
      <c r="H698" s="114"/>
      <c r="I698" s="114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4"/>
      <c r="Y698" s="114"/>
      <c r="Z698" s="114"/>
    </row>
    <row r="699" spans="1:26" ht="21" customHeight="1" x14ac:dyDescent="0.6">
      <c r="A699" s="114"/>
      <c r="B699" s="114"/>
      <c r="C699" s="114"/>
      <c r="D699" s="146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4"/>
      <c r="Y699" s="114"/>
      <c r="Z699" s="114"/>
    </row>
    <row r="700" spans="1:26" ht="21" customHeight="1" x14ac:dyDescent="0.6">
      <c r="A700" s="114"/>
      <c r="B700" s="114"/>
      <c r="C700" s="114"/>
      <c r="D700" s="146"/>
      <c r="E700" s="114"/>
      <c r="F700" s="114"/>
      <c r="G700" s="114"/>
      <c r="H700" s="114"/>
      <c r="I700" s="114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4"/>
      <c r="Y700" s="114"/>
      <c r="Z700" s="114"/>
    </row>
    <row r="701" spans="1:26" ht="21" customHeight="1" x14ac:dyDescent="0.6">
      <c r="A701" s="114"/>
      <c r="B701" s="114"/>
      <c r="C701" s="114"/>
      <c r="D701" s="146"/>
      <c r="E701" s="114"/>
      <c r="F701" s="114"/>
      <c r="G701" s="114"/>
      <c r="H701" s="114"/>
      <c r="I701" s="114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4"/>
      <c r="Y701" s="114"/>
      <c r="Z701" s="114"/>
    </row>
    <row r="702" spans="1:26" ht="21" customHeight="1" x14ac:dyDescent="0.6">
      <c r="A702" s="114"/>
      <c r="B702" s="114"/>
      <c r="C702" s="114"/>
      <c r="D702" s="146"/>
      <c r="E702" s="114"/>
      <c r="F702" s="114"/>
      <c r="G702" s="114"/>
      <c r="H702" s="114"/>
      <c r="I702" s="114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4"/>
      <c r="Y702" s="114"/>
      <c r="Z702" s="114"/>
    </row>
    <row r="703" spans="1:26" ht="21" customHeight="1" x14ac:dyDescent="0.6">
      <c r="A703" s="114"/>
      <c r="B703" s="114"/>
      <c r="C703" s="114"/>
      <c r="D703" s="146"/>
      <c r="E703" s="114"/>
      <c r="F703" s="114"/>
      <c r="G703" s="114"/>
      <c r="H703" s="114"/>
      <c r="I703" s="114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4"/>
      <c r="Y703" s="114"/>
      <c r="Z703" s="114"/>
    </row>
    <row r="704" spans="1:26" ht="21" customHeight="1" x14ac:dyDescent="0.6">
      <c r="A704" s="114"/>
      <c r="B704" s="114"/>
      <c r="C704" s="114"/>
      <c r="D704" s="146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4"/>
      <c r="Y704" s="114"/>
      <c r="Z704" s="114"/>
    </row>
    <row r="705" spans="1:26" ht="21" customHeight="1" x14ac:dyDescent="0.6">
      <c r="A705" s="114"/>
      <c r="B705" s="114"/>
      <c r="C705" s="114"/>
      <c r="D705" s="146"/>
      <c r="E705" s="114"/>
      <c r="F705" s="114"/>
      <c r="G705" s="114"/>
      <c r="H705" s="114"/>
      <c r="I705" s="114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4"/>
      <c r="Y705" s="114"/>
      <c r="Z705" s="114"/>
    </row>
    <row r="706" spans="1:26" ht="21" customHeight="1" x14ac:dyDescent="0.6">
      <c r="A706" s="114"/>
      <c r="B706" s="114"/>
      <c r="C706" s="114"/>
      <c r="D706" s="146"/>
      <c r="E706" s="114"/>
      <c r="F706" s="114"/>
      <c r="G706" s="114"/>
      <c r="H706" s="114"/>
      <c r="I706" s="114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4"/>
      <c r="Y706" s="114"/>
      <c r="Z706" s="114"/>
    </row>
    <row r="707" spans="1:26" ht="21" customHeight="1" x14ac:dyDescent="0.6">
      <c r="A707" s="114"/>
      <c r="B707" s="114"/>
      <c r="C707" s="114"/>
      <c r="D707" s="146"/>
      <c r="E707" s="114"/>
      <c r="F707" s="114"/>
      <c r="G707" s="114"/>
      <c r="H707" s="114"/>
      <c r="I707" s="114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4"/>
      <c r="Y707" s="114"/>
      <c r="Z707" s="114"/>
    </row>
    <row r="708" spans="1:26" ht="21" customHeight="1" x14ac:dyDescent="0.6">
      <c r="A708" s="114"/>
      <c r="B708" s="114"/>
      <c r="C708" s="114"/>
      <c r="D708" s="146"/>
      <c r="E708" s="114"/>
      <c r="F708" s="114"/>
      <c r="G708" s="114"/>
      <c r="H708" s="114"/>
      <c r="I708" s="114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4"/>
      <c r="Y708" s="114"/>
      <c r="Z708" s="114"/>
    </row>
    <row r="709" spans="1:26" ht="21" customHeight="1" x14ac:dyDescent="0.6">
      <c r="A709" s="114"/>
      <c r="B709" s="114"/>
      <c r="C709" s="114"/>
      <c r="D709" s="146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4"/>
      <c r="Y709" s="114"/>
      <c r="Z709" s="114"/>
    </row>
    <row r="710" spans="1:26" ht="21" customHeight="1" x14ac:dyDescent="0.6">
      <c r="A710" s="114"/>
      <c r="B710" s="114"/>
      <c r="C710" s="114"/>
      <c r="D710" s="146"/>
      <c r="E710" s="114"/>
      <c r="F710" s="114"/>
      <c r="G710" s="114"/>
      <c r="H710" s="114"/>
      <c r="I710" s="114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4"/>
      <c r="Y710" s="114"/>
      <c r="Z710" s="114"/>
    </row>
    <row r="711" spans="1:26" ht="21" customHeight="1" x14ac:dyDescent="0.6">
      <c r="A711" s="114"/>
      <c r="B711" s="114"/>
      <c r="C711" s="114"/>
      <c r="D711" s="146"/>
      <c r="E711" s="114"/>
      <c r="F711" s="114"/>
      <c r="G711" s="114"/>
      <c r="H711" s="114"/>
      <c r="I711" s="114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4"/>
      <c r="Y711" s="114"/>
      <c r="Z711" s="114"/>
    </row>
    <row r="712" spans="1:26" ht="21" customHeight="1" x14ac:dyDescent="0.6">
      <c r="A712" s="114"/>
      <c r="B712" s="114"/>
      <c r="C712" s="114"/>
      <c r="D712" s="146"/>
      <c r="E712" s="114"/>
      <c r="F712" s="114"/>
      <c r="G712" s="114"/>
      <c r="H712" s="114"/>
      <c r="I712" s="114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4"/>
      <c r="Y712" s="114"/>
      <c r="Z712" s="114"/>
    </row>
    <row r="713" spans="1:26" ht="21" customHeight="1" x14ac:dyDescent="0.6">
      <c r="A713" s="114"/>
      <c r="B713" s="114"/>
      <c r="C713" s="114"/>
      <c r="D713" s="146"/>
      <c r="E713" s="114"/>
      <c r="F713" s="114"/>
      <c r="G713" s="114"/>
      <c r="H713" s="114"/>
      <c r="I713" s="114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4"/>
      <c r="Y713" s="114"/>
      <c r="Z713" s="114"/>
    </row>
    <row r="714" spans="1:26" ht="21" customHeight="1" x14ac:dyDescent="0.6">
      <c r="A714" s="114"/>
      <c r="B714" s="114"/>
      <c r="C714" s="114"/>
      <c r="D714" s="146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4"/>
      <c r="Y714" s="114"/>
      <c r="Z714" s="114"/>
    </row>
    <row r="715" spans="1:26" ht="21" customHeight="1" x14ac:dyDescent="0.6">
      <c r="A715" s="114"/>
      <c r="B715" s="114"/>
      <c r="C715" s="114"/>
      <c r="D715" s="146"/>
      <c r="E715" s="114"/>
      <c r="F715" s="114"/>
      <c r="G715" s="114"/>
      <c r="H715" s="114"/>
      <c r="I715" s="114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4"/>
      <c r="Y715" s="114"/>
      <c r="Z715" s="114"/>
    </row>
    <row r="716" spans="1:26" ht="21" customHeight="1" x14ac:dyDescent="0.6">
      <c r="A716" s="114"/>
      <c r="B716" s="114"/>
      <c r="C716" s="114"/>
      <c r="D716" s="146"/>
      <c r="E716" s="114"/>
      <c r="F716" s="114"/>
      <c r="G716" s="114"/>
      <c r="H716" s="114"/>
      <c r="I716" s="114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4"/>
      <c r="Y716" s="114"/>
      <c r="Z716" s="114"/>
    </row>
    <row r="717" spans="1:26" ht="21" customHeight="1" x14ac:dyDescent="0.6">
      <c r="A717" s="114"/>
      <c r="B717" s="114"/>
      <c r="C717" s="114"/>
      <c r="D717" s="146"/>
      <c r="E717" s="114"/>
      <c r="F717" s="114"/>
      <c r="G717" s="114"/>
      <c r="H717" s="114"/>
      <c r="I717" s="114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4"/>
      <c r="Y717" s="114"/>
      <c r="Z717" s="114"/>
    </row>
    <row r="718" spans="1:26" ht="21" customHeight="1" x14ac:dyDescent="0.6">
      <c r="A718" s="114"/>
      <c r="B718" s="114"/>
      <c r="C718" s="114"/>
      <c r="D718" s="146"/>
      <c r="E718" s="114"/>
      <c r="F718" s="114"/>
      <c r="G718" s="114"/>
      <c r="H718" s="114"/>
      <c r="I718" s="114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4"/>
      <c r="Y718" s="114"/>
      <c r="Z718" s="114"/>
    </row>
    <row r="719" spans="1:26" ht="21" customHeight="1" x14ac:dyDescent="0.6">
      <c r="A719" s="114"/>
      <c r="B719" s="114"/>
      <c r="C719" s="114"/>
      <c r="D719" s="146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4"/>
      <c r="Y719" s="114"/>
      <c r="Z719" s="114"/>
    </row>
    <row r="720" spans="1:26" ht="21" customHeight="1" x14ac:dyDescent="0.6">
      <c r="A720" s="114"/>
      <c r="B720" s="114"/>
      <c r="C720" s="114"/>
      <c r="D720" s="146"/>
      <c r="E720" s="114"/>
      <c r="F720" s="114"/>
      <c r="G720" s="114"/>
      <c r="H720" s="114"/>
      <c r="I720" s="114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</row>
    <row r="721" spans="1:26" ht="21" customHeight="1" x14ac:dyDescent="0.6">
      <c r="A721" s="114"/>
      <c r="B721" s="114"/>
      <c r="C721" s="114"/>
      <c r="D721" s="146"/>
      <c r="E721" s="114"/>
      <c r="F721" s="114"/>
      <c r="G721" s="114"/>
      <c r="H721" s="114"/>
      <c r="I721" s="114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4"/>
      <c r="Y721" s="114"/>
      <c r="Z721" s="114"/>
    </row>
    <row r="722" spans="1:26" ht="21" customHeight="1" x14ac:dyDescent="0.6">
      <c r="A722" s="114"/>
      <c r="B722" s="114"/>
      <c r="C722" s="114"/>
      <c r="D722" s="146"/>
      <c r="E722" s="114"/>
      <c r="F722" s="114"/>
      <c r="G722" s="114"/>
      <c r="H722" s="114"/>
      <c r="I722" s="114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4"/>
      <c r="Y722" s="114"/>
      <c r="Z722" s="114"/>
    </row>
    <row r="723" spans="1:26" ht="21" customHeight="1" x14ac:dyDescent="0.6">
      <c r="A723" s="114"/>
      <c r="B723" s="114"/>
      <c r="C723" s="114"/>
      <c r="D723" s="146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</row>
    <row r="724" spans="1:26" ht="21" customHeight="1" x14ac:dyDescent="0.6">
      <c r="A724" s="114"/>
      <c r="B724" s="114"/>
      <c r="C724" s="114"/>
      <c r="D724" s="146"/>
      <c r="E724" s="114"/>
      <c r="F724" s="114"/>
      <c r="G724" s="114"/>
      <c r="H724" s="114"/>
      <c r="I724" s="114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4"/>
      <c r="Y724" s="114"/>
      <c r="Z724" s="114"/>
    </row>
    <row r="725" spans="1:26" ht="21" customHeight="1" x14ac:dyDescent="0.6">
      <c r="A725" s="114"/>
      <c r="B725" s="114"/>
      <c r="C725" s="114"/>
      <c r="D725" s="146"/>
      <c r="E725" s="114"/>
      <c r="F725" s="114"/>
      <c r="G725" s="114"/>
      <c r="H725" s="114"/>
      <c r="I725" s="114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4"/>
      <c r="Y725" s="114"/>
      <c r="Z725" s="114"/>
    </row>
    <row r="726" spans="1:26" ht="21" customHeight="1" x14ac:dyDescent="0.6">
      <c r="A726" s="114"/>
      <c r="B726" s="114"/>
      <c r="C726" s="114"/>
      <c r="D726" s="146"/>
      <c r="E726" s="114"/>
      <c r="F726" s="114"/>
      <c r="G726" s="114"/>
      <c r="H726" s="114"/>
      <c r="I726" s="114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</row>
    <row r="727" spans="1:26" ht="21" customHeight="1" x14ac:dyDescent="0.6">
      <c r="A727" s="114"/>
      <c r="B727" s="114"/>
      <c r="C727" s="114"/>
      <c r="D727" s="146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4"/>
      <c r="Y727" s="114"/>
      <c r="Z727" s="114"/>
    </row>
    <row r="728" spans="1:26" ht="21" customHeight="1" x14ac:dyDescent="0.6">
      <c r="A728" s="114"/>
      <c r="B728" s="114"/>
      <c r="C728" s="114"/>
      <c r="D728" s="146"/>
      <c r="E728" s="114"/>
      <c r="F728" s="114"/>
      <c r="G728" s="114"/>
      <c r="H728" s="114"/>
      <c r="I728" s="114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4"/>
      <c r="Y728" s="114"/>
      <c r="Z728" s="114"/>
    </row>
    <row r="729" spans="1:26" ht="21" customHeight="1" x14ac:dyDescent="0.6">
      <c r="A729" s="114"/>
      <c r="B729" s="114"/>
      <c r="C729" s="114"/>
      <c r="D729" s="146"/>
      <c r="E729" s="114"/>
      <c r="F729" s="114"/>
      <c r="G729" s="114"/>
      <c r="H729" s="114"/>
      <c r="I729" s="114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4"/>
      <c r="Y729" s="114"/>
      <c r="Z729" s="114"/>
    </row>
    <row r="730" spans="1:26" ht="21" customHeight="1" x14ac:dyDescent="0.6">
      <c r="A730" s="114"/>
      <c r="B730" s="114"/>
      <c r="C730" s="114"/>
      <c r="D730" s="146"/>
      <c r="E730" s="114"/>
      <c r="F730" s="114"/>
      <c r="G730" s="114"/>
      <c r="H730" s="114"/>
      <c r="I730" s="114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4"/>
      <c r="Y730" s="114"/>
      <c r="Z730" s="114"/>
    </row>
    <row r="731" spans="1:26" ht="21" customHeight="1" x14ac:dyDescent="0.6">
      <c r="A731" s="114"/>
      <c r="B731" s="114"/>
      <c r="C731" s="114"/>
      <c r="D731" s="146"/>
      <c r="E731" s="114"/>
      <c r="F731" s="114"/>
      <c r="G731" s="114"/>
      <c r="H731" s="114"/>
      <c r="I731" s="114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4"/>
      <c r="Y731" s="114"/>
      <c r="Z731" s="114"/>
    </row>
    <row r="732" spans="1:26" ht="21" customHeight="1" x14ac:dyDescent="0.6">
      <c r="A732" s="114"/>
      <c r="B732" s="114"/>
      <c r="C732" s="114"/>
      <c r="D732" s="146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4"/>
      <c r="Y732" s="114"/>
      <c r="Z732" s="114"/>
    </row>
    <row r="733" spans="1:26" ht="21" customHeight="1" x14ac:dyDescent="0.6">
      <c r="A733" s="114"/>
      <c r="B733" s="114"/>
      <c r="C733" s="114"/>
      <c r="D733" s="146"/>
      <c r="E733" s="114"/>
      <c r="F733" s="114"/>
      <c r="G733" s="114"/>
      <c r="H733" s="114"/>
      <c r="I733" s="114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4"/>
      <c r="Y733" s="114"/>
      <c r="Z733" s="114"/>
    </row>
    <row r="734" spans="1:26" ht="21" customHeight="1" x14ac:dyDescent="0.6">
      <c r="A734" s="114"/>
      <c r="B734" s="114"/>
      <c r="C734" s="114"/>
      <c r="D734" s="146"/>
      <c r="E734" s="114"/>
      <c r="F734" s="114"/>
      <c r="G734" s="114"/>
      <c r="H734" s="114"/>
      <c r="I734" s="114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4"/>
      <c r="Y734" s="114"/>
      <c r="Z734" s="114"/>
    </row>
    <row r="735" spans="1:26" ht="21" customHeight="1" x14ac:dyDescent="0.6">
      <c r="A735" s="114"/>
      <c r="B735" s="114"/>
      <c r="C735" s="114"/>
      <c r="D735" s="146"/>
      <c r="E735" s="114"/>
      <c r="F735" s="114"/>
      <c r="G735" s="114"/>
      <c r="H735" s="114"/>
      <c r="I735" s="114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4"/>
      <c r="Y735" s="114"/>
      <c r="Z735" s="114"/>
    </row>
    <row r="736" spans="1:26" ht="21" customHeight="1" x14ac:dyDescent="0.6">
      <c r="A736" s="114"/>
      <c r="B736" s="114"/>
      <c r="C736" s="114"/>
      <c r="D736" s="146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4"/>
      <c r="Y736" s="114"/>
      <c r="Z736" s="114"/>
    </row>
    <row r="737" spans="1:26" ht="21" customHeight="1" x14ac:dyDescent="0.6">
      <c r="A737" s="114"/>
      <c r="B737" s="114"/>
      <c r="C737" s="114"/>
      <c r="D737" s="146"/>
      <c r="E737" s="114"/>
      <c r="F737" s="114"/>
      <c r="G737" s="114"/>
      <c r="H737" s="114"/>
      <c r="I737" s="114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4"/>
      <c r="Y737" s="114"/>
      <c r="Z737" s="114"/>
    </row>
    <row r="738" spans="1:26" ht="21" customHeight="1" x14ac:dyDescent="0.6">
      <c r="A738" s="114"/>
      <c r="B738" s="114"/>
      <c r="C738" s="114"/>
      <c r="D738" s="146"/>
      <c r="E738" s="114"/>
      <c r="F738" s="114"/>
      <c r="G738" s="114"/>
      <c r="H738" s="114"/>
      <c r="I738" s="114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4"/>
      <c r="Y738" s="114"/>
      <c r="Z738" s="114"/>
    </row>
    <row r="739" spans="1:26" ht="21" customHeight="1" x14ac:dyDescent="0.6">
      <c r="A739" s="114"/>
      <c r="B739" s="114"/>
      <c r="C739" s="114"/>
      <c r="D739" s="146"/>
      <c r="E739" s="114"/>
      <c r="F739" s="114"/>
      <c r="G739" s="114"/>
      <c r="H739" s="114"/>
      <c r="I739" s="114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4"/>
      <c r="Y739" s="114"/>
      <c r="Z739" s="114"/>
    </row>
    <row r="740" spans="1:26" ht="21" customHeight="1" x14ac:dyDescent="0.6">
      <c r="A740" s="114"/>
      <c r="B740" s="114"/>
      <c r="C740" s="114"/>
      <c r="D740" s="146"/>
      <c r="E740" s="114"/>
      <c r="F740" s="114"/>
      <c r="G740" s="114"/>
      <c r="H740" s="114"/>
      <c r="I740" s="114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4"/>
      <c r="Y740" s="114"/>
      <c r="Z740" s="114"/>
    </row>
    <row r="741" spans="1:26" ht="21" customHeight="1" x14ac:dyDescent="0.6">
      <c r="A741" s="114"/>
      <c r="B741" s="114"/>
      <c r="C741" s="114"/>
      <c r="D741" s="146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4"/>
      <c r="Y741" s="114"/>
      <c r="Z741" s="114"/>
    </row>
    <row r="742" spans="1:26" ht="21" customHeight="1" x14ac:dyDescent="0.6">
      <c r="A742" s="114"/>
      <c r="B742" s="114"/>
      <c r="C742" s="114"/>
      <c r="D742" s="146"/>
      <c r="E742" s="114"/>
      <c r="F742" s="114"/>
      <c r="G742" s="114"/>
      <c r="H742" s="114"/>
      <c r="I742" s="114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4"/>
      <c r="Y742" s="114"/>
      <c r="Z742" s="114"/>
    </row>
    <row r="743" spans="1:26" ht="21" customHeight="1" x14ac:dyDescent="0.6">
      <c r="A743" s="114"/>
      <c r="B743" s="114"/>
      <c r="C743" s="114"/>
      <c r="D743" s="146"/>
      <c r="E743" s="114"/>
      <c r="F743" s="114"/>
      <c r="G743" s="114"/>
      <c r="H743" s="114"/>
      <c r="I743" s="114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4"/>
      <c r="Y743" s="114"/>
      <c r="Z743" s="114"/>
    </row>
    <row r="744" spans="1:26" ht="21" customHeight="1" x14ac:dyDescent="0.6">
      <c r="A744" s="114"/>
      <c r="B744" s="114"/>
      <c r="C744" s="114"/>
      <c r="D744" s="146"/>
      <c r="E744" s="114"/>
      <c r="F744" s="114"/>
      <c r="G744" s="114"/>
      <c r="H744" s="114"/>
      <c r="I744" s="114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4"/>
      <c r="Y744" s="114"/>
      <c r="Z744" s="114"/>
    </row>
    <row r="745" spans="1:26" ht="21" customHeight="1" x14ac:dyDescent="0.6">
      <c r="A745" s="114"/>
      <c r="B745" s="114"/>
      <c r="C745" s="114"/>
      <c r="D745" s="146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4"/>
      <c r="Y745" s="114"/>
      <c r="Z745" s="114"/>
    </row>
    <row r="746" spans="1:26" ht="21" customHeight="1" x14ac:dyDescent="0.6">
      <c r="A746" s="114"/>
      <c r="B746" s="114"/>
      <c r="C746" s="114"/>
      <c r="D746" s="146"/>
      <c r="E746" s="114"/>
      <c r="F746" s="114"/>
      <c r="G746" s="114"/>
      <c r="H746" s="114"/>
      <c r="I746" s="114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4"/>
      <c r="Y746" s="114"/>
      <c r="Z746" s="114"/>
    </row>
    <row r="747" spans="1:26" ht="21" customHeight="1" x14ac:dyDescent="0.6">
      <c r="A747" s="114"/>
      <c r="B747" s="114"/>
      <c r="C747" s="114"/>
      <c r="D747" s="146"/>
      <c r="E747" s="114"/>
      <c r="F747" s="114"/>
      <c r="G747" s="114"/>
      <c r="H747" s="114"/>
      <c r="I747" s="114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4"/>
      <c r="Y747" s="114"/>
      <c r="Z747" s="114"/>
    </row>
    <row r="748" spans="1:26" ht="21" customHeight="1" x14ac:dyDescent="0.6">
      <c r="A748" s="114"/>
      <c r="B748" s="114"/>
      <c r="C748" s="114"/>
      <c r="D748" s="146"/>
      <c r="E748" s="114"/>
      <c r="F748" s="114"/>
      <c r="G748" s="114"/>
      <c r="H748" s="114"/>
      <c r="I748" s="114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4"/>
      <c r="Y748" s="114"/>
      <c r="Z748" s="114"/>
    </row>
    <row r="749" spans="1:26" ht="21" customHeight="1" x14ac:dyDescent="0.6">
      <c r="A749" s="114"/>
      <c r="B749" s="114"/>
      <c r="C749" s="114"/>
      <c r="D749" s="146"/>
      <c r="E749" s="114"/>
      <c r="F749" s="114"/>
      <c r="G749" s="114"/>
      <c r="H749" s="114"/>
      <c r="I749" s="114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4"/>
      <c r="Y749" s="114"/>
      <c r="Z749" s="114"/>
    </row>
    <row r="750" spans="1:26" ht="21" customHeight="1" x14ac:dyDescent="0.6">
      <c r="A750" s="114"/>
      <c r="B750" s="114"/>
      <c r="C750" s="114"/>
      <c r="D750" s="146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4"/>
      <c r="Y750" s="114"/>
      <c r="Z750" s="114"/>
    </row>
    <row r="751" spans="1:26" ht="21" customHeight="1" x14ac:dyDescent="0.6">
      <c r="A751" s="114"/>
      <c r="B751" s="114"/>
      <c r="C751" s="114"/>
      <c r="D751" s="146"/>
      <c r="E751" s="114"/>
      <c r="F751" s="114"/>
      <c r="G751" s="114"/>
      <c r="H751" s="114"/>
      <c r="I751" s="114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4"/>
      <c r="Y751" s="114"/>
      <c r="Z751" s="114"/>
    </row>
    <row r="752" spans="1:26" ht="21" customHeight="1" x14ac:dyDescent="0.6">
      <c r="A752" s="114"/>
      <c r="B752" s="114"/>
      <c r="C752" s="114"/>
      <c r="D752" s="146"/>
      <c r="E752" s="114"/>
      <c r="F752" s="114"/>
      <c r="G752" s="114"/>
      <c r="H752" s="114"/>
      <c r="I752" s="114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</row>
    <row r="753" spans="1:26" ht="21" customHeight="1" x14ac:dyDescent="0.6">
      <c r="A753" s="114"/>
      <c r="B753" s="114"/>
      <c r="C753" s="114"/>
      <c r="D753" s="146"/>
      <c r="E753" s="114"/>
      <c r="F753" s="114"/>
      <c r="G753" s="114"/>
      <c r="H753" s="114"/>
      <c r="I753" s="114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4"/>
      <c r="Y753" s="114"/>
      <c r="Z753" s="114"/>
    </row>
    <row r="754" spans="1:26" ht="21" customHeight="1" x14ac:dyDescent="0.6">
      <c r="A754" s="114"/>
      <c r="B754" s="114"/>
      <c r="C754" s="114"/>
      <c r="D754" s="146"/>
      <c r="E754" s="114"/>
      <c r="F754" s="114"/>
      <c r="G754" s="114"/>
      <c r="H754" s="114"/>
      <c r="I754" s="114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4"/>
      <c r="Y754" s="114"/>
      <c r="Z754" s="114"/>
    </row>
    <row r="755" spans="1:26" ht="21" customHeight="1" x14ac:dyDescent="0.6">
      <c r="A755" s="114"/>
      <c r="B755" s="114"/>
      <c r="C755" s="114"/>
      <c r="D755" s="146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4"/>
      <c r="Y755" s="114"/>
      <c r="Z755" s="114"/>
    </row>
    <row r="756" spans="1:26" ht="21" customHeight="1" x14ac:dyDescent="0.6">
      <c r="A756" s="114"/>
      <c r="B756" s="114"/>
      <c r="C756" s="114"/>
      <c r="D756" s="146"/>
      <c r="E756" s="114"/>
      <c r="F756" s="114"/>
      <c r="G756" s="114"/>
      <c r="H756" s="114"/>
      <c r="I756" s="114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4"/>
      <c r="Y756" s="114"/>
      <c r="Z756" s="114"/>
    </row>
    <row r="757" spans="1:26" ht="21" customHeight="1" x14ac:dyDescent="0.6">
      <c r="A757" s="114"/>
      <c r="B757" s="114"/>
      <c r="C757" s="114"/>
      <c r="D757" s="146"/>
      <c r="E757" s="114"/>
      <c r="F757" s="114"/>
      <c r="G757" s="114"/>
      <c r="H757" s="114"/>
      <c r="I757" s="114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4"/>
      <c r="Y757" s="114"/>
      <c r="Z757" s="114"/>
    </row>
    <row r="758" spans="1:26" ht="21" customHeight="1" x14ac:dyDescent="0.6">
      <c r="A758" s="114"/>
      <c r="B758" s="114"/>
      <c r="C758" s="114"/>
      <c r="D758" s="146"/>
      <c r="E758" s="114"/>
      <c r="F758" s="114"/>
      <c r="G758" s="114"/>
      <c r="H758" s="114"/>
      <c r="I758" s="114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4"/>
      <c r="Y758" s="114"/>
      <c r="Z758" s="114"/>
    </row>
    <row r="759" spans="1:26" ht="21" customHeight="1" x14ac:dyDescent="0.6">
      <c r="A759" s="114"/>
      <c r="B759" s="114"/>
      <c r="C759" s="114"/>
      <c r="D759" s="146"/>
      <c r="E759" s="114"/>
      <c r="F759" s="114"/>
      <c r="G759" s="114"/>
      <c r="H759" s="114"/>
      <c r="I759" s="114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4"/>
      <c r="Y759" s="114"/>
      <c r="Z759" s="114"/>
    </row>
    <row r="760" spans="1:26" ht="21" customHeight="1" x14ac:dyDescent="0.6">
      <c r="A760" s="114"/>
      <c r="B760" s="114"/>
      <c r="C760" s="114"/>
      <c r="D760" s="146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4"/>
      <c r="Y760" s="114"/>
      <c r="Z760" s="114"/>
    </row>
    <row r="761" spans="1:26" ht="21" customHeight="1" x14ac:dyDescent="0.6">
      <c r="A761" s="114"/>
      <c r="B761" s="114"/>
      <c r="C761" s="114"/>
      <c r="D761" s="146"/>
      <c r="E761" s="114"/>
      <c r="F761" s="114"/>
      <c r="G761" s="114"/>
      <c r="H761" s="114"/>
      <c r="I761" s="114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4"/>
      <c r="Y761" s="114"/>
      <c r="Z761" s="114"/>
    </row>
    <row r="762" spans="1:26" ht="21" customHeight="1" x14ac:dyDescent="0.6">
      <c r="A762" s="114"/>
      <c r="B762" s="114"/>
      <c r="C762" s="114"/>
      <c r="D762" s="146"/>
      <c r="E762" s="114"/>
      <c r="F762" s="114"/>
      <c r="G762" s="114"/>
      <c r="H762" s="114"/>
      <c r="I762" s="114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4"/>
      <c r="Y762" s="114"/>
      <c r="Z762" s="114"/>
    </row>
    <row r="763" spans="1:26" ht="21" customHeight="1" x14ac:dyDescent="0.6">
      <c r="A763" s="114"/>
      <c r="B763" s="114"/>
      <c r="C763" s="114"/>
      <c r="D763" s="146"/>
      <c r="E763" s="114"/>
      <c r="F763" s="114"/>
      <c r="G763" s="114"/>
      <c r="H763" s="114"/>
      <c r="I763" s="114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4"/>
      <c r="Y763" s="114"/>
      <c r="Z763" s="114"/>
    </row>
    <row r="764" spans="1:26" ht="21" customHeight="1" x14ac:dyDescent="0.6">
      <c r="A764" s="114"/>
      <c r="B764" s="114"/>
      <c r="C764" s="114"/>
      <c r="D764" s="146"/>
      <c r="E764" s="114"/>
      <c r="F764" s="114"/>
      <c r="G764" s="114"/>
      <c r="H764" s="114"/>
      <c r="I764" s="114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4"/>
      <c r="Y764" s="114"/>
      <c r="Z764" s="114"/>
    </row>
    <row r="765" spans="1:26" ht="21" customHeight="1" x14ac:dyDescent="0.6">
      <c r="A765" s="114"/>
      <c r="B765" s="114"/>
      <c r="C765" s="114"/>
      <c r="D765" s="146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4"/>
      <c r="Y765" s="114"/>
      <c r="Z765" s="114"/>
    </row>
    <row r="766" spans="1:26" ht="21" customHeight="1" x14ac:dyDescent="0.6">
      <c r="A766" s="114"/>
      <c r="B766" s="114"/>
      <c r="C766" s="114"/>
      <c r="D766" s="146"/>
      <c r="E766" s="114"/>
      <c r="F766" s="114"/>
      <c r="G766" s="114"/>
      <c r="H766" s="114"/>
      <c r="I766" s="114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4"/>
      <c r="Y766" s="114"/>
      <c r="Z766" s="114"/>
    </row>
    <row r="767" spans="1:26" ht="21" customHeight="1" x14ac:dyDescent="0.6">
      <c r="A767" s="114"/>
      <c r="B767" s="114"/>
      <c r="C767" s="114"/>
      <c r="D767" s="146"/>
      <c r="E767" s="114"/>
      <c r="F767" s="114"/>
      <c r="G767" s="114"/>
      <c r="H767" s="114"/>
      <c r="I767" s="114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4"/>
      <c r="Y767" s="114"/>
      <c r="Z767" s="114"/>
    </row>
    <row r="768" spans="1:26" ht="21" customHeight="1" x14ac:dyDescent="0.6">
      <c r="A768" s="114"/>
      <c r="B768" s="114"/>
      <c r="C768" s="114"/>
      <c r="D768" s="146"/>
      <c r="E768" s="114"/>
      <c r="F768" s="114"/>
      <c r="G768" s="114"/>
      <c r="H768" s="114"/>
      <c r="I768" s="114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4"/>
      <c r="Y768" s="114"/>
      <c r="Z768" s="114"/>
    </row>
    <row r="769" spans="1:26" ht="21" customHeight="1" x14ac:dyDescent="0.6">
      <c r="A769" s="114"/>
      <c r="B769" s="114"/>
      <c r="C769" s="114"/>
      <c r="D769" s="146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</row>
    <row r="770" spans="1:26" ht="21" customHeight="1" x14ac:dyDescent="0.6">
      <c r="A770" s="114"/>
      <c r="B770" s="114"/>
      <c r="C770" s="114"/>
      <c r="D770" s="146"/>
      <c r="E770" s="114"/>
      <c r="F770" s="114"/>
      <c r="G770" s="114"/>
      <c r="H770" s="114"/>
      <c r="I770" s="114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4"/>
      <c r="Y770" s="114"/>
      <c r="Z770" s="114"/>
    </row>
    <row r="771" spans="1:26" ht="21" customHeight="1" x14ac:dyDescent="0.6">
      <c r="A771" s="114"/>
      <c r="B771" s="114"/>
      <c r="C771" s="114"/>
      <c r="D771" s="146"/>
      <c r="E771" s="114"/>
      <c r="F771" s="114"/>
      <c r="G771" s="114"/>
      <c r="H771" s="114"/>
      <c r="I771" s="114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4"/>
      <c r="Y771" s="114"/>
      <c r="Z771" s="114"/>
    </row>
    <row r="772" spans="1:26" ht="21" customHeight="1" x14ac:dyDescent="0.6">
      <c r="A772" s="114"/>
      <c r="B772" s="114"/>
      <c r="C772" s="114"/>
      <c r="D772" s="146"/>
      <c r="E772" s="114"/>
      <c r="F772" s="114"/>
      <c r="G772" s="114"/>
      <c r="H772" s="114"/>
      <c r="I772" s="114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4"/>
      <c r="Y772" s="114"/>
      <c r="Z772" s="114"/>
    </row>
    <row r="773" spans="1:26" ht="21" customHeight="1" x14ac:dyDescent="0.6">
      <c r="A773" s="114"/>
      <c r="B773" s="114"/>
      <c r="C773" s="114"/>
      <c r="D773" s="146"/>
      <c r="E773" s="114"/>
      <c r="F773" s="114"/>
      <c r="G773" s="114"/>
      <c r="H773" s="114"/>
      <c r="I773" s="114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</row>
    <row r="774" spans="1:26" ht="21" customHeight="1" x14ac:dyDescent="0.6">
      <c r="A774" s="114"/>
      <c r="B774" s="114"/>
      <c r="C774" s="114"/>
      <c r="D774" s="146"/>
      <c r="E774" s="114"/>
      <c r="F774" s="114"/>
      <c r="G774" s="114"/>
      <c r="H774" s="114"/>
      <c r="I774" s="114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4"/>
      <c r="Y774" s="114"/>
      <c r="Z774" s="114"/>
    </row>
    <row r="775" spans="1:26" ht="21" customHeight="1" x14ac:dyDescent="0.6">
      <c r="A775" s="114"/>
      <c r="B775" s="114"/>
      <c r="C775" s="114"/>
      <c r="D775" s="146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4"/>
      <c r="Y775" s="114"/>
      <c r="Z775" s="114"/>
    </row>
    <row r="776" spans="1:26" ht="21" customHeight="1" x14ac:dyDescent="0.6">
      <c r="A776" s="114"/>
      <c r="B776" s="114"/>
      <c r="C776" s="114"/>
      <c r="D776" s="146"/>
      <c r="E776" s="114"/>
      <c r="F776" s="114"/>
      <c r="G776" s="114"/>
      <c r="H776" s="114"/>
      <c r="I776" s="114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4"/>
      <c r="Y776" s="114"/>
      <c r="Z776" s="114"/>
    </row>
    <row r="777" spans="1:26" ht="21" customHeight="1" x14ac:dyDescent="0.6">
      <c r="A777" s="114"/>
      <c r="B777" s="114"/>
      <c r="C777" s="114"/>
      <c r="D777" s="146"/>
      <c r="E777" s="114"/>
      <c r="F777" s="114"/>
      <c r="G777" s="114"/>
      <c r="H777" s="114"/>
      <c r="I777" s="114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4"/>
      <c r="Y777" s="114"/>
      <c r="Z777" s="114"/>
    </row>
    <row r="778" spans="1:26" ht="21" customHeight="1" x14ac:dyDescent="0.6">
      <c r="A778" s="114"/>
      <c r="B778" s="114"/>
      <c r="C778" s="114"/>
      <c r="D778" s="146"/>
      <c r="E778" s="114"/>
      <c r="F778" s="114"/>
      <c r="G778" s="114"/>
      <c r="H778" s="114"/>
      <c r="I778" s="114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4"/>
      <c r="Y778" s="114"/>
      <c r="Z778" s="114"/>
    </row>
    <row r="779" spans="1:26" ht="21" customHeight="1" x14ac:dyDescent="0.6">
      <c r="A779" s="114"/>
      <c r="B779" s="114"/>
      <c r="C779" s="114"/>
      <c r="D779" s="146"/>
      <c r="E779" s="114"/>
      <c r="F779" s="114"/>
      <c r="G779" s="114"/>
      <c r="H779" s="114"/>
      <c r="I779" s="114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4"/>
      <c r="Y779" s="114"/>
      <c r="Z779" s="114"/>
    </row>
    <row r="780" spans="1:26" ht="21" customHeight="1" x14ac:dyDescent="0.6">
      <c r="A780" s="114"/>
      <c r="B780" s="114"/>
      <c r="C780" s="114"/>
      <c r="D780" s="146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4"/>
      <c r="Y780" s="114"/>
      <c r="Z780" s="114"/>
    </row>
    <row r="781" spans="1:26" ht="21" customHeight="1" x14ac:dyDescent="0.6">
      <c r="A781" s="114"/>
      <c r="B781" s="114"/>
      <c r="C781" s="114"/>
      <c r="D781" s="146"/>
      <c r="E781" s="114"/>
      <c r="F781" s="114"/>
      <c r="G781" s="114"/>
      <c r="H781" s="114"/>
      <c r="I781" s="114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4"/>
      <c r="Y781" s="114"/>
      <c r="Z781" s="114"/>
    </row>
    <row r="782" spans="1:26" ht="21" customHeight="1" x14ac:dyDescent="0.6">
      <c r="A782" s="114"/>
      <c r="B782" s="114"/>
      <c r="C782" s="114"/>
      <c r="D782" s="146"/>
      <c r="E782" s="114"/>
      <c r="F782" s="114"/>
      <c r="G782" s="114"/>
      <c r="H782" s="114"/>
      <c r="I782" s="114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4"/>
      <c r="Y782" s="114"/>
      <c r="Z782" s="114"/>
    </row>
    <row r="783" spans="1:26" ht="21" customHeight="1" x14ac:dyDescent="0.6">
      <c r="A783" s="114"/>
      <c r="B783" s="114"/>
      <c r="C783" s="114"/>
      <c r="D783" s="146"/>
      <c r="E783" s="114"/>
      <c r="F783" s="114"/>
      <c r="G783" s="114"/>
      <c r="H783" s="114"/>
      <c r="I783" s="114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4"/>
      <c r="Y783" s="114"/>
      <c r="Z783" s="114"/>
    </row>
    <row r="784" spans="1:26" ht="21" customHeight="1" x14ac:dyDescent="0.6">
      <c r="A784" s="114"/>
      <c r="B784" s="114"/>
      <c r="C784" s="114"/>
      <c r="D784" s="146"/>
      <c r="E784" s="114"/>
      <c r="F784" s="114"/>
      <c r="G784" s="114"/>
      <c r="H784" s="114"/>
      <c r="I784" s="114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4"/>
      <c r="Y784" s="114"/>
      <c r="Z784" s="114"/>
    </row>
    <row r="785" spans="1:26" ht="21" customHeight="1" x14ac:dyDescent="0.6">
      <c r="A785" s="114"/>
      <c r="B785" s="114"/>
      <c r="C785" s="114"/>
      <c r="D785" s="146"/>
      <c r="E785" s="114"/>
      <c r="F785" s="114"/>
      <c r="G785" s="114"/>
      <c r="H785" s="114"/>
      <c r="I785" s="114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4"/>
      <c r="Y785" s="114"/>
      <c r="Z785" s="114"/>
    </row>
    <row r="786" spans="1:26" ht="21" customHeight="1" x14ac:dyDescent="0.6">
      <c r="A786" s="114"/>
      <c r="B786" s="114"/>
      <c r="C786" s="114"/>
      <c r="D786" s="146"/>
      <c r="E786" s="114"/>
      <c r="F786" s="114"/>
      <c r="G786" s="114"/>
      <c r="H786" s="114"/>
      <c r="I786" s="114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4"/>
      <c r="Y786" s="114"/>
      <c r="Z786" s="114"/>
    </row>
    <row r="787" spans="1:26" ht="21" customHeight="1" x14ac:dyDescent="0.6">
      <c r="A787" s="114"/>
      <c r="B787" s="114"/>
      <c r="C787" s="114"/>
      <c r="D787" s="146"/>
      <c r="E787" s="114"/>
      <c r="F787" s="114"/>
      <c r="G787" s="114"/>
      <c r="H787" s="114"/>
      <c r="I787" s="114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4"/>
      <c r="Y787" s="114"/>
      <c r="Z787" s="114"/>
    </row>
    <row r="788" spans="1:26" ht="21" customHeight="1" x14ac:dyDescent="0.6">
      <c r="A788" s="114"/>
      <c r="B788" s="114"/>
      <c r="C788" s="114"/>
      <c r="D788" s="146"/>
      <c r="E788" s="114"/>
      <c r="F788" s="114"/>
      <c r="G788" s="114"/>
      <c r="H788" s="114"/>
      <c r="I788" s="114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4"/>
      <c r="Y788" s="114"/>
      <c r="Z788" s="114"/>
    </row>
    <row r="789" spans="1:26" ht="21" customHeight="1" x14ac:dyDescent="0.6">
      <c r="A789" s="114"/>
      <c r="B789" s="114"/>
      <c r="C789" s="114"/>
      <c r="D789" s="146"/>
      <c r="E789" s="114"/>
      <c r="F789" s="114"/>
      <c r="G789" s="114"/>
      <c r="H789" s="114"/>
      <c r="I789" s="114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4"/>
      <c r="Y789" s="114"/>
      <c r="Z789" s="114"/>
    </row>
    <row r="790" spans="1:26" ht="21" customHeight="1" x14ac:dyDescent="0.6">
      <c r="A790" s="114"/>
      <c r="B790" s="114"/>
      <c r="C790" s="114"/>
      <c r="D790" s="146"/>
      <c r="E790" s="114"/>
      <c r="F790" s="114"/>
      <c r="G790" s="114"/>
      <c r="H790" s="114"/>
      <c r="I790" s="114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4"/>
      <c r="Y790" s="114"/>
      <c r="Z790" s="114"/>
    </row>
    <row r="791" spans="1:26" ht="21" customHeight="1" x14ac:dyDescent="0.6">
      <c r="A791" s="114"/>
      <c r="B791" s="114"/>
      <c r="C791" s="114"/>
      <c r="D791" s="146"/>
      <c r="E791" s="114"/>
      <c r="F791" s="114"/>
      <c r="G791" s="114"/>
      <c r="H791" s="114"/>
      <c r="I791" s="114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4"/>
      <c r="Y791" s="114"/>
      <c r="Z791" s="114"/>
    </row>
    <row r="792" spans="1:26" ht="21" customHeight="1" x14ac:dyDescent="0.6">
      <c r="A792" s="114"/>
      <c r="B792" s="114"/>
      <c r="C792" s="114"/>
      <c r="D792" s="146"/>
      <c r="E792" s="114"/>
      <c r="F792" s="114"/>
      <c r="G792" s="114"/>
      <c r="H792" s="114"/>
      <c r="I792" s="114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</row>
    <row r="793" spans="1:26" ht="21" customHeight="1" x14ac:dyDescent="0.6">
      <c r="A793" s="114"/>
      <c r="B793" s="114"/>
      <c r="C793" s="114"/>
      <c r="D793" s="146"/>
      <c r="E793" s="114"/>
      <c r="F793" s="114"/>
      <c r="G793" s="114"/>
      <c r="H793" s="114"/>
      <c r="I793" s="114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4"/>
      <c r="Y793" s="114"/>
      <c r="Z793" s="114"/>
    </row>
    <row r="794" spans="1:26" ht="21" customHeight="1" x14ac:dyDescent="0.6">
      <c r="A794" s="114"/>
      <c r="B794" s="114"/>
      <c r="C794" s="114"/>
      <c r="D794" s="146"/>
      <c r="E794" s="114"/>
      <c r="F794" s="114"/>
      <c r="G794" s="114"/>
      <c r="H794" s="114"/>
      <c r="I794" s="114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4"/>
      <c r="Y794" s="114"/>
      <c r="Z794" s="114"/>
    </row>
    <row r="795" spans="1:26" ht="21" customHeight="1" x14ac:dyDescent="0.6">
      <c r="A795" s="114"/>
      <c r="B795" s="114"/>
      <c r="C795" s="114"/>
      <c r="D795" s="146"/>
      <c r="E795" s="114"/>
      <c r="F795" s="114"/>
      <c r="G795" s="114"/>
      <c r="H795" s="114"/>
      <c r="I795" s="114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4"/>
      <c r="Y795" s="114"/>
      <c r="Z795" s="114"/>
    </row>
    <row r="796" spans="1:26" ht="21" customHeight="1" x14ac:dyDescent="0.6">
      <c r="A796" s="114"/>
      <c r="B796" s="114"/>
      <c r="C796" s="114"/>
      <c r="D796" s="146"/>
      <c r="E796" s="114"/>
      <c r="F796" s="114"/>
      <c r="G796" s="114"/>
      <c r="H796" s="114"/>
      <c r="I796" s="114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4"/>
      <c r="Y796" s="114"/>
      <c r="Z796" s="114"/>
    </row>
    <row r="797" spans="1:26" ht="21" customHeight="1" x14ac:dyDescent="0.6">
      <c r="A797" s="114"/>
      <c r="B797" s="114"/>
      <c r="C797" s="114"/>
      <c r="D797" s="146"/>
      <c r="E797" s="114"/>
      <c r="F797" s="114"/>
      <c r="G797" s="114"/>
      <c r="H797" s="114"/>
      <c r="I797" s="114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</row>
    <row r="798" spans="1:26" ht="21" customHeight="1" x14ac:dyDescent="0.6">
      <c r="A798" s="114"/>
      <c r="B798" s="114"/>
      <c r="C798" s="114"/>
      <c r="D798" s="146"/>
      <c r="E798" s="114"/>
      <c r="F798" s="114"/>
      <c r="G798" s="114"/>
      <c r="H798" s="114"/>
      <c r="I798" s="114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4"/>
      <c r="Y798" s="114"/>
      <c r="Z798" s="114"/>
    </row>
    <row r="799" spans="1:26" ht="21" customHeight="1" x14ac:dyDescent="0.6">
      <c r="A799" s="114"/>
      <c r="B799" s="114"/>
      <c r="C799" s="114"/>
      <c r="D799" s="146"/>
      <c r="E799" s="114"/>
      <c r="F799" s="114"/>
      <c r="G799" s="114"/>
      <c r="H799" s="114"/>
      <c r="I799" s="114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4"/>
      <c r="Y799" s="114"/>
      <c r="Z799" s="114"/>
    </row>
    <row r="800" spans="1:26" ht="21" customHeight="1" x14ac:dyDescent="0.6">
      <c r="A800" s="114"/>
      <c r="B800" s="114"/>
      <c r="C800" s="114"/>
      <c r="D800" s="146"/>
      <c r="E800" s="114"/>
      <c r="F800" s="114"/>
      <c r="G800" s="114"/>
      <c r="H800" s="114"/>
      <c r="I800" s="114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4"/>
      <c r="Y800" s="114"/>
      <c r="Z800" s="114"/>
    </row>
    <row r="801" spans="1:26" ht="21" customHeight="1" x14ac:dyDescent="0.6">
      <c r="A801" s="114"/>
      <c r="B801" s="114"/>
      <c r="C801" s="114"/>
      <c r="D801" s="146"/>
      <c r="E801" s="114"/>
      <c r="F801" s="114"/>
      <c r="G801" s="114"/>
      <c r="H801" s="114"/>
      <c r="I801" s="114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4"/>
      <c r="Y801" s="114"/>
      <c r="Z801" s="114"/>
    </row>
    <row r="802" spans="1:26" ht="21" customHeight="1" x14ac:dyDescent="0.6">
      <c r="A802" s="114"/>
      <c r="B802" s="114"/>
      <c r="C802" s="114"/>
      <c r="D802" s="146"/>
      <c r="E802" s="114"/>
      <c r="F802" s="114"/>
      <c r="G802" s="114"/>
      <c r="H802" s="114"/>
      <c r="I802" s="114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4"/>
      <c r="Y802" s="114"/>
      <c r="Z802" s="114"/>
    </row>
    <row r="803" spans="1:26" ht="21" customHeight="1" x14ac:dyDescent="0.6">
      <c r="A803" s="114"/>
      <c r="B803" s="114"/>
      <c r="C803" s="114"/>
      <c r="D803" s="146"/>
      <c r="E803" s="114"/>
      <c r="F803" s="114"/>
      <c r="G803" s="114"/>
      <c r="H803" s="114"/>
      <c r="I803" s="114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4"/>
      <c r="Y803" s="114"/>
      <c r="Z803" s="114"/>
    </row>
    <row r="804" spans="1:26" ht="21" customHeight="1" x14ac:dyDescent="0.6">
      <c r="A804" s="114"/>
      <c r="B804" s="114"/>
      <c r="C804" s="114"/>
      <c r="D804" s="146"/>
      <c r="E804" s="114"/>
      <c r="F804" s="114"/>
      <c r="G804" s="114"/>
      <c r="H804" s="114"/>
      <c r="I804" s="114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4"/>
      <c r="Y804" s="114"/>
      <c r="Z804" s="114"/>
    </row>
    <row r="805" spans="1:26" ht="21" customHeight="1" x14ac:dyDescent="0.6">
      <c r="A805" s="114"/>
      <c r="B805" s="114"/>
      <c r="C805" s="114"/>
      <c r="D805" s="146"/>
      <c r="E805" s="114"/>
      <c r="F805" s="114"/>
      <c r="G805" s="114"/>
      <c r="H805" s="114"/>
      <c r="I805" s="114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4"/>
      <c r="Y805" s="114"/>
      <c r="Z805" s="114"/>
    </row>
    <row r="806" spans="1:26" ht="21" customHeight="1" x14ac:dyDescent="0.6">
      <c r="A806" s="114"/>
      <c r="B806" s="114"/>
      <c r="C806" s="114"/>
      <c r="D806" s="146"/>
      <c r="E806" s="114"/>
      <c r="F806" s="114"/>
      <c r="G806" s="114"/>
      <c r="H806" s="114"/>
      <c r="I806" s="114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4"/>
      <c r="Y806" s="114"/>
      <c r="Z806" s="114"/>
    </row>
    <row r="807" spans="1:26" ht="21" customHeight="1" x14ac:dyDescent="0.6">
      <c r="A807" s="114"/>
      <c r="B807" s="114"/>
      <c r="C807" s="114"/>
      <c r="D807" s="146"/>
      <c r="E807" s="114"/>
      <c r="F807" s="114"/>
      <c r="G807" s="114"/>
      <c r="H807" s="114"/>
      <c r="I807" s="114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4"/>
      <c r="Y807" s="114"/>
      <c r="Z807" s="114"/>
    </row>
    <row r="808" spans="1:26" ht="21" customHeight="1" x14ac:dyDescent="0.6">
      <c r="A808" s="114"/>
      <c r="B808" s="114"/>
      <c r="C808" s="114"/>
      <c r="D808" s="146"/>
      <c r="E808" s="114"/>
      <c r="F808" s="114"/>
      <c r="G808" s="114"/>
      <c r="H808" s="114"/>
      <c r="I808" s="114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4"/>
      <c r="Y808" s="114"/>
      <c r="Z808" s="114"/>
    </row>
    <row r="809" spans="1:26" ht="21" customHeight="1" x14ac:dyDescent="0.6">
      <c r="A809" s="114"/>
      <c r="B809" s="114"/>
      <c r="C809" s="114"/>
      <c r="D809" s="146"/>
      <c r="E809" s="114"/>
      <c r="F809" s="114"/>
      <c r="G809" s="114"/>
      <c r="H809" s="114"/>
      <c r="I809" s="114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4"/>
      <c r="Y809" s="114"/>
      <c r="Z809" s="114"/>
    </row>
    <row r="810" spans="1:26" ht="21" customHeight="1" x14ac:dyDescent="0.6">
      <c r="A810" s="114"/>
      <c r="B810" s="114"/>
      <c r="C810" s="114"/>
      <c r="D810" s="146"/>
      <c r="E810" s="114"/>
      <c r="F810" s="114"/>
      <c r="G810" s="114"/>
      <c r="H810" s="114"/>
      <c r="I810" s="114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4"/>
      <c r="Y810" s="114"/>
      <c r="Z810" s="114"/>
    </row>
    <row r="811" spans="1:26" ht="21" customHeight="1" x14ac:dyDescent="0.6">
      <c r="A811" s="114"/>
      <c r="B811" s="114"/>
      <c r="C811" s="114"/>
      <c r="D811" s="146"/>
      <c r="E811" s="114"/>
      <c r="F811" s="114"/>
      <c r="G811" s="114"/>
      <c r="H811" s="114"/>
      <c r="I811" s="114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</row>
    <row r="812" spans="1:26" ht="21" customHeight="1" x14ac:dyDescent="0.6">
      <c r="A812" s="114"/>
      <c r="B812" s="114"/>
      <c r="C812" s="114"/>
      <c r="D812" s="146"/>
      <c r="E812" s="114"/>
      <c r="F812" s="114"/>
      <c r="G812" s="114"/>
      <c r="H812" s="114"/>
      <c r="I812" s="114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4"/>
      <c r="Y812" s="114"/>
      <c r="Z812" s="114"/>
    </row>
    <row r="813" spans="1:26" ht="21" customHeight="1" x14ac:dyDescent="0.6">
      <c r="A813" s="114"/>
      <c r="B813" s="114"/>
      <c r="C813" s="114"/>
      <c r="D813" s="146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</row>
    <row r="814" spans="1:26" ht="21" customHeight="1" x14ac:dyDescent="0.6">
      <c r="A814" s="114"/>
      <c r="B814" s="114"/>
      <c r="C814" s="114"/>
      <c r="D814" s="146"/>
      <c r="E814" s="114"/>
      <c r="F814" s="114"/>
      <c r="G814" s="114"/>
      <c r="H814" s="114"/>
      <c r="I814" s="114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4"/>
      <c r="Y814" s="114"/>
      <c r="Z814" s="114"/>
    </row>
    <row r="815" spans="1:26" ht="21" customHeight="1" x14ac:dyDescent="0.6">
      <c r="A815" s="114"/>
      <c r="B815" s="114"/>
      <c r="C815" s="114"/>
      <c r="D815" s="146"/>
      <c r="E815" s="114"/>
      <c r="F815" s="114"/>
      <c r="G815" s="114"/>
      <c r="H815" s="114"/>
      <c r="I815" s="114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4"/>
      <c r="Y815" s="114"/>
      <c r="Z815" s="114"/>
    </row>
    <row r="816" spans="1:26" ht="21" customHeight="1" x14ac:dyDescent="0.6">
      <c r="A816" s="114"/>
      <c r="B816" s="114"/>
      <c r="C816" s="114"/>
      <c r="D816" s="146"/>
      <c r="E816" s="114"/>
      <c r="F816" s="114"/>
      <c r="G816" s="114"/>
      <c r="H816" s="114"/>
      <c r="I816" s="114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4"/>
      <c r="Y816" s="114"/>
      <c r="Z816" s="114"/>
    </row>
    <row r="817" spans="1:26" ht="21" customHeight="1" x14ac:dyDescent="0.6">
      <c r="A817" s="114"/>
      <c r="B817" s="114"/>
      <c r="C817" s="114"/>
      <c r="D817" s="146"/>
      <c r="E817" s="114"/>
      <c r="F817" s="114"/>
      <c r="G817" s="114"/>
      <c r="H817" s="114"/>
      <c r="I817" s="114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</row>
    <row r="818" spans="1:26" ht="21" customHeight="1" x14ac:dyDescent="0.6">
      <c r="A818" s="114"/>
      <c r="B818" s="114"/>
      <c r="C818" s="114"/>
      <c r="D818" s="146"/>
      <c r="E818" s="114"/>
      <c r="F818" s="114"/>
      <c r="G818" s="114"/>
      <c r="H818" s="114"/>
      <c r="I818" s="114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4"/>
      <c r="Y818" s="114"/>
      <c r="Z818" s="114"/>
    </row>
    <row r="819" spans="1:26" ht="21" customHeight="1" x14ac:dyDescent="0.6">
      <c r="A819" s="114"/>
      <c r="B819" s="114"/>
      <c r="C819" s="114"/>
      <c r="D819" s="146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</row>
    <row r="820" spans="1:26" ht="21" customHeight="1" x14ac:dyDescent="0.6">
      <c r="A820" s="114"/>
      <c r="B820" s="114"/>
      <c r="C820" s="114"/>
      <c r="D820" s="146"/>
      <c r="E820" s="114"/>
      <c r="F820" s="114"/>
      <c r="G820" s="114"/>
      <c r="H820" s="114"/>
      <c r="I820" s="114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4"/>
      <c r="Y820" s="114"/>
      <c r="Z820" s="114"/>
    </row>
    <row r="821" spans="1:26" ht="21" customHeight="1" x14ac:dyDescent="0.6">
      <c r="A821" s="114"/>
      <c r="B821" s="114"/>
      <c r="C821" s="114"/>
      <c r="D821" s="146"/>
      <c r="E821" s="114"/>
      <c r="F821" s="114"/>
      <c r="G821" s="114"/>
      <c r="H821" s="114"/>
      <c r="I821" s="114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4"/>
      <c r="Y821" s="114"/>
      <c r="Z821" s="114"/>
    </row>
    <row r="822" spans="1:26" ht="21" customHeight="1" x14ac:dyDescent="0.6">
      <c r="A822" s="114"/>
      <c r="B822" s="114"/>
      <c r="C822" s="114"/>
      <c r="D822" s="146"/>
      <c r="E822" s="114"/>
      <c r="F822" s="114"/>
      <c r="G822" s="114"/>
      <c r="H822" s="114"/>
      <c r="I822" s="114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4"/>
      <c r="Y822" s="114"/>
      <c r="Z822" s="114"/>
    </row>
    <row r="823" spans="1:26" ht="21" customHeight="1" x14ac:dyDescent="0.6">
      <c r="A823" s="114"/>
      <c r="B823" s="114"/>
      <c r="C823" s="114"/>
      <c r="D823" s="146"/>
      <c r="E823" s="114"/>
      <c r="F823" s="114"/>
      <c r="G823" s="114"/>
      <c r="H823" s="114"/>
      <c r="I823" s="114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</row>
    <row r="824" spans="1:26" ht="21" customHeight="1" x14ac:dyDescent="0.6">
      <c r="A824" s="114"/>
      <c r="B824" s="114"/>
      <c r="C824" s="114"/>
      <c r="D824" s="146"/>
      <c r="E824" s="114"/>
      <c r="F824" s="114"/>
      <c r="G824" s="114"/>
      <c r="H824" s="114"/>
      <c r="I824" s="114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4"/>
      <c r="Y824" s="114"/>
      <c r="Z824" s="114"/>
    </row>
    <row r="825" spans="1:26" ht="21" customHeight="1" x14ac:dyDescent="0.6">
      <c r="A825" s="114"/>
      <c r="B825" s="114"/>
      <c r="C825" s="114"/>
      <c r="D825" s="146"/>
      <c r="E825" s="114"/>
      <c r="F825" s="114"/>
      <c r="G825" s="114"/>
      <c r="H825" s="114"/>
      <c r="I825" s="114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</row>
    <row r="826" spans="1:26" ht="21" customHeight="1" x14ac:dyDescent="0.6">
      <c r="A826" s="114"/>
      <c r="B826" s="114"/>
      <c r="C826" s="114"/>
      <c r="D826" s="146"/>
      <c r="E826" s="114"/>
      <c r="F826" s="114"/>
      <c r="G826" s="114"/>
      <c r="H826" s="114"/>
      <c r="I826" s="114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4"/>
      <c r="Y826" s="114"/>
      <c r="Z826" s="114"/>
    </row>
    <row r="827" spans="1:26" ht="21" customHeight="1" x14ac:dyDescent="0.6">
      <c r="A827" s="114"/>
      <c r="B827" s="114"/>
      <c r="C827" s="114"/>
      <c r="D827" s="146"/>
      <c r="E827" s="114"/>
      <c r="F827" s="114"/>
      <c r="G827" s="114"/>
      <c r="H827" s="114"/>
      <c r="I827" s="114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4"/>
      <c r="Y827" s="114"/>
      <c r="Z827" s="114"/>
    </row>
    <row r="828" spans="1:26" ht="21" customHeight="1" x14ac:dyDescent="0.6">
      <c r="A828" s="114"/>
      <c r="B828" s="114"/>
      <c r="C828" s="114"/>
      <c r="D828" s="146"/>
      <c r="E828" s="114"/>
      <c r="F828" s="114"/>
      <c r="G828" s="114"/>
      <c r="H828" s="114"/>
      <c r="I828" s="114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4"/>
      <c r="Y828" s="114"/>
      <c r="Z828" s="114"/>
    </row>
    <row r="829" spans="1:26" ht="21" customHeight="1" x14ac:dyDescent="0.6">
      <c r="A829" s="114"/>
      <c r="B829" s="114"/>
      <c r="C829" s="114"/>
      <c r="D829" s="146"/>
      <c r="E829" s="114"/>
      <c r="F829" s="114"/>
      <c r="G829" s="114"/>
      <c r="H829" s="114"/>
      <c r="I829" s="114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4"/>
      <c r="Y829" s="114"/>
      <c r="Z829" s="114"/>
    </row>
    <row r="830" spans="1:26" ht="21" customHeight="1" x14ac:dyDescent="0.6">
      <c r="A830" s="114"/>
      <c r="B830" s="114"/>
      <c r="C830" s="114"/>
      <c r="D830" s="146"/>
      <c r="E830" s="114"/>
      <c r="F830" s="114"/>
      <c r="G830" s="114"/>
      <c r="H830" s="114"/>
      <c r="I830" s="114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4"/>
      <c r="Y830" s="114"/>
      <c r="Z830" s="114"/>
    </row>
    <row r="831" spans="1:26" ht="21" customHeight="1" x14ac:dyDescent="0.6">
      <c r="A831" s="114"/>
      <c r="B831" s="114"/>
      <c r="C831" s="114"/>
      <c r="D831" s="146"/>
      <c r="E831" s="114"/>
      <c r="F831" s="114"/>
      <c r="G831" s="114"/>
      <c r="H831" s="114"/>
      <c r="I831" s="114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</row>
    <row r="832" spans="1:26" ht="21" customHeight="1" x14ac:dyDescent="0.6">
      <c r="A832" s="114"/>
      <c r="B832" s="114"/>
      <c r="C832" s="114"/>
      <c r="D832" s="146"/>
      <c r="E832" s="114"/>
      <c r="F832" s="114"/>
      <c r="G832" s="114"/>
      <c r="H832" s="114"/>
      <c r="I832" s="114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4"/>
      <c r="Y832" s="114"/>
      <c r="Z832" s="114"/>
    </row>
    <row r="833" spans="1:26" ht="21" customHeight="1" x14ac:dyDescent="0.6">
      <c r="A833" s="114"/>
      <c r="B833" s="114"/>
      <c r="C833" s="114"/>
      <c r="D833" s="146"/>
      <c r="E833" s="114"/>
      <c r="F833" s="114"/>
      <c r="G833" s="114"/>
      <c r="H833" s="114"/>
      <c r="I833" s="114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4"/>
      <c r="Y833" s="114"/>
      <c r="Z833" s="114"/>
    </row>
    <row r="834" spans="1:26" ht="21" customHeight="1" x14ac:dyDescent="0.6">
      <c r="A834" s="114"/>
      <c r="B834" s="114"/>
      <c r="C834" s="114"/>
      <c r="D834" s="146"/>
      <c r="E834" s="114"/>
      <c r="F834" s="114"/>
      <c r="G834" s="114"/>
      <c r="H834" s="114"/>
      <c r="I834" s="114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4"/>
      <c r="Y834" s="114"/>
      <c r="Z834" s="114"/>
    </row>
    <row r="835" spans="1:26" ht="21" customHeight="1" x14ac:dyDescent="0.6">
      <c r="A835" s="114"/>
      <c r="B835" s="114"/>
      <c r="C835" s="114"/>
      <c r="D835" s="146"/>
      <c r="E835" s="114"/>
      <c r="F835" s="114"/>
      <c r="G835" s="114"/>
      <c r="H835" s="114"/>
      <c r="I835" s="114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4"/>
      <c r="Y835" s="114"/>
      <c r="Z835" s="114"/>
    </row>
    <row r="836" spans="1:26" ht="21" customHeight="1" x14ac:dyDescent="0.6">
      <c r="A836" s="114"/>
      <c r="B836" s="114"/>
      <c r="C836" s="114"/>
      <c r="D836" s="146"/>
      <c r="E836" s="114"/>
      <c r="F836" s="114"/>
      <c r="G836" s="114"/>
      <c r="H836" s="114"/>
      <c r="I836" s="114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</row>
    <row r="837" spans="1:26" ht="21" customHeight="1" x14ac:dyDescent="0.6">
      <c r="A837" s="114"/>
      <c r="B837" s="114"/>
      <c r="C837" s="114"/>
      <c r="D837" s="146"/>
      <c r="E837" s="114"/>
      <c r="F837" s="114"/>
      <c r="G837" s="114"/>
      <c r="H837" s="114"/>
      <c r="I837" s="114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4"/>
      <c r="Y837" s="114"/>
      <c r="Z837" s="114"/>
    </row>
    <row r="838" spans="1:26" ht="21" customHeight="1" x14ac:dyDescent="0.6">
      <c r="A838" s="114"/>
      <c r="B838" s="114"/>
      <c r="C838" s="114"/>
      <c r="D838" s="146"/>
      <c r="E838" s="114"/>
      <c r="F838" s="114"/>
      <c r="G838" s="114"/>
      <c r="H838" s="114"/>
      <c r="I838" s="114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4"/>
      <c r="Y838" s="114"/>
      <c r="Z838" s="114"/>
    </row>
    <row r="839" spans="1:26" ht="21" customHeight="1" x14ac:dyDescent="0.6">
      <c r="A839" s="114"/>
      <c r="B839" s="114"/>
      <c r="C839" s="114"/>
      <c r="D839" s="146"/>
      <c r="E839" s="114"/>
      <c r="F839" s="114"/>
      <c r="G839" s="114"/>
      <c r="H839" s="114"/>
      <c r="I839" s="114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4"/>
      <c r="Y839" s="114"/>
      <c r="Z839" s="114"/>
    </row>
    <row r="840" spans="1:26" ht="21" customHeight="1" x14ac:dyDescent="0.6">
      <c r="A840" s="114"/>
      <c r="B840" s="114"/>
      <c r="C840" s="114"/>
      <c r="D840" s="146"/>
      <c r="E840" s="114"/>
      <c r="F840" s="114"/>
      <c r="G840" s="114"/>
      <c r="H840" s="114"/>
      <c r="I840" s="114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4"/>
      <c r="Y840" s="114"/>
      <c r="Z840" s="114"/>
    </row>
    <row r="841" spans="1:26" ht="21" customHeight="1" x14ac:dyDescent="0.6">
      <c r="A841" s="114"/>
      <c r="B841" s="114"/>
      <c r="C841" s="114"/>
      <c r="D841" s="146"/>
      <c r="E841" s="114"/>
      <c r="F841" s="114"/>
      <c r="G841" s="114"/>
      <c r="H841" s="114"/>
      <c r="I841" s="114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</row>
    <row r="842" spans="1:26" ht="21" customHeight="1" x14ac:dyDescent="0.6">
      <c r="A842" s="114"/>
      <c r="B842" s="114"/>
      <c r="C842" s="114"/>
      <c r="D842" s="146"/>
      <c r="E842" s="114"/>
      <c r="F842" s="114"/>
      <c r="G842" s="114"/>
      <c r="H842" s="114"/>
      <c r="I842" s="114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4"/>
      <c r="Y842" s="114"/>
      <c r="Z842" s="114"/>
    </row>
    <row r="843" spans="1:26" ht="21" customHeight="1" x14ac:dyDescent="0.6">
      <c r="A843" s="114"/>
      <c r="B843" s="114"/>
      <c r="C843" s="114"/>
      <c r="D843" s="146"/>
      <c r="E843" s="114"/>
      <c r="F843" s="114"/>
      <c r="G843" s="114"/>
      <c r="H843" s="114"/>
      <c r="I843" s="114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4"/>
      <c r="Y843" s="114"/>
      <c r="Z843" s="114"/>
    </row>
    <row r="844" spans="1:26" ht="21" customHeight="1" x14ac:dyDescent="0.6">
      <c r="A844" s="114"/>
      <c r="B844" s="114"/>
      <c r="C844" s="114"/>
      <c r="D844" s="146"/>
      <c r="E844" s="114"/>
      <c r="F844" s="114"/>
      <c r="G844" s="114"/>
      <c r="H844" s="114"/>
      <c r="I844" s="114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4"/>
      <c r="Y844" s="114"/>
      <c r="Z844" s="114"/>
    </row>
    <row r="845" spans="1:26" ht="21" customHeight="1" x14ac:dyDescent="0.6">
      <c r="A845" s="114"/>
      <c r="B845" s="114"/>
      <c r="C845" s="114"/>
      <c r="D845" s="146"/>
      <c r="E845" s="114"/>
      <c r="F845" s="114"/>
      <c r="G845" s="114"/>
      <c r="H845" s="114"/>
      <c r="I845" s="114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4"/>
      <c r="Y845" s="114"/>
      <c r="Z845" s="114"/>
    </row>
    <row r="846" spans="1:26" ht="21" customHeight="1" x14ac:dyDescent="0.6">
      <c r="A846" s="114"/>
      <c r="B846" s="114"/>
      <c r="C846" s="114"/>
      <c r="D846" s="146"/>
      <c r="E846" s="114"/>
      <c r="F846" s="114"/>
      <c r="G846" s="114"/>
      <c r="H846" s="114"/>
      <c r="I846" s="114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4"/>
      <c r="Y846" s="114"/>
      <c r="Z846" s="114"/>
    </row>
    <row r="847" spans="1:26" ht="21" customHeight="1" x14ac:dyDescent="0.6">
      <c r="A847" s="114"/>
      <c r="B847" s="114"/>
      <c r="C847" s="114"/>
      <c r="D847" s="146"/>
      <c r="E847" s="114"/>
      <c r="F847" s="114"/>
      <c r="G847" s="114"/>
      <c r="H847" s="114"/>
      <c r="I847" s="114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</row>
    <row r="848" spans="1:26" ht="21" customHeight="1" x14ac:dyDescent="0.6">
      <c r="A848" s="114"/>
      <c r="B848" s="114"/>
      <c r="C848" s="114"/>
      <c r="D848" s="146"/>
      <c r="E848" s="114"/>
      <c r="F848" s="114"/>
      <c r="G848" s="114"/>
      <c r="H848" s="114"/>
      <c r="I848" s="114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4"/>
      <c r="Y848" s="114"/>
      <c r="Z848" s="114"/>
    </row>
    <row r="849" spans="1:26" ht="21" customHeight="1" x14ac:dyDescent="0.6">
      <c r="A849" s="114"/>
      <c r="B849" s="114"/>
      <c r="C849" s="114"/>
      <c r="D849" s="146"/>
      <c r="E849" s="114"/>
      <c r="F849" s="114"/>
      <c r="G849" s="114"/>
      <c r="H849" s="114"/>
      <c r="I849" s="114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4"/>
      <c r="Y849" s="114"/>
      <c r="Z849" s="114"/>
    </row>
    <row r="850" spans="1:26" ht="21" customHeight="1" x14ac:dyDescent="0.6">
      <c r="A850" s="114"/>
      <c r="B850" s="114"/>
      <c r="C850" s="114"/>
      <c r="D850" s="146"/>
      <c r="E850" s="114"/>
      <c r="F850" s="114"/>
      <c r="G850" s="114"/>
      <c r="H850" s="114"/>
      <c r="I850" s="114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4"/>
      <c r="Y850" s="114"/>
      <c r="Z850" s="114"/>
    </row>
    <row r="851" spans="1:26" ht="21" customHeight="1" x14ac:dyDescent="0.6">
      <c r="A851" s="114"/>
      <c r="B851" s="114"/>
      <c r="C851" s="114"/>
      <c r="D851" s="146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4"/>
      <c r="Y851" s="114"/>
      <c r="Z851" s="114"/>
    </row>
    <row r="852" spans="1:26" ht="21" customHeight="1" x14ac:dyDescent="0.6">
      <c r="A852" s="114"/>
      <c r="B852" s="114"/>
      <c r="C852" s="114"/>
      <c r="D852" s="146"/>
      <c r="E852" s="114"/>
      <c r="F852" s="114"/>
      <c r="G852" s="114"/>
      <c r="H852" s="114"/>
      <c r="I852" s="114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</row>
    <row r="853" spans="1:26" ht="21" customHeight="1" x14ac:dyDescent="0.6">
      <c r="A853" s="114"/>
      <c r="B853" s="114"/>
      <c r="C853" s="114"/>
      <c r="D853" s="146"/>
      <c r="E853" s="114"/>
      <c r="F853" s="114"/>
      <c r="G853" s="114"/>
      <c r="H853" s="114"/>
      <c r="I853" s="114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4"/>
      <c r="Y853" s="114"/>
      <c r="Z853" s="114"/>
    </row>
    <row r="854" spans="1:26" ht="21" customHeight="1" x14ac:dyDescent="0.6">
      <c r="A854" s="114"/>
      <c r="B854" s="114"/>
      <c r="C854" s="114"/>
      <c r="D854" s="146"/>
      <c r="E854" s="114"/>
      <c r="F854" s="114"/>
      <c r="G854" s="114"/>
      <c r="H854" s="114"/>
      <c r="I854" s="114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4"/>
      <c r="Y854" s="114"/>
      <c r="Z854" s="114"/>
    </row>
    <row r="855" spans="1:26" ht="21" customHeight="1" x14ac:dyDescent="0.6">
      <c r="A855" s="114"/>
      <c r="B855" s="114"/>
      <c r="C855" s="114"/>
      <c r="D855" s="146"/>
      <c r="E855" s="114"/>
      <c r="F855" s="114"/>
      <c r="G855" s="114"/>
      <c r="H855" s="114"/>
      <c r="I855" s="114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4"/>
      <c r="Y855" s="114"/>
      <c r="Z855" s="114"/>
    </row>
    <row r="856" spans="1:26" ht="21" customHeight="1" x14ac:dyDescent="0.6">
      <c r="A856" s="114"/>
      <c r="B856" s="114"/>
      <c r="C856" s="114"/>
      <c r="D856" s="146"/>
      <c r="E856" s="114"/>
      <c r="F856" s="114"/>
      <c r="G856" s="114"/>
      <c r="H856" s="114"/>
      <c r="I856" s="114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4"/>
      <c r="Y856" s="114"/>
      <c r="Z856" s="114"/>
    </row>
    <row r="857" spans="1:26" ht="21" customHeight="1" x14ac:dyDescent="0.6">
      <c r="A857" s="114"/>
      <c r="B857" s="114"/>
      <c r="C857" s="114"/>
      <c r="D857" s="146"/>
      <c r="E857" s="114"/>
      <c r="F857" s="114"/>
      <c r="G857" s="114"/>
      <c r="H857" s="114"/>
      <c r="I857" s="114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4"/>
      <c r="Y857" s="114"/>
      <c r="Z857" s="114"/>
    </row>
    <row r="858" spans="1:26" ht="21" customHeight="1" x14ac:dyDescent="0.6">
      <c r="A858" s="114"/>
      <c r="B858" s="114"/>
      <c r="C858" s="114"/>
      <c r="D858" s="146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4"/>
      <c r="Y858" s="114"/>
      <c r="Z858" s="114"/>
    </row>
    <row r="859" spans="1:26" ht="21" customHeight="1" x14ac:dyDescent="0.6">
      <c r="A859" s="114"/>
      <c r="B859" s="114"/>
      <c r="C859" s="114"/>
      <c r="D859" s="146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4"/>
      <c r="Y859" s="114"/>
      <c r="Z859" s="114"/>
    </row>
    <row r="860" spans="1:26" ht="21" customHeight="1" x14ac:dyDescent="0.6">
      <c r="A860" s="114"/>
      <c r="B860" s="114"/>
      <c r="C860" s="114"/>
      <c r="D860" s="146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</row>
    <row r="861" spans="1:26" ht="21" customHeight="1" x14ac:dyDescent="0.6">
      <c r="A861" s="114"/>
      <c r="B861" s="114"/>
      <c r="C861" s="114"/>
      <c r="D861" s="146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4"/>
      <c r="Y861" s="114"/>
      <c r="Z861" s="114"/>
    </row>
    <row r="862" spans="1:26" ht="21" customHeight="1" x14ac:dyDescent="0.6">
      <c r="A862" s="114"/>
      <c r="B862" s="114"/>
      <c r="C862" s="114"/>
      <c r="D862" s="146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4"/>
      <c r="Y862" s="114"/>
      <c r="Z862" s="114"/>
    </row>
    <row r="863" spans="1:26" ht="21" customHeight="1" x14ac:dyDescent="0.6">
      <c r="A863" s="114"/>
      <c r="B863" s="114"/>
      <c r="C863" s="114"/>
      <c r="D863" s="146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4"/>
      <c r="Y863" s="114"/>
      <c r="Z863" s="114"/>
    </row>
    <row r="864" spans="1:26" ht="21" customHeight="1" x14ac:dyDescent="0.6">
      <c r="A864" s="114"/>
      <c r="B864" s="114"/>
      <c r="C864" s="114"/>
      <c r="D864" s="146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4"/>
      <c r="Y864" s="114"/>
      <c r="Z864" s="114"/>
    </row>
    <row r="865" spans="1:26" ht="21" customHeight="1" x14ac:dyDescent="0.6">
      <c r="A865" s="114"/>
      <c r="B865" s="114"/>
      <c r="C865" s="114"/>
      <c r="D865" s="146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4"/>
      <c r="Y865" s="114"/>
      <c r="Z865" s="114"/>
    </row>
    <row r="866" spans="1:26" ht="21" customHeight="1" x14ac:dyDescent="0.6">
      <c r="A866" s="114"/>
      <c r="B866" s="114"/>
      <c r="C866" s="114"/>
      <c r="D866" s="146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4"/>
      <c r="Y866" s="114"/>
      <c r="Z866" s="114"/>
    </row>
    <row r="867" spans="1:26" ht="21" customHeight="1" x14ac:dyDescent="0.6">
      <c r="A867" s="114"/>
      <c r="B867" s="114"/>
      <c r="C867" s="114"/>
      <c r="D867" s="146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4"/>
      <c r="Y867" s="114"/>
      <c r="Z867" s="114"/>
    </row>
    <row r="868" spans="1:26" ht="21" customHeight="1" x14ac:dyDescent="0.6">
      <c r="A868" s="114"/>
      <c r="B868" s="114"/>
      <c r="C868" s="114"/>
      <c r="D868" s="146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4"/>
      <c r="Y868" s="114"/>
      <c r="Z868" s="114"/>
    </row>
    <row r="869" spans="1:26" ht="21" customHeight="1" x14ac:dyDescent="0.6">
      <c r="A869" s="114"/>
      <c r="B869" s="114"/>
      <c r="C869" s="114"/>
      <c r="D869" s="146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4"/>
      <c r="Y869" s="114"/>
      <c r="Z869" s="114"/>
    </row>
    <row r="870" spans="1:26" ht="21" customHeight="1" x14ac:dyDescent="0.6">
      <c r="A870" s="114"/>
      <c r="B870" s="114"/>
      <c r="C870" s="114"/>
      <c r="D870" s="146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4"/>
      <c r="Y870" s="114"/>
      <c r="Z870" s="114"/>
    </row>
    <row r="871" spans="1:26" ht="21" customHeight="1" x14ac:dyDescent="0.6">
      <c r="A871" s="114"/>
      <c r="B871" s="114"/>
      <c r="C871" s="114"/>
      <c r="D871" s="146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4"/>
      <c r="Y871" s="114"/>
      <c r="Z871" s="114"/>
    </row>
    <row r="872" spans="1:26" ht="21" customHeight="1" x14ac:dyDescent="0.6">
      <c r="A872" s="114"/>
      <c r="B872" s="114"/>
      <c r="C872" s="114"/>
      <c r="D872" s="146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4"/>
      <c r="Y872" s="114"/>
      <c r="Z872" s="114"/>
    </row>
    <row r="873" spans="1:26" ht="21" customHeight="1" x14ac:dyDescent="0.6">
      <c r="A873" s="114"/>
      <c r="B873" s="114"/>
      <c r="C873" s="114"/>
      <c r="D873" s="146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4"/>
      <c r="Y873" s="114"/>
      <c r="Z873" s="114"/>
    </row>
    <row r="874" spans="1:26" ht="21" customHeight="1" x14ac:dyDescent="0.6">
      <c r="A874" s="114"/>
      <c r="B874" s="114"/>
      <c r="C874" s="114"/>
      <c r="D874" s="146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4"/>
      <c r="Y874" s="114"/>
      <c r="Z874" s="114"/>
    </row>
    <row r="875" spans="1:26" ht="21" customHeight="1" x14ac:dyDescent="0.6">
      <c r="A875" s="114"/>
      <c r="B875" s="114"/>
      <c r="C875" s="114"/>
      <c r="D875" s="146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4"/>
      <c r="Y875" s="114"/>
      <c r="Z875" s="114"/>
    </row>
    <row r="876" spans="1:26" ht="21" customHeight="1" x14ac:dyDescent="0.6">
      <c r="A876" s="114"/>
      <c r="B876" s="114"/>
      <c r="C876" s="114"/>
      <c r="D876" s="146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4"/>
      <c r="Y876" s="114"/>
      <c r="Z876" s="114"/>
    </row>
    <row r="877" spans="1:26" ht="21" customHeight="1" x14ac:dyDescent="0.6">
      <c r="A877" s="114"/>
      <c r="B877" s="114"/>
      <c r="C877" s="114"/>
      <c r="D877" s="146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4"/>
      <c r="Y877" s="114"/>
      <c r="Z877" s="114"/>
    </row>
    <row r="878" spans="1:26" ht="21" customHeight="1" x14ac:dyDescent="0.6">
      <c r="A878" s="114"/>
      <c r="B878" s="114"/>
      <c r="C878" s="114"/>
      <c r="D878" s="146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4"/>
      <c r="Y878" s="114"/>
      <c r="Z878" s="114"/>
    </row>
    <row r="879" spans="1:26" ht="21" customHeight="1" x14ac:dyDescent="0.6">
      <c r="A879" s="114"/>
      <c r="B879" s="114"/>
      <c r="C879" s="114"/>
      <c r="D879" s="146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4"/>
      <c r="Y879" s="114"/>
      <c r="Z879" s="114"/>
    </row>
    <row r="880" spans="1:26" ht="21" customHeight="1" x14ac:dyDescent="0.6">
      <c r="A880" s="114"/>
      <c r="B880" s="114"/>
      <c r="C880" s="114"/>
      <c r="D880" s="146"/>
      <c r="E880" s="114"/>
      <c r="F880" s="114"/>
      <c r="G880" s="114"/>
      <c r="H880" s="114"/>
      <c r="I880" s="114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4"/>
      <c r="Y880" s="114"/>
      <c r="Z880" s="114"/>
    </row>
    <row r="881" spans="1:26" ht="21" customHeight="1" x14ac:dyDescent="0.6">
      <c r="A881" s="114"/>
      <c r="B881" s="114"/>
      <c r="C881" s="114"/>
      <c r="D881" s="146"/>
      <c r="E881" s="114"/>
      <c r="F881" s="114"/>
      <c r="G881" s="114"/>
      <c r="H881" s="114"/>
      <c r="I881" s="114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4"/>
      <c r="Y881" s="114"/>
      <c r="Z881" s="114"/>
    </row>
    <row r="882" spans="1:26" ht="21" customHeight="1" x14ac:dyDescent="0.6">
      <c r="A882" s="114"/>
      <c r="B882" s="114"/>
      <c r="C882" s="114"/>
      <c r="D882" s="146"/>
      <c r="E882" s="114"/>
      <c r="F882" s="114"/>
      <c r="G882" s="114"/>
      <c r="H882" s="114"/>
      <c r="I882" s="114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4"/>
      <c r="Y882" s="114"/>
      <c r="Z882" s="114"/>
    </row>
    <row r="883" spans="1:26" ht="21" customHeight="1" x14ac:dyDescent="0.6">
      <c r="A883" s="114"/>
      <c r="B883" s="114"/>
      <c r="C883" s="114"/>
      <c r="D883" s="146"/>
      <c r="E883" s="114"/>
      <c r="F883" s="114"/>
      <c r="G883" s="114"/>
      <c r="H883" s="114"/>
      <c r="I883" s="114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4"/>
      <c r="Y883" s="114"/>
      <c r="Z883" s="114"/>
    </row>
    <row r="884" spans="1:26" ht="21" customHeight="1" x14ac:dyDescent="0.6">
      <c r="A884" s="114"/>
      <c r="B884" s="114"/>
      <c r="C884" s="114"/>
      <c r="D884" s="146"/>
      <c r="E884" s="114"/>
      <c r="F884" s="114"/>
      <c r="G884" s="114"/>
      <c r="H884" s="114"/>
      <c r="I884" s="114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4"/>
      <c r="Y884" s="114"/>
      <c r="Z884" s="114"/>
    </row>
    <row r="885" spans="1:26" ht="21" customHeight="1" x14ac:dyDescent="0.6">
      <c r="A885" s="114"/>
      <c r="B885" s="114"/>
      <c r="C885" s="114"/>
      <c r="D885" s="146"/>
      <c r="E885" s="114"/>
      <c r="F885" s="114"/>
      <c r="G885" s="114"/>
      <c r="H885" s="114"/>
      <c r="I885" s="114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4"/>
      <c r="Y885" s="114"/>
      <c r="Z885" s="114"/>
    </row>
    <row r="886" spans="1:26" ht="21" customHeight="1" x14ac:dyDescent="0.6">
      <c r="A886" s="114"/>
      <c r="B886" s="114"/>
      <c r="C886" s="114"/>
      <c r="D886" s="146"/>
      <c r="E886" s="114"/>
      <c r="F886" s="114"/>
      <c r="G886" s="114"/>
      <c r="H886" s="114"/>
      <c r="I886" s="114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4"/>
      <c r="Y886" s="114"/>
      <c r="Z886" s="114"/>
    </row>
    <row r="887" spans="1:26" ht="21" customHeight="1" x14ac:dyDescent="0.6">
      <c r="A887" s="114"/>
      <c r="B887" s="114"/>
      <c r="C887" s="114"/>
      <c r="D887" s="146"/>
      <c r="E887" s="114"/>
      <c r="F887" s="114"/>
      <c r="G887" s="114"/>
      <c r="H887" s="114"/>
      <c r="I887" s="114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4"/>
      <c r="Y887" s="114"/>
      <c r="Z887" s="114"/>
    </row>
    <row r="888" spans="1:26" ht="21" customHeight="1" x14ac:dyDescent="0.6">
      <c r="A888" s="114"/>
      <c r="B888" s="114"/>
      <c r="C888" s="114"/>
      <c r="D888" s="146"/>
      <c r="E888" s="114"/>
      <c r="F888" s="114"/>
      <c r="G888" s="114"/>
      <c r="H888" s="114"/>
      <c r="I888" s="114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4"/>
      <c r="Y888" s="114"/>
      <c r="Z888" s="114"/>
    </row>
    <row r="889" spans="1:26" ht="21" customHeight="1" x14ac:dyDescent="0.6">
      <c r="A889" s="114"/>
      <c r="B889" s="114"/>
      <c r="C889" s="114"/>
      <c r="D889" s="146"/>
      <c r="E889" s="114"/>
      <c r="F889" s="114"/>
      <c r="G889" s="114"/>
      <c r="H889" s="114"/>
      <c r="I889" s="114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4"/>
      <c r="Y889" s="114"/>
      <c r="Z889" s="114"/>
    </row>
    <row r="890" spans="1:26" ht="21" customHeight="1" x14ac:dyDescent="0.6">
      <c r="A890" s="114"/>
      <c r="B890" s="114"/>
      <c r="C890" s="114"/>
      <c r="D890" s="146"/>
      <c r="E890" s="114"/>
      <c r="F890" s="114"/>
      <c r="G890" s="114"/>
      <c r="H890" s="114"/>
      <c r="I890" s="114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4"/>
      <c r="Y890" s="114"/>
      <c r="Z890" s="114"/>
    </row>
    <row r="891" spans="1:26" ht="21" customHeight="1" x14ac:dyDescent="0.6">
      <c r="A891" s="114"/>
      <c r="B891" s="114"/>
      <c r="C891" s="114"/>
      <c r="D891" s="146"/>
      <c r="E891" s="114"/>
      <c r="F891" s="114"/>
      <c r="G891" s="114"/>
      <c r="H891" s="114"/>
      <c r="I891" s="114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4"/>
      <c r="Y891" s="114"/>
      <c r="Z891" s="114"/>
    </row>
    <row r="892" spans="1:26" ht="21" customHeight="1" x14ac:dyDescent="0.6">
      <c r="A892" s="114"/>
      <c r="B892" s="114"/>
      <c r="C892" s="114"/>
      <c r="D892" s="146"/>
      <c r="E892" s="114"/>
      <c r="F892" s="114"/>
      <c r="G892" s="114"/>
      <c r="H892" s="114"/>
      <c r="I892" s="114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4"/>
      <c r="Y892" s="114"/>
      <c r="Z892" s="114"/>
    </row>
    <row r="893" spans="1:26" ht="21" customHeight="1" x14ac:dyDescent="0.6">
      <c r="A893" s="114"/>
      <c r="B893" s="114"/>
      <c r="C893" s="114"/>
      <c r="D893" s="146"/>
      <c r="E893" s="114"/>
      <c r="F893" s="114"/>
      <c r="G893" s="114"/>
      <c r="H893" s="114"/>
      <c r="I893" s="114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4"/>
      <c r="Y893" s="114"/>
      <c r="Z893" s="114"/>
    </row>
    <row r="894" spans="1:26" ht="21" customHeight="1" x14ac:dyDescent="0.6">
      <c r="A894" s="114"/>
      <c r="B894" s="114"/>
      <c r="C894" s="114"/>
      <c r="D894" s="146"/>
      <c r="E894" s="114"/>
      <c r="F894" s="114"/>
      <c r="G894" s="114"/>
      <c r="H894" s="114"/>
      <c r="I894" s="114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</row>
    <row r="895" spans="1:26" ht="21" customHeight="1" x14ac:dyDescent="0.6">
      <c r="A895" s="114"/>
      <c r="B895" s="114"/>
      <c r="C895" s="114"/>
      <c r="D895" s="146"/>
      <c r="E895" s="114"/>
      <c r="F895" s="114"/>
      <c r="G895" s="114"/>
      <c r="H895" s="114"/>
      <c r="I895" s="114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4"/>
      <c r="Y895" s="114"/>
      <c r="Z895" s="114"/>
    </row>
    <row r="896" spans="1:26" ht="21" customHeight="1" x14ac:dyDescent="0.6">
      <c r="A896" s="114"/>
      <c r="B896" s="114"/>
      <c r="C896" s="114"/>
      <c r="D896" s="146"/>
      <c r="E896" s="114"/>
      <c r="F896" s="114"/>
      <c r="G896" s="114"/>
      <c r="H896" s="114"/>
      <c r="I896" s="114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4"/>
      <c r="Y896" s="114"/>
      <c r="Z896" s="114"/>
    </row>
    <row r="897" spans="1:26" ht="21" customHeight="1" x14ac:dyDescent="0.6">
      <c r="A897" s="114"/>
      <c r="B897" s="114"/>
      <c r="C897" s="114"/>
      <c r="D897" s="146"/>
      <c r="E897" s="114"/>
      <c r="F897" s="114"/>
      <c r="G897" s="114"/>
      <c r="H897" s="114"/>
      <c r="I897" s="114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4"/>
      <c r="Y897" s="114"/>
      <c r="Z897" s="114"/>
    </row>
    <row r="898" spans="1:26" ht="21" customHeight="1" x14ac:dyDescent="0.6">
      <c r="A898" s="114"/>
      <c r="B898" s="114"/>
      <c r="C898" s="114"/>
      <c r="D898" s="146"/>
      <c r="E898" s="114"/>
      <c r="F898" s="114"/>
      <c r="G898" s="114"/>
      <c r="H898" s="114"/>
      <c r="I898" s="114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4"/>
      <c r="Y898" s="114"/>
      <c r="Z898" s="114"/>
    </row>
    <row r="899" spans="1:26" ht="21" customHeight="1" x14ac:dyDescent="0.6">
      <c r="A899" s="114"/>
      <c r="B899" s="114"/>
      <c r="C899" s="114"/>
      <c r="D899" s="146"/>
      <c r="E899" s="114"/>
      <c r="F899" s="114"/>
      <c r="G899" s="114"/>
      <c r="H899" s="114"/>
      <c r="I899" s="114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</row>
    <row r="900" spans="1:26" ht="21" customHeight="1" x14ac:dyDescent="0.6">
      <c r="A900" s="114"/>
      <c r="B900" s="114"/>
      <c r="C900" s="114"/>
      <c r="D900" s="146"/>
      <c r="E900" s="114"/>
      <c r="F900" s="114"/>
      <c r="G900" s="114"/>
      <c r="H900" s="114"/>
      <c r="I900" s="114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4"/>
      <c r="Y900" s="114"/>
      <c r="Z900" s="114"/>
    </row>
    <row r="901" spans="1:26" ht="21" customHeight="1" x14ac:dyDescent="0.6">
      <c r="A901" s="114"/>
      <c r="B901" s="114"/>
      <c r="C901" s="114"/>
      <c r="D901" s="146"/>
      <c r="E901" s="114"/>
      <c r="F901" s="114"/>
      <c r="G901" s="114"/>
      <c r="H901" s="114"/>
      <c r="I901" s="114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4"/>
      <c r="Y901" s="114"/>
      <c r="Z901" s="114"/>
    </row>
    <row r="902" spans="1:26" ht="21" customHeight="1" x14ac:dyDescent="0.6">
      <c r="A902" s="114"/>
      <c r="B902" s="114"/>
      <c r="C902" s="114"/>
      <c r="D902" s="146"/>
      <c r="E902" s="114"/>
      <c r="F902" s="114"/>
      <c r="G902" s="114"/>
      <c r="H902" s="114"/>
      <c r="I902" s="114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4"/>
      <c r="Y902" s="114"/>
      <c r="Z902" s="114"/>
    </row>
    <row r="903" spans="1:26" ht="21" customHeight="1" x14ac:dyDescent="0.6">
      <c r="A903" s="114"/>
      <c r="B903" s="114"/>
      <c r="C903" s="114"/>
      <c r="D903" s="146"/>
      <c r="E903" s="114"/>
      <c r="F903" s="114"/>
      <c r="G903" s="114"/>
      <c r="H903" s="114"/>
      <c r="I903" s="114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</row>
    <row r="904" spans="1:26" ht="21" customHeight="1" x14ac:dyDescent="0.6">
      <c r="A904" s="114"/>
      <c r="B904" s="114"/>
      <c r="C904" s="114"/>
      <c r="D904" s="146"/>
      <c r="E904" s="114"/>
      <c r="F904" s="114"/>
      <c r="G904" s="114"/>
      <c r="H904" s="114"/>
      <c r="I904" s="114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4"/>
      <c r="Y904" s="114"/>
      <c r="Z904" s="114"/>
    </row>
    <row r="905" spans="1:26" ht="21" customHeight="1" x14ac:dyDescent="0.6">
      <c r="A905" s="114"/>
      <c r="B905" s="114"/>
      <c r="C905" s="114"/>
      <c r="D905" s="146"/>
      <c r="E905" s="114"/>
      <c r="F905" s="114"/>
      <c r="G905" s="114"/>
      <c r="H905" s="114"/>
      <c r="I905" s="114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4"/>
      <c r="Y905" s="114"/>
      <c r="Z905" s="114"/>
    </row>
    <row r="906" spans="1:26" ht="21" customHeight="1" x14ac:dyDescent="0.6">
      <c r="A906" s="114"/>
      <c r="B906" s="114"/>
      <c r="C906" s="114"/>
      <c r="D906" s="146"/>
      <c r="E906" s="114"/>
      <c r="F906" s="114"/>
      <c r="G906" s="114"/>
      <c r="H906" s="114"/>
      <c r="I906" s="114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4"/>
      <c r="Y906" s="114"/>
      <c r="Z906" s="114"/>
    </row>
    <row r="907" spans="1:26" ht="21" customHeight="1" x14ac:dyDescent="0.6">
      <c r="A907" s="114"/>
      <c r="B907" s="114"/>
      <c r="C907" s="114"/>
      <c r="D907" s="146"/>
      <c r="E907" s="114"/>
      <c r="F907" s="114"/>
      <c r="G907" s="114"/>
      <c r="H907" s="114"/>
      <c r="I907" s="114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4"/>
      <c r="Y907" s="114"/>
      <c r="Z907" s="114"/>
    </row>
    <row r="908" spans="1:26" ht="21" customHeight="1" x14ac:dyDescent="0.6">
      <c r="A908" s="114"/>
      <c r="B908" s="114"/>
      <c r="C908" s="114"/>
      <c r="D908" s="146"/>
      <c r="E908" s="114"/>
      <c r="F908" s="114"/>
      <c r="G908" s="114"/>
      <c r="H908" s="114"/>
      <c r="I908" s="114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4"/>
      <c r="Y908" s="114"/>
      <c r="Z908" s="114"/>
    </row>
    <row r="909" spans="1:26" ht="21" customHeight="1" x14ac:dyDescent="0.6">
      <c r="A909" s="114"/>
      <c r="B909" s="114"/>
      <c r="C909" s="114"/>
      <c r="D909" s="146"/>
      <c r="E909" s="114"/>
      <c r="F909" s="114"/>
      <c r="G909" s="114"/>
      <c r="H909" s="114"/>
      <c r="I909" s="114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4"/>
      <c r="Y909" s="114"/>
      <c r="Z909" s="114"/>
    </row>
    <row r="910" spans="1:26" ht="21" customHeight="1" x14ac:dyDescent="0.6">
      <c r="A910" s="114"/>
      <c r="B910" s="114"/>
      <c r="C910" s="114"/>
      <c r="D910" s="146"/>
      <c r="E910" s="114"/>
      <c r="F910" s="114"/>
      <c r="G910" s="114"/>
      <c r="H910" s="114"/>
      <c r="I910" s="114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4"/>
      <c r="Y910" s="114"/>
      <c r="Z910" s="114"/>
    </row>
    <row r="911" spans="1:26" ht="21" customHeight="1" x14ac:dyDescent="0.6">
      <c r="A911" s="114"/>
      <c r="B911" s="114"/>
      <c r="C911" s="114"/>
      <c r="D911" s="146"/>
      <c r="E911" s="114"/>
      <c r="F911" s="114"/>
      <c r="G911" s="114"/>
      <c r="H911" s="114"/>
      <c r="I911" s="114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4"/>
      <c r="Y911" s="114"/>
      <c r="Z911" s="114"/>
    </row>
    <row r="912" spans="1:26" ht="21" customHeight="1" x14ac:dyDescent="0.6">
      <c r="A912" s="114"/>
      <c r="B912" s="114"/>
      <c r="C912" s="114"/>
      <c r="D912" s="146"/>
      <c r="E912" s="114"/>
      <c r="F912" s="114"/>
      <c r="G912" s="114"/>
      <c r="H912" s="114"/>
      <c r="I912" s="114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4"/>
      <c r="Y912" s="114"/>
      <c r="Z912" s="114"/>
    </row>
    <row r="913" spans="1:26" ht="21" customHeight="1" x14ac:dyDescent="0.6">
      <c r="A913" s="114"/>
      <c r="B913" s="114"/>
      <c r="C913" s="114"/>
      <c r="D913" s="146"/>
      <c r="E913" s="114"/>
      <c r="F913" s="114"/>
      <c r="G913" s="114"/>
      <c r="H913" s="114"/>
      <c r="I913" s="114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4"/>
      <c r="Y913" s="114"/>
      <c r="Z913" s="114"/>
    </row>
    <row r="914" spans="1:26" ht="21" customHeight="1" x14ac:dyDescent="0.6">
      <c r="A914" s="114"/>
      <c r="B914" s="114"/>
      <c r="C914" s="114"/>
      <c r="D914" s="146"/>
      <c r="E914" s="114"/>
      <c r="F914" s="114"/>
      <c r="G914" s="114"/>
      <c r="H914" s="114"/>
      <c r="I914" s="114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4"/>
      <c r="Y914" s="114"/>
      <c r="Z914" s="114"/>
    </row>
    <row r="915" spans="1:26" ht="21" customHeight="1" x14ac:dyDescent="0.6">
      <c r="A915" s="114"/>
      <c r="B915" s="114"/>
      <c r="C915" s="114"/>
      <c r="D915" s="146"/>
      <c r="E915" s="114"/>
      <c r="F915" s="114"/>
      <c r="G915" s="114"/>
      <c r="H915" s="114"/>
      <c r="I915" s="114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4"/>
      <c r="Y915" s="114"/>
      <c r="Z915" s="114"/>
    </row>
    <row r="916" spans="1:26" ht="21" customHeight="1" x14ac:dyDescent="0.6">
      <c r="A916" s="114"/>
      <c r="B916" s="114"/>
      <c r="C916" s="114"/>
      <c r="D916" s="146"/>
      <c r="E916" s="114"/>
      <c r="F916" s="114"/>
      <c r="G916" s="114"/>
      <c r="H916" s="114"/>
      <c r="I916" s="114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</row>
    <row r="917" spans="1:26" ht="21" customHeight="1" x14ac:dyDescent="0.6">
      <c r="A917" s="114"/>
      <c r="B917" s="114"/>
      <c r="C917" s="114"/>
      <c r="D917" s="146"/>
      <c r="E917" s="114"/>
      <c r="F917" s="114"/>
      <c r="G917" s="114"/>
      <c r="H917" s="114"/>
      <c r="I917" s="114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4"/>
      <c r="Y917" s="114"/>
      <c r="Z917" s="114"/>
    </row>
    <row r="918" spans="1:26" ht="21" customHeight="1" x14ac:dyDescent="0.6">
      <c r="A918" s="114"/>
      <c r="B918" s="114"/>
      <c r="C918" s="114"/>
      <c r="D918" s="146"/>
      <c r="E918" s="114"/>
      <c r="F918" s="114"/>
      <c r="G918" s="114"/>
      <c r="H918" s="114"/>
      <c r="I918" s="114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4"/>
      <c r="Y918" s="114"/>
      <c r="Z918" s="114"/>
    </row>
    <row r="919" spans="1:26" ht="21" customHeight="1" x14ac:dyDescent="0.6">
      <c r="A919" s="114"/>
      <c r="B919" s="114"/>
      <c r="C919" s="114"/>
      <c r="D919" s="146"/>
      <c r="E919" s="114"/>
      <c r="F919" s="114"/>
      <c r="G919" s="114"/>
      <c r="H919" s="114"/>
      <c r="I919" s="114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4"/>
      <c r="Y919" s="114"/>
      <c r="Z919" s="114"/>
    </row>
    <row r="920" spans="1:26" ht="21" customHeight="1" x14ac:dyDescent="0.6">
      <c r="A920" s="114"/>
      <c r="B920" s="114"/>
      <c r="C920" s="114"/>
      <c r="D920" s="146"/>
      <c r="E920" s="114"/>
      <c r="F920" s="114"/>
      <c r="G920" s="114"/>
      <c r="H920" s="114"/>
      <c r="I920" s="114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4"/>
      <c r="Y920" s="114"/>
      <c r="Z920" s="114"/>
    </row>
    <row r="921" spans="1:26" ht="21" customHeight="1" x14ac:dyDescent="0.6">
      <c r="A921" s="114"/>
      <c r="B921" s="114"/>
      <c r="C921" s="114"/>
      <c r="D921" s="146"/>
      <c r="E921" s="114"/>
      <c r="F921" s="114"/>
      <c r="G921" s="114"/>
      <c r="H921" s="114"/>
      <c r="I921" s="114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4"/>
      <c r="Y921" s="114"/>
      <c r="Z921" s="114"/>
    </row>
    <row r="922" spans="1:26" ht="21" customHeight="1" x14ac:dyDescent="0.6">
      <c r="A922" s="114"/>
      <c r="B922" s="114"/>
      <c r="C922" s="114"/>
      <c r="D922" s="146"/>
      <c r="E922" s="114"/>
      <c r="F922" s="114"/>
      <c r="G922" s="114"/>
      <c r="H922" s="114"/>
      <c r="I922" s="114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4"/>
      <c r="Y922" s="114"/>
      <c r="Z922" s="114"/>
    </row>
    <row r="923" spans="1:26" ht="21" customHeight="1" x14ac:dyDescent="0.6">
      <c r="A923" s="114"/>
      <c r="B923" s="114"/>
      <c r="C923" s="114"/>
      <c r="D923" s="146"/>
      <c r="E923" s="114"/>
      <c r="F923" s="114"/>
      <c r="G923" s="114"/>
      <c r="H923" s="114"/>
      <c r="I923" s="114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4"/>
      <c r="Y923" s="114"/>
      <c r="Z923" s="114"/>
    </row>
    <row r="924" spans="1:26" ht="21" customHeight="1" x14ac:dyDescent="0.6">
      <c r="A924" s="114"/>
      <c r="B924" s="114"/>
      <c r="C924" s="114"/>
      <c r="D924" s="146"/>
      <c r="E924" s="114"/>
      <c r="F924" s="114"/>
      <c r="G924" s="114"/>
      <c r="H924" s="114"/>
      <c r="I924" s="114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4"/>
      <c r="Y924" s="114"/>
      <c r="Z924" s="114"/>
    </row>
    <row r="925" spans="1:26" ht="21" customHeight="1" x14ac:dyDescent="0.6">
      <c r="A925" s="114"/>
      <c r="B925" s="114"/>
      <c r="C925" s="114"/>
      <c r="D925" s="146"/>
      <c r="E925" s="114"/>
      <c r="F925" s="114"/>
      <c r="G925" s="114"/>
      <c r="H925" s="114"/>
      <c r="I925" s="114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4"/>
      <c r="Y925" s="114"/>
      <c r="Z925" s="114"/>
    </row>
    <row r="926" spans="1:26" ht="21" customHeight="1" x14ac:dyDescent="0.6">
      <c r="A926" s="114"/>
      <c r="B926" s="114"/>
      <c r="C926" s="114"/>
      <c r="D926" s="146"/>
      <c r="E926" s="114"/>
      <c r="F926" s="114"/>
      <c r="G926" s="114"/>
      <c r="H926" s="114"/>
      <c r="I926" s="114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4"/>
      <c r="Y926" s="114"/>
      <c r="Z926" s="114"/>
    </row>
    <row r="927" spans="1:26" ht="21" customHeight="1" x14ac:dyDescent="0.6">
      <c r="A927" s="114"/>
      <c r="B927" s="114"/>
      <c r="C927" s="114"/>
      <c r="D927" s="146"/>
      <c r="E927" s="114"/>
      <c r="F927" s="114"/>
      <c r="G927" s="114"/>
      <c r="H927" s="114"/>
      <c r="I927" s="114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4"/>
      <c r="Y927" s="114"/>
      <c r="Z927" s="114"/>
    </row>
    <row r="928" spans="1:26" ht="21" customHeight="1" x14ac:dyDescent="0.6">
      <c r="A928" s="114"/>
      <c r="B928" s="114"/>
      <c r="C928" s="114"/>
      <c r="D928" s="146"/>
      <c r="E928" s="114"/>
      <c r="F928" s="114"/>
      <c r="G928" s="114"/>
      <c r="H928" s="114"/>
      <c r="I928" s="114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4"/>
      <c r="Y928" s="114"/>
      <c r="Z928" s="114"/>
    </row>
    <row r="929" spans="1:26" ht="21" customHeight="1" x14ac:dyDescent="0.6">
      <c r="A929" s="114"/>
      <c r="B929" s="114"/>
      <c r="C929" s="114"/>
      <c r="D929" s="146"/>
      <c r="E929" s="114"/>
      <c r="F929" s="114"/>
      <c r="G929" s="114"/>
      <c r="H929" s="114"/>
      <c r="I929" s="114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4"/>
      <c r="Y929" s="114"/>
      <c r="Z929" s="114"/>
    </row>
    <row r="930" spans="1:26" ht="21" customHeight="1" x14ac:dyDescent="0.6">
      <c r="A930" s="114"/>
      <c r="B930" s="114"/>
      <c r="C930" s="114"/>
      <c r="D930" s="146"/>
      <c r="E930" s="114"/>
      <c r="F930" s="114"/>
      <c r="G930" s="114"/>
      <c r="H930" s="114"/>
      <c r="I930" s="114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4"/>
      <c r="Y930" s="114"/>
      <c r="Z930" s="114"/>
    </row>
    <row r="931" spans="1:26" ht="21" customHeight="1" x14ac:dyDescent="0.6">
      <c r="A931" s="114"/>
      <c r="B931" s="114"/>
      <c r="C931" s="114"/>
      <c r="D931" s="146"/>
      <c r="E931" s="114"/>
      <c r="F931" s="114"/>
      <c r="G931" s="114"/>
      <c r="H931" s="114"/>
      <c r="I931" s="114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4"/>
      <c r="Y931" s="114"/>
      <c r="Z931" s="114"/>
    </row>
    <row r="932" spans="1:26" ht="21" customHeight="1" x14ac:dyDescent="0.6">
      <c r="A932" s="114"/>
      <c r="B932" s="114"/>
      <c r="C932" s="114"/>
      <c r="D932" s="146"/>
      <c r="E932" s="114"/>
      <c r="F932" s="114"/>
      <c r="G932" s="114"/>
      <c r="H932" s="114"/>
      <c r="I932" s="114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4"/>
      <c r="Y932" s="114"/>
      <c r="Z932" s="114"/>
    </row>
    <row r="933" spans="1:26" ht="21" customHeight="1" x14ac:dyDescent="0.6">
      <c r="A933" s="114"/>
      <c r="B933" s="114"/>
      <c r="C933" s="114"/>
      <c r="D933" s="146"/>
      <c r="E933" s="114"/>
      <c r="F933" s="114"/>
      <c r="G933" s="114"/>
      <c r="H933" s="114"/>
      <c r="I933" s="114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4"/>
      <c r="Y933" s="114"/>
      <c r="Z933" s="114"/>
    </row>
    <row r="934" spans="1:26" ht="21" customHeight="1" x14ac:dyDescent="0.6">
      <c r="A934" s="114"/>
      <c r="B934" s="114"/>
      <c r="C934" s="114"/>
      <c r="D934" s="146"/>
      <c r="E934" s="114"/>
      <c r="F934" s="114"/>
      <c r="G934" s="114"/>
      <c r="H934" s="114"/>
      <c r="I934" s="114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4"/>
      <c r="Y934" s="114"/>
      <c r="Z934" s="114"/>
    </row>
    <row r="935" spans="1:26" ht="21" customHeight="1" x14ac:dyDescent="0.6">
      <c r="A935" s="114"/>
      <c r="B935" s="114"/>
      <c r="C935" s="114"/>
      <c r="D935" s="146"/>
      <c r="E935" s="114"/>
      <c r="F935" s="114"/>
      <c r="G935" s="114"/>
      <c r="H935" s="114"/>
      <c r="I935" s="114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4"/>
      <c r="Y935" s="114"/>
      <c r="Z935" s="114"/>
    </row>
    <row r="936" spans="1:26" ht="21" customHeight="1" x14ac:dyDescent="0.6">
      <c r="A936" s="114"/>
      <c r="B936" s="114"/>
      <c r="C936" s="114"/>
      <c r="D936" s="146"/>
      <c r="E936" s="114"/>
      <c r="F936" s="114"/>
      <c r="G936" s="114"/>
      <c r="H936" s="114"/>
      <c r="I936" s="114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4"/>
      <c r="Y936" s="114"/>
      <c r="Z936" s="114"/>
    </row>
    <row r="937" spans="1:26" ht="21" customHeight="1" x14ac:dyDescent="0.6">
      <c r="A937" s="114"/>
      <c r="B937" s="114"/>
      <c r="C937" s="114"/>
      <c r="D937" s="146"/>
      <c r="E937" s="114"/>
      <c r="F937" s="114"/>
      <c r="G937" s="114"/>
      <c r="H937" s="114"/>
      <c r="I937" s="114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4"/>
      <c r="Y937" s="114"/>
      <c r="Z937" s="114"/>
    </row>
    <row r="938" spans="1:26" ht="21" customHeight="1" x14ac:dyDescent="0.6">
      <c r="A938" s="114"/>
      <c r="B938" s="114"/>
      <c r="C938" s="114"/>
      <c r="D938" s="146"/>
      <c r="E938" s="114"/>
      <c r="F938" s="114"/>
      <c r="G938" s="114"/>
      <c r="H938" s="114"/>
      <c r="I938" s="114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4"/>
      <c r="Y938" s="114"/>
      <c r="Z938" s="114"/>
    </row>
    <row r="939" spans="1:26" ht="21" customHeight="1" x14ac:dyDescent="0.6">
      <c r="A939" s="114"/>
      <c r="B939" s="114"/>
      <c r="C939" s="114"/>
      <c r="D939" s="146"/>
      <c r="E939" s="114"/>
      <c r="F939" s="114"/>
      <c r="G939" s="114"/>
      <c r="H939" s="114"/>
      <c r="I939" s="114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4"/>
      <c r="Y939" s="114"/>
      <c r="Z939" s="114"/>
    </row>
    <row r="940" spans="1:26" ht="21" customHeight="1" x14ac:dyDescent="0.6">
      <c r="A940" s="114"/>
      <c r="B940" s="114"/>
      <c r="C940" s="114"/>
      <c r="D940" s="146"/>
      <c r="E940" s="114"/>
      <c r="F940" s="114"/>
      <c r="G940" s="114"/>
      <c r="H940" s="114"/>
      <c r="I940" s="114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4"/>
      <c r="Y940" s="114"/>
      <c r="Z940" s="114"/>
    </row>
    <row r="941" spans="1:26" ht="21" customHeight="1" x14ac:dyDescent="0.6">
      <c r="A941" s="114"/>
      <c r="B941" s="114"/>
      <c r="C941" s="114"/>
      <c r="D941" s="146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4"/>
      <c r="Y941" s="114"/>
      <c r="Z941" s="114"/>
    </row>
    <row r="942" spans="1:26" ht="21" customHeight="1" x14ac:dyDescent="0.6">
      <c r="A942" s="114"/>
      <c r="B942" s="114"/>
      <c r="C942" s="114"/>
      <c r="D942" s="146"/>
      <c r="E942" s="114"/>
      <c r="F942" s="114"/>
      <c r="G942" s="114"/>
      <c r="H942" s="114"/>
      <c r="I942" s="114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4"/>
      <c r="Y942" s="114"/>
      <c r="Z942" s="114"/>
    </row>
    <row r="943" spans="1:26" ht="21" customHeight="1" x14ac:dyDescent="0.6">
      <c r="A943" s="114"/>
      <c r="B943" s="114"/>
      <c r="C943" s="114"/>
      <c r="D943" s="146"/>
      <c r="E943" s="114"/>
      <c r="F943" s="114"/>
      <c r="G943" s="114"/>
      <c r="H943" s="114"/>
      <c r="I943" s="114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4"/>
      <c r="Y943" s="114"/>
      <c r="Z943" s="114"/>
    </row>
    <row r="944" spans="1:26" ht="21" customHeight="1" x14ac:dyDescent="0.6">
      <c r="A944" s="114"/>
      <c r="B944" s="114"/>
      <c r="C944" s="114"/>
      <c r="D944" s="146"/>
      <c r="E944" s="114"/>
      <c r="F944" s="114"/>
      <c r="G944" s="114"/>
      <c r="H944" s="114"/>
      <c r="I944" s="114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4"/>
      <c r="Y944" s="114"/>
      <c r="Z944" s="114"/>
    </row>
    <row r="945" spans="1:26" ht="21" customHeight="1" x14ac:dyDescent="0.6">
      <c r="A945" s="114"/>
      <c r="B945" s="114"/>
      <c r="C945" s="114"/>
      <c r="D945" s="146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4"/>
      <c r="Y945" s="114"/>
      <c r="Z945" s="114"/>
    </row>
    <row r="946" spans="1:26" ht="21" customHeight="1" x14ac:dyDescent="0.6">
      <c r="A946" s="114"/>
      <c r="B946" s="114"/>
      <c r="C946" s="114"/>
      <c r="D946" s="146"/>
      <c r="E946" s="114"/>
      <c r="F946" s="114"/>
      <c r="G946" s="114"/>
      <c r="H946" s="114"/>
      <c r="I946" s="114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4"/>
      <c r="Y946" s="114"/>
      <c r="Z946" s="114"/>
    </row>
    <row r="947" spans="1:26" ht="21" customHeight="1" x14ac:dyDescent="0.6">
      <c r="A947" s="114"/>
      <c r="B947" s="114"/>
      <c r="C947" s="114"/>
      <c r="D947" s="146"/>
      <c r="E947" s="114"/>
      <c r="F947" s="114"/>
      <c r="G947" s="114"/>
      <c r="H947" s="114"/>
      <c r="I947" s="114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4"/>
      <c r="Y947" s="114"/>
      <c r="Z947" s="114"/>
    </row>
    <row r="948" spans="1:26" ht="21" customHeight="1" x14ac:dyDescent="0.6">
      <c r="A948" s="114"/>
      <c r="B948" s="114"/>
      <c r="C948" s="114"/>
      <c r="D948" s="146"/>
      <c r="E948" s="114"/>
      <c r="F948" s="114"/>
      <c r="G948" s="114"/>
      <c r="H948" s="114"/>
      <c r="I948" s="114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4"/>
      <c r="Y948" s="114"/>
      <c r="Z948" s="114"/>
    </row>
    <row r="949" spans="1:26" ht="21" customHeight="1" x14ac:dyDescent="0.6">
      <c r="A949" s="114"/>
      <c r="B949" s="114"/>
      <c r="C949" s="114"/>
      <c r="D949" s="146"/>
      <c r="E949" s="114"/>
      <c r="F949" s="114"/>
      <c r="G949" s="114"/>
      <c r="H949" s="114"/>
      <c r="I949" s="114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4"/>
      <c r="Y949" s="114"/>
      <c r="Z949" s="114"/>
    </row>
    <row r="950" spans="1:26" ht="21" customHeight="1" x14ac:dyDescent="0.6">
      <c r="A950" s="114"/>
      <c r="B950" s="114"/>
      <c r="C950" s="114"/>
      <c r="D950" s="146"/>
      <c r="E950" s="114"/>
      <c r="F950" s="114"/>
      <c r="G950" s="114"/>
      <c r="H950" s="114"/>
      <c r="I950" s="114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4"/>
      <c r="Y950" s="114"/>
      <c r="Z950" s="114"/>
    </row>
    <row r="951" spans="1:26" ht="21" customHeight="1" x14ac:dyDescent="0.6">
      <c r="A951" s="114"/>
      <c r="B951" s="114"/>
      <c r="C951" s="114"/>
      <c r="D951" s="146"/>
      <c r="E951" s="114"/>
      <c r="F951" s="114"/>
      <c r="G951" s="114"/>
      <c r="H951" s="114"/>
      <c r="I951" s="114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4"/>
      <c r="Y951" s="114"/>
      <c r="Z951" s="114"/>
    </row>
    <row r="952" spans="1:26" ht="21" customHeight="1" x14ac:dyDescent="0.6">
      <c r="A952" s="114"/>
      <c r="B952" s="114"/>
      <c r="C952" s="114"/>
      <c r="D952" s="146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4"/>
      <c r="Y952" s="114"/>
      <c r="Z952" s="114"/>
    </row>
    <row r="953" spans="1:26" ht="21" customHeight="1" x14ac:dyDescent="0.6">
      <c r="A953" s="114"/>
      <c r="B953" s="114"/>
      <c r="C953" s="114"/>
      <c r="D953" s="146"/>
      <c r="E953" s="114"/>
      <c r="F953" s="114"/>
      <c r="G953" s="114"/>
      <c r="H953" s="114"/>
      <c r="I953" s="114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4"/>
      <c r="Y953" s="114"/>
      <c r="Z953" s="114"/>
    </row>
    <row r="954" spans="1:26" ht="21" customHeight="1" x14ac:dyDescent="0.6">
      <c r="A954" s="114"/>
      <c r="B954" s="114"/>
      <c r="C954" s="114"/>
      <c r="D954" s="146"/>
      <c r="E954" s="114"/>
      <c r="F954" s="114"/>
      <c r="G954" s="114"/>
      <c r="H954" s="114"/>
      <c r="I954" s="114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4"/>
      <c r="Y954" s="114"/>
      <c r="Z954" s="114"/>
    </row>
    <row r="955" spans="1:26" ht="21" customHeight="1" x14ac:dyDescent="0.6">
      <c r="A955" s="114"/>
      <c r="B955" s="114"/>
      <c r="C955" s="114"/>
      <c r="D955" s="146"/>
      <c r="E955" s="114"/>
      <c r="F955" s="114"/>
      <c r="G955" s="114"/>
      <c r="H955" s="114"/>
      <c r="I955" s="114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4"/>
      <c r="Y955" s="114"/>
      <c r="Z955" s="114"/>
    </row>
    <row r="956" spans="1:26" ht="21" customHeight="1" x14ac:dyDescent="0.6">
      <c r="A956" s="114"/>
      <c r="B956" s="114"/>
      <c r="C956" s="114"/>
      <c r="D956" s="146"/>
      <c r="E956" s="114"/>
      <c r="F956" s="114"/>
      <c r="G956" s="114"/>
      <c r="H956" s="114"/>
      <c r="I956" s="114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4"/>
      <c r="Y956" s="114"/>
      <c r="Z956" s="114"/>
    </row>
    <row r="957" spans="1:26" ht="21" customHeight="1" x14ac:dyDescent="0.6">
      <c r="A957" s="114"/>
      <c r="B957" s="114"/>
      <c r="C957" s="114"/>
      <c r="D957" s="146"/>
      <c r="E957" s="114"/>
      <c r="F957" s="114"/>
      <c r="G957" s="114"/>
      <c r="H957" s="114"/>
      <c r="I957" s="114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4"/>
      <c r="Y957" s="114"/>
      <c r="Z957" s="114"/>
    </row>
    <row r="958" spans="1:26" ht="21" customHeight="1" x14ac:dyDescent="0.6">
      <c r="A958" s="114"/>
      <c r="B958" s="114"/>
      <c r="C958" s="114"/>
      <c r="D958" s="146"/>
      <c r="E958" s="114"/>
      <c r="F958" s="114"/>
      <c r="G958" s="114"/>
      <c r="H958" s="114"/>
      <c r="I958" s="114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4"/>
      <c r="Y958" s="114"/>
      <c r="Z958" s="114"/>
    </row>
    <row r="959" spans="1:26" ht="21" customHeight="1" x14ac:dyDescent="0.6">
      <c r="A959" s="114"/>
      <c r="B959" s="114"/>
      <c r="C959" s="114"/>
      <c r="D959" s="146"/>
      <c r="E959" s="114"/>
      <c r="F959" s="114"/>
      <c r="G959" s="114"/>
      <c r="H959" s="114"/>
      <c r="I959" s="114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4"/>
      <c r="Y959" s="114"/>
      <c r="Z959" s="114"/>
    </row>
    <row r="960" spans="1:26" ht="21" customHeight="1" x14ac:dyDescent="0.6">
      <c r="A960" s="114"/>
      <c r="B960" s="114"/>
      <c r="C960" s="114"/>
      <c r="D960" s="146"/>
      <c r="E960" s="114"/>
      <c r="F960" s="114"/>
      <c r="G960" s="114"/>
      <c r="H960" s="114"/>
      <c r="I960" s="114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4"/>
      <c r="Y960" s="114"/>
      <c r="Z960" s="114"/>
    </row>
    <row r="961" spans="1:26" ht="21" customHeight="1" x14ac:dyDescent="0.6">
      <c r="A961" s="114"/>
      <c r="B961" s="114"/>
      <c r="C961" s="114"/>
      <c r="D961" s="146"/>
      <c r="E961" s="114"/>
      <c r="F961" s="114"/>
      <c r="G961" s="114"/>
      <c r="H961" s="114"/>
      <c r="I961" s="114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4"/>
      <c r="Y961" s="114"/>
      <c r="Z961" s="114"/>
    </row>
    <row r="962" spans="1:26" ht="21" customHeight="1" x14ac:dyDescent="0.6">
      <c r="A962" s="114"/>
      <c r="B962" s="114"/>
      <c r="C962" s="114"/>
      <c r="D962" s="146"/>
      <c r="E962" s="114"/>
      <c r="F962" s="114"/>
      <c r="G962" s="114"/>
      <c r="H962" s="114"/>
      <c r="I962" s="114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4"/>
      <c r="Y962" s="114"/>
      <c r="Z962" s="114"/>
    </row>
    <row r="963" spans="1:26" ht="21" customHeight="1" x14ac:dyDescent="0.6">
      <c r="A963" s="114"/>
      <c r="B963" s="114"/>
      <c r="C963" s="114"/>
      <c r="D963" s="146"/>
      <c r="E963" s="114"/>
      <c r="F963" s="114"/>
      <c r="G963" s="114"/>
      <c r="H963" s="114"/>
      <c r="I963" s="114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4"/>
      <c r="Y963" s="114"/>
      <c r="Z963" s="114"/>
    </row>
    <row r="964" spans="1:26" ht="21" customHeight="1" x14ac:dyDescent="0.6">
      <c r="A964" s="114"/>
      <c r="B964" s="114"/>
      <c r="C964" s="114"/>
      <c r="D964" s="146"/>
      <c r="E964" s="114"/>
      <c r="F964" s="114"/>
      <c r="G964" s="114"/>
      <c r="H964" s="114"/>
      <c r="I964" s="114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4"/>
      <c r="Y964" s="114"/>
      <c r="Z964" s="114"/>
    </row>
    <row r="965" spans="1:26" ht="21" customHeight="1" x14ac:dyDescent="0.6">
      <c r="A965" s="114"/>
      <c r="B965" s="114"/>
      <c r="C965" s="114"/>
      <c r="D965" s="146"/>
      <c r="E965" s="114"/>
      <c r="F965" s="114"/>
      <c r="G965" s="114"/>
      <c r="H965" s="114"/>
      <c r="I965" s="114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</row>
    <row r="966" spans="1:26" ht="21" customHeight="1" x14ac:dyDescent="0.6">
      <c r="A966" s="114"/>
      <c r="B966" s="114"/>
      <c r="C966" s="114"/>
      <c r="D966" s="146"/>
      <c r="E966" s="114"/>
      <c r="F966" s="114"/>
      <c r="G966" s="114"/>
      <c r="H966" s="114"/>
      <c r="I966" s="114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4"/>
      <c r="Y966" s="114"/>
      <c r="Z966" s="114"/>
    </row>
    <row r="967" spans="1:26" ht="21" customHeight="1" x14ac:dyDescent="0.6">
      <c r="A967" s="114"/>
      <c r="B967" s="114"/>
      <c r="C967" s="114"/>
      <c r="D967" s="146"/>
      <c r="E967" s="114"/>
      <c r="F967" s="114"/>
      <c r="G967" s="114"/>
      <c r="H967" s="114"/>
      <c r="I967" s="114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4"/>
      <c r="Y967" s="114"/>
      <c r="Z967" s="114"/>
    </row>
    <row r="968" spans="1:26" ht="21" customHeight="1" x14ac:dyDescent="0.6">
      <c r="A968" s="114"/>
      <c r="B968" s="114"/>
      <c r="C968" s="114"/>
      <c r="D968" s="146"/>
      <c r="E968" s="114"/>
      <c r="F968" s="114"/>
      <c r="G968" s="114"/>
      <c r="H968" s="114"/>
      <c r="I968" s="114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4"/>
      <c r="Y968" s="114"/>
      <c r="Z968" s="114"/>
    </row>
    <row r="969" spans="1:26" ht="21" customHeight="1" x14ac:dyDescent="0.6">
      <c r="A969" s="114"/>
      <c r="B969" s="114"/>
      <c r="C969" s="114"/>
      <c r="D969" s="146"/>
      <c r="E969" s="114"/>
      <c r="F969" s="114"/>
      <c r="G969" s="114"/>
      <c r="H969" s="114"/>
      <c r="I969" s="114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4"/>
      <c r="Y969" s="114"/>
      <c r="Z969" s="114"/>
    </row>
    <row r="970" spans="1:26" ht="21" customHeight="1" x14ac:dyDescent="0.6">
      <c r="A970" s="114"/>
      <c r="B970" s="114"/>
      <c r="C970" s="114"/>
      <c r="D970" s="146"/>
      <c r="E970" s="114"/>
      <c r="F970" s="114"/>
      <c r="G970" s="114"/>
      <c r="H970" s="114"/>
      <c r="I970" s="114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4"/>
      <c r="Y970" s="114"/>
      <c r="Z970" s="114"/>
    </row>
    <row r="971" spans="1:26" ht="21" customHeight="1" x14ac:dyDescent="0.6">
      <c r="A971" s="114"/>
      <c r="B971" s="114"/>
      <c r="C971" s="114"/>
      <c r="D971" s="146"/>
      <c r="E971" s="114"/>
      <c r="F971" s="114"/>
      <c r="G971" s="114"/>
      <c r="H971" s="114"/>
      <c r="I971" s="114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</row>
    <row r="972" spans="1:26" ht="21" customHeight="1" x14ac:dyDescent="0.6">
      <c r="A972" s="114"/>
      <c r="B972" s="114"/>
      <c r="C972" s="114"/>
      <c r="D972" s="146"/>
      <c r="E972" s="114"/>
      <c r="F972" s="114"/>
      <c r="G972" s="114"/>
      <c r="H972" s="114"/>
      <c r="I972" s="114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4"/>
      <c r="Y972" s="114"/>
      <c r="Z972" s="114"/>
    </row>
    <row r="973" spans="1:26" ht="21" customHeight="1" x14ac:dyDescent="0.6">
      <c r="A973" s="114"/>
      <c r="B973" s="114"/>
      <c r="C973" s="114"/>
      <c r="D973" s="146"/>
      <c r="E973" s="114"/>
      <c r="F973" s="114"/>
      <c r="G973" s="114"/>
      <c r="H973" s="114"/>
      <c r="I973" s="114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4"/>
      <c r="Y973" s="114"/>
      <c r="Z973" s="114"/>
    </row>
    <row r="974" spans="1:26" ht="21" customHeight="1" x14ac:dyDescent="0.6">
      <c r="A974" s="114"/>
      <c r="B974" s="114"/>
      <c r="C974" s="114"/>
      <c r="D974" s="146"/>
      <c r="E974" s="114"/>
      <c r="F974" s="114"/>
      <c r="G974" s="114"/>
      <c r="H974" s="114"/>
      <c r="I974" s="114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4"/>
      <c r="Y974" s="114"/>
      <c r="Z974" s="114"/>
    </row>
    <row r="975" spans="1:26" ht="21" customHeight="1" x14ac:dyDescent="0.6">
      <c r="A975" s="114"/>
      <c r="B975" s="114"/>
      <c r="C975" s="114"/>
      <c r="D975" s="146"/>
      <c r="E975" s="114"/>
      <c r="F975" s="114"/>
      <c r="G975" s="114"/>
      <c r="H975" s="114"/>
      <c r="I975" s="114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4"/>
      <c r="Y975" s="114"/>
      <c r="Z975" s="114"/>
    </row>
    <row r="976" spans="1:26" ht="21" customHeight="1" x14ac:dyDescent="0.6">
      <c r="A976" s="114"/>
      <c r="B976" s="114"/>
      <c r="C976" s="114"/>
      <c r="D976" s="146"/>
      <c r="E976" s="114"/>
      <c r="F976" s="114"/>
      <c r="G976" s="114"/>
      <c r="H976" s="114"/>
      <c r="I976" s="114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</row>
    <row r="977" spans="1:26" ht="21" customHeight="1" x14ac:dyDescent="0.6">
      <c r="A977" s="114"/>
      <c r="B977" s="114"/>
      <c r="C977" s="114"/>
      <c r="D977" s="146"/>
      <c r="E977" s="114"/>
      <c r="F977" s="114"/>
      <c r="G977" s="114"/>
      <c r="H977" s="114"/>
      <c r="I977" s="114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4"/>
      <c r="Y977" s="114"/>
      <c r="Z977" s="114"/>
    </row>
    <row r="978" spans="1:26" ht="21" customHeight="1" x14ac:dyDescent="0.6">
      <c r="A978" s="114"/>
      <c r="B978" s="114"/>
      <c r="C978" s="114"/>
      <c r="D978" s="146"/>
      <c r="E978" s="114"/>
      <c r="F978" s="114"/>
      <c r="G978" s="114"/>
      <c r="H978" s="114"/>
      <c r="I978" s="114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</row>
    <row r="979" spans="1:26" ht="21" customHeight="1" x14ac:dyDescent="0.6">
      <c r="A979" s="114"/>
      <c r="B979" s="114"/>
      <c r="C979" s="114"/>
      <c r="D979" s="146"/>
      <c r="E979" s="114"/>
      <c r="F979" s="114"/>
      <c r="G979" s="114"/>
      <c r="H979" s="114"/>
      <c r="I979" s="114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4"/>
      <c r="Y979" s="114"/>
      <c r="Z979" s="114"/>
    </row>
    <row r="980" spans="1:26" ht="21" customHeight="1" x14ac:dyDescent="0.6">
      <c r="A980" s="114"/>
      <c r="B980" s="114"/>
      <c r="C980" s="114"/>
      <c r="D980" s="146"/>
      <c r="E980" s="114"/>
      <c r="F980" s="114"/>
      <c r="G980" s="114"/>
      <c r="H980" s="114"/>
      <c r="I980" s="114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4"/>
      <c r="Y980" s="114"/>
      <c r="Z980" s="114"/>
    </row>
    <row r="981" spans="1:26" ht="21" customHeight="1" x14ac:dyDescent="0.6">
      <c r="A981" s="114"/>
      <c r="B981" s="114"/>
      <c r="C981" s="114"/>
      <c r="D981" s="146"/>
      <c r="E981" s="114"/>
      <c r="F981" s="114"/>
      <c r="G981" s="114"/>
      <c r="H981" s="114"/>
      <c r="I981" s="114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4"/>
      <c r="Y981" s="114"/>
      <c r="Z981" s="114"/>
    </row>
    <row r="982" spans="1:26" ht="21" customHeight="1" x14ac:dyDescent="0.6">
      <c r="A982" s="114"/>
      <c r="B982" s="114"/>
      <c r="C982" s="114"/>
      <c r="D982" s="146"/>
      <c r="E982" s="114"/>
      <c r="F982" s="114"/>
      <c r="G982" s="114"/>
      <c r="H982" s="114"/>
      <c r="I982" s="114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4"/>
      <c r="Y982" s="114"/>
      <c r="Z982" s="114"/>
    </row>
    <row r="983" spans="1:26" ht="21" customHeight="1" x14ac:dyDescent="0.6">
      <c r="A983" s="114"/>
      <c r="B983" s="114"/>
      <c r="C983" s="114"/>
      <c r="D983" s="146"/>
      <c r="E983" s="114"/>
      <c r="F983" s="114"/>
      <c r="G983" s="114"/>
      <c r="H983" s="114"/>
      <c r="I983" s="114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4"/>
      <c r="Y983" s="114"/>
      <c r="Z983" s="114"/>
    </row>
    <row r="984" spans="1:26" ht="21" customHeight="1" x14ac:dyDescent="0.6">
      <c r="A984" s="114"/>
      <c r="B984" s="114"/>
      <c r="C984" s="114"/>
      <c r="D984" s="146"/>
      <c r="E984" s="114"/>
      <c r="F984" s="114"/>
      <c r="G984" s="114"/>
      <c r="H984" s="114"/>
      <c r="I984" s="114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4"/>
      <c r="Y984" s="114"/>
      <c r="Z984" s="114"/>
    </row>
    <row r="985" spans="1:26" ht="21" customHeight="1" x14ac:dyDescent="0.6">
      <c r="A985" s="114"/>
      <c r="B985" s="114"/>
      <c r="C985" s="114"/>
      <c r="D985" s="146"/>
      <c r="E985" s="114"/>
      <c r="F985" s="114"/>
      <c r="G985" s="114"/>
      <c r="H985" s="114"/>
      <c r="I985" s="114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</row>
    <row r="986" spans="1:26" ht="21" customHeight="1" x14ac:dyDescent="0.6">
      <c r="A986" s="114"/>
      <c r="B986" s="114"/>
      <c r="C986" s="114"/>
      <c r="D986" s="146"/>
      <c r="E986" s="114"/>
      <c r="F986" s="114"/>
      <c r="G986" s="114"/>
      <c r="H986" s="114"/>
      <c r="I986" s="114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4"/>
      <c r="Y986" s="114"/>
      <c r="Z986" s="114"/>
    </row>
    <row r="987" spans="1:26" ht="21" customHeight="1" x14ac:dyDescent="0.6">
      <c r="A987" s="114"/>
      <c r="B987" s="114"/>
      <c r="C987" s="114"/>
      <c r="D987" s="146"/>
      <c r="E987" s="114"/>
      <c r="F987" s="114"/>
      <c r="G987" s="114"/>
      <c r="H987" s="114"/>
      <c r="I987" s="114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4"/>
      <c r="Y987" s="114"/>
      <c r="Z987" s="114"/>
    </row>
    <row r="988" spans="1:26" ht="21" customHeight="1" x14ac:dyDescent="0.6">
      <c r="A988" s="114"/>
      <c r="B988" s="114"/>
      <c r="C988" s="114"/>
      <c r="D988" s="146"/>
      <c r="E988" s="114"/>
      <c r="F988" s="114"/>
      <c r="G988" s="114"/>
      <c r="H988" s="114"/>
      <c r="I988" s="114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4"/>
      <c r="Y988" s="114"/>
      <c r="Z988" s="114"/>
    </row>
    <row r="989" spans="1:26" ht="21" customHeight="1" x14ac:dyDescent="0.6">
      <c r="A989" s="114"/>
      <c r="B989" s="114"/>
      <c r="C989" s="114"/>
      <c r="D989" s="146"/>
      <c r="E989" s="114"/>
      <c r="F989" s="114"/>
      <c r="G989" s="114"/>
      <c r="H989" s="114"/>
      <c r="I989" s="114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4"/>
      <c r="Y989" s="114"/>
      <c r="Z989" s="114"/>
    </row>
    <row r="990" spans="1:26" ht="21" customHeight="1" x14ac:dyDescent="0.6">
      <c r="A990" s="114"/>
      <c r="B990" s="114"/>
      <c r="C990" s="114"/>
      <c r="D990" s="146"/>
      <c r="E990" s="114"/>
      <c r="F990" s="114"/>
      <c r="G990" s="114"/>
      <c r="H990" s="114"/>
      <c r="I990" s="114"/>
      <c r="J990" s="114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4"/>
      <c r="Y990" s="114"/>
      <c r="Z990" s="114"/>
    </row>
    <row r="991" spans="1:26" ht="21" customHeight="1" x14ac:dyDescent="0.6">
      <c r="A991" s="114"/>
      <c r="B991" s="114"/>
      <c r="C991" s="114"/>
      <c r="D991" s="146"/>
      <c r="E991" s="114"/>
      <c r="F991" s="114"/>
      <c r="G991" s="114"/>
      <c r="H991" s="114"/>
      <c r="I991" s="114"/>
      <c r="J991" s="114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</row>
    <row r="992" spans="1:26" ht="21" customHeight="1" x14ac:dyDescent="0.6">
      <c r="A992" s="114"/>
      <c r="B992" s="114"/>
      <c r="C992" s="114"/>
      <c r="D992" s="146"/>
      <c r="E992" s="114"/>
      <c r="F992" s="114"/>
      <c r="G992" s="114"/>
      <c r="H992" s="114"/>
      <c r="I992" s="114"/>
      <c r="J992" s="114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4"/>
      <c r="Y992" s="114"/>
      <c r="Z992" s="114"/>
    </row>
    <row r="993" spans="1:26" ht="21" customHeight="1" x14ac:dyDescent="0.6">
      <c r="A993" s="114"/>
      <c r="B993" s="114"/>
      <c r="C993" s="114"/>
      <c r="D993" s="146"/>
      <c r="E993" s="114"/>
      <c r="F993" s="114"/>
      <c r="G993" s="114"/>
      <c r="H993" s="114"/>
      <c r="I993" s="114"/>
      <c r="J993" s="114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4"/>
      <c r="Y993" s="114"/>
      <c r="Z993" s="114"/>
    </row>
    <row r="994" spans="1:26" ht="21" customHeight="1" x14ac:dyDescent="0.6">
      <c r="A994" s="114"/>
      <c r="B994" s="114"/>
      <c r="C994" s="114"/>
      <c r="D994" s="146"/>
      <c r="E994" s="114"/>
      <c r="F994" s="114"/>
      <c r="G994" s="114"/>
      <c r="H994" s="114"/>
      <c r="I994" s="114"/>
      <c r="J994" s="114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4"/>
      <c r="Y994" s="114"/>
      <c r="Z994" s="114"/>
    </row>
    <row r="995" spans="1:26" ht="21" customHeight="1" x14ac:dyDescent="0.6">
      <c r="A995" s="114"/>
      <c r="B995" s="114"/>
      <c r="C995" s="114"/>
      <c r="D995" s="146"/>
      <c r="E995" s="114"/>
      <c r="F995" s="114"/>
      <c r="G995" s="114"/>
      <c r="H995" s="114"/>
      <c r="I995" s="114"/>
      <c r="J995" s="114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4"/>
      <c r="Y995" s="114"/>
      <c r="Z995" s="114"/>
    </row>
    <row r="996" spans="1:26" ht="21" customHeight="1" x14ac:dyDescent="0.6">
      <c r="A996" s="114"/>
      <c r="B996" s="114"/>
      <c r="C996" s="114"/>
      <c r="D996" s="146"/>
      <c r="E996" s="114"/>
      <c r="F996" s="114"/>
      <c r="G996" s="114"/>
      <c r="H996" s="114"/>
      <c r="I996" s="114"/>
      <c r="J996" s="114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4"/>
      <c r="Y996" s="114"/>
      <c r="Z996" s="114"/>
    </row>
    <row r="997" spans="1:26" ht="21" customHeight="1" x14ac:dyDescent="0.6">
      <c r="A997" s="114"/>
      <c r="B997" s="114"/>
      <c r="C997" s="114"/>
      <c r="D997" s="146"/>
      <c r="E997" s="114"/>
      <c r="F997" s="114"/>
      <c r="G997" s="114"/>
      <c r="H997" s="114"/>
      <c r="I997" s="114"/>
      <c r="J997" s="114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4"/>
      <c r="Y997" s="114"/>
      <c r="Z997" s="114"/>
    </row>
    <row r="998" spans="1:26" ht="21" customHeight="1" x14ac:dyDescent="0.6">
      <c r="A998" s="114"/>
      <c r="B998" s="114"/>
      <c r="C998" s="114"/>
      <c r="D998" s="146"/>
      <c r="E998" s="114"/>
      <c r="F998" s="114"/>
      <c r="G998" s="114"/>
      <c r="H998" s="114"/>
      <c r="I998" s="114"/>
      <c r="J998" s="114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4"/>
      <c r="Y998" s="114"/>
      <c r="Z998" s="114"/>
    </row>
  </sheetData>
  <mergeCells count="4">
    <mergeCell ref="A51:J51"/>
    <mergeCell ref="A52:J52"/>
    <mergeCell ref="D5:F5"/>
    <mergeCell ref="H5:J5"/>
  </mergeCells>
  <pageMargins left="0.70866141732283472" right="0.31496062992125984" top="0.39370078740157483" bottom="0.51181102362204722" header="0" footer="0"/>
  <pageSetup paperSize="9" scale="75" firstPageNumber="3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9"/>
  <sheetViews>
    <sheetView showGridLines="0" view="pageBreakPreview" topLeftCell="B1" zoomScale="115" zoomScaleNormal="100" zoomScaleSheetLayoutView="115" workbookViewId="0">
      <selection activeCell="N10" sqref="A1:XFD1048576"/>
    </sheetView>
  </sheetViews>
  <sheetFormatPr defaultColWidth="10.125" defaultRowHeight="15" customHeight="1" x14ac:dyDescent="0.6"/>
  <cols>
    <col min="1" max="1" width="39.375" customWidth="1"/>
    <col min="2" max="2" width="7.25" customWidth="1"/>
    <col min="3" max="3" width="1.75" customWidth="1"/>
    <col min="4" max="4" width="12.125" customWidth="1"/>
    <col min="5" max="5" width="1.125" customWidth="1"/>
    <col min="6" max="6" width="11.625" customWidth="1"/>
    <col min="7" max="7" width="1.125" customWidth="1"/>
    <col min="8" max="8" width="11.625" customWidth="1"/>
    <col min="9" max="9" width="1.125" customWidth="1"/>
    <col min="10" max="10" width="12" customWidth="1"/>
    <col min="11" max="11" width="1.125" customWidth="1"/>
    <col min="12" max="12" width="16.125" customWidth="1"/>
    <col min="13" max="13" width="1.125" customWidth="1"/>
    <col min="14" max="14" width="12.25" customWidth="1"/>
    <col min="15" max="15" width="1.125" customWidth="1"/>
    <col min="16" max="16" width="13.375" customWidth="1"/>
    <col min="17" max="17" width="1.125" customWidth="1"/>
    <col min="18" max="18" width="12.875" customWidth="1"/>
    <col min="19" max="19" width="1.125" customWidth="1"/>
    <col min="20" max="20" width="12.375" bestFit="1" customWidth="1"/>
    <col min="21" max="21" width="1.125" customWidth="1"/>
    <col min="22" max="22" width="11.875" bestFit="1" customWidth="1"/>
    <col min="23" max="23" width="1.125" customWidth="1"/>
    <col min="24" max="24" width="13.125" customWidth="1"/>
    <col min="25" max="25" width="13.375" customWidth="1"/>
    <col min="26" max="26" width="8" customWidth="1"/>
  </cols>
  <sheetData>
    <row r="1" spans="1:26" ht="21" customHeight="1" x14ac:dyDescent="0.6">
      <c r="A1" s="3" t="str">
        <f>+BS!A1</f>
        <v>บริษัท โปรเจค แพลนนิ่ง เซอร์วิส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  <c r="L1" s="13"/>
      <c r="M1" s="13"/>
      <c r="N1" s="3"/>
      <c r="O1" s="3"/>
      <c r="P1" s="13"/>
      <c r="Q1" s="3"/>
      <c r="R1" s="3"/>
      <c r="S1" s="3"/>
      <c r="T1" s="3"/>
      <c r="U1" s="3"/>
      <c r="V1" s="3"/>
      <c r="W1" s="3"/>
      <c r="X1" s="20"/>
      <c r="Y1" s="6"/>
      <c r="Z1" s="6"/>
    </row>
    <row r="2" spans="1:26" ht="21" customHeight="1" x14ac:dyDescent="0.6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0"/>
      <c r="Y2" s="6"/>
      <c r="Z2" s="6"/>
    </row>
    <row r="3" spans="1:26" ht="21" customHeight="1" x14ac:dyDescent="0.6">
      <c r="A3" s="3" t="s">
        <v>192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6"/>
      <c r="Z3" s="6"/>
    </row>
    <row r="4" spans="1:26" ht="21" customHeight="1" x14ac:dyDescent="0.6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40" t="s">
        <v>158</v>
      </c>
      <c r="Y4" s="6"/>
      <c r="Z4" s="6"/>
    </row>
    <row r="5" spans="1:26" ht="21" customHeight="1" x14ac:dyDescent="0.6">
      <c r="A5" s="14"/>
      <c r="B5" s="14"/>
      <c r="C5" s="14"/>
      <c r="D5" s="101" t="s">
        <v>2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6"/>
      <c r="Z5" s="6"/>
    </row>
    <row r="6" spans="1:26" ht="21" customHeight="1" x14ac:dyDescent="0.6">
      <c r="A6" s="14"/>
      <c r="B6" s="14"/>
      <c r="C6" s="14"/>
      <c r="D6" s="103" t="s">
        <v>82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43"/>
      <c r="W6" s="43"/>
      <c r="X6" s="43"/>
      <c r="Y6" s="6"/>
      <c r="Z6" s="6"/>
    </row>
    <row r="7" spans="1:26" ht="21" customHeight="1" x14ac:dyDescent="0.6">
      <c r="A7" s="14"/>
      <c r="B7" s="14"/>
      <c r="C7" s="14"/>
      <c r="D7" s="44"/>
      <c r="E7" s="44"/>
      <c r="F7" s="44"/>
      <c r="G7" s="44"/>
      <c r="H7" s="44"/>
      <c r="I7" s="44"/>
      <c r="J7" s="44"/>
      <c r="K7" s="44"/>
      <c r="L7" s="102" t="s">
        <v>54</v>
      </c>
      <c r="M7" s="102"/>
      <c r="N7" s="102"/>
      <c r="O7" s="102"/>
      <c r="P7" s="102"/>
      <c r="Q7" s="102"/>
      <c r="R7" s="102"/>
      <c r="S7" s="44"/>
      <c r="T7" s="44"/>
      <c r="U7" s="44"/>
      <c r="V7" s="44"/>
      <c r="W7" s="44"/>
      <c r="X7" s="44"/>
      <c r="Y7" s="6"/>
      <c r="Z7" s="6"/>
    </row>
    <row r="8" spans="1:26" ht="21" customHeight="1" x14ac:dyDescent="0.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03" t="s">
        <v>107</v>
      </c>
      <c r="M8" s="103"/>
      <c r="N8" s="103"/>
      <c r="O8" s="14"/>
      <c r="P8" s="43"/>
      <c r="Q8" s="14"/>
      <c r="R8" s="14"/>
      <c r="S8" s="14"/>
      <c r="T8" s="14"/>
      <c r="U8" s="14"/>
      <c r="V8" s="14"/>
      <c r="W8" s="14"/>
      <c r="X8" s="14"/>
      <c r="Y8" s="6"/>
      <c r="Z8" s="6"/>
    </row>
    <row r="9" spans="1:26" ht="21" customHeight="1" x14ac:dyDescent="0.6">
      <c r="A9" s="6"/>
      <c r="B9" s="6"/>
      <c r="C9" s="6"/>
      <c r="D9" s="14" t="s">
        <v>83</v>
      </c>
      <c r="E9" s="6"/>
      <c r="F9" s="14" t="s">
        <v>84</v>
      </c>
      <c r="G9" s="6"/>
      <c r="H9" s="101" t="s">
        <v>85</v>
      </c>
      <c r="I9" s="101"/>
      <c r="J9" s="101"/>
      <c r="K9" s="14"/>
      <c r="L9" s="14" t="s">
        <v>156</v>
      </c>
      <c r="M9" s="14"/>
      <c r="N9" s="14" t="s">
        <v>87</v>
      </c>
      <c r="O9" s="6"/>
      <c r="P9" s="44" t="s">
        <v>86</v>
      </c>
      <c r="Q9" s="6"/>
      <c r="R9" s="14" t="s">
        <v>88</v>
      </c>
      <c r="S9" s="14"/>
      <c r="T9" s="14" t="s">
        <v>89</v>
      </c>
      <c r="U9" s="14"/>
      <c r="V9" s="14" t="s">
        <v>90</v>
      </c>
      <c r="W9" s="14"/>
      <c r="X9" s="14"/>
      <c r="Y9" s="6"/>
      <c r="Z9" s="6"/>
    </row>
    <row r="10" spans="1:26" ht="21" customHeight="1" x14ac:dyDescent="0.6">
      <c r="A10" s="16"/>
      <c r="B10" s="6"/>
      <c r="C10" s="6"/>
      <c r="D10" s="14" t="s">
        <v>91</v>
      </c>
      <c r="E10" s="6"/>
      <c r="F10" s="14" t="s">
        <v>92</v>
      </c>
      <c r="G10" s="6"/>
      <c r="H10" s="14" t="s">
        <v>52</v>
      </c>
      <c r="I10" s="6"/>
      <c r="J10" s="14" t="s">
        <v>145</v>
      </c>
      <c r="K10" s="6"/>
      <c r="L10" s="14" t="s">
        <v>93</v>
      </c>
      <c r="M10" s="14"/>
      <c r="N10" s="14" t="s">
        <v>95</v>
      </c>
      <c r="O10" s="6"/>
      <c r="P10" s="44" t="s">
        <v>94</v>
      </c>
      <c r="Q10" s="6"/>
      <c r="R10" s="14" t="s">
        <v>96</v>
      </c>
      <c r="S10" s="6"/>
      <c r="T10" s="14" t="s">
        <v>97</v>
      </c>
      <c r="U10" s="6"/>
      <c r="V10" s="14" t="s">
        <v>98</v>
      </c>
      <c r="W10" s="6"/>
      <c r="X10" s="14" t="s">
        <v>78</v>
      </c>
      <c r="Y10" s="6"/>
      <c r="Z10" s="6"/>
    </row>
    <row r="11" spans="1:26" ht="21" customHeight="1" x14ac:dyDescent="0.6">
      <c r="A11" s="16"/>
      <c r="B11" s="41"/>
      <c r="C11" s="41"/>
      <c r="D11" s="14"/>
      <c r="E11" s="6"/>
      <c r="F11" s="6"/>
      <c r="G11" s="6"/>
      <c r="H11" s="14" t="s">
        <v>143</v>
      </c>
      <c r="I11" s="6"/>
      <c r="J11" s="14" t="s">
        <v>146</v>
      </c>
      <c r="K11" s="6"/>
      <c r="L11" s="14" t="s">
        <v>100</v>
      </c>
      <c r="M11" s="14"/>
      <c r="N11" s="14"/>
      <c r="O11" s="6"/>
      <c r="P11" s="44" t="s">
        <v>101</v>
      </c>
      <c r="Q11" s="6"/>
      <c r="R11" s="14" t="s">
        <v>97</v>
      </c>
      <c r="S11" s="6"/>
      <c r="T11" s="14" t="s">
        <v>102</v>
      </c>
      <c r="U11" s="6"/>
      <c r="V11" s="14" t="s">
        <v>103</v>
      </c>
      <c r="W11" s="6"/>
      <c r="X11" s="6"/>
      <c r="Y11" s="6"/>
      <c r="Z11" s="6"/>
    </row>
    <row r="12" spans="1:26" ht="21" customHeight="1" x14ac:dyDescent="0.6">
      <c r="A12" s="16"/>
      <c r="B12" s="14" t="s">
        <v>5</v>
      </c>
      <c r="C12" s="40"/>
      <c r="D12" s="45"/>
      <c r="E12" s="6"/>
      <c r="F12" s="45"/>
      <c r="G12" s="6"/>
      <c r="H12" s="15" t="s">
        <v>144</v>
      </c>
      <c r="I12" s="6"/>
      <c r="J12" s="45"/>
      <c r="K12" s="6"/>
      <c r="L12" s="15" t="s">
        <v>104</v>
      </c>
      <c r="M12" s="14"/>
      <c r="N12" s="15"/>
      <c r="O12" s="6"/>
      <c r="P12" s="67" t="s">
        <v>105</v>
      </c>
      <c r="Q12" s="6"/>
      <c r="R12" s="15"/>
      <c r="S12" s="6"/>
      <c r="T12" s="15"/>
      <c r="U12" s="6"/>
      <c r="V12" s="15"/>
      <c r="W12" s="6"/>
      <c r="X12" s="45"/>
      <c r="Y12" s="6"/>
      <c r="Z12" s="6"/>
    </row>
    <row r="13" spans="1:26" ht="21" customHeight="1" x14ac:dyDescent="0.6">
      <c r="A13" s="17" t="s">
        <v>162</v>
      </c>
      <c r="B13" s="41"/>
      <c r="C13" s="41"/>
      <c r="D13" s="7">
        <v>214963786</v>
      </c>
      <c r="E13" s="7"/>
      <c r="F13" s="7">
        <v>73365095</v>
      </c>
      <c r="G13" s="7"/>
      <c r="H13" s="36">
        <v>11375000</v>
      </c>
      <c r="I13" s="7"/>
      <c r="J13" s="36">
        <v>16443015</v>
      </c>
      <c r="K13" s="36"/>
      <c r="L13" s="36">
        <v>-1529149</v>
      </c>
      <c r="M13" s="36"/>
      <c r="N13" s="36">
        <v>-572399</v>
      </c>
      <c r="O13" s="36"/>
      <c r="P13" s="36">
        <v>-659426</v>
      </c>
      <c r="Q13" s="36"/>
      <c r="R13" s="36">
        <f>SUM(L13:P13)</f>
        <v>-2760974</v>
      </c>
      <c r="S13" s="36"/>
      <c r="T13" s="36">
        <f>SUM(D13:K13,R13)</f>
        <v>313385922</v>
      </c>
      <c r="U13" s="36"/>
      <c r="V13" s="36">
        <v>-2276372</v>
      </c>
      <c r="W13" s="36"/>
      <c r="X13" s="36">
        <f>SUM(T13:W13)</f>
        <v>311109550</v>
      </c>
      <c r="Y13" s="6"/>
      <c r="Z13" s="6"/>
    </row>
    <row r="14" spans="1:26" ht="21" customHeight="1" x14ac:dyDescent="0.6">
      <c r="A14" s="46" t="s">
        <v>99</v>
      </c>
      <c r="B14" s="68">
        <v>25</v>
      </c>
      <c r="C14" s="41"/>
      <c r="D14" s="7">
        <v>0</v>
      </c>
      <c r="E14" s="7"/>
      <c r="F14" s="7">
        <v>0</v>
      </c>
      <c r="G14" s="7"/>
      <c r="H14" s="36">
        <v>250000</v>
      </c>
      <c r="I14" s="7"/>
      <c r="J14" s="36">
        <v>-250000</v>
      </c>
      <c r="K14" s="36"/>
      <c r="L14" s="36">
        <v>0</v>
      </c>
      <c r="M14" s="36"/>
      <c r="N14" s="36">
        <v>0</v>
      </c>
      <c r="O14" s="36"/>
      <c r="P14" s="36">
        <v>0</v>
      </c>
      <c r="Q14" s="36"/>
      <c r="R14" s="36">
        <f>SUM(L14:P14)</f>
        <v>0</v>
      </c>
      <c r="S14" s="36"/>
      <c r="T14" s="36">
        <f>SUM(D14:K14,R14)</f>
        <v>0</v>
      </c>
      <c r="U14" s="36"/>
      <c r="V14" s="36">
        <v>0</v>
      </c>
      <c r="W14" s="36"/>
      <c r="X14" s="36">
        <f t="shared" ref="X14" si="0">SUM(T14:W14)</f>
        <v>0</v>
      </c>
      <c r="Y14" s="6"/>
      <c r="Z14" s="6"/>
    </row>
    <row r="15" spans="1:26" ht="21" customHeight="1" x14ac:dyDescent="0.6">
      <c r="A15" s="16" t="s">
        <v>208</v>
      </c>
      <c r="B15" s="41"/>
      <c r="C15" s="41"/>
      <c r="D15" s="7">
        <v>0</v>
      </c>
      <c r="E15" s="7"/>
      <c r="F15" s="7">
        <v>0</v>
      </c>
      <c r="G15" s="7"/>
      <c r="H15" s="36">
        <v>0</v>
      </c>
      <c r="I15" s="7"/>
      <c r="J15" s="36">
        <v>-14182327</v>
      </c>
      <c r="K15" s="36"/>
      <c r="L15" s="36">
        <v>-2646527</v>
      </c>
      <c r="M15" s="36"/>
      <c r="N15" s="36">
        <v>-21251</v>
      </c>
      <c r="O15" s="36"/>
      <c r="P15" s="36">
        <v>0</v>
      </c>
      <c r="Q15" s="36"/>
      <c r="R15" s="36">
        <f>SUM(L15:P15)</f>
        <v>-2667778</v>
      </c>
      <c r="S15" s="36"/>
      <c r="T15" s="36">
        <f>SUM(D15:K15,R15)</f>
        <v>-16850105</v>
      </c>
      <c r="U15" s="36"/>
      <c r="V15" s="36">
        <v>880862</v>
      </c>
      <c r="W15" s="36"/>
      <c r="X15" s="36">
        <f>SUM(T15:W15)</f>
        <v>-15969243</v>
      </c>
      <c r="Y15" s="42"/>
      <c r="Z15" s="6"/>
    </row>
    <row r="16" spans="1:26" ht="21" customHeight="1" x14ac:dyDescent="0.6">
      <c r="A16" s="16" t="s">
        <v>203</v>
      </c>
      <c r="B16" s="41"/>
      <c r="C16" s="41"/>
      <c r="D16" s="7"/>
      <c r="E16" s="7"/>
      <c r="F16" s="7"/>
      <c r="G16" s="7"/>
      <c r="H16" s="36"/>
      <c r="I16" s="7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42"/>
      <c r="Z16" s="6"/>
    </row>
    <row r="17" spans="1:26" ht="21" customHeight="1" x14ac:dyDescent="0.6">
      <c r="A17" s="47" t="s">
        <v>204</v>
      </c>
      <c r="B17" s="41"/>
      <c r="C17" s="41"/>
      <c r="D17" s="7">
        <v>0</v>
      </c>
      <c r="E17" s="7"/>
      <c r="F17" s="7">
        <v>0</v>
      </c>
      <c r="G17" s="7"/>
      <c r="H17" s="36">
        <v>0</v>
      </c>
      <c r="I17" s="7"/>
      <c r="J17" s="36">
        <v>-3633972</v>
      </c>
      <c r="K17" s="36"/>
      <c r="L17" s="36">
        <v>3633972</v>
      </c>
      <c r="M17" s="36"/>
      <c r="N17" s="36">
        <v>0</v>
      </c>
      <c r="O17" s="36"/>
      <c r="P17" s="36">
        <v>0</v>
      </c>
      <c r="Q17" s="36"/>
      <c r="R17" s="36">
        <f>SUM(L17:P17)</f>
        <v>3633972</v>
      </c>
      <c r="S17" s="36"/>
      <c r="T17" s="36">
        <f>SUM(D17:K17,R17)</f>
        <v>0</v>
      </c>
      <c r="U17" s="36"/>
      <c r="V17" s="36">
        <v>0</v>
      </c>
      <c r="W17" s="36"/>
      <c r="X17" s="36">
        <f>SUM(S17:W17)</f>
        <v>0</v>
      </c>
      <c r="Y17" s="42"/>
      <c r="Z17" s="6"/>
    </row>
    <row r="18" spans="1:26" ht="21.75" customHeight="1" thickBot="1" x14ac:dyDescent="0.65">
      <c r="A18" s="17" t="s">
        <v>179</v>
      </c>
      <c r="B18" s="6"/>
      <c r="C18" s="6"/>
      <c r="D18" s="11">
        <f>SUM(D13:D17)</f>
        <v>214963786</v>
      </c>
      <c r="E18" s="7"/>
      <c r="F18" s="11">
        <f>SUM(F13:F17)</f>
        <v>73365095</v>
      </c>
      <c r="G18" s="7"/>
      <c r="H18" s="11">
        <f>SUM(H13:H17)</f>
        <v>11625000</v>
      </c>
      <c r="I18" s="7"/>
      <c r="J18" s="11">
        <f>SUM(J13:J17)</f>
        <v>-1623284</v>
      </c>
      <c r="K18" s="7"/>
      <c r="L18" s="11">
        <f>SUM(L13:L17)</f>
        <v>-541704</v>
      </c>
      <c r="M18" s="14"/>
      <c r="N18" s="11">
        <f>SUM(N13:N17)</f>
        <v>-593650</v>
      </c>
      <c r="O18" s="7"/>
      <c r="P18" s="11">
        <f>SUM(P13:P17)</f>
        <v>-659426</v>
      </c>
      <c r="Q18" s="7"/>
      <c r="R18" s="11">
        <f>SUM(R13:R17)</f>
        <v>-1794780</v>
      </c>
      <c r="S18" s="7"/>
      <c r="T18" s="11">
        <f>SUM(T13:T17)</f>
        <v>296535817</v>
      </c>
      <c r="U18" s="7"/>
      <c r="V18" s="11">
        <f>SUM(V13:V17)</f>
        <v>-1395510</v>
      </c>
      <c r="W18" s="7"/>
      <c r="X18" s="11">
        <f>SUM(X13:X17)</f>
        <v>295140307</v>
      </c>
      <c r="Y18" s="42"/>
      <c r="Z18" s="6"/>
    </row>
    <row r="19" spans="1:26" ht="21.75" customHeight="1" thickTop="1" x14ac:dyDescent="0.6">
      <c r="A19" s="17"/>
      <c r="B19" s="6"/>
      <c r="C19" s="6"/>
      <c r="D19" s="21"/>
      <c r="E19" s="7"/>
      <c r="F19" s="21"/>
      <c r="G19" s="7"/>
      <c r="H19" s="21"/>
      <c r="I19" s="7"/>
      <c r="J19" s="21"/>
      <c r="K19" s="7"/>
      <c r="L19" s="21"/>
      <c r="M19" s="14"/>
      <c r="N19" s="21"/>
      <c r="O19" s="7"/>
      <c r="P19" s="21"/>
      <c r="Q19" s="7"/>
      <c r="R19" s="21"/>
      <c r="S19" s="7"/>
      <c r="T19" s="21"/>
      <c r="U19" s="7"/>
      <c r="V19" s="21"/>
      <c r="W19" s="7"/>
      <c r="X19" s="21"/>
      <c r="Y19" s="42"/>
      <c r="Z19" s="6"/>
    </row>
    <row r="20" spans="1:26" ht="21" customHeight="1" x14ac:dyDescent="0.6">
      <c r="A20" s="17" t="s">
        <v>193</v>
      </c>
      <c r="B20" s="6"/>
      <c r="C20" s="6"/>
      <c r="D20" s="7">
        <v>214963786</v>
      </c>
      <c r="E20" s="7"/>
      <c r="F20" s="7">
        <v>73365095</v>
      </c>
      <c r="G20" s="7"/>
      <c r="H20" s="7">
        <v>11625000</v>
      </c>
      <c r="I20" s="7"/>
      <c r="J20" s="7">
        <v>-1623284</v>
      </c>
      <c r="K20" s="7"/>
      <c r="L20" s="7">
        <v>-541704</v>
      </c>
      <c r="M20" s="14"/>
      <c r="N20" s="7">
        <v>-593650</v>
      </c>
      <c r="O20" s="7"/>
      <c r="P20" s="7">
        <v>-659426</v>
      </c>
      <c r="Q20" s="7"/>
      <c r="R20" s="7">
        <f>SUM(L20:Q20)</f>
        <v>-1794780</v>
      </c>
      <c r="S20" s="7"/>
      <c r="T20" s="7">
        <f>SUM(D20:K20,R20)</f>
        <v>296535817</v>
      </c>
      <c r="U20" s="7"/>
      <c r="V20" s="7">
        <v>-1395510</v>
      </c>
      <c r="W20" s="7"/>
      <c r="X20" s="7">
        <f>SUM(T20:W20)</f>
        <v>295140307</v>
      </c>
      <c r="Y20" s="1">
        <f>X20-BS!F85</f>
        <v>0</v>
      </c>
      <c r="Z20" s="6"/>
    </row>
    <row r="21" spans="1:26" ht="21" customHeight="1" x14ac:dyDescent="0.6">
      <c r="A21" s="46" t="s">
        <v>99</v>
      </c>
      <c r="B21" s="68">
        <v>25</v>
      </c>
      <c r="C21" s="41"/>
      <c r="D21" s="7">
        <v>0</v>
      </c>
      <c r="E21" s="7"/>
      <c r="F21" s="7">
        <v>0</v>
      </c>
      <c r="G21" s="7"/>
      <c r="H21" s="36">
        <v>0</v>
      </c>
      <c r="I21" s="7"/>
      <c r="J21" s="36">
        <f>-SUM(H21)</f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f>SUM(L21:P21)</f>
        <v>0</v>
      </c>
      <c r="S21" s="36"/>
      <c r="T21" s="36">
        <f>SUM(D21:K21,R21)</f>
        <v>0</v>
      </c>
      <c r="U21" s="36"/>
      <c r="V21" s="36"/>
      <c r="W21" s="36"/>
      <c r="X21" s="36">
        <f t="shared" ref="X21" si="1">SUM(T21:W21)</f>
        <v>0</v>
      </c>
      <c r="Y21" s="6"/>
      <c r="Z21" s="6"/>
    </row>
    <row r="22" spans="1:26" ht="21" customHeight="1" x14ac:dyDescent="0.6">
      <c r="A22" s="16" t="s">
        <v>208</v>
      </c>
      <c r="B22" s="6"/>
      <c r="C22" s="6"/>
      <c r="D22" s="7">
        <v>0</v>
      </c>
      <c r="E22" s="7"/>
      <c r="F22" s="7">
        <v>0</v>
      </c>
      <c r="G22" s="7"/>
      <c r="H22" s="36">
        <v>0</v>
      </c>
      <c r="I22" s="7"/>
      <c r="J22" s="36">
        <f>+PL!D38</f>
        <v>-3527438</v>
      </c>
      <c r="K22" s="36"/>
      <c r="L22" s="36">
        <f>+PL!D32</f>
        <v>1345322</v>
      </c>
      <c r="M22" s="36"/>
      <c r="N22" s="36">
        <f>+PL!D28</f>
        <v>-978560</v>
      </c>
      <c r="O22" s="36"/>
      <c r="P22" s="36">
        <v>0</v>
      </c>
      <c r="Q22" s="36"/>
      <c r="R22" s="36">
        <f>SUM(L22:P22)</f>
        <v>366762</v>
      </c>
      <c r="S22" s="36"/>
      <c r="T22" s="36">
        <f>SUM(D22:K22,R22)</f>
        <v>-3160676</v>
      </c>
      <c r="U22" s="36"/>
      <c r="V22" s="36">
        <f>+PL!D39</f>
        <v>3118844</v>
      </c>
      <c r="W22" s="36"/>
      <c r="X22" s="36">
        <f>SUM(T22:W22)</f>
        <v>-41832</v>
      </c>
      <c r="Y22" s="42">
        <f>+X22-PL!D35</f>
        <v>0</v>
      </c>
      <c r="Z22" s="6"/>
    </row>
    <row r="23" spans="1:26" ht="21" customHeight="1" x14ac:dyDescent="0.6">
      <c r="A23" s="16" t="s">
        <v>203</v>
      </c>
      <c r="B23" s="6"/>
      <c r="C23" s="6"/>
      <c r="D23" s="7"/>
      <c r="E23" s="7"/>
      <c r="F23" s="7"/>
      <c r="G23" s="7"/>
      <c r="H23" s="36"/>
      <c r="I23" s="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42"/>
      <c r="Z23" s="6"/>
    </row>
    <row r="24" spans="1:26" ht="21" customHeight="1" x14ac:dyDescent="0.6">
      <c r="A24" s="47" t="s">
        <v>204</v>
      </c>
      <c r="B24" s="6"/>
      <c r="C24" s="6"/>
      <c r="D24" s="7">
        <v>0</v>
      </c>
      <c r="E24" s="7"/>
      <c r="F24" s="7">
        <v>0</v>
      </c>
      <c r="G24" s="7"/>
      <c r="H24" s="36">
        <v>0</v>
      </c>
      <c r="I24" s="7"/>
      <c r="J24" s="36">
        <f>-L24</f>
        <v>-2069187</v>
      </c>
      <c r="K24" s="36"/>
      <c r="L24" s="36">
        <f>+SOE!L23</f>
        <v>2069187</v>
      </c>
      <c r="M24" s="36"/>
      <c r="N24" s="36">
        <v>0</v>
      </c>
      <c r="O24" s="36"/>
      <c r="P24" s="36">
        <v>0</v>
      </c>
      <c r="Q24" s="36"/>
      <c r="R24" s="36">
        <f>SUM(L24:O24)</f>
        <v>2069187</v>
      </c>
      <c r="S24" s="36"/>
      <c r="T24" s="36">
        <f>SUM(D24:K24,R24)</f>
        <v>0</v>
      </c>
      <c r="U24" s="36"/>
      <c r="V24" s="36">
        <v>0</v>
      </c>
      <c r="W24" s="36"/>
      <c r="X24" s="36">
        <f>SUM(T24:W24)</f>
        <v>0</v>
      </c>
      <c r="Y24" s="42"/>
      <c r="Z24" s="6"/>
    </row>
    <row r="25" spans="1:26" ht="21.75" customHeight="1" thickBot="1" x14ac:dyDescent="0.65">
      <c r="A25" s="17" t="s">
        <v>194</v>
      </c>
      <c r="B25" s="6"/>
      <c r="C25" s="6"/>
      <c r="D25" s="11">
        <f>SUM(D20:D24)</f>
        <v>214963786</v>
      </c>
      <c r="E25" s="7"/>
      <c r="F25" s="11">
        <f>SUM(F20:F24)</f>
        <v>73365095</v>
      </c>
      <c r="G25" s="7"/>
      <c r="H25" s="11">
        <f>SUM(H20:H24)</f>
        <v>11625000</v>
      </c>
      <c r="I25" s="7"/>
      <c r="J25" s="11">
        <f>SUM(J20:J24)</f>
        <v>-7219909</v>
      </c>
      <c r="K25" s="7"/>
      <c r="L25" s="11">
        <f>SUM(L20:L24)</f>
        <v>2872805</v>
      </c>
      <c r="M25" s="14"/>
      <c r="N25" s="11">
        <f>SUM(N20:N24)</f>
        <v>-1572210</v>
      </c>
      <c r="O25" s="7"/>
      <c r="P25" s="11">
        <f>SUM(P20:P24)</f>
        <v>-659426</v>
      </c>
      <c r="Q25" s="7"/>
      <c r="R25" s="11">
        <f>SUM(R20:R24)</f>
        <v>641169</v>
      </c>
      <c r="S25" s="7"/>
      <c r="T25" s="11">
        <f>SUM(T20:T24)</f>
        <v>293375141</v>
      </c>
      <c r="U25" s="7"/>
      <c r="V25" s="11">
        <f>SUM(V20:V24)</f>
        <v>1723334</v>
      </c>
      <c r="W25" s="7"/>
      <c r="X25" s="11">
        <f>SUM(X20:X24)</f>
        <v>295098475</v>
      </c>
      <c r="Y25" s="42">
        <f>+X25-BS!D85</f>
        <v>0</v>
      </c>
      <c r="Z25" s="6"/>
    </row>
    <row r="26" spans="1:26" ht="21" customHeight="1" thickTop="1" x14ac:dyDescent="0.6">
      <c r="A26" s="16"/>
      <c r="B26" s="14"/>
      <c r="C26" s="40"/>
      <c r="D26" s="48"/>
      <c r="E26" s="6"/>
      <c r="F26" s="48"/>
      <c r="G26" s="6"/>
      <c r="H26" s="44"/>
      <c r="I26" s="6"/>
      <c r="J26" s="48"/>
      <c r="K26" s="6"/>
      <c r="L26" s="44"/>
      <c r="M26" s="14"/>
      <c r="N26" s="44"/>
      <c r="O26" s="6"/>
      <c r="P26" s="44"/>
      <c r="Q26" s="6"/>
      <c r="R26" s="44"/>
      <c r="S26" s="6"/>
      <c r="T26" s="44"/>
      <c r="U26" s="6"/>
      <c r="V26" s="44"/>
      <c r="W26" s="6"/>
      <c r="X26" s="48"/>
      <c r="Y26" s="6"/>
      <c r="Z26" s="6"/>
    </row>
    <row r="32" spans="1:26" ht="21.75" customHeight="1" x14ac:dyDescent="0.6">
      <c r="A32" s="17"/>
      <c r="B32" s="6"/>
      <c r="C32" s="6"/>
      <c r="D32" s="21"/>
      <c r="E32" s="7"/>
      <c r="F32" s="21"/>
      <c r="G32" s="7"/>
      <c r="H32" s="21"/>
      <c r="I32" s="7"/>
      <c r="J32" s="21"/>
      <c r="K32" s="7"/>
      <c r="L32" s="21"/>
      <c r="M32" s="14"/>
      <c r="N32" s="21"/>
      <c r="O32" s="7"/>
      <c r="P32" s="21"/>
      <c r="Q32" s="7"/>
      <c r="R32" s="21"/>
      <c r="S32" s="7"/>
      <c r="T32" s="21"/>
      <c r="U32" s="7"/>
      <c r="V32" s="21"/>
      <c r="W32" s="7"/>
      <c r="X32" s="21"/>
      <c r="Y32" s="42"/>
      <c r="Z32" s="6"/>
    </row>
    <row r="33" spans="1:26" ht="21.75" customHeight="1" x14ac:dyDescent="0.6">
      <c r="A33" s="17"/>
      <c r="B33" s="6"/>
      <c r="C33" s="6"/>
      <c r="D33" s="21"/>
      <c r="E33" s="7"/>
      <c r="F33" s="21"/>
      <c r="G33" s="7"/>
      <c r="H33" s="21"/>
      <c r="I33" s="7"/>
      <c r="J33" s="21"/>
      <c r="K33" s="7"/>
      <c r="L33" s="21"/>
      <c r="M33" s="14"/>
      <c r="N33" s="21"/>
      <c r="O33" s="7"/>
      <c r="P33" s="21"/>
      <c r="Q33" s="7"/>
      <c r="R33" s="21"/>
      <c r="S33" s="7"/>
      <c r="T33" s="21"/>
      <c r="U33" s="7"/>
      <c r="V33" s="21"/>
      <c r="W33" s="7"/>
      <c r="X33" s="21"/>
      <c r="Y33" s="42"/>
      <c r="Z33" s="6"/>
    </row>
    <row r="34" spans="1:26" ht="21.75" customHeight="1" x14ac:dyDescent="0.6">
      <c r="A34" s="100" t="s">
        <v>182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42"/>
      <c r="Z34" s="6"/>
    </row>
    <row r="35" spans="1:26" ht="21.75" customHeight="1" x14ac:dyDescent="0.6">
      <c r="A35" s="100" t="s">
        <v>214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42"/>
      <c r="Z35" s="6"/>
    </row>
    <row r="36" spans="1:26" ht="21" customHeight="1" x14ac:dyDescent="0.6">
      <c r="A36" s="16"/>
      <c r="B36" s="41"/>
      <c r="C36" s="4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6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6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6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6"/>
      <c r="E68" s="6"/>
      <c r="F68" s="6">
        <v>0</v>
      </c>
      <c r="G68" s="6"/>
      <c r="H68" s="6"/>
      <c r="I68" s="6"/>
      <c r="J68" s="6">
        <v>0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6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6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6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 x14ac:dyDescent="0.6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 x14ac:dyDescent="0.6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 x14ac:dyDescent="0.6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 x14ac:dyDescent="0.6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 x14ac:dyDescent="0.6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 x14ac:dyDescent="0.6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 x14ac:dyDescent="0.6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 x14ac:dyDescent="0.6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 x14ac:dyDescent="0.6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</sheetData>
  <mergeCells count="7">
    <mergeCell ref="A35:X35"/>
    <mergeCell ref="A34:X34"/>
    <mergeCell ref="D5:X5"/>
    <mergeCell ref="L7:R7"/>
    <mergeCell ref="H9:J9"/>
    <mergeCell ref="L8:N8"/>
    <mergeCell ref="D6:U6"/>
  </mergeCells>
  <pageMargins left="0.70866141732283472" right="0.31496062992125984" top="0.39370078740157483" bottom="0.51181102362204722" header="0" footer="0"/>
  <pageSetup paperSize="9" scale="74" firstPageNumber="4" orientation="landscape" useFirstPageNumber="1" r:id="rId1"/>
  <headerFooter>
    <oddFooter>&amp;L&amp;"Angsana New,ธรรมดา"หมายเหตุประกอบงบการเงินเป็นส่วนหนึ่งของงบการเงินนี้&amp;R4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11"/>
  <sheetViews>
    <sheetView showGridLines="0" view="pageBreakPreview" zoomScaleNormal="100" zoomScaleSheetLayoutView="100" workbookViewId="0">
      <selection activeCell="H19" sqref="H19"/>
    </sheetView>
  </sheetViews>
  <sheetFormatPr defaultColWidth="10.125" defaultRowHeight="15" customHeight="1" x14ac:dyDescent="0.6"/>
  <cols>
    <col min="1" max="1" width="40" customWidth="1"/>
    <col min="2" max="2" width="9.125" customWidth="1"/>
    <col min="3" max="3" width="1.75" customWidth="1"/>
    <col min="4" max="4" width="17.375" customWidth="1"/>
    <col min="5" max="5" width="1.125" customWidth="1"/>
    <col min="6" max="6" width="17.125" customWidth="1"/>
    <col min="7" max="7" width="1.125" customWidth="1"/>
    <col min="8" max="8" width="19.875" customWidth="1"/>
    <col min="9" max="9" width="1.125" customWidth="1"/>
    <col min="10" max="10" width="18.625" customWidth="1"/>
    <col min="11" max="11" width="1.125" customWidth="1"/>
    <col min="12" max="12" width="23.375" customWidth="1"/>
    <col min="13" max="13" width="0.875" customWidth="1"/>
    <col min="14" max="14" width="21.125" customWidth="1"/>
    <col min="15" max="15" width="1.125" customWidth="1"/>
    <col min="16" max="16" width="20.625" customWidth="1"/>
    <col min="17" max="17" width="12.375" customWidth="1"/>
    <col min="18" max="26" width="8" customWidth="1"/>
  </cols>
  <sheetData>
    <row r="1" spans="1:26" ht="21" customHeight="1" x14ac:dyDescent="0.6">
      <c r="A1" s="3" t="str">
        <f>+SOE_Conso!A1</f>
        <v>บริษัท โปรเจค แพลนนิ่ง เซอร์วิส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13"/>
      <c r="K1" s="3"/>
      <c r="L1" s="3"/>
      <c r="M1" s="3"/>
      <c r="N1" s="3"/>
      <c r="O1" s="3"/>
      <c r="P1" s="49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6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9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6">
      <c r="A3" s="3" t="str">
        <f>+SOE_Conso!A3</f>
        <v>สำหรับปี สิ้นสุดวันที่ 31 ธันวาคม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6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40" t="s">
        <v>61</v>
      </c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 x14ac:dyDescent="0.6">
      <c r="A5" s="14"/>
      <c r="B5" s="14"/>
      <c r="C5" s="14"/>
      <c r="D5" s="104" t="s">
        <v>108</v>
      </c>
      <c r="E5" s="105"/>
      <c r="F5" s="105"/>
      <c r="G5" s="105"/>
      <c r="H5" s="105"/>
      <c r="I5" s="105"/>
      <c r="J5" s="105"/>
      <c r="K5" s="105"/>
      <c r="L5" s="105"/>
      <c r="M5" s="106"/>
      <c r="N5" s="105"/>
      <c r="O5" s="105"/>
      <c r="P5" s="105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" customHeight="1" x14ac:dyDescent="0.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97" t="s">
        <v>54</v>
      </c>
      <c r="M6" s="97"/>
      <c r="N6" s="98"/>
      <c r="O6" s="14"/>
      <c r="P6" s="14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03" t="s">
        <v>107</v>
      </c>
      <c r="M7" s="103"/>
      <c r="N7" s="43"/>
      <c r="O7" s="14"/>
      <c r="P7" s="14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6">
      <c r="A8" s="6"/>
      <c r="B8" s="6"/>
      <c r="C8" s="6"/>
      <c r="D8" s="14" t="s">
        <v>83</v>
      </c>
      <c r="E8" s="6"/>
      <c r="F8" s="14" t="s">
        <v>84</v>
      </c>
      <c r="G8" s="6"/>
      <c r="H8" s="104" t="s">
        <v>51</v>
      </c>
      <c r="I8" s="105"/>
      <c r="J8" s="105"/>
      <c r="K8" s="14"/>
      <c r="L8" s="14" t="s">
        <v>157</v>
      </c>
      <c r="M8" s="14"/>
      <c r="N8" s="44" t="s">
        <v>88</v>
      </c>
      <c r="O8" s="14"/>
      <c r="P8" s="14" t="s">
        <v>89</v>
      </c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6">
      <c r="A9" s="16"/>
      <c r="B9" s="6"/>
      <c r="C9" s="6"/>
      <c r="D9" s="14" t="s">
        <v>91</v>
      </c>
      <c r="E9" s="6"/>
      <c r="F9" s="14" t="s">
        <v>92</v>
      </c>
      <c r="G9" s="6"/>
      <c r="H9" s="14" t="s">
        <v>52</v>
      </c>
      <c r="I9" s="6"/>
      <c r="J9" s="14" t="s">
        <v>53</v>
      </c>
      <c r="K9" s="6"/>
      <c r="L9" s="14" t="s">
        <v>109</v>
      </c>
      <c r="M9" s="14"/>
      <c r="N9" s="14" t="s">
        <v>96</v>
      </c>
      <c r="O9" s="6"/>
      <c r="P9" s="14" t="s">
        <v>97</v>
      </c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6">
      <c r="A10" s="16"/>
      <c r="B10" s="6"/>
      <c r="C10" s="6"/>
      <c r="D10" s="14"/>
      <c r="E10" s="6"/>
      <c r="F10" s="6"/>
      <c r="G10" s="6"/>
      <c r="H10" s="14" t="s">
        <v>99</v>
      </c>
      <c r="I10" s="6"/>
      <c r="J10" s="6"/>
      <c r="K10" s="6"/>
      <c r="L10" s="14" t="s">
        <v>110</v>
      </c>
      <c r="M10" s="14"/>
      <c r="N10" s="14" t="s">
        <v>97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6">
      <c r="A11" s="16"/>
      <c r="B11" s="14" t="s">
        <v>5</v>
      </c>
      <c r="C11" s="14"/>
      <c r="D11" s="45"/>
      <c r="E11" s="6"/>
      <c r="F11" s="45"/>
      <c r="G11" s="6"/>
      <c r="H11" s="15"/>
      <c r="I11" s="6"/>
      <c r="J11" s="45"/>
      <c r="K11" s="6"/>
      <c r="L11" s="15" t="s">
        <v>111</v>
      </c>
      <c r="M11" s="14"/>
      <c r="N11" s="15"/>
      <c r="O11" s="6"/>
      <c r="P11" s="45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6">
      <c r="A12" s="17" t="s">
        <v>162</v>
      </c>
      <c r="B12" s="41"/>
      <c r="C12" s="41"/>
      <c r="D12" s="19">
        <v>214963786</v>
      </c>
      <c r="E12" s="19"/>
      <c r="F12" s="19">
        <v>73365095</v>
      </c>
      <c r="G12" s="7"/>
      <c r="H12" s="35">
        <v>11375000</v>
      </c>
      <c r="I12" s="7"/>
      <c r="J12" s="7">
        <v>54831486.998068966</v>
      </c>
      <c r="K12" s="7"/>
      <c r="L12" s="7">
        <v>-1529148.998068966</v>
      </c>
      <c r="M12" s="14"/>
      <c r="N12" s="7">
        <f>SUM(L12:M12)</f>
        <v>-1529148.998068966</v>
      </c>
      <c r="O12" s="7"/>
      <c r="P12" s="7">
        <f>SUM(D12:K12,N12)</f>
        <v>353006219</v>
      </c>
      <c r="Q12" s="1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6">
      <c r="A13" s="46" t="s">
        <v>99</v>
      </c>
      <c r="B13" s="39">
        <v>25</v>
      </c>
      <c r="C13" s="41"/>
      <c r="D13" s="19">
        <v>0</v>
      </c>
      <c r="E13" s="19"/>
      <c r="F13" s="19">
        <v>0</v>
      </c>
      <c r="G13" s="19"/>
      <c r="H13" s="19">
        <v>250000</v>
      </c>
      <c r="I13" s="19"/>
      <c r="J13" s="19">
        <v>-250000</v>
      </c>
      <c r="K13" s="19"/>
      <c r="L13" s="19">
        <v>0</v>
      </c>
      <c r="M13" s="19"/>
      <c r="N13" s="19">
        <f>SUM(L13:M13)</f>
        <v>0</v>
      </c>
      <c r="O13" s="19"/>
      <c r="P13" s="19">
        <f>SUM(D13:K13,N13)</f>
        <v>0</v>
      </c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6">
      <c r="A14" s="16" t="s">
        <v>208</v>
      </c>
      <c r="B14" s="41"/>
      <c r="C14" s="18"/>
      <c r="D14" s="19">
        <v>0</v>
      </c>
      <c r="E14" s="19"/>
      <c r="F14" s="19">
        <v>0</v>
      </c>
      <c r="G14" s="19"/>
      <c r="H14" s="19">
        <v>0</v>
      </c>
      <c r="I14" s="19"/>
      <c r="J14" s="19">
        <v>5540399</v>
      </c>
      <c r="K14" s="19"/>
      <c r="L14" s="19">
        <v>-2646527</v>
      </c>
      <c r="M14" s="19"/>
      <c r="N14" s="19">
        <f>SUM(L14:M14)</f>
        <v>-2646527</v>
      </c>
      <c r="O14" s="19"/>
      <c r="P14" s="19">
        <f>SUM(D14:K14,N14)</f>
        <v>2893872</v>
      </c>
      <c r="Q14" s="42">
        <f>+P14-PL!J35</f>
        <v>0</v>
      </c>
      <c r="R14" s="6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6">
      <c r="A15" s="16" t="s">
        <v>203</v>
      </c>
      <c r="B15" s="18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42"/>
      <c r="R15" s="6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6">
      <c r="A16" s="47" t="s">
        <v>204</v>
      </c>
      <c r="B16" s="18"/>
      <c r="C16" s="18"/>
      <c r="D16" s="2">
        <v>0</v>
      </c>
      <c r="E16" s="2"/>
      <c r="F16" s="2">
        <v>0</v>
      </c>
      <c r="G16" s="2"/>
      <c r="H16" s="2">
        <v>0</v>
      </c>
      <c r="I16" s="2"/>
      <c r="J16" s="2">
        <v>-3633971</v>
      </c>
      <c r="K16" s="2"/>
      <c r="L16" s="2">
        <v>3633971</v>
      </c>
      <c r="M16" s="2"/>
      <c r="N16" s="2">
        <f>SUM(L16:M16)</f>
        <v>3633971</v>
      </c>
      <c r="O16" s="2"/>
      <c r="P16" s="2">
        <f>SUM(D16:K16,N16)</f>
        <v>0</v>
      </c>
      <c r="Q16" s="42"/>
      <c r="R16" s="6"/>
      <c r="S16" s="6"/>
      <c r="T16" s="6"/>
      <c r="U16" s="6"/>
      <c r="V16" s="6"/>
      <c r="W16" s="6"/>
      <c r="X16" s="6"/>
      <c r="Y16" s="6"/>
      <c r="Z16" s="6"/>
    </row>
    <row r="17" spans="1:26" ht="21.75" customHeight="1" thickBot="1" x14ac:dyDescent="0.65">
      <c r="A17" s="17" t="s">
        <v>179</v>
      </c>
      <c r="B17" s="6"/>
      <c r="C17" s="6"/>
      <c r="D17" s="11">
        <f>SUM(D12:D16)</f>
        <v>214963786</v>
      </c>
      <c r="E17" s="7"/>
      <c r="F17" s="11">
        <f>SUM(F12:F16)</f>
        <v>73365095</v>
      </c>
      <c r="G17" s="7"/>
      <c r="H17" s="11">
        <f>SUM(H12:H16)</f>
        <v>11625000</v>
      </c>
      <c r="I17" s="7"/>
      <c r="J17" s="11">
        <f>SUM(J12:J16)</f>
        <v>56487914.998068966</v>
      </c>
      <c r="K17" s="7"/>
      <c r="L17" s="11">
        <f>SUM(L12:L16)</f>
        <v>-541704.99806896597</v>
      </c>
      <c r="M17" s="14"/>
      <c r="N17" s="11">
        <f>SUM(N12:N16)</f>
        <v>-541704.99806896597</v>
      </c>
      <c r="O17" s="7"/>
      <c r="P17" s="11">
        <f>SUM(P12:P16)</f>
        <v>355900091</v>
      </c>
      <c r="Q17" s="1"/>
      <c r="R17" s="6"/>
      <c r="S17" s="6"/>
      <c r="T17" s="6"/>
      <c r="U17" s="6"/>
      <c r="V17" s="6"/>
      <c r="W17" s="6"/>
      <c r="X17" s="6"/>
      <c r="Y17" s="6"/>
      <c r="Z17" s="6"/>
    </row>
    <row r="18" spans="1:26" ht="21" customHeight="1" thickTop="1" x14ac:dyDescent="0.6">
      <c r="A18" s="16"/>
      <c r="B18" s="14"/>
      <c r="C18" s="14"/>
      <c r="D18" s="48"/>
      <c r="E18" s="6"/>
      <c r="F18" s="48"/>
      <c r="G18" s="6"/>
      <c r="H18" s="44"/>
      <c r="I18" s="6"/>
      <c r="J18" s="48"/>
      <c r="K18" s="6"/>
      <c r="L18" s="44"/>
      <c r="M18" s="14"/>
      <c r="N18" s="44"/>
      <c r="O18" s="6"/>
      <c r="P18" s="48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1" customHeight="1" x14ac:dyDescent="0.6">
      <c r="A19" s="17" t="s">
        <v>193</v>
      </c>
      <c r="B19" s="18"/>
      <c r="C19" s="18"/>
      <c r="D19" s="19">
        <f>+D17</f>
        <v>214963786</v>
      </c>
      <c r="E19" s="19"/>
      <c r="F19" s="19">
        <f>+F17</f>
        <v>73365095</v>
      </c>
      <c r="G19" s="19"/>
      <c r="H19" s="19">
        <f>+H17</f>
        <v>11625000</v>
      </c>
      <c r="I19" s="19"/>
      <c r="J19" s="19">
        <f>+J17</f>
        <v>56487914.998068966</v>
      </c>
      <c r="K19" s="19"/>
      <c r="L19" s="19">
        <f>+L17</f>
        <v>-541704.99806896597</v>
      </c>
      <c r="M19" s="19"/>
      <c r="N19" s="19">
        <f>SUM(L19:M19)</f>
        <v>-541704.99806896597</v>
      </c>
      <c r="O19" s="19"/>
      <c r="P19" s="19">
        <f>SUM(D19:K19,N19)</f>
        <v>355900091</v>
      </c>
      <c r="Q19" s="1">
        <f>P19-BS!J85</f>
        <v>0</v>
      </c>
      <c r="R19" s="6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6">
      <c r="A20" s="46" t="s">
        <v>99</v>
      </c>
      <c r="B20" s="39">
        <v>25</v>
      </c>
      <c r="C20" s="41"/>
      <c r="D20" s="19">
        <v>0</v>
      </c>
      <c r="E20" s="19"/>
      <c r="F20" s="19">
        <v>0</v>
      </c>
      <c r="G20" s="19"/>
      <c r="H20" s="19">
        <v>0</v>
      </c>
      <c r="I20" s="19"/>
      <c r="J20" s="19">
        <f>-H20</f>
        <v>0</v>
      </c>
      <c r="K20" s="19"/>
      <c r="L20" s="19">
        <v>0</v>
      </c>
      <c r="M20" s="19"/>
      <c r="N20" s="19">
        <f>SUM(L20:M20)</f>
        <v>0</v>
      </c>
      <c r="O20" s="19"/>
      <c r="P20" s="19">
        <f>SUM(D20:K20,N20)</f>
        <v>0</v>
      </c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6">
      <c r="A21" s="16" t="s">
        <v>208</v>
      </c>
      <c r="B21" s="39"/>
      <c r="C21" s="39"/>
      <c r="D21" s="19">
        <v>0</v>
      </c>
      <c r="E21" s="19"/>
      <c r="F21" s="19">
        <v>0</v>
      </c>
      <c r="G21" s="19"/>
      <c r="H21" s="19">
        <v>0</v>
      </c>
      <c r="I21" s="19"/>
      <c r="J21" s="19">
        <f>+PL!H25</f>
        <v>-12790332</v>
      </c>
      <c r="K21" s="19"/>
      <c r="L21" s="19">
        <f>+PL!H32</f>
        <v>1345322</v>
      </c>
      <c r="M21" s="19"/>
      <c r="N21" s="19">
        <f>SUM(L21:M21)</f>
        <v>1345322</v>
      </c>
      <c r="O21" s="19"/>
      <c r="P21" s="19">
        <f>SUM(D21:K21,N21)</f>
        <v>-11445010</v>
      </c>
      <c r="Q21" s="42">
        <f>+P21-PL!H35</f>
        <v>0</v>
      </c>
      <c r="R21" s="6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6">
      <c r="A22" s="16" t="s">
        <v>203</v>
      </c>
      <c r="B22" s="39"/>
      <c r="C22" s="3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42"/>
      <c r="R22" s="6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6">
      <c r="A23" s="47" t="s">
        <v>204</v>
      </c>
      <c r="B23" s="39"/>
      <c r="C23" s="39"/>
      <c r="D23" s="19">
        <v>0</v>
      </c>
      <c r="E23" s="19"/>
      <c r="F23" s="19">
        <v>0</v>
      </c>
      <c r="G23" s="19"/>
      <c r="H23" s="19">
        <v>0</v>
      </c>
      <c r="I23" s="19"/>
      <c r="J23" s="19">
        <f>-L23</f>
        <v>-2069187</v>
      </c>
      <c r="K23" s="19"/>
      <c r="L23" s="19">
        <v>2069187</v>
      </c>
      <c r="M23" s="19"/>
      <c r="N23" s="19">
        <f>SUM(L23:M23)</f>
        <v>2069187</v>
      </c>
      <c r="O23" s="19"/>
      <c r="P23" s="19">
        <f>SUM(D23:K23,N23)</f>
        <v>0</v>
      </c>
      <c r="Q23" s="42"/>
      <c r="R23" s="6"/>
      <c r="S23" s="6"/>
      <c r="T23" s="6"/>
      <c r="U23" s="6"/>
      <c r="V23" s="6"/>
      <c r="W23" s="6"/>
      <c r="X23" s="6"/>
      <c r="Y23" s="6"/>
      <c r="Z23" s="6"/>
    </row>
    <row r="24" spans="1:26" ht="21.75" customHeight="1" thickBot="1" x14ac:dyDescent="0.65">
      <c r="A24" s="17" t="s">
        <v>194</v>
      </c>
      <c r="B24" s="41"/>
      <c r="C24" s="41"/>
      <c r="D24" s="11">
        <f>SUM(D19:D23)</f>
        <v>214963786</v>
      </c>
      <c r="E24" s="7"/>
      <c r="F24" s="11">
        <f>SUM(F19:F23)</f>
        <v>73365095</v>
      </c>
      <c r="G24" s="7"/>
      <c r="H24" s="11">
        <f>SUM(H19:H23)</f>
        <v>11625000</v>
      </c>
      <c r="I24" s="7"/>
      <c r="J24" s="11">
        <f>SUM(J19:J23)</f>
        <v>41628395.998068966</v>
      </c>
      <c r="K24" s="7"/>
      <c r="L24" s="11">
        <f>SUM(L19:L23)</f>
        <v>2872804.001931034</v>
      </c>
      <c r="M24" s="14"/>
      <c r="N24" s="11">
        <f>SUM(N19:N23)</f>
        <v>2872804.001931034</v>
      </c>
      <c r="O24" s="7"/>
      <c r="P24" s="11">
        <f>SUM(P19:P23)</f>
        <v>344455081</v>
      </c>
      <c r="Q24" s="42">
        <f>+P24-BS!H85</f>
        <v>0</v>
      </c>
      <c r="R24" s="6"/>
      <c r="S24" s="6"/>
      <c r="T24" s="6"/>
      <c r="U24" s="6"/>
      <c r="V24" s="6"/>
      <c r="W24" s="6"/>
      <c r="X24" s="6"/>
      <c r="Y24" s="6"/>
      <c r="Z24" s="6"/>
    </row>
    <row r="25" spans="1:26" ht="21" customHeight="1" thickTop="1" x14ac:dyDescent="0.6">
      <c r="A25" s="16"/>
      <c r="B25" s="14"/>
      <c r="C25" s="14"/>
      <c r="D25" s="48"/>
      <c r="E25" s="6"/>
      <c r="F25" s="48"/>
      <c r="G25" s="6"/>
      <c r="H25" s="44"/>
      <c r="I25" s="6"/>
      <c r="J25" s="48"/>
      <c r="K25" s="6"/>
      <c r="L25" s="44"/>
      <c r="M25" s="14"/>
      <c r="N25" s="44"/>
      <c r="O25" s="6"/>
      <c r="P25" s="48"/>
      <c r="Q25" s="6"/>
      <c r="R25" s="6"/>
      <c r="S25" s="6"/>
      <c r="T25" s="6"/>
      <c r="U25" s="6"/>
      <c r="V25" s="6"/>
      <c r="W25" s="6"/>
      <c r="X25" s="6"/>
      <c r="Y25" s="6"/>
      <c r="Z25" s="6"/>
    </row>
    <row r="31" spans="1:26" ht="21.75" customHeight="1" x14ac:dyDescent="0.6">
      <c r="A31" s="17"/>
      <c r="B31" s="6"/>
      <c r="C31" s="6"/>
      <c r="D31" s="21"/>
      <c r="E31" s="7"/>
      <c r="F31" s="21"/>
      <c r="G31" s="7"/>
      <c r="H31" s="21"/>
      <c r="I31" s="7"/>
      <c r="J31" s="21"/>
      <c r="K31" s="7"/>
      <c r="L31" s="21"/>
      <c r="M31" s="14"/>
      <c r="N31" s="21"/>
      <c r="O31" s="7"/>
      <c r="P31" s="21"/>
      <c r="Q31" s="42"/>
      <c r="R31" s="6"/>
      <c r="S31" s="6"/>
      <c r="T31" s="6"/>
      <c r="U31" s="6"/>
      <c r="V31" s="6"/>
      <c r="W31" s="6"/>
      <c r="X31" s="6"/>
      <c r="Y31" s="6"/>
      <c r="Z31" s="6"/>
    </row>
    <row r="32" spans="1:26" ht="21.75" customHeight="1" x14ac:dyDescent="0.6">
      <c r="A32" s="17"/>
      <c r="B32" s="6"/>
      <c r="C32" s="6"/>
      <c r="D32" s="21"/>
      <c r="E32" s="7"/>
      <c r="F32" s="21"/>
      <c r="G32" s="7"/>
      <c r="H32" s="21"/>
      <c r="I32" s="7"/>
      <c r="J32" s="21"/>
      <c r="K32" s="7"/>
      <c r="L32" s="21"/>
      <c r="M32" s="14"/>
      <c r="N32" s="21"/>
      <c r="O32" s="7"/>
      <c r="P32" s="21"/>
      <c r="Q32" s="42"/>
      <c r="R32" s="6"/>
      <c r="S32" s="6"/>
      <c r="T32" s="6"/>
      <c r="U32" s="6"/>
      <c r="V32" s="6"/>
      <c r="W32" s="6"/>
      <c r="X32" s="6"/>
      <c r="Y32" s="6"/>
      <c r="Z32" s="6"/>
    </row>
    <row r="33" spans="1:26" ht="21.75" customHeight="1" x14ac:dyDescent="0.6">
      <c r="A33" s="100" t="s">
        <v>182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42"/>
      <c r="R33" s="6"/>
      <c r="S33" s="6"/>
      <c r="T33" s="6"/>
      <c r="U33" s="6"/>
      <c r="V33" s="6"/>
      <c r="W33" s="6"/>
      <c r="X33" s="6"/>
      <c r="Y33" s="6"/>
      <c r="Z33" s="6"/>
    </row>
    <row r="34" spans="1:26" ht="21.75" customHeight="1" x14ac:dyDescent="0.6">
      <c r="A34" s="100" t="s">
        <v>213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42"/>
      <c r="R34" s="6"/>
      <c r="S34" s="6"/>
      <c r="T34" s="6"/>
      <c r="U34" s="6"/>
      <c r="V34" s="6"/>
      <c r="W34" s="6"/>
      <c r="X34" s="6"/>
      <c r="Y34" s="6"/>
      <c r="Z34" s="6"/>
    </row>
    <row r="35" spans="1:26" ht="21.75" customHeight="1" x14ac:dyDescent="0.6">
      <c r="A35" s="16"/>
      <c r="B35" s="18"/>
      <c r="C35" s="18"/>
      <c r="D35" s="7"/>
      <c r="E35" s="7"/>
      <c r="F35" s="7"/>
      <c r="G35" s="7"/>
      <c r="H35" s="7"/>
      <c r="I35" s="7"/>
      <c r="J35" s="7"/>
      <c r="K35" s="7"/>
      <c r="L35" s="7"/>
      <c r="M35" s="14"/>
      <c r="N35" s="7"/>
      <c r="O35" s="7"/>
      <c r="P35" s="7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6">
      <c r="A36" s="16"/>
      <c r="B36" s="41"/>
      <c r="C36" s="41"/>
      <c r="D36" s="6"/>
      <c r="E36" s="6"/>
      <c r="F36" s="6"/>
      <c r="G36" s="6"/>
      <c r="H36" s="6"/>
      <c r="I36" s="6"/>
      <c r="J36" s="6"/>
      <c r="K36" s="6"/>
      <c r="L36" s="6"/>
      <c r="M36" s="14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4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6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" customHeight="1" x14ac:dyDescent="0.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6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6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" customHeight="1" x14ac:dyDescent="0.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6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6">
      <c r="A71" s="6"/>
      <c r="B71" s="6"/>
      <c r="C71" s="6"/>
      <c r="D71" s="6"/>
      <c r="E71" s="6"/>
      <c r="F71" s="6">
        <v>0</v>
      </c>
      <c r="G71" s="6"/>
      <c r="H71" s="6"/>
      <c r="I71" s="6"/>
      <c r="J71" s="6">
        <v>0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6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6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6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6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6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6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6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6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6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6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6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6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6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6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6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6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6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6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6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6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6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6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6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6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6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6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6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6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6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6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6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6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6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6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6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6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6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6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6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6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6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6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6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6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6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6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6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6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6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6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6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6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6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6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6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6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6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6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6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6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6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6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6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6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6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6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6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6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6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6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6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6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6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6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6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6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6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6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6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6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6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6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6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6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6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6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6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6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6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6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6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6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6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6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6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6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6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6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6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6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6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6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6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6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6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6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6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6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6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6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6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6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6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6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6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6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6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6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6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6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6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6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6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6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6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6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6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6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6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6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6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6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6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6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6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6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6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6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6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6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6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6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6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6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6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6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6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6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6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6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6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6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6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6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6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6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6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6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6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6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6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6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6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6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6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6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6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6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6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6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6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6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6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6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6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6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6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6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6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6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6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6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6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6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6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6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6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6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6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6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6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6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6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6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6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6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6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6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6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6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6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6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6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6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6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6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6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6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6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6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6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6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6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6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6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6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6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6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6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6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6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6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6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6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6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6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6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6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6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6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6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6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6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6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6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6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6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6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6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6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6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6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6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6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6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6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6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6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6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6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6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6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6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6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6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6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6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6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6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6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6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6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6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6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6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6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6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6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6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6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6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6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6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6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6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6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6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6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6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6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6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6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6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6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6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6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6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6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6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6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6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6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6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6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6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6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6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6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6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6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6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6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6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6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6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6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6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6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6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6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6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6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6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6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6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6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6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6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6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6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6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6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6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6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6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6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6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6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6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6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6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6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6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6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6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6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6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6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6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6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6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6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6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6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6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6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6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6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6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6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6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6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6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6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6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6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6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6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6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6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6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6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6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6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6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6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6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6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6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6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6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6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6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6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6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6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6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6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6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6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6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6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6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6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6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6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6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6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6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6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6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6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6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6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6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6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6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6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6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6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6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6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6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6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6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6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6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6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6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6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6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6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6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6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6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6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6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6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6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6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6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6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6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6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6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6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6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6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6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6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6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6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6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6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6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6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6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6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6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6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6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6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6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6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6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6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6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6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6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6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6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6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6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6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6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6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6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6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6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6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6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6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6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6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6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6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6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6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6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6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6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6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6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6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6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6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6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6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6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6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6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6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6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6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6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6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6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6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6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6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6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6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6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6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6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6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6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6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6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6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6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6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6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6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6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6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6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6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6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6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6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6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6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6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6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6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6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6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6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6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6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6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6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6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6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6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6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6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6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6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6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6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6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6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6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6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6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6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6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6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6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6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6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6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6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6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6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6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6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6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6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6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6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6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6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6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6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6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6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6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6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6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6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6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6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6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6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6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6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6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6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6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6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6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6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6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6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6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6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6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6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6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6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6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6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6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6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6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6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6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6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6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6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6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6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6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6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6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6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6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6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6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6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6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6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6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6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6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6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6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6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6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6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6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6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6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6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6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6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6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6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6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6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6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6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6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6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6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6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6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6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6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6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6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6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6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6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6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6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6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6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6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6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6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6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6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6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6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6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6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6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6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6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6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6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6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6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6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6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6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6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6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6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6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6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6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6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6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6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6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6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6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6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6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6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6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6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6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6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6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6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6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6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6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6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6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6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6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6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6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6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6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6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6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6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6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6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6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6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6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6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6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6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6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6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6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6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6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6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6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6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6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6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6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6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6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6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6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6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6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6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6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6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6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6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6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6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6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6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6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6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6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6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6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6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6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6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6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6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6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6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6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6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6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6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6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6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6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6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6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6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6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6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6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6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6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6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6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6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6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6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6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6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6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6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6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6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6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6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6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6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6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6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6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6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6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6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6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6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6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6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6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6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6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6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6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6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6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6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6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6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6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6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6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6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6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6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6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6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6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6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6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6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6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6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 x14ac:dyDescent="0.6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 x14ac:dyDescent="0.6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 x14ac:dyDescent="0.6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 x14ac:dyDescent="0.6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 x14ac:dyDescent="0.6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 x14ac:dyDescent="0.6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 x14ac:dyDescent="0.6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 x14ac:dyDescent="0.6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 x14ac:dyDescent="0.6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 x14ac:dyDescent="0.6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 x14ac:dyDescent="0.6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</sheetData>
  <mergeCells count="6">
    <mergeCell ref="D5:P5"/>
    <mergeCell ref="L6:N6"/>
    <mergeCell ref="H8:J8"/>
    <mergeCell ref="A34:P34"/>
    <mergeCell ref="A33:P33"/>
    <mergeCell ref="L7:M7"/>
  </mergeCells>
  <pageMargins left="0.70866141732283472" right="0.31496062992125984" top="0.39370078740157483" bottom="0.51181102362204722" header="0" footer="0"/>
  <pageSetup paperSize="9" scale="75" firstPageNumber="5" orientation="landscape" useFirstPageNumber="1" r:id="rId1"/>
  <headerFooter>
    <oddFooter>&amp;L&amp;"Angsana New,ธรรมดา"หมายเหตุประกอบงบการเงินเป็นส่วนหนึ่งของงบการเงินนี้&amp;R&amp;P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17"/>
  <sheetViews>
    <sheetView showGridLines="0" view="pageBreakPreview" topLeftCell="A96" zoomScale="110" zoomScaleNormal="100" zoomScaleSheetLayoutView="110" workbookViewId="0">
      <selection activeCell="K20" sqref="A1:XFD1048576"/>
    </sheetView>
  </sheetViews>
  <sheetFormatPr defaultColWidth="10.125" defaultRowHeight="15" customHeight="1" x14ac:dyDescent="0.6"/>
  <cols>
    <col min="1" max="1" width="2.75" customWidth="1"/>
    <col min="2" max="2" width="64.375" customWidth="1"/>
    <col min="3" max="3" width="15.75" customWidth="1"/>
    <col min="4" max="4" width="1.125" customWidth="1"/>
    <col min="5" max="5" width="15.75" customWidth="1"/>
    <col min="6" max="6" width="1.125" customWidth="1"/>
    <col min="7" max="7" width="15.75" customWidth="1"/>
    <col min="8" max="8" width="1.125" customWidth="1"/>
    <col min="9" max="9" width="15.75" customWidth="1"/>
    <col min="10" max="15" width="9.125" customWidth="1"/>
    <col min="16" max="26" width="8" customWidth="1"/>
  </cols>
  <sheetData>
    <row r="1" spans="1:26" ht="21" customHeight="1" x14ac:dyDescent="0.6">
      <c r="A1" s="3" t="str">
        <f>+SOE!A1</f>
        <v>บริษัท โปรเจค แพลนนิ่ง เซอร์วิส จำกัด (มหาชน) และบริษัทย่อย</v>
      </c>
      <c r="B1" s="50"/>
      <c r="C1" s="50"/>
      <c r="D1" s="50"/>
      <c r="E1" s="4"/>
      <c r="F1" s="50"/>
      <c r="G1" s="50"/>
      <c r="H1" s="50"/>
      <c r="I1" s="49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21" customHeight="1" x14ac:dyDescent="0.6">
      <c r="A2" s="50" t="s">
        <v>112</v>
      </c>
      <c r="B2" s="50"/>
      <c r="C2" s="50"/>
      <c r="D2" s="50"/>
      <c r="E2" s="50"/>
      <c r="F2" s="50"/>
      <c r="G2" s="50"/>
      <c r="H2" s="50"/>
      <c r="I2" s="49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21" customHeight="1" x14ac:dyDescent="0.6">
      <c r="A3" s="50" t="str">
        <f>+SOE!A3</f>
        <v>สำหรับปี สิ้นสุดวันที่ 31 ธันวาคม 2568</v>
      </c>
      <c r="B3" s="52"/>
      <c r="C3" s="50"/>
      <c r="D3" s="50"/>
      <c r="E3" s="50"/>
      <c r="F3" s="50"/>
      <c r="G3" s="50"/>
      <c r="H3" s="50"/>
      <c r="I3" s="50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21" customHeight="1" x14ac:dyDescent="0.6">
      <c r="A4" s="53"/>
      <c r="B4" s="53"/>
      <c r="C4" s="53"/>
      <c r="D4" s="53"/>
      <c r="E4" s="53"/>
      <c r="F4" s="53"/>
      <c r="G4" s="53"/>
      <c r="H4" s="53"/>
      <c r="I4" s="54" t="s">
        <v>61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21" customHeight="1" x14ac:dyDescent="0.6">
      <c r="A5" s="53"/>
      <c r="B5" s="53"/>
      <c r="C5" s="109" t="s">
        <v>2</v>
      </c>
      <c r="D5" s="98"/>
      <c r="E5" s="98"/>
      <c r="F5" s="55"/>
      <c r="G5" s="109" t="s">
        <v>3</v>
      </c>
      <c r="H5" s="98"/>
      <c r="I5" s="98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1" customHeight="1" x14ac:dyDescent="0.6">
      <c r="A6" s="53"/>
      <c r="B6" s="53"/>
      <c r="C6" s="5">
        <v>2568</v>
      </c>
      <c r="D6" s="6"/>
      <c r="E6" s="5">
        <v>2567</v>
      </c>
      <c r="F6" s="53"/>
      <c r="G6" s="5">
        <f>+C6</f>
        <v>2568</v>
      </c>
      <c r="H6" s="6"/>
      <c r="I6" s="5">
        <f>+E6</f>
        <v>2567</v>
      </c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21" customHeight="1" x14ac:dyDescent="0.6">
      <c r="A7" s="50" t="s">
        <v>113</v>
      </c>
      <c r="B7" s="51"/>
      <c r="C7" s="51"/>
      <c r="D7" s="56"/>
      <c r="E7" s="51"/>
      <c r="F7" s="56"/>
      <c r="G7" s="56"/>
      <c r="H7" s="51"/>
      <c r="I7" s="56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21" customHeight="1" x14ac:dyDescent="0.6">
      <c r="A8" s="51" t="s">
        <v>106</v>
      </c>
      <c r="B8" s="51"/>
      <c r="C8" s="57">
        <f>PL!D25</f>
        <v>-408594</v>
      </c>
      <c r="D8" s="7"/>
      <c r="E8" s="7">
        <f>PL!F25</f>
        <v>-13301465</v>
      </c>
      <c r="F8" s="7"/>
      <c r="G8" s="7">
        <f>PL!H25</f>
        <v>-12790332</v>
      </c>
      <c r="H8" s="7"/>
      <c r="I8" s="7">
        <f>PL!J25</f>
        <v>5540399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21" customHeight="1" x14ac:dyDescent="0.6">
      <c r="A9" s="51" t="s">
        <v>114</v>
      </c>
      <c r="B9" s="51"/>
      <c r="C9" s="57"/>
      <c r="D9" s="7"/>
      <c r="E9" s="7"/>
      <c r="F9" s="7"/>
      <c r="G9" s="7"/>
      <c r="H9" s="7"/>
      <c r="I9" s="7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21" customHeight="1" x14ac:dyDescent="0.6">
      <c r="A10" s="51"/>
      <c r="B10" s="51" t="s">
        <v>159</v>
      </c>
      <c r="C10" s="57">
        <f>-PL!D24</f>
        <v>5510707</v>
      </c>
      <c r="D10" s="7"/>
      <c r="E10" s="35">
        <v>3493739</v>
      </c>
      <c r="F10" s="7"/>
      <c r="G10" s="7">
        <f>-PL!H24</f>
        <v>-259671</v>
      </c>
      <c r="H10" s="7"/>
      <c r="I10" s="7">
        <f>-PL!J24</f>
        <v>2169386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21" customHeight="1" x14ac:dyDescent="0.6">
      <c r="A11" s="51"/>
      <c r="B11" s="51" t="s">
        <v>115</v>
      </c>
      <c r="C11" s="57">
        <v>14050320</v>
      </c>
      <c r="D11" s="7"/>
      <c r="E11" s="35">
        <v>14505476</v>
      </c>
      <c r="F11" s="7"/>
      <c r="G11" s="7">
        <f>-+PL!H21</f>
        <v>14047808</v>
      </c>
      <c r="H11" s="7"/>
      <c r="I11" s="35">
        <v>14450376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21" customHeight="1" x14ac:dyDescent="0.6">
      <c r="A12" s="51"/>
      <c r="B12" s="51" t="s">
        <v>116</v>
      </c>
      <c r="C12" s="57">
        <v>8998340</v>
      </c>
      <c r="D12" s="7"/>
      <c r="E12" s="35">
        <v>12107986</v>
      </c>
      <c r="F12" s="7"/>
      <c r="G12" s="58">
        <v>8901678</v>
      </c>
      <c r="H12" s="7"/>
      <c r="I12" s="35">
        <v>11607551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21" customHeight="1" x14ac:dyDescent="0.6">
      <c r="A13" s="51"/>
      <c r="B13" s="51" t="s">
        <v>117</v>
      </c>
      <c r="C13" s="57">
        <f>-PL!D22</f>
        <v>17361438</v>
      </c>
      <c r="D13" s="7"/>
      <c r="E13" s="36">
        <v>18802300</v>
      </c>
      <c r="F13" s="7"/>
      <c r="G13" s="59">
        <v>0</v>
      </c>
      <c r="H13" s="7"/>
      <c r="I13" s="36">
        <v>0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21" customHeight="1" x14ac:dyDescent="0.6">
      <c r="A14" s="51"/>
      <c r="B14" s="56" t="s">
        <v>118</v>
      </c>
      <c r="C14" s="60">
        <v>5683472</v>
      </c>
      <c r="D14" s="7"/>
      <c r="E14" s="38">
        <v>7019162</v>
      </c>
      <c r="F14" s="7"/>
      <c r="G14" s="59">
        <v>5638634</v>
      </c>
      <c r="H14" s="7"/>
      <c r="I14" s="38">
        <v>6018519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21" customHeight="1" x14ac:dyDescent="0.6">
      <c r="A15" s="51"/>
      <c r="B15" s="51" t="s">
        <v>197</v>
      </c>
      <c r="C15" s="60">
        <v>-161461</v>
      </c>
      <c r="D15" s="7"/>
      <c r="E15" s="7">
        <v>744047</v>
      </c>
      <c r="F15" s="7"/>
      <c r="G15" s="59">
        <v>-243842</v>
      </c>
      <c r="H15" s="7"/>
      <c r="I15" s="7">
        <v>613984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21" customHeight="1" x14ac:dyDescent="0.6">
      <c r="A16" s="51"/>
      <c r="B16" s="56" t="s">
        <v>173</v>
      </c>
      <c r="C16" s="60">
        <v>1539407</v>
      </c>
      <c r="D16" s="7"/>
      <c r="E16" s="7">
        <v>486472</v>
      </c>
      <c r="F16" s="7"/>
      <c r="G16" s="59">
        <v>712165</v>
      </c>
      <c r="H16" s="7"/>
      <c r="I16" s="7">
        <v>0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21" customHeight="1" x14ac:dyDescent="0.6">
      <c r="A17" s="51"/>
      <c r="B17" s="56" t="s">
        <v>217</v>
      </c>
      <c r="C17" s="60">
        <v>1585950</v>
      </c>
      <c r="D17" s="7"/>
      <c r="E17" s="7">
        <v>0</v>
      </c>
      <c r="F17" s="7"/>
      <c r="G17" s="59">
        <v>1585950</v>
      </c>
      <c r="H17" s="7"/>
      <c r="I17" s="7">
        <v>0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21" customHeight="1" x14ac:dyDescent="0.6">
      <c r="A18" s="51"/>
      <c r="B18" s="56" t="s">
        <v>195</v>
      </c>
      <c r="C18" s="60">
        <v>0</v>
      </c>
      <c r="D18" s="7"/>
      <c r="E18" s="35">
        <v>871624</v>
      </c>
      <c r="F18" s="7"/>
      <c r="G18" s="59">
        <v>0</v>
      </c>
      <c r="H18" s="7"/>
      <c r="I18" s="35">
        <v>871624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21" customHeight="1" x14ac:dyDescent="0.6">
      <c r="A19" s="51"/>
      <c r="B19" s="56" t="s">
        <v>196</v>
      </c>
      <c r="C19" s="61">
        <f>-PL!D18</f>
        <v>987136</v>
      </c>
      <c r="D19" s="7"/>
      <c r="E19" s="35">
        <v>1190132</v>
      </c>
      <c r="F19" s="7"/>
      <c r="G19" s="21">
        <f>-+PL!H18</f>
        <v>6705982</v>
      </c>
      <c r="H19" s="7"/>
      <c r="I19" s="36">
        <v>4751638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21" customHeight="1" x14ac:dyDescent="0.6">
      <c r="A20" s="51"/>
      <c r="B20" s="56" t="s">
        <v>189</v>
      </c>
      <c r="C20" s="62">
        <v>0</v>
      </c>
      <c r="D20" s="7"/>
      <c r="E20" s="37">
        <v>0</v>
      </c>
      <c r="F20" s="7"/>
      <c r="G20" s="8">
        <v>19999800</v>
      </c>
      <c r="H20" s="7"/>
      <c r="I20" s="37">
        <v>-600000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21" customHeight="1" x14ac:dyDescent="0.6">
      <c r="A21" s="50" t="s">
        <v>168</v>
      </c>
      <c r="B21" s="56"/>
      <c r="C21" s="7">
        <f>SUM(C8:C20)</f>
        <v>55146715</v>
      </c>
      <c r="D21" s="7"/>
      <c r="E21" s="7">
        <f>SUM(E8:E20)</f>
        <v>45919473</v>
      </c>
      <c r="F21" s="7"/>
      <c r="G21" s="7">
        <f>SUM(G8:G20)</f>
        <v>44298172</v>
      </c>
      <c r="H21" s="7"/>
      <c r="I21" s="7">
        <f>SUM(I8:I20)</f>
        <v>45423477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21" customHeight="1" x14ac:dyDescent="0.6">
      <c r="A22" s="51" t="s">
        <v>172</v>
      </c>
      <c r="B22" s="56"/>
      <c r="C22" s="7"/>
      <c r="D22" s="7"/>
      <c r="E22" s="7"/>
      <c r="F22" s="7"/>
      <c r="G22" s="7"/>
      <c r="H22" s="7"/>
      <c r="I22" s="7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21" customHeight="1" x14ac:dyDescent="0.6">
      <c r="A23" s="50"/>
      <c r="B23" s="56" t="s">
        <v>198</v>
      </c>
      <c r="C23" s="7">
        <v>-69875982</v>
      </c>
      <c r="D23" s="7"/>
      <c r="E23" s="7">
        <v>492021</v>
      </c>
      <c r="F23" s="7"/>
      <c r="G23" s="7">
        <v>-67660950</v>
      </c>
      <c r="H23" s="7"/>
      <c r="I23" s="7">
        <v>-256998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21" customHeight="1" x14ac:dyDescent="0.6">
      <c r="A24" s="50"/>
      <c r="B24" s="56" t="s">
        <v>183</v>
      </c>
      <c r="C24" s="7">
        <v>-5565515</v>
      </c>
      <c r="D24" s="7"/>
      <c r="E24" s="7">
        <v>1241928</v>
      </c>
      <c r="F24" s="7"/>
      <c r="G24" s="7">
        <f>1586796-1230840</f>
        <v>355956</v>
      </c>
      <c r="H24" s="7"/>
      <c r="I24" s="7">
        <v>971167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21" customHeight="1" x14ac:dyDescent="0.6">
      <c r="A25" s="50"/>
      <c r="B25" s="56" t="s">
        <v>184</v>
      </c>
      <c r="C25" s="7">
        <v>361892</v>
      </c>
      <c r="D25" s="7"/>
      <c r="E25" s="7">
        <v>-4078411</v>
      </c>
      <c r="F25" s="7"/>
      <c r="G25" s="7">
        <v>985407</v>
      </c>
      <c r="H25" s="7"/>
      <c r="I25" s="7">
        <v>-4078411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21" customHeight="1" x14ac:dyDescent="0.6">
      <c r="A26" s="50"/>
      <c r="B26" s="56" t="s">
        <v>185</v>
      </c>
      <c r="C26" s="7">
        <v>-3712556</v>
      </c>
      <c r="D26" s="7"/>
      <c r="E26" s="7">
        <v>105600</v>
      </c>
      <c r="F26" s="7"/>
      <c r="G26" s="7">
        <v>-101394</v>
      </c>
      <c r="H26" s="7"/>
      <c r="I26" s="7">
        <v>51600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21" customHeight="1" x14ac:dyDescent="0.6">
      <c r="A27" s="51" t="s">
        <v>169</v>
      </c>
      <c r="B27" s="56"/>
      <c r="C27" s="7"/>
      <c r="D27" s="7"/>
      <c r="E27" s="7"/>
      <c r="F27" s="7"/>
      <c r="G27" s="7"/>
      <c r="H27" s="7"/>
      <c r="I27" s="7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21" customHeight="1" x14ac:dyDescent="0.6">
      <c r="A28" s="51"/>
      <c r="B28" s="56" t="s">
        <v>199</v>
      </c>
      <c r="C28" s="7">
        <v>616143</v>
      </c>
      <c r="D28" s="7"/>
      <c r="E28" s="7">
        <v>-4581454</v>
      </c>
      <c r="F28" s="7"/>
      <c r="G28" s="7">
        <v>1860246</v>
      </c>
      <c r="H28" s="7"/>
      <c r="I28" s="7">
        <v>-4221567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21" customHeight="1" x14ac:dyDescent="0.6">
      <c r="A29" s="51"/>
      <c r="B29" s="56" t="s">
        <v>176</v>
      </c>
      <c r="C29" s="7">
        <f>+G29</f>
        <v>16849855</v>
      </c>
      <c r="D29" s="7"/>
      <c r="E29" s="7">
        <v>-6370387</v>
      </c>
      <c r="F29" s="7"/>
      <c r="G29" s="7">
        <v>16849855</v>
      </c>
      <c r="H29" s="7"/>
      <c r="I29" s="7">
        <v>-6350388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21" customHeight="1" x14ac:dyDescent="0.6">
      <c r="A30" s="51"/>
      <c r="B30" s="56" t="s">
        <v>200</v>
      </c>
      <c r="C30" s="8">
        <v>-3520242</v>
      </c>
      <c r="D30" s="7"/>
      <c r="E30" s="8">
        <v>-5539907</v>
      </c>
      <c r="F30" s="7"/>
      <c r="G30" s="8">
        <v>-3520242</v>
      </c>
      <c r="H30" s="7"/>
      <c r="I30" s="8">
        <v>-3872875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21" customHeight="1" x14ac:dyDescent="0.6">
      <c r="A31" s="50" t="s">
        <v>119</v>
      </c>
      <c r="B31" s="51"/>
      <c r="C31" s="7">
        <f>SUM(C21:C30)</f>
        <v>-9699690</v>
      </c>
      <c r="D31" s="7"/>
      <c r="E31" s="7">
        <f>SUM(E21:E30)</f>
        <v>27188863</v>
      </c>
      <c r="F31" s="7"/>
      <c r="G31" s="7">
        <f>SUM(G21:G30)</f>
        <v>-6932950</v>
      </c>
      <c r="H31" s="7"/>
      <c r="I31" s="21">
        <f>SUM(I21:I30)</f>
        <v>27666005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21" customHeight="1" x14ac:dyDescent="0.6">
      <c r="A32" s="51"/>
      <c r="B32" s="51" t="s">
        <v>120</v>
      </c>
      <c r="C32" s="57">
        <v>-472028</v>
      </c>
      <c r="D32" s="7"/>
      <c r="E32" s="57">
        <v>-785307</v>
      </c>
      <c r="F32" s="7"/>
      <c r="G32" s="7">
        <v>-472028</v>
      </c>
      <c r="H32" s="7"/>
      <c r="I32" s="7">
        <v>-785307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21" customHeight="1" x14ac:dyDescent="0.6">
      <c r="A33" s="51"/>
      <c r="B33" s="51" t="s">
        <v>121</v>
      </c>
      <c r="C33" s="58">
        <v>-13231571</v>
      </c>
      <c r="D33" s="7"/>
      <c r="E33" s="58">
        <v>-13384363</v>
      </c>
      <c r="F33" s="7"/>
      <c r="G33" s="58">
        <v>-13231571</v>
      </c>
      <c r="H33" s="7"/>
      <c r="I33" s="58">
        <v>-13326234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21" customHeight="1" x14ac:dyDescent="0.6">
      <c r="A34" s="51"/>
      <c r="B34" s="51" t="s">
        <v>201</v>
      </c>
      <c r="C34" s="58">
        <v>-8326199</v>
      </c>
      <c r="D34" s="7"/>
      <c r="E34" s="58">
        <v>-9516620</v>
      </c>
      <c r="F34" s="7"/>
      <c r="G34" s="58">
        <v>-733388</v>
      </c>
      <c r="H34" s="7"/>
      <c r="I34" s="58">
        <v>-9077596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21" customHeight="1" x14ac:dyDescent="0.6">
      <c r="A35" s="51"/>
      <c r="B35" s="51" t="s">
        <v>216</v>
      </c>
      <c r="C35" s="7">
        <v>14591270</v>
      </c>
      <c r="D35" s="7"/>
      <c r="E35" s="7">
        <v>0</v>
      </c>
      <c r="F35" s="7"/>
      <c r="G35" s="7">
        <v>7276032</v>
      </c>
      <c r="H35" s="7"/>
      <c r="I35" s="7">
        <v>0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21" customHeight="1" x14ac:dyDescent="0.6">
      <c r="A36" s="50" t="s">
        <v>122</v>
      </c>
      <c r="B36" s="50"/>
      <c r="C36" s="9">
        <f>SUM(C31:C35)</f>
        <v>-17138218</v>
      </c>
      <c r="D36" s="7"/>
      <c r="E36" s="9">
        <f>SUM(E31:E35)</f>
        <v>3502573</v>
      </c>
      <c r="F36" s="7"/>
      <c r="G36" s="9">
        <f>SUM(G31:G35)</f>
        <v>-14093905</v>
      </c>
      <c r="H36" s="7"/>
      <c r="I36" s="9">
        <f>SUM(I31:I35)</f>
        <v>4476868</v>
      </c>
      <c r="J36" s="50"/>
      <c r="K36" s="51"/>
      <c r="L36" s="51"/>
      <c r="M36" s="51"/>
      <c r="N36" s="51"/>
      <c r="O36" s="51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1" customHeight="1" x14ac:dyDescent="0.6">
      <c r="A37" s="50"/>
      <c r="B37" s="50"/>
      <c r="C37" s="21"/>
      <c r="D37" s="7"/>
      <c r="E37" s="21"/>
      <c r="F37" s="7"/>
      <c r="G37" s="21"/>
      <c r="H37" s="7"/>
      <c r="I37" s="21"/>
      <c r="J37" s="50"/>
      <c r="K37" s="51"/>
      <c r="L37" s="51"/>
      <c r="M37" s="51"/>
      <c r="N37" s="51"/>
      <c r="O37" s="51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21" customHeight="1" x14ac:dyDescent="0.6">
      <c r="A38" s="50"/>
      <c r="B38" s="50"/>
      <c r="C38" s="21"/>
      <c r="D38" s="7"/>
      <c r="E38" s="21"/>
      <c r="F38" s="7"/>
      <c r="G38" s="21"/>
      <c r="H38" s="7"/>
      <c r="I38" s="21"/>
      <c r="J38" s="50"/>
      <c r="K38" s="51"/>
      <c r="L38" s="51"/>
      <c r="M38" s="51"/>
      <c r="N38" s="51"/>
      <c r="O38" s="51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1" customHeight="1" x14ac:dyDescent="0.6">
      <c r="A39" s="50"/>
      <c r="B39" s="50"/>
      <c r="C39" s="21"/>
      <c r="D39" s="7"/>
      <c r="E39" s="21"/>
      <c r="F39" s="7"/>
      <c r="G39" s="21"/>
      <c r="H39" s="7"/>
      <c r="I39" s="21"/>
      <c r="J39" s="50"/>
      <c r="K39" s="51"/>
      <c r="L39" s="51"/>
      <c r="M39" s="51"/>
      <c r="N39" s="51"/>
      <c r="O39" s="51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21" customHeight="1" x14ac:dyDescent="0.6">
      <c r="A40" s="50"/>
      <c r="B40" s="50"/>
      <c r="C40" s="21"/>
      <c r="D40" s="7"/>
      <c r="E40" s="21"/>
      <c r="F40" s="7"/>
      <c r="G40" s="21"/>
      <c r="H40" s="7"/>
      <c r="I40" s="21"/>
      <c r="J40" s="50"/>
      <c r="K40" s="51"/>
      <c r="L40" s="51"/>
      <c r="M40" s="51"/>
      <c r="N40" s="51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21" customHeight="1" x14ac:dyDescent="0.6">
      <c r="A41" s="50"/>
      <c r="B41" s="50"/>
      <c r="C41" s="21"/>
      <c r="D41" s="7"/>
      <c r="E41" s="21"/>
      <c r="F41" s="7"/>
      <c r="G41" s="21"/>
      <c r="H41" s="7"/>
      <c r="I41" s="21"/>
      <c r="J41" s="50"/>
      <c r="K41" s="51"/>
      <c r="L41" s="51"/>
      <c r="M41" s="51"/>
      <c r="N41" s="51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21" customHeight="1" x14ac:dyDescent="0.6">
      <c r="A42" s="108" t="s">
        <v>182</v>
      </c>
      <c r="B42" s="108"/>
      <c r="C42" s="108"/>
      <c r="D42" s="108"/>
      <c r="E42" s="108"/>
      <c r="F42" s="108"/>
      <c r="G42" s="108"/>
      <c r="H42" s="108"/>
      <c r="I42" s="108"/>
      <c r="J42" s="50"/>
      <c r="K42" s="51"/>
      <c r="L42" s="51"/>
      <c r="M42" s="51"/>
      <c r="N42" s="51"/>
      <c r="O42" s="51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21" customHeight="1" x14ac:dyDescent="0.6">
      <c r="A43" s="50"/>
      <c r="B43" s="110" t="s">
        <v>215</v>
      </c>
      <c r="C43" s="110"/>
      <c r="D43" s="110"/>
      <c r="E43" s="110"/>
      <c r="F43" s="110"/>
      <c r="G43" s="110"/>
      <c r="H43" s="110"/>
      <c r="I43" s="110"/>
      <c r="J43" s="50"/>
      <c r="K43" s="51"/>
      <c r="L43" s="51"/>
      <c r="M43" s="51"/>
      <c r="N43" s="51"/>
      <c r="O43" s="51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3.5" customHeight="1" x14ac:dyDescent="0.6">
      <c r="A44" s="50"/>
      <c r="B44" s="50"/>
      <c r="C44" s="7"/>
      <c r="D44" s="7"/>
      <c r="E44" s="7"/>
      <c r="F44" s="7"/>
      <c r="G44" s="7"/>
      <c r="H44" s="7"/>
      <c r="I44" s="7"/>
      <c r="J44" s="50"/>
      <c r="K44" s="51"/>
      <c r="L44" s="51"/>
      <c r="M44" s="51"/>
      <c r="N44" s="51"/>
      <c r="O44" s="51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21" customHeight="1" x14ac:dyDescent="0.6">
      <c r="A45" s="50" t="s">
        <v>123</v>
      </c>
      <c r="B45" s="51"/>
      <c r="C45" s="7"/>
      <c r="D45" s="7"/>
      <c r="E45" s="7"/>
      <c r="F45" s="7"/>
      <c r="G45" s="7"/>
      <c r="H45" s="7"/>
      <c r="I45" s="7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21" customHeight="1" x14ac:dyDescent="0.6">
      <c r="A46" s="50"/>
      <c r="B46" s="51" t="s">
        <v>218</v>
      </c>
      <c r="C46" s="7">
        <v>-337500</v>
      </c>
      <c r="D46" s="7"/>
      <c r="E46" s="7">
        <v>0</v>
      </c>
      <c r="F46" s="7"/>
      <c r="G46" s="7">
        <v>-337500</v>
      </c>
      <c r="H46" s="7"/>
      <c r="I46" s="7">
        <v>0</v>
      </c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21" customHeight="1" x14ac:dyDescent="0.6">
      <c r="A47" s="50"/>
      <c r="B47" s="51" t="s">
        <v>124</v>
      </c>
      <c r="C47" s="7">
        <v>7553087</v>
      </c>
      <c r="D47" s="7"/>
      <c r="E47" s="7">
        <v>13393490</v>
      </c>
      <c r="F47" s="7"/>
      <c r="G47" s="7">
        <v>7553087</v>
      </c>
      <c r="H47" s="7"/>
      <c r="I47" s="7">
        <v>13393490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21" customHeight="1" x14ac:dyDescent="0.6">
      <c r="A48" s="50"/>
      <c r="B48" s="51" t="s">
        <v>125</v>
      </c>
      <c r="C48" s="7">
        <v>-2000127</v>
      </c>
      <c r="D48" s="7"/>
      <c r="E48" s="7">
        <v>-6324553</v>
      </c>
      <c r="F48" s="7"/>
      <c r="G48" s="7">
        <v>-2000127</v>
      </c>
      <c r="H48" s="7"/>
      <c r="I48" s="7">
        <v>-6324553</v>
      </c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21" customHeight="1" x14ac:dyDescent="0.6">
      <c r="A49" s="51"/>
      <c r="B49" s="51" t="s">
        <v>126</v>
      </c>
      <c r="C49" s="7">
        <v>-71205</v>
      </c>
      <c r="D49" s="7"/>
      <c r="E49" s="7">
        <v>-588444</v>
      </c>
      <c r="F49" s="7"/>
      <c r="G49" s="7">
        <v>-59813</v>
      </c>
      <c r="H49" s="7"/>
      <c r="I49" s="7">
        <v>-588444</v>
      </c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21" customHeight="1" x14ac:dyDescent="0.6">
      <c r="A50" s="51"/>
      <c r="B50" s="51" t="s">
        <v>127</v>
      </c>
      <c r="C50" s="7">
        <v>-4841</v>
      </c>
      <c r="D50" s="7"/>
      <c r="E50" s="7">
        <v>-251787</v>
      </c>
      <c r="F50" s="7"/>
      <c r="G50" s="7">
        <v>-4841</v>
      </c>
      <c r="H50" s="7"/>
      <c r="I50" s="7">
        <v>-251787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21" customHeight="1" x14ac:dyDescent="0.6">
      <c r="A51" s="50"/>
      <c r="B51" s="51" t="s">
        <v>167</v>
      </c>
      <c r="C51" s="7">
        <v>-389500</v>
      </c>
      <c r="D51" s="7"/>
      <c r="E51" s="7">
        <v>-1640000</v>
      </c>
      <c r="F51" s="7"/>
      <c r="G51" s="7">
        <v>-2246000</v>
      </c>
      <c r="H51" s="7"/>
      <c r="I51" s="7">
        <v>-7215000</v>
      </c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21" customHeight="1" x14ac:dyDescent="0.6">
      <c r="A52" s="50"/>
      <c r="B52" s="51" t="s">
        <v>177</v>
      </c>
      <c r="C52" s="7">
        <v>0</v>
      </c>
      <c r="D52" s="7"/>
      <c r="E52" s="7">
        <v>0</v>
      </c>
      <c r="F52" s="7"/>
      <c r="G52" s="7">
        <v>4045000</v>
      </c>
      <c r="H52" s="7"/>
      <c r="I52" s="7">
        <v>600000</v>
      </c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21" customHeight="1" x14ac:dyDescent="0.6">
      <c r="A53" s="51"/>
      <c r="B53" s="51" t="s">
        <v>120</v>
      </c>
      <c r="C53" s="7">
        <v>472028</v>
      </c>
      <c r="D53" s="7"/>
      <c r="E53" s="7">
        <v>785307</v>
      </c>
      <c r="F53" s="7"/>
      <c r="G53" s="7">
        <v>472028</v>
      </c>
      <c r="H53" s="7"/>
      <c r="I53" s="7">
        <v>785307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21" customHeight="1" x14ac:dyDescent="0.6">
      <c r="A54" s="51"/>
      <c r="B54" s="51" t="s">
        <v>128</v>
      </c>
      <c r="C54" s="7">
        <v>3869848</v>
      </c>
      <c r="D54" s="7"/>
      <c r="E54" s="7">
        <v>-927440</v>
      </c>
      <c r="F54" s="7"/>
      <c r="G54" s="7">
        <v>-30152</v>
      </c>
      <c r="H54" s="7"/>
      <c r="I54" s="7">
        <v>-47044</v>
      </c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21" customHeight="1" x14ac:dyDescent="0.6">
      <c r="A55" s="50" t="s">
        <v>129</v>
      </c>
      <c r="B55" s="50"/>
      <c r="C55" s="9">
        <f>SUM(C46:C54)</f>
        <v>9091790</v>
      </c>
      <c r="D55" s="7"/>
      <c r="E55" s="9">
        <f>SUM(E46:E54)</f>
        <v>4446573</v>
      </c>
      <c r="F55" s="7"/>
      <c r="G55" s="9">
        <f>SUM(G46:G54)</f>
        <v>7391682</v>
      </c>
      <c r="H55" s="7"/>
      <c r="I55" s="9">
        <f>SUM(I46:I54)</f>
        <v>351969</v>
      </c>
      <c r="J55" s="50"/>
      <c r="K55" s="51"/>
      <c r="L55" s="51"/>
      <c r="M55" s="51"/>
      <c r="N55" s="51"/>
      <c r="O55" s="51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21" customHeight="1" x14ac:dyDescent="0.6">
      <c r="A56" s="50"/>
      <c r="B56" s="50"/>
      <c r="C56" s="7"/>
      <c r="D56" s="7"/>
      <c r="E56" s="7"/>
      <c r="F56" s="7"/>
      <c r="G56" s="7"/>
      <c r="H56" s="7"/>
      <c r="I56" s="7"/>
      <c r="J56" s="50"/>
      <c r="K56" s="51"/>
      <c r="L56" s="51"/>
      <c r="M56" s="51"/>
      <c r="N56" s="51"/>
      <c r="O56" s="51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1" customHeight="1" x14ac:dyDescent="0.6">
      <c r="A57" s="50" t="s">
        <v>130</v>
      </c>
      <c r="B57" s="51"/>
      <c r="C57" s="7"/>
      <c r="D57" s="7"/>
      <c r="E57" s="7"/>
      <c r="F57" s="7"/>
      <c r="G57" s="7"/>
      <c r="H57" s="7"/>
      <c r="I57" s="7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21" customHeight="1" x14ac:dyDescent="0.6">
      <c r="A58" s="50"/>
      <c r="B58" s="63" t="s">
        <v>190</v>
      </c>
      <c r="C58" s="7">
        <v>13511939</v>
      </c>
      <c r="D58" s="7"/>
      <c r="E58" s="7">
        <v>7966932</v>
      </c>
      <c r="F58" s="7"/>
      <c r="G58" s="7">
        <v>13511939</v>
      </c>
      <c r="H58" s="7"/>
      <c r="I58" s="7">
        <v>7966932</v>
      </c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21" customHeight="1" x14ac:dyDescent="0.6">
      <c r="A59" s="50"/>
      <c r="B59" s="51" t="s">
        <v>131</v>
      </c>
      <c r="C59" s="7">
        <v>0</v>
      </c>
      <c r="D59" s="7"/>
      <c r="E59" s="7">
        <v>15000000</v>
      </c>
      <c r="F59" s="7"/>
      <c r="G59" s="7">
        <v>0</v>
      </c>
      <c r="H59" s="7"/>
      <c r="I59" s="7">
        <v>15000000</v>
      </c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21" customHeight="1" x14ac:dyDescent="0.6">
      <c r="A60" s="51"/>
      <c r="B60" s="51" t="s">
        <v>132</v>
      </c>
      <c r="C60" s="7">
        <v>-10908707</v>
      </c>
      <c r="D60" s="7"/>
      <c r="E60" s="7">
        <v>-19125509</v>
      </c>
      <c r="F60" s="7"/>
      <c r="G60" s="7">
        <v>-10908707</v>
      </c>
      <c r="H60" s="7"/>
      <c r="I60" s="7">
        <v>-19125509</v>
      </c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21" customHeight="1" x14ac:dyDescent="0.6">
      <c r="A61" s="51"/>
      <c r="B61" s="51" t="s">
        <v>186</v>
      </c>
      <c r="C61" s="7">
        <v>0</v>
      </c>
      <c r="D61" s="7"/>
      <c r="E61" s="7">
        <v>118016000</v>
      </c>
      <c r="F61" s="7"/>
      <c r="G61" s="7">
        <v>0</v>
      </c>
      <c r="H61" s="7"/>
      <c r="I61" s="7">
        <v>118016000</v>
      </c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21" customHeight="1" x14ac:dyDescent="0.6">
      <c r="A62" s="51"/>
      <c r="B62" s="51" t="s">
        <v>133</v>
      </c>
      <c r="C62" s="7">
        <v>0</v>
      </c>
      <c r="D62" s="7"/>
      <c r="E62" s="7">
        <v>-120000000</v>
      </c>
      <c r="F62" s="7"/>
      <c r="G62" s="7">
        <v>0</v>
      </c>
      <c r="H62" s="7"/>
      <c r="I62" s="7">
        <v>-120000000</v>
      </c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21" customHeight="1" x14ac:dyDescent="0.6">
      <c r="A63" s="51"/>
      <c r="B63" s="51" t="s">
        <v>134</v>
      </c>
      <c r="C63" s="7">
        <v>-6698552</v>
      </c>
      <c r="D63" s="7"/>
      <c r="E63" s="7">
        <v>-7888729</v>
      </c>
      <c r="F63" s="7"/>
      <c r="G63" s="7">
        <v>-6682398</v>
      </c>
      <c r="H63" s="7"/>
      <c r="I63" s="7">
        <v>-7647845</v>
      </c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21" customHeight="1" x14ac:dyDescent="0.6">
      <c r="A64" s="50" t="s">
        <v>135</v>
      </c>
      <c r="B64" s="50"/>
      <c r="C64" s="9">
        <f>SUM(C58:C63)</f>
        <v>-4095320</v>
      </c>
      <c r="D64" s="7"/>
      <c r="E64" s="9">
        <f>SUM(E58:E63)</f>
        <v>-6031306</v>
      </c>
      <c r="F64" s="7"/>
      <c r="G64" s="9">
        <f>SUM(G58:G63)</f>
        <v>-4079166</v>
      </c>
      <c r="H64" s="7"/>
      <c r="I64" s="9">
        <f>SUM(I58:I63)</f>
        <v>-5790422</v>
      </c>
      <c r="J64" s="50"/>
      <c r="K64" s="51"/>
      <c r="L64" s="51"/>
      <c r="M64" s="51"/>
      <c r="N64" s="51"/>
      <c r="O64" s="51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21" customHeight="1" x14ac:dyDescent="0.6">
      <c r="A65" s="50" t="s">
        <v>136</v>
      </c>
      <c r="B65" s="51"/>
      <c r="C65" s="7"/>
      <c r="D65" s="7"/>
      <c r="E65" s="7"/>
      <c r="F65" s="7"/>
      <c r="G65" s="7"/>
      <c r="H65" s="7"/>
      <c r="I65" s="7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21" customHeight="1" x14ac:dyDescent="0.6">
      <c r="A66" s="64" t="s">
        <v>137</v>
      </c>
      <c r="B66" s="50"/>
      <c r="C66" s="7">
        <f>+C64+C55+C36</f>
        <v>-12141748</v>
      </c>
      <c r="D66" s="7"/>
      <c r="E66" s="7">
        <f>+E64+E55+E36</f>
        <v>1917840</v>
      </c>
      <c r="F66" s="7"/>
      <c r="G66" s="7">
        <f>+G64+G55+G36</f>
        <v>-10781389</v>
      </c>
      <c r="H66" s="7"/>
      <c r="I66" s="7">
        <f>+I64+I55+I36</f>
        <v>-961585</v>
      </c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21" customHeight="1" x14ac:dyDescent="0.6">
      <c r="A67" s="51" t="s">
        <v>138</v>
      </c>
      <c r="B67" s="51"/>
      <c r="C67" s="10">
        <f>PL!D28+1</f>
        <v>-978559</v>
      </c>
      <c r="D67" s="7"/>
      <c r="E67" s="8">
        <f>PL!F28</f>
        <v>-21251</v>
      </c>
      <c r="F67" s="7"/>
      <c r="G67" s="10">
        <v>0</v>
      </c>
      <c r="H67" s="7"/>
      <c r="I67" s="8">
        <f>PL!J28</f>
        <v>0</v>
      </c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21" customHeight="1" x14ac:dyDescent="0.6">
      <c r="A68" s="50" t="s">
        <v>136</v>
      </c>
      <c r="B68" s="51"/>
      <c r="C68" s="7">
        <f>SUM(C66:C67)</f>
        <v>-13120307</v>
      </c>
      <c r="D68" s="7"/>
      <c r="E68" s="7">
        <f>SUM(E66:E67)</f>
        <v>1896589</v>
      </c>
      <c r="F68" s="7"/>
      <c r="G68" s="7">
        <f>SUM(G66:G67)</f>
        <v>-10781389</v>
      </c>
      <c r="H68" s="7"/>
      <c r="I68" s="7">
        <f>SUM(I66:I67)</f>
        <v>-961585</v>
      </c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21" customHeight="1" x14ac:dyDescent="0.6">
      <c r="A69" s="50" t="s">
        <v>220</v>
      </c>
      <c r="C69" s="7">
        <f>+BS!F9</f>
        <v>34260559</v>
      </c>
      <c r="D69" s="7"/>
      <c r="E69" s="7">
        <v>32363970</v>
      </c>
      <c r="F69" s="7"/>
      <c r="G69" s="7">
        <f>+BS!J9</f>
        <v>28509305</v>
      </c>
      <c r="H69" s="7"/>
      <c r="I69" s="7">
        <v>29470890</v>
      </c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21.75" customHeight="1" x14ac:dyDescent="0.6">
      <c r="A70" s="50" t="s">
        <v>219</v>
      </c>
      <c r="B70" s="51"/>
      <c r="C70" s="11">
        <f>SUM(C68:C69)</f>
        <v>21140252</v>
      </c>
      <c r="D70" s="7"/>
      <c r="E70" s="11">
        <f>SUM(E68:E69)</f>
        <v>34260559</v>
      </c>
      <c r="F70" s="7">
        <v>0</v>
      </c>
      <c r="G70" s="11">
        <f>SUM(G68:G69)</f>
        <v>17727916</v>
      </c>
      <c r="H70" s="7"/>
      <c r="I70" s="11">
        <f>SUM(I68:I69)</f>
        <v>28509305</v>
      </c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21.75" customHeight="1" x14ac:dyDescent="0.6">
      <c r="A71" s="50"/>
      <c r="B71" s="51"/>
      <c r="C71" s="7"/>
      <c r="D71" s="7"/>
      <c r="E71" s="7"/>
      <c r="F71" s="7"/>
      <c r="G71" s="7"/>
      <c r="H71" s="7"/>
      <c r="I71" s="7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21" customHeight="1" x14ac:dyDescent="0.6">
      <c r="A72" s="50" t="s">
        <v>139</v>
      </c>
      <c r="B72" s="51"/>
      <c r="C72" s="7"/>
      <c r="D72" s="7"/>
      <c r="E72" s="7"/>
      <c r="F72" s="7"/>
      <c r="G72" s="7"/>
      <c r="H72" s="7"/>
      <c r="I72" s="7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21" customHeight="1" x14ac:dyDescent="0.6">
      <c r="A73" s="50"/>
      <c r="B73" s="51" t="s">
        <v>142</v>
      </c>
      <c r="C73" s="7">
        <v>5900810</v>
      </c>
      <c r="D73" s="7"/>
      <c r="E73" s="7">
        <v>1953325</v>
      </c>
      <c r="F73" s="7"/>
      <c r="G73" s="7">
        <v>5900810</v>
      </c>
      <c r="H73" s="7"/>
      <c r="I73" s="7">
        <v>1953325</v>
      </c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21" customHeight="1" x14ac:dyDescent="0.6">
      <c r="A74" s="50"/>
      <c r="B74" s="51" t="s">
        <v>170</v>
      </c>
      <c r="C74" s="7">
        <v>870013</v>
      </c>
      <c r="D74" s="7"/>
      <c r="E74" s="7">
        <v>850664</v>
      </c>
      <c r="F74" s="7"/>
      <c r="G74" s="7">
        <v>301754</v>
      </c>
      <c r="H74" s="7"/>
      <c r="I74" s="7">
        <v>311140</v>
      </c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21" customHeight="1" x14ac:dyDescent="0.6">
      <c r="A75" s="50"/>
      <c r="B75" s="51"/>
      <c r="C75" s="7"/>
      <c r="D75" s="7"/>
      <c r="E75" s="7"/>
      <c r="F75" s="7"/>
      <c r="G75" s="7"/>
      <c r="H75" s="7"/>
      <c r="I75" s="7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21" customHeight="1" x14ac:dyDescent="0.6">
      <c r="A76" s="50"/>
      <c r="B76" s="51"/>
      <c r="C76" s="7"/>
      <c r="D76" s="7"/>
      <c r="E76" s="7"/>
      <c r="F76" s="7"/>
      <c r="G76" s="7"/>
      <c r="H76" s="7"/>
      <c r="I76" s="7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21" customHeight="1" x14ac:dyDescent="0.6">
      <c r="A77" s="108" t="s">
        <v>182</v>
      </c>
      <c r="B77" s="108"/>
      <c r="C77" s="108"/>
      <c r="D77" s="108"/>
      <c r="E77" s="108"/>
      <c r="F77" s="108"/>
      <c r="G77" s="108"/>
      <c r="H77" s="108"/>
      <c r="I77" s="108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21" customHeight="1" x14ac:dyDescent="0.6">
      <c r="A78" s="107" t="s">
        <v>215</v>
      </c>
      <c r="B78" s="107"/>
      <c r="C78" s="107"/>
      <c r="D78" s="107"/>
      <c r="E78" s="107"/>
      <c r="F78" s="107"/>
      <c r="G78" s="107"/>
      <c r="H78" s="107"/>
      <c r="I78" s="107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21" customHeight="1" x14ac:dyDescent="0.6">
      <c r="A79" s="65"/>
      <c r="B79" s="65"/>
      <c r="C79" s="65"/>
      <c r="D79" s="65"/>
      <c r="E79" s="65"/>
      <c r="F79" s="65"/>
      <c r="G79" s="65"/>
      <c r="H79" s="65"/>
      <c r="I79" s="65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21" customHeight="1" x14ac:dyDescent="0.6">
      <c r="A80" s="12"/>
      <c r="B80" s="12"/>
      <c r="C80" s="1">
        <f>+C70-BS!D9</f>
        <v>0</v>
      </c>
      <c r="D80" s="66"/>
      <c r="E80" s="66"/>
      <c r="F80" s="66"/>
      <c r="G80" s="1">
        <f>+G70-BS!H9</f>
        <v>0</v>
      </c>
      <c r="H80" s="66"/>
      <c r="I80" s="66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1" customHeight="1" x14ac:dyDescent="0.6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1" customHeight="1" x14ac:dyDescent="0.6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1" customHeight="1" x14ac:dyDescent="0.6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1" customHeight="1" x14ac:dyDescent="0.6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1" customHeight="1" x14ac:dyDescent="0.6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1" customHeight="1" x14ac:dyDescent="0.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1" customHeight="1" x14ac:dyDescent="0.6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1" customHeight="1" x14ac:dyDescent="0.6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1" customHeight="1" x14ac:dyDescent="0.6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1" customHeight="1" x14ac:dyDescent="0.6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1" customHeight="1" x14ac:dyDescent="0.6">
      <c r="A91" s="12"/>
      <c r="B91" s="12"/>
      <c r="C91" s="12" t="s">
        <v>140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1" customHeight="1" x14ac:dyDescent="0.6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1" customHeight="1" x14ac:dyDescent="0.6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1" customHeight="1" x14ac:dyDescent="0.6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1" customHeight="1" x14ac:dyDescent="0.6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1" customHeight="1" x14ac:dyDescent="0.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1" customHeight="1" x14ac:dyDescent="0.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1" customHeight="1" x14ac:dyDescent="0.6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1" customHeight="1" x14ac:dyDescent="0.6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1" customHeight="1" x14ac:dyDescent="0.6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1" customHeight="1" x14ac:dyDescent="0.6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1" customHeight="1" x14ac:dyDescent="0.6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1" customHeight="1" x14ac:dyDescent="0.6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1" customHeight="1" x14ac:dyDescent="0.6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1" customHeight="1" x14ac:dyDescent="0.6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1" customHeight="1" x14ac:dyDescent="0.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1" customHeight="1" x14ac:dyDescent="0.6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1" customHeight="1" x14ac:dyDescent="0.6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1" customHeight="1" x14ac:dyDescent="0.6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1" customHeight="1" x14ac:dyDescent="0.6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1" customHeight="1" x14ac:dyDescent="0.6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1" customHeight="1" x14ac:dyDescent="0.6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1" customHeight="1" x14ac:dyDescent="0.6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1" customHeight="1" x14ac:dyDescent="0.6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1" customHeight="1" x14ac:dyDescent="0.6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1" customHeight="1" x14ac:dyDescent="0.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1" customHeight="1" x14ac:dyDescent="0.6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1" customHeight="1" x14ac:dyDescent="0.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1" customHeight="1" x14ac:dyDescent="0.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1" customHeight="1" x14ac:dyDescent="0.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1" customHeight="1" x14ac:dyDescent="0.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1" customHeight="1" x14ac:dyDescent="0.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1" customHeight="1" x14ac:dyDescent="0.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1" customHeight="1" x14ac:dyDescent="0.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1" customHeight="1" x14ac:dyDescent="0.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1" customHeight="1" x14ac:dyDescent="0.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1" customHeight="1" x14ac:dyDescent="0.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1" customHeight="1" x14ac:dyDescent="0.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1" customHeight="1" x14ac:dyDescent="0.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1" customHeight="1" x14ac:dyDescent="0.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1" customHeight="1" x14ac:dyDescent="0.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1" customHeight="1" x14ac:dyDescent="0.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1" customHeight="1" x14ac:dyDescent="0.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1" customHeight="1" x14ac:dyDescent="0.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1" customHeight="1" x14ac:dyDescent="0.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1" customHeight="1" x14ac:dyDescent="0.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1" customHeight="1" x14ac:dyDescent="0.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1" customHeight="1" x14ac:dyDescent="0.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1" customHeight="1" x14ac:dyDescent="0.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1" customHeight="1" x14ac:dyDescent="0.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1" customHeight="1" x14ac:dyDescent="0.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1" customHeight="1" x14ac:dyDescent="0.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1" customHeight="1" x14ac:dyDescent="0.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1" customHeight="1" x14ac:dyDescent="0.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1" customHeight="1" x14ac:dyDescent="0.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1" customHeight="1" x14ac:dyDescent="0.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1" customHeight="1" x14ac:dyDescent="0.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1" customHeight="1" x14ac:dyDescent="0.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1" customHeight="1" x14ac:dyDescent="0.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1" customHeight="1" x14ac:dyDescent="0.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1" customHeight="1" x14ac:dyDescent="0.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1" customHeight="1" x14ac:dyDescent="0.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1" customHeight="1" x14ac:dyDescent="0.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1" customHeight="1" x14ac:dyDescent="0.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1" customHeight="1" x14ac:dyDescent="0.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1" customHeight="1" x14ac:dyDescent="0.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1" customHeight="1" x14ac:dyDescent="0.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1" customHeight="1" x14ac:dyDescent="0.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1" customHeight="1" x14ac:dyDescent="0.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1" customHeight="1" x14ac:dyDescent="0.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1" customHeight="1" x14ac:dyDescent="0.6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1" customHeight="1" x14ac:dyDescent="0.6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1" customHeight="1" x14ac:dyDescent="0.6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1" customHeight="1" x14ac:dyDescent="0.6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1" customHeight="1" x14ac:dyDescent="0.6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1" customHeight="1" x14ac:dyDescent="0.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1" customHeight="1" x14ac:dyDescent="0.6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1" customHeight="1" x14ac:dyDescent="0.6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1" customHeight="1" x14ac:dyDescent="0.6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1" customHeight="1" x14ac:dyDescent="0.6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1" customHeight="1" x14ac:dyDescent="0.6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1" customHeight="1" x14ac:dyDescent="0.6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1" customHeight="1" x14ac:dyDescent="0.6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1" customHeight="1" x14ac:dyDescent="0.6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1" customHeight="1" x14ac:dyDescent="0.6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1" customHeight="1" x14ac:dyDescent="0.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1" customHeight="1" x14ac:dyDescent="0.6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1" customHeight="1" x14ac:dyDescent="0.6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1" customHeight="1" x14ac:dyDescent="0.6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1" customHeight="1" x14ac:dyDescent="0.6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1" customHeight="1" x14ac:dyDescent="0.6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1" customHeight="1" x14ac:dyDescent="0.6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1" customHeight="1" x14ac:dyDescent="0.6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1" customHeight="1" x14ac:dyDescent="0.6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1" customHeight="1" x14ac:dyDescent="0.6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1" customHeight="1" x14ac:dyDescent="0.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1" customHeight="1" x14ac:dyDescent="0.6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1" customHeight="1" x14ac:dyDescent="0.6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1" customHeight="1" x14ac:dyDescent="0.6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1" customHeight="1" x14ac:dyDescent="0.6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1" customHeight="1" x14ac:dyDescent="0.6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1" customHeight="1" x14ac:dyDescent="0.6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1" customHeight="1" x14ac:dyDescent="0.6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1" customHeight="1" x14ac:dyDescent="0.6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1" customHeight="1" x14ac:dyDescent="0.6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1" customHeight="1" x14ac:dyDescent="0.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1" customHeight="1" x14ac:dyDescent="0.6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1" customHeight="1" x14ac:dyDescent="0.6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1" customHeight="1" x14ac:dyDescent="0.6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1" customHeight="1" x14ac:dyDescent="0.6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1" customHeight="1" x14ac:dyDescent="0.6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1" customHeight="1" x14ac:dyDescent="0.6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1" customHeight="1" x14ac:dyDescent="0.6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1" customHeight="1" x14ac:dyDescent="0.6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1" customHeight="1" x14ac:dyDescent="0.6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1" customHeight="1" x14ac:dyDescent="0.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1" customHeight="1" x14ac:dyDescent="0.6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1" customHeight="1" x14ac:dyDescent="0.6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1" customHeight="1" x14ac:dyDescent="0.6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1" customHeight="1" x14ac:dyDescent="0.6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1" customHeight="1" x14ac:dyDescent="0.6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1" customHeight="1" x14ac:dyDescent="0.6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1" customHeight="1" x14ac:dyDescent="0.6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1" customHeight="1" x14ac:dyDescent="0.6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1" customHeight="1" x14ac:dyDescent="0.6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1" customHeight="1" x14ac:dyDescent="0.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1" customHeight="1" x14ac:dyDescent="0.6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1" customHeight="1" x14ac:dyDescent="0.6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1" customHeight="1" x14ac:dyDescent="0.6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1" customHeight="1" x14ac:dyDescent="0.6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1" customHeight="1" x14ac:dyDescent="0.6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1" customHeight="1" x14ac:dyDescent="0.6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1" customHeight="1" x14ac:dyDescent="0.6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1" customHeight="1" x14ac:dyDescent="0.6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1" customHeight="1" x14ac:dyDescent="0.6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1" customHeight="1" x14ac:dyDescent="0.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1" customHeight="1" x14ac:dyDescent="0.6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1" customHeight="1" x14ac:dyDescent="0.6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1" customHeight="1" x14ac:dyDescent="0.6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1" customHeight="1" x14ac:dyDescent="0.6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1" customHeight="1" x14ac:dyDescent="0.6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1" customHeight="1" x14ac:dyDescent="0.6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1" customHeight="1" x14ac:dyDescent="0.6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1" customHeight="1" x14ac:dyDescent="0.6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1" customHeight="1" x14ac:dyDescent="0.6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1" customHeight="1" x14ac:dyDescent="0.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1" customHeight="1" x14ac:dyDescent="0.6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1" customHeight="1" x14ac:dyDescent="0.6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1" customHeight="1" x14ac:dyDescent="0.6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1" customHeight="1" x14ac:dyDescent="0.6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1" customHeight="1" x14ac:dyDescent="0.6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1" customHeight="1" x14ac:dyDescent="0.6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1" customHeight="1" x14ac:dyDescent="0.6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1" customHeight="1" x14ac:dyDescent="0.6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1" customHeight="1" x14ac:dyDescent="0.6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1" customHeight="1" x14ac:dyDescent="0.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1" customHeight="1" x14ac:dyDescent="0.6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1" customHeight="1" x14ac:dyDescent="0.6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1" customHeight="1" x14ac:dyDescent="0.6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1" customHeight="1" x14ac:dyDescent="0.6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1" customHeight="1" x14ac:dyDescent="0.6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1" customHeight="1" x14ac:dyDescent="0.6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1" customHeight="1" x14ac:dyDescent="0.6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1" customHeight="1" x14ac:dyDescent="0.6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1" customHeight="1" x14ac:dyDescent="0.6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1" customHeight="1" x14ac:dyDescent="0.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1" customHeight="1" x14ac:dyDescent="0.6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1" customHeight="1" x14ac:dyDescent="0.6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1" customHeight="1" x14ac:dyDescent="0.6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1" customHeight="1" x14ac:dyDescent="0.6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1" customHeight="1" x14ac:dyDescent="0.6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1" customHeight="1" x14ac:dyDescent="0.6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1" customHeight="1" x14ac:dyDescent="0.6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1" customHeight="1" x14ac:dyDescent="0.6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1" customHeight="1" x14ac:dyDescent="0.6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1" customHeight="1" x14ac:dyDescent="0.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1" customHeight="1" x14ac:dyDescent="0.6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1" customHeight="1" x14ac:dyDescent="0.6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1" customHeight="1" x14ac:dyDescent="0.6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1" customHeight="1" x14ac:dyDescent="0.6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1" customHeight="1" x14ac:dyDescent="0.6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1" customHeight="1" x14ac:dyDescent="0.6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1" customHeight="1" x14ac:dyDescent="0.6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1" customHeight="1" x14ac:dyDescent="0.6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1" customHeight="1" x14ac:dyDescent="0.6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1" customHeight="1" x14ac:dyDescent="0.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1" customHeight="1" x14ac:dyDescent="0.6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1" customHeight="1" x14ac:dyDescent="0.6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1" customHeight="1" x14ac:dyDescent="0.6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1" customHeight="1" x14ac:dyDescent="0.6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1" customHeight="1" x14ac:dyDescent="0.6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1" customHeight="1" x14ac:dyDescent="0.6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1" customHeight="1" x14ac:dyDescent="0.6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1" customHeight="1" x14ac:dyDescent="0.6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1" customHeight="1" x14ac:dyDescent="0.6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1" customHeight="1" x14ac:dyDescent="0.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1" customHeight="1" x14ac:dyDescent="0.6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1" customHeight="1" x14ac:dyDescent="0.6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1" customHeight="1" x14ac:dyDescent="0.6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1" customHeight="1" x14ac:dyDescent="0.6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1" customHeight="1" x14ac:dyDescent="0.6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1" customHeight="1" x14ac:dyDescent="0.6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1" customHeight="1" x14ac:dyDescent="0.6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1" customHeight="1" x14ac:dyDescent="0.6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1" customHeight="1" x14ac:dyDescent="0.6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1" customHeight="1" x14ac:dyDescent="0.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1" customHeight="1" x14ac:dyDescent="0.6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1" customHeight="1" x14ac:dyDescent="0.6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1" customHeight="1" x14ac:dyDescent="0.6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1" customHeight="1" x14ac:dyDescent="0.6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1" customHeight="1" x14ac:dyDescent="0.6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1" customHeight="1" x14ac:dyDescent="0.6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1" customHeight="1" x14ac:dyDescent="0.6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1" customHeight="1" x14ac:dyDescent="0.6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1" customHeight="1" x14ac:dyDescent="0.6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1" customHeight="1" x14ac:dyDescent="0.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1" customHeight="1" x14ac:dyDescent="0.6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1" customHeight="1" x14ac:dyDescent="0.6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1" customHeight="1" x14ac:dyDescent="0.6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1" customHeight="1" x14ac:dyDescent="0.6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1" customHeight="1" x14ac:dyDescent="0.6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1" customHeight="1" x14ac:dyDescent="0.6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1" customHeight="1" x14ac:dyDescent="0.6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1" customHeight="1" x14ac:dyDescent="0.6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1" customHeight="1" x14ac:dyDescent="0.6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1" customHeight="1" x14ac:dyDescent="0.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1" customHeight="1" x14ac:dyDescent="0.6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1" customHeight="1" x14ac:dyDescent="0.6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1" customHeight="1" x14ac:dyDescent="0.6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1" customHeight="1" x14ac:dyDescent="0.6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1" customHeight="1" x14ac:dyDescent="0.6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1" customHeight="1" x14ac:dyDescent="0.6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1" customHeight="1" x14ac:dyDescent="0.6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1" customHeight="1" x14ac:dyDescent="0.6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1" customHeight="1" x14ac:dyDescent="0.6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1" customHeight="1" x14ac:dyDescent="0.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1" customHeight="1" x14ac:dyDescent="0.6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1" customHeight="1" x14ac:dyDescent="0.6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1" customHeight="1" x14ac:dyDescent="0.6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1" customHeight="1" x14ac:dyDescent="0.6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1" customHeight="1" x14ac:dyDescent="0.6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1" customHeight="1" x14ac:dyDescent="0.6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1" customHeight="1" x14ac:dyDescent="0.6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1" customHeight="1" x14ac:dyDescent="0.6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1" customHeight="1" x14ac:dyDescent="0.6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1" customHeight="1" x14ac:dyDescent="0.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1" customHeight="1" x14ac:dyDescent="0.6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1" customHeight="1" x14ac:dyDescent="0.6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1" customHeight="1" x14ac:dyDescent="0.6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1" customHeight="1" x14ac:dyDescent="0.6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1" customHeight="1" x14ac:dyDescent="0.6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1" customHeight="1" x14ac:dyDescent="0.6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1" customHeight="1" x14ac:dyDescent="0.6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1" customHeight="1" x14ac:dyDescent="0.6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1" customHeight="1" x14ac:dyDescent="0.6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1" customHeight="1" x14ac:dyDescent="0.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1" customHeight="1" x14ac:dyDescent="0.6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1" customHeight="1" x14ac:dyDescent="0.6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1" customHeight="1" x14ac:dyDescent="0.6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1" customHeight="1" x14ac:dyDescent="0.6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1" customHeight="1" x14ac:dyDescent="0.6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1" customHeight="1" x14ac:dyDescent="0.6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1" customHeight="1" x14ac:dyDescent="0.6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1" customHeight="1" x14ac:dyDescent="0.6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1" customHeight="1" x14ac:dyDescent="0.6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1" customHeight="1" x14ac:dyDescent="0.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1" customHeight="1" x14ac:dyDescent="0.6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1" customHeight="1" x14ac:dyDescent="0.6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1" customHeight="1" x14ac:dyDescent="0.6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1" customHeight="1" x14ac:dyDescent="0.6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1" customHeight="1" x14ac:dyDescent="0.6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1" customHeight="1" x14ac:dyDescent="0.6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1" customHeight="1" x14ac:dyDescent="0.6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1" customHeight="1" x14ac:dyDescent="0.6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1" customHeight="1" x14ac:dyDescent="0.6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1" customHeight="1" x14ac:dyDescent="0.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1" customHeight="1" x14ac:dyDescent="0.6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1" customHeight="1" x14ac:dyDescent="0.6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1" customHeight="1" x14ac:dyDescent="0.6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1" customHeight="1" x14ac:dyDescent="0.6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1" customHeight="1" x14ac:dyDescent="0.6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1" customHeight="1" x14ac:dyDescent="0.6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1" customHeight="1" x14ac:dyDescent="0.6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1" customHeight="1" x14ac:dyDescent="0.6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1" customHeight="1" x14ac:dyDescent="0.6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1" customHeight="1" x14ac:dyDescent="0.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1" customHeight="1" x14ac:dyDescent="0.6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1" customHeight="1" x14ac:dyDescent="0.6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1" customHeight="1" x14ac:dyDescent="0.6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1" customHeight="1" x14ac:dyDescent="0.6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1" customHeight="1" x14ac:dyDescent="0.6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1" customHeight="1" x14ac:dyDescent="0.6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1" customHeight="1" x14ac:dyDescent="0.6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1" customHeight="1" x14ac:dyDescent="0.6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1" customHeight="1" x14ac:dyDescent="0.6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1" customHeight="1" x14ac:dyDescent="0.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1" customHeight="1" x14ac:dyDescent="0.6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1" customHeight="1" x14ac:dyDescent="0.6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1" customHeight="1" x14ac:dyDescent="0.6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1" customHeight="1" x14ac:dyDescent="0.6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1" customHeight="1" x14ac:dyDescent="0.6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1" customHeight="1" x14ac:dyDescent="0.6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1" customHeight="1" x14ac:dyDescent="0.6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1" customHeight="1" x14ac:dyDescent="0.6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1" customHeight="1" x14ac:dyDescent="0.6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1" customHeight="1" x14ac:dyDescent="0.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1" customHeight="1" x14ac:dyDescent="0.6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1" customHeight="1" x14ac:dyDescent="0.6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1" customHeight="1" x14ac:dyDescent="0.6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1" customHeight="1" x14ac:dyDescent="0.6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1" customHeight="1" x14ac:dyDescent="0.6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1" customHeight="1" x14ac:dyDescent="0.6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1" customHeight="1" x14ac:dyDescent="0.6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1" customHeight="1" x14ac:dyDescent="0.6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1" customHeight="1" x14ac:dyDescent="0.6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1" customHeight="1" x14ac:dyDescent="0.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1" customHeight="1" x14ac:dyDescent="0.6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1" customHeight="1" x14ac:dyDescent="0.6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1" customHeight="1" x14ac:dyDescent="0.6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1" customHeight="1" x14ac:dyDescent="0.6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1" customHeight="1" x14ac:dyDescent="0.6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1" customHeight="1" x14ac:dyDescent="0.6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1" customHeight="1" x14ac:dyDescent="0.6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1" customHeight="1" x14ac:dyDescent="0.6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1" customHeight="1" x14ac:dyDescent="0.6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1" customHeight="1" x14ac:dyDescent="0.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1" customHeight="1" x14ac:dyDescent="0.6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1" customHeight="1" x14ac:dyDescent="0.6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1" customHeight="1" x14ac:dyDescent="0.6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1" customHeight="1" x14ac:dyDescent="0.6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1" customHeight="1" x14ac:dyDescent="0.6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1" customHeight="1" x14ac:dyDescent="0.6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1" customHeight="1" x14ac:dyDescent="0.6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1" customHeight="1" x14ac:dyDescent="0.6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1" customHeight="1" x14ac:dyDescent="0.6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1" customHeight="1" x14ac:dyDescent="0.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1" customHeight="1" x14ac:dyDescent="0.6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1" customHeight="1" x14ac:dyDescent="0.6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1" customHeight="1" x14ac:dyDescent="0.6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1" customHeight="1" x14ac:dyDescent="0.6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1" customHeight="1" x14ac:dyDescent="0.6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1" customHeight="1" x14ac:dyDescent="0.6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1" customHeight="1" x14ac:dyDescent="0.6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1" customHeight="1" x14ac:dyDescent="0.6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1" customHeight="1" x14ac:dyDescent="0.6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1" customHeight="1" x14ac:dyDescent="0.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1" customHeight="1" x14ac:dyDescent="0.6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1" customHeight="1" x14ac:dyDescent="0.6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1" customHeight="1" x14ac:dyDescent="0.6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1" customHeight="1" x14ac:dyDescent="0.6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1" customHeight="1" x14ac:dyDescent="0.6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1" customHeight="1" x14ac:dyDescent="0.6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1" customHeight="1" x14ac:dyDescent="0.6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1" customHeight="1" x14ac:dyDescent="0.6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1" customHeight="1" x14ac:dyDescent="0.6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1" customHeight="1" x14ac:dyDescent="0.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1" customHeight="1" x14ac:dyDescent="0.6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1" customHeight="1" x14ac:dyDescent="0.6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1" customHeight="1" x14ac:dyDescent="0.6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1" customHeight="1" x14ac:dyDescent="0.6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1" customHeight="1" x14ac:dyDescent="0.6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1" customHeight="1" x14ac:dyDescent="0.6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1" customHeight="1" x14ac:dyDescent="0.6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1" customHeight="1" x14ac:dyDescent="0.6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1" customHeight="1" x14ac:dyDescent="0.6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1" customHeight="1" x14ac:dyDescent="0.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1" customHeight="1" x14ac:dyDescent="0.6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1" customHeight="1" x14ac:dyDescent="0.6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1" customHeight="1" x14ac:dyDescent="0.6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1" customHeight="1" x14ac:dyDescent="0.6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1" customHeight="1" x14ac:dyDescent="0.6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1" customHeight="1" x14ac:dyDescent="0.6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1" customHeight="1" x14ac:dyDescent="0.6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1" customHeight="1" x14ac:dyDescent="0.6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1" customHeight="1" x14ac:dyDescent="0.6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1" customHeight="1" x14ac:dyDescent="0.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1" customHeight="1" x14ac:dyDescent="0.6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1" customHeight="1" x14ac:dyDescent="0.6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1" customHeight="1" x14ac:dyDescent="0.6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1" customHeight="1" x14ac:dyDescent="0.6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1" customHeight="1" x14ac:dyDescent="0.6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1" customHeight="1" x14ac:dyDescent="0.6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1" customHeight="1" x14ac:dyDescent="0.6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1" customHeight="1" x14ac:dyDescent="0.6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1" customHeight="1" x14ac:dyDescent="0.6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1" customHeight="1" x14ac:dyDescent="0.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1" customHeight="1" x14ac:dyDescent="0.6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1" customHeight="1" x14ac:dyDescent="0.6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1" customHeight="1" x14ac:dyDescent="0.6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1" customHeight="1" x14ac:dyDescent="0.6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1" customHeight="1" x14ac:dyDescent="0.6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1" customHeight="1" x14ac:dyDescent="0.6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1" customHeight="1" x14ac:dyDescent="0.6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1" customHeight="1" x14ac:dyDescent="0.6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1" customHeight="1" x14ac:dyDescent="0.6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1" customHeight="1" x14ac:dyDescent="0.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1" customHeight="1" x14ac:dyDescent="0.6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1" customHeight="1" x14ac:dyDescent="0.6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1" customHeight="1" x14ac:dyDescent="0.6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1" customHeight="1" x14ac:dyDescent="0.6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1" customHeight="1" x14ac:dyDescent="0.6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1" customHeight="1" x14ac:dyDescent="0.6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1" customHeight="1" x14ac:dyDescent="0.6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1" customHeight="1" x14ac:dyDescent="0.6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1" customHeight="1" x14ac:dyDescent="0.6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1" customHeight="1" x14ac:dyDescent="0.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1" customHeight="1" x14ac:dyDescent="0.6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1" customHeight="1" x14ac:dyDescent="0.6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1" customHeight="1" x14ac:dyDescent="0.6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1" customHeight="1" x14ac:dyDescent="0.6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1" customHeight="1" x14ac:dyDescent="0.6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1" customHeight="1" x14ac:dyDescent="0.6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1" customHeight="1" x14ac:dyDescent="0.6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1" customHeight="1" x14ac:dyDescent="0.6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1" customHeight="1" x14ac:dyDescent="0.6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1" customHeight="1" x14ac:dyDescent="0.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1" customHeight="1" x14ac:dyDescent="0.6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1" customHeight="1" x14ac:dyDescent="0.6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1" customHeight="1" x14ac:dyDescent="0.6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1" customHeight="1" x14ac:dyDescent="0.6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1" customHeight="1" x14ac:dyDescent="0.6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1" customHeight="1" x14ac:dyDescent="0.6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1" customHeight="1" x14ac:dyDescent="0.6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1" customHeight="1" x14ac:dyDescent="0.6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1" customHeight="1" x14ac:dyDescent="0.6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1" customHeight="1" x14ac:dyDescent="0.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1" customHeight="1" x14ac:dyDescent="0.6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1" customHeight="1" x14ac:dyDescent="0.6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1" customHeight="1" x14ac:dyDescent="0.6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1" customHeight="1" x14ac:dyDescent="0.6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1" customHeight="1" x14ac:dyDescent="0.6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1" customHeight="1" x14ac:dyDescent="0.6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1" customHeight="1" x14ac:dyDescent="0.6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1" customHeight="1" x14ac:dyDescent="0.6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1" customHeight="1" x14ac:dyDescent="0.6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1" customHeight="1" x14ac:dyDescent="0.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1" customHeight="1" x14ac:dyDescent="0.6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1" customHeight="1" x14ac:dyDescent="0.6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1" customHeight="1" x14ac:dyDescent="0.6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1" customHeight="1" x14ac:dyDescent="0.6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1" customHeight="1" x14ac:dyDescent="0.6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1" customHeight="1" x14ac:dyDescent="0.6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1" customHeight="1" x14ac:dyDescent="0.6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1" customHeight="1" x14ac:dyDescent="0.6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1" customHeight="1" x14ac:dyDescent="0.6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1" customHeight="1" x14ac:dyDescent="0.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1" customHeight="1" x14ac:dyDescent="0.6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1" customHeight="1" x14ac:dyDescent="0.6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1" customHeight="1" x14ac:dyDescent="0.6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1" customHeight="1" x14ac:dyDescent="0.6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1" customHeight="1" x14ac:dyDescent="0.6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1" customHeight="1" x14ac:dyDescent="0.6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1" customHeight="1" x14ac:dyDescent="0.6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1" customHeight="1" x14ac:dyDescent="0.6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1" customHeight="1" x14ac:dyDescent="0.6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1" customHeight="1" x14ac:dyDescent="0.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1" customHeight="1" x14ac:dyDescent="0.6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1" customHeight="1" x14ac:dyDescent="0.6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1" customHeight="1" x14ac:dyDescent="0.6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1" customHeight="1" x14ac:dyDescent="0.6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1" customHeight="1" x14ac:dyDescent="0.6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1" customHeight="1" x14ac:dyDescent="0.6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1" customHeight="1" x14ac:dyDescent="0.6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1" customHeight="1" x14ac:dyDescent="0.6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1" customHeight="1" x14ac:dyDescent="0.6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1" customHeight="1" x14ac:dyDescent="0.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1" customHeight="1" x14ac:dyDescent="0.6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1" customHeight="1" x14ac:dyDescent="0.6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1" customHeight="1" x14ac:dyDescent="0.6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1" customHeight="1" x14ac:dyDescent="0.6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1" customHeight="1" x14ac:dyDescent="0.6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1" customHeight="1" x14ac:dyDescent="0.6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1" customHeight="1" x14ac:dyDescent="0.6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1" customHeight="1" x14ac:dyDescent="0.6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1" customHeight="1" x14ac:dyDescent="0.6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1" customHeight="1" x14ac:dyDescent="0.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1" customHeight="1" x14ac:dyDescent="0.6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1" customHeight="1" x14ac:dyDescent="0.6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1" customHeight="1" x14ac:dyDescent="0.6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1" customHeight="1" x14ac:dyDescent="0.6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1" customHeight="1" x14ac:dyDescent="0.6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1" customHeight="1" x14ac:dyDescent="0.6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1" customHeight="1" x14ac:dyDescent="0.6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1" customHeight="1" x14ac:dyDescent="0.6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1" customHeight="1" x14ac:dyDescent="0.6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1" customHeight="1" x14ac:dyDescent="0.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1" customHeight="1" x14ac:dyDescent="0.6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1" customHeight="1" x14ac:dyDescent="0.6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1" customHeight="1" x14ac:dyDescent="0.6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1" customHeight="1" x14ac:dyDescent="0.6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1" customHeight="1" x14ac:dyDescent="0.6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1" customHeight="1" x14ac:dyDescent="0.6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1" customHeight="1" x14ac:dyDescent="0.6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1" customHeight="1" x14ac:dyDescent="0.6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1" customHeight="1" x14ac:dyDescent="0.6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1" customHeight="1" x14ac:dyDescent="0.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1" customHeight="1" x14ac:dyDescent="0.6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1" customHeight="1" x14ac:dyDescent="0.6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1" customHeight="1" x14ac:dyDescent="0.6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1" customHeight="1" x14ac:dyDescent="0.6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1" customHeight="1" x14ac:dyDescent="0.6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1" customHeight="1" x14ac:dyDescent="0.6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1" customHeight="1" x14ac:dyDescent="0.6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1" customHeight="1" x14ac:dyDescent="0.6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1" customHeight="1" x14ac:dyDescent="0.6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1" customHeight="1" x14ac:dyDescent="0.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1" customHeight="1" x14ac:dyDescent="0.6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1" customHeight="1" x14ac:dyDescent="0.6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1" customHeight="1" x14ac:dyDescent="0.6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1" customHeight="1" x14ac:dyDescent="0.6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1" customHeight="1" x14ac:dyDescent="0.6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1" customHeight="1" x14ac:dyDescent="0.6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1" customHeight="1" x14ac:dyDescent="0.6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1" customHeight="1" x14ac:dyDescent="0.6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1" customHeight="1" x14ac:dyDescent="0.6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1" customHeight="1" x14ac:dyDescent="0.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1" customHeight="1" x14ac:dyDescent="0.6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1" customHeight="1" x14ac:dyDescent="0.6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1" customHeight="1" x14ac:dyDescent="0.6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1" customHeight="1" x14ac:dyDescent="0.6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1" customHeight="1" x14ac:dyDescent="0.6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1" customHeight="1" x14ac:dyDescent="0.6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1" customHeight="1" x14ac:dyDescent="0.6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1" customHeight="1" x14ac:dyDescent="0.6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1" customHeight="1" x14ac:dyDescent="0.6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1" customHeight="1" x14ac:dyDescent="0.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1" customHeight="1" x14ac:dyDescent="0.6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1" customHeight="1" x14ac:dyDescent="0.6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1" customHeight="1" x14ac:dyDescent="0.6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1" customHeight="1" x14ac:dyDescent="0.6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1" customHeight="1" x14ac:dyDescent="0.6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1" customHeight="1" x14ac:dyDescent="0.6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1" customHeight="1" x14ac:dyDescent="0.6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1" customHeight="1" x14ac:dyDescent="0.6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1" customHeight="1" x14ac:dyDescent="0.6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1" customHeight="1" x14ac:dyDescent="0.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1" customHeight="1" x14ac:dyDescent="0.6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1" customHeight="1" x14ac:dyDescent="0.6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1" customHeight="1" x14ac:dyDescent="0.6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1" customHeight="1" x14ac:dyDescent="0.6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1" customHeight="1" x14ac:dyDescent="0.6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1" customHeight="1" x14ac:dyDescent="0.6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1" customHeight="1" x14ac:dyDescent="0.6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1" customHeight="1" x14ac:dyDescent="0.6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1" customHeight="1" x14ac:dyDescent="0.6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1" customHeight="1" x14ac:dyDescent="0.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1" customHeight="1" x14ac:dyDescent="0.6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1" customHeight="1" x14ac:dyDescent="0.6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1" customHeight="1" x14ac:dyDescent="0.6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1" customHeight="1" x14ac:dyDescent="0.6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1" customHeight="1" x14ac:dyDescent="0.6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1" customHeight="1" x14ac:dyDescent="0.6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1" customHeight="1" x14ac:dyDescent="0.6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1" customHeight="1" x14ac:dyDescent="0.6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1" customHeight="1" x14ac:dyDescent="0.6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1" customHeight="1" x14ac:dyDescent="0.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1" customHeight="1" x14ac:dyDescent="0.6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1" customHeight="1" x14ac:dyDescent="0.6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1" customHeight="1" x14ac:dyDescent="0.6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1" customHeight="1" x14ac:dyDescent="0.6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1" customHeight="1" x14ac:dyDescent="0.6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1" customHeight="1" x14ac:dyDescent="0.6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1" customHeight="1" x14ac:dyDescent="0.6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1" customHeight="1" x14ac:dyDescent="0.6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1" customHeight="1" x14ac:dyDescent="0.6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1" customHeight="1" x14ac:dyDescent="0.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1" customHeight="1" x14ac:dyDescent="0.6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1" customHeight="1" x14ac:dyDescent="0.6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1" customHeight="1" x14ac:dyDescent="0.6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1" customHeight="1" x14ac:dyDescent="0.6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1" customHeight="1" x14ac:dyDescent="0.6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1" customHeight="1" x14ac:dyDescent="0.6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1" customHeight="1" x14ac:dyDescent="0.6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1" customHeight="1" x14ac:dyDescent="0.6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1" customHeight="1" x14ac:dyDescent="0.6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1" customHeight="1" x14ac:dyDescent="0.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1" customHeight="1" x14ac:dyDescent="0.6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1" customHeight="1" x14ac:dyDescent="0.6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1" customHeight="1" x14ac:dyDescent="0.6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1" customHeight="1" x14ac:dyDescent="0.6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1" customHeight="1" x14ac:dyDescent="0.6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1" customHeight="1" x14ac:dyDescent="0.6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1" customHeight="1" x14ac:dyDescent="0.6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1" customHeight="1" x14ac:dyDescent="0.6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1" customHeight="1" x14ac:dyDescent="0.6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1" customHeight="1" x14ac:dyDescent="0.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1" customHeight="1" x14ac:dyDescent="0.6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1" customHeight="1" x14ac:dyDescent="0.6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1" customHeight="1" x14ac:dyDescent="0.6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1" customHeight="1" x14ac:dyDescent="0.6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1" customHeight="1" x14ac:dyDescent="0.6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1" customHeight="1" x14ac:dyDescent="0.6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1" customHeight="1" x14ac:dyDescent="0.6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1" customHeight="1" x14ac:dyDescent="0.6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1" customHeight="1" x14ac:dyDescent="0.6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1" customHeight="1" x14ac:dyDescent="0.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1" customHeight="1" x14ac:dyDescent="0.6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1" customHeight="1" x14ac:dyDescent="0.6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1" customHeight="1" x14ac:dyDescent="0.6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1" customHeight="1" x14ac:dyDescent="0.6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1" customHeight="1" x14ac:dyDescent="0.6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1" customHeight="1" x14ac:dyDescent="0.6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1" customHeight="1" x14ac:dyDescent="0.6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1" customHeight="1" x14ac:dyDescent="0.6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1" customHeight="1" x14ac:dyDescent="0.6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1" customHeight="1" x14ac:dyDescent="0.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1" customHeight="1" x14ac:dyDescent="0.6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1" customHeight="1" x14ac:dyDescent="0.6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1" customHeight="1" x14ac:dyDescent="0.6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1" customHeight="1" x14ac:dyDescent="0.6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1" customHeight="1" x14ac:dyDescent="0.6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1" customHeight="1" x14ac:dyDescent="0.6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1" customHeight="1" x14ac:dyDescent="0.6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1" customHeight="1" x14ac:dyDescent="0.6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1" customHeight="1" x14ac:dyDescent="0.6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1" customHeight="1" x14ac:dyDescent="0.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1" customHeight="1" x14ac:dyDescent="0.6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1" customHeight="1" x14ac:dyDescent="0.6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1" customHeight="1" x14ac:dyDescent="0.6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1" customHeight="1" x14ac:dyDescent="0.6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1" customHeight="1" x14ac:dyDescent="0.6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1" customHeight="1" x14ac:dyDescent="0.6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1" customHeight="1" x14ac:dyDescent="0.6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1" customHeight="1" x14ac:dyDescent="0.6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1" customHeight="1" x14ac:dyDescent="0.6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1" customHeight="1" x14ac:dyDescent="0.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1" customHeight="1" x14ac:dyDescent="0.6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1" customHeight="1" x14ac:dyDescent="0.6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1" customHeight="1" x14ac:dyDescent="0.6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1" customHeight="1" x14ac:dyDescent="0.6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1" customHeight="1" x14ac:dyDescent="0.6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1" customHeight="1" x14ac:dyDescent="0.6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1" customHeight="1" x14ac:dyDescent="0.6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1" customHeight="1" x14ac:dyDescent="0.6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1" customHeight="1" x14ac:dyDescent="0.6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1" customHeight="1" x14ac:dyDescent="0.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1" customHeight="1" x14ac:dyDescent="0.6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1" customHeight="1" x14ac:dyDescent="0.6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1" customHeight="1" x14ac:dyDescent="0.6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1" customHeight="1" x14ac:dyDescent="0.6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1" customHeight="1" x14ac:dyDescent="0.6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1" customHeight="1" x14ac:dyDescent="0.6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1" customHeight="1" x14ac:dyDescent="0.6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1" customHeight="1" x14ac:dyDescent="0.6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1" customHeight="1" x14ac:dyDescent="0.6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1" customHeight="1" x14ac:dyDescent="0.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1" customHeight="1" x14ac:dyDescent="0.6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1" customHeight="1" x14ac:dyDescent="0.6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1" customHeight="1" x14ac:dyDescent="0.6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1" customHeight="1" x14ac:dyDescent="0.6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1" customHeight="1" x14ac:dyDescent="0.6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1" customHeight="1" x14ac:dyDescent="0.6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1" customHeight="1" x14ac:dyDescent="0.6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1" customHeight="1" x14ac:dyDescent="0.6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1" customHeight="1" x14ac:dyDescent="0.6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1" customHeight="1" x14ac:dyDescent="0.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1" customHeight="1" x14ac:dyDescent="0.6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1" customHeight="1" x14ac:dyDescent="0.6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1" customHeight="1" x14ac:dyDescent="0.6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1" customHeight="1" x14ac:dyDescent="0.6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1" customHeight="1" x14ac:dyDescent="0.6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1" customHeight="1" x14ac:dyDescent="0.6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1" customHeight="1" x14ac:dyDescent="0.6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1" customHeight="1" x14ac:dyDescent="0.6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1" customHeight="1" x14ac:dyDescent="0.6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1" customHeight="1" x14ac:dyDescent="0.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1" customHeight="1" x14ac:dyDescent="0.6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1" customHeight="1" x14ac:dyDescent="0.6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1" customHeight="1" x14ac:dyDescent="0.6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1" customHeight="1" x14ac:dyDescent="0.6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1" customHeight="1" x14ac:dyDescent="0.6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1" customHeight="1" x14ac:dyDescent="0.6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1" customHeight="1" x14ac:dyDescent="0.6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1" customHeight="1" x14ac:dyDescent="0.6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1" customHeight="1" x14ac:dyDescent="0.6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1" customHeight="1" x14ac:dyDescent="0.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1" customHeight="1" x14ac:dyDescent="0.6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1" customHeight="1" x14ac:dyDescent="0.6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1" customHeight="1" x14ac:dyDescent="0.6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1" customHeight="1" x14ac:dyDescent="0.6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1" customHeight="1" x14ac:dyDescent="0.6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1" customHeight="1" x14ac:dyDescent="0.6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1" customHeight="1" x14ac:dyDescent="0.6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1" customHeight="1" x14ac:dyDescent="0.6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1" customHeight="1" x14ac:dyDescent="0.6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1" customHeight="1" x14ac:dyDescent="0.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1" customHeight="1" x14ac:dyDescent="0.6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1" customHeight="1" x14ac:dyDescent="0.6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1" customHeight="1" x14ac:dyDescent="0.6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1" customHeight="1" x14ac:dyDescent="0.6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1" customHeight="1" x14ac:dyDescent="0.6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1" customHeight="1" x14ac:dyDescent="0.6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1" customHeight="1" x14ac:dyDescent="0.6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1" customHeight="1" x14ac:dyDescent="0.6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1" customHeight="1" x14ac:dyDescent="0.6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1" customHeight="1" x14ac:dyDescent="0.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1" customHeight="1" x14ac:dyDescent="0.6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1" customHeight="1" x14ac:dyDescent="0.6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1" customHeight="1" x14ac:dyDescent="0.6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1" customHeight="1" x14ac:dyDescent="0.6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1" customHeight="1" x14ac:dyDescent="0.6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1" customHeight="1" x14ac:dyDescent="0.6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1" customHeight="1" x14ac:dyDescent="0.6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1" customHeight="1" x14ac:dyDescent="0.6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1" customHeight="1" x14ac:dyDescent="0.6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1" customHeight="1" x14ac:dyDescent="0.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1" customHeight="1" x14ac:dyDescent="0.6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1" customHeight="1" x14ac:dyDescent="0.6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1" customHeight="1" x14ac:dyDescent="0.6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1" customHeight="1" x14ac:dyDescent="0.6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1" customHeight="1" x14ac:dyDescent="0.6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1" customHeight="1" x14ac:dyDescent="0.6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1" customHeight="1" x14ac:dyDescent="0.6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1" customHeight="1" x14ac:dyDescent="0.6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1" customHeight="1" x14ac:dyDescent="0.6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1" customHeight="1" x14ac:dyDescent="0.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1" customHeight="1" x14ac:dyDescent="0.6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1" customHeight="1" x14ac:dyDescent="0.6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1" customHeight="1" x14ac:dyDescent="0.6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1" customHeight="1" x14ac:dyDescent="0.6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1" customHeight="1" x14ac:dyDescent="0.6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1" customHeight="1" x14ac:dyDescent="0.6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1" customHeight="1" x14ac:dyDescent="0.6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1" customHeight="1" x14ac:dyDescent="0.6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1" customHeight="1" x14ac:dyDescent="0.6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1" customHeight="1" x14ac:dyDescent="0.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1" customHeight="1" x14ac:dyDescent="0.6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1" customHeight="1" x14ac:dyDescent="0.6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1" customHeight="1" x14ac:dyDescent="0.6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1" customHeight="1" x14ac:dyDescent="0.6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1" customHeight="1" x14ac:dyDescent="0.6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1" customHeight="1" x14ac:dyDescent="0.6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1" customHeight="1" x14ac:dyDescent="0.6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1" customHeight="1" x14ac:dyDescent="0.6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1" customHeight="1" x14ac:dyDescent="0.6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1" customHeight="1" x14ac:dyDescent="0.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1" customHeight="1" x14ac:dyDescent="0.6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1" customHeight="1" x14ac:dyDescent="0.6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1" customHeight="1" x14ac:dyDescent="0.6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1" customHeight="1" x14ac:dyDescent="0.6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1" customHeight="1" x14ac:dyDescent="0.6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1" customHeight="1" x14ac:dyDescent="0.6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1" customHeight="1" x14ac:dyDescent="0.6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1" customHeight="1" x14ac:dyDescent="0.6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1" customHeight="1" x14ac:dyDescent="0.6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1" customHeight="1" x14ac:dyDescent="0.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1" customHeight="1" x14ac:dyDescent="0.6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1" customHeight="1" x14ac:dyDescent="0.6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1" customHeight="1" x14ac:dyDescent="0.6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1" customHeight="1" x14ac:dyDescent="0.6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1" customHeight="1" x14ac:dyDescent="0.6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1" customHeight="1" x14ac:dyDescent="0.6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1" customHeight="1" x14ac:dyDescent="0.6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1" customHeight="1" x14ac:dyDescent="0.6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1" customHeight="1" x14ac:dyDescent="0.6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1" customHeight="1" x14ac:dyDescent="0.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1" customHeight="1" x14ac:dyDescent="0.6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1" customHeight="1" x14ac:dyDescent="0.6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1" customHeight="1" x14ac:dyDescent="0.6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1" customHeight="1" x14ac:dyDescent="0.6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1" customHeight="1" x14ac:dyDescent="0.6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1" customHeight="1" x14ac:dyDescent="0.6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1" customHeight="1" x14ac:dyDescent="0.6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1" customHeight="1" x14ac:dyDescent="0.6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1" customHeight="1" x14ac:dyDescent="0.6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1" customHeight="1" x14ac:dyDescent="0.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1" customHeight="1" x14ac:dyDescent="0.6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1" customHeight="1" x14ac:dyDescent="0.6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1" customHeight="1" x14ac:dyDescent="0.6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1" customHeight="1" x14ac:dyDescent="0.6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1" customHeight="1" x14ac:dyDescent="0.6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1" customHeight="1" x14ac:dyDescent="0.6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1" customHeight="1" x14ac:dyDescent="0.6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1" customHeight="1" x14ac:dyDescent="0.6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1" customHeight="1" x14ac:dyDescent="0.6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1" customHeight="1" x14ac:dyDescent="0.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1" customHeight="1" x14ac:dyDescent="0.6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1" customHeight="1" x14ac:dyDescent="0.6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1" customHeight="1" x14ac:dyDescent="0.6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1" customHeight="1" x14ac:dyDescent="0.6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1" customHeight="1" x14ac:dyDescent="0.6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1" customHeight="1" x14ac:dyDescent="0.6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1" customHeight="1" x14ac:dyDescent="0.6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1" customHeight="1" x14ac:dyDescent="0.6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1" customHeight="1" x14ac:dyDescent="0.6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1" customHeight="1" x14ac:dyDescent="0.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1" customHeight="1" x14ac:dyDescent="0.6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1" customHeight="1" x14ac:dyDescent="0.6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1" customHeight="1" x14ac:dyDescent="0.6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1" customHeight="1" x14ac:dyDescent="0.6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1" customHeight="1" x14ac:dyDescent="0.6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1" customHeight="1" x14ac:dyDescent="0.6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1" customHeight="1" x14ac:dyDescent="0.6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1" customHeight="1" x14ac:dyDescent="0.6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1" customHeight="1" x14ac:dyDescent="0.6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1" customHeight="1" x14ac:dyDescent="0.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1" customHeight="1" x14ac:dyDescent="0.6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1" customHeight="1" x14ac:dyDescent="0.6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1" customHeight="1" x14ac:dyDescent="0.6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1" customHeight="1" x14ac:dyDescent="0.6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1" customHeight="1" x14ac:dyDescent="0.6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1" customHeight="1" x14ac:dyDescent="0.6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1" customHeight="1" x14ac:dyDescent="0.6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1" customHeight="1" x14ac:dyDescent="0.6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1" customHeight="1" x14ac:dyDescent="0.6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1" customHeight="1" x14ac:dyDescent="0.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1" customHeight="1" x14ac:dyDescent="0.6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1" customHeight="1" x14ac:dyDescent="0.6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1" customHeight="1" x14ac:dyDescent="0.6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1" customHeight="1" x14ac:dyDescent="0.6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1" customHeight="1" x14ac:dyDescent="0.6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1" customHeight="1" x14ac:dyDescent="0.6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1" customHeight="1" x14ac:dyDescent="0.6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1" customHeight="1" x14ac:dyDescent="0.6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1" customHeight="1" x14ac:dyDescent="0.6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1" customHeight="1" x14ac:dyDescent="0.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1" customHeight="1" x14ac:dyDescent="0.6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1" customHeight="1" x14ac:dyDescent="0.6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1" customHeight="1" x14ac:dyDescent="0.6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1" customHeight="1" x14ac:dyDescent="0.6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1" customHeight="1" x14ac:dyDescent="0.6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1" customHeight="1" x14ac:dyDescent="0.6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1" customHeight="1" x14ac:dyDescent="0.6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1" customHeight="1" x14ac:dyDescent="0.6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1" customHeight="1" x14ac:dyDescent="0.6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1" customHeight="1" x14ac:dyDescent="0.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1" customHeight="1" x14ac:dyDescent="0.6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1" customHeight="1" x14ac:dyDescent="0.6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1" customHeight="1" x14ac:dyDescent="0.6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1" customHeight="1" x14ac:dyDescent="0.6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1" customHeight="1" x14ac:dyDescent="0.6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1" customHeight="1" x14ac:dyDescent="0.6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1" customHeight="1" x14ac:dyDescent="0.6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1" customHeight="1" x14ac:dyDescent="0.6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1" customHeight="1" x14ac:dyDescent="0.6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1" customHeight="1" x14ac:dyDescent="0.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1" customHeight="1" x14ac:dyDescent="0.6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1" customHeight="1" x14ac:dyDescent="0.6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1" customHeight="1" x14ac:dyDescent="0.6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1" customHeight="1" x14ac:dyDescent="0.6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1" customHeight="1" x14ac:dyDescent="0.6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1" customHeight="1" x14ac:dyDescent="0.6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1" customHeight="1" x14ac:dyDescent="0.6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1" customHeight="1" x14ac:dyDescent="0.6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1" customHeight="1" x14ac:dyDescent="0.6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1" customHeight="1" x14ac:dyDescent="0.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1" customHeight="1" x14ac:dyDescent="0.6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1" customHeight="1" x14ac:dyDescent="0.6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1" customHeight="1" x14ac:dyDescent="0.6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1" customHeight="1" x14ac:dyDescent="0.6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1" customHeight="1" x14ac:dyDescent="0.6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1" customHeight="1" x14ac:dyDescent="0.6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1" customHeight="1" x14ac:dyDescent="0.6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1" customHeight="1" x14ac:dyDescent="0.6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1" customHeight="1" x14ac:dyDescent="0.6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1" customHeight="1" x14ac:dyDescent="0.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1" customHeight="1" x14ac:dyDescent="0.6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1" customHeight="1" x14ac:dyDescent="0.6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1" customHeight="1" x14ac:dyDescent="0.6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1" customHeight="1" x14ac:dyDescent="0.6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1" customHeight="1" x14ac:dyDescent="0.6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1" customHeight="1" x14ac:dyDescent="0.6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1" customHeight="1" x14ac:dyDescent="0.6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1" customHeight="1" x14ac:dyDescent="0.6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1" customHeight="1" x14ac:dyDescent="0.6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1" customHeight="1" x14ac:dyDescent="0.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1" customHeight="1" x14ac:dyDescent="0.6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1" customHeight="1" x14ac:dyDescent="0.6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1" customHeight="1" x14ac:dyDescent="0.6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1" customHeight="1" x14ac:dyDescent="0.6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1" customHeight="1" x14ac:dyDescent="0.6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1" customHeight="1" x14ac:dyDescent="0.6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1" customHeight="1" x14ac:dyDescent="0.6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1" customHeight="1" x14ac:dyDescent="0.6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1" customHeight="1" x14ac:dyDescent="0.6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1" customHeight="1" x14ac:dyDescent="0.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1" customHeight="1" x14ac:dyDescent="0.6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1" customHeight="1" x14ac:dyDescent="0.6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1" customHeight="1" x14ac:dyDescent="0.6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1" customHeight="1" x14ac:dyDescent="0.6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1" customHeight="1" x14ac:dyDescent="0.6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1" customHeight="1" x14ac:dyDescent="0.6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1" customHeight="1" x14ac:dyDescent="0.6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1" customHeight="1" x14ac:dyDescent="0.6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1" customHeight="1" x14ac:dyDescent="0.6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1" customHeight="1" x14ac:dyDescent="0.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1" customHeight="1" x14ac:dyDescent="0.6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1" customHeight="1" x14ac:dyDescent="0.6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1" customHeight="1" x14ac:dyDescent="0.6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1" customHeight="1" x14ac:dyDescent="0.6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1" customHeight="1" x14ac:dyDescent="0.6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1" customHeight="1" x14ac:dyDescent="0.6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1" customHeight="1" x14ac:dyDescent="0.6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1" customHeight="1" x14ac:dyDescent="0.6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1" customHeight="1" x14ac:dyDescent="0.6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1" customHeight="1" x14ac:dyDescent="0.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1" customHeight="1" x14ac:dyDescent="0.6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1" customHeight="1" x14ac:dyDescent="0.6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1" customHeight="1" x14ac:dyDescent="0.6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1" customHeight="1" x14ac:dyDescent="0.6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1" customHeight="1" x14ac:dyDescent="0.6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1" customHeight="1" x14ac:dyDescent="0.6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1" customHeight="1" x14ac:dyDescent="0.6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1" customHeight="1" x14ac:dyDescent="0.6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1" customHeight="1" x14ac:dyDescent="0.6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1" customHeight="1" x14ac:dyDescent="0.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1" customHeight="1" x14ac:dyDescent="0.6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1" customHeight="1" x14ac:dyDescent="0.6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21" customHeight="1" x14ac:dyDescent="0.6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21" customHeight="1" x14ac:dyDescent="0.6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21" customHeight="1" x14ac:dyDescent="0.6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 ht="21" customHeight="1" x14ac:dyDescent="0.6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  <row r="1003" spans="1:26" ht="21" customHeight="1" x14ac:dyDescent="0.6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</row>
    <row r="1004" spans="1:26" ht="21" customHeight="1" x14ac:dyDescent="0.6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</row>
    <row r="1005" spans="1:26" ht="21" customHeight="1" x14ac:dyDescent="0.6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</row>
    <row r="1006" spans="1:26" ht="21" customHeight="1" x14ac:dyDescent="0.6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</row>
    <row r="1007" spans="1:26" ht="21" customHeight="1" x14ac:dyDescent="0.6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</row>
    <row r="1008" spans="1:26" ht="21" customHeight="1" x14ac:dyDescent="0.6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</row>
    <row r="1009" spans="1:26" ht="21" customHeight="1" x14ac:dyDescent="0.6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</row>
    <row r="1010" spans="1:26" ht="21" customHeight="1" x14ac:dyDescent="0.6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</row>
    <row r="1011" spans="1:26" ht="21" customHeight="1" x14ac:dyDescent="0.6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</row>
    <row r="1012" spans="1:26" ht="21" customHeight="1" x14ac:dyDescent="0.6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</row>
    <row r="1013" spans="1:26" ht="21" customHeight="1" x14ac:dyDescent="0.6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</row>
    <row r="1014" spans="1:26" ht="21" customHeight="1" x14ac:dyDescent="0.6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</row>
    <row r="1015" spans="1:26" ht="21" customHeight="1" x14ac:dyDescent="0.6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</row>
    <row r="1016" spans="1:26" ht="21" customHeight="1" x14ac:dyDescent="0.6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</row>
    <row r="1017" spans="1:26" ht="21" customHeight="1" x14ac:dyDescent="0.6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</row>
  </sheetData>
  <mergeCells count="6">
    <mergeCell ref="A78:I78"/>
    <mergeCell ref="A77:I77"/>
    <mergeCell ref="C5:E5"/>
    <mergeCell ref="G5:I5"/>
    <mergeCell ref="A42:I42"/>
    <mergeCell ref="B43:I43"/>
  </mergeCells>
  <pageMargins left="0.70866141732283472" right="0.31496062992125984" top="0.39370078740157483" bottom="0.51181102362204722" header="0" footer="0"/>
  <pageSetup paperSize="9" scale="74" firstPageNumber="6" orientation="portrait" useFirstPageNumber="1" r:id="rId1"/>
  <headerFooter>
    <oddFooter>&amp;L&amp;"Angsana New,ธรรมดา"หมายเหตุประกอบงบการเงินเป็นส่วนหนึ่งของงบการเงินนี้&amp;R&amp;P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</vt:lpstr>
      <vt:lpstr>SOE_Conso</vt:lpstr>
      <vt:lpstr>SOE</vt:lpstr>
      <vt:lpstr>CF</vt:lpstr>
      <vt:lpstr>BS!Print_Area</vt:lpstr>
      <vt:lpstr>CF!Print_Area</vt:lpstr>
      <vt:lpstr>PL!Print_Area</vt:lpstr>
      <vt:lpstr>'PL (3M)'!Print_Area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2026-02-24T08:01:50Z</cp:lastPrinted>
  <dcterms:created xsi:type="dcterms:W3CDTF">1999-02-10T15:50:24Z</dcterms:created>
  <dcterms:modified xsi:type="dcterms:W3CDTF">2026-02-24T08:01:56Z</dcterms:modified>
</cp:coreProperties>
</file>