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ELCID\ELCID JMT\ELCID JMT 2569\3.IR69_03 ELCID JMT มติ BOD 1_2569\งบการเงิน\"/>
    </mc:Choice>
  </mc:AlternateContent>
  <bookViews>
    <workbookView xWindow="-120" yWindow="-120" windowWidth="29040" windowHeight="15720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xlnm._FilterDatabase" localSheetId="0" hidden="1">BS!$E$6:$M$102</definedName>
    <definedName name="_xlnm._FilterDatabase" localSheetId="1" hidden="1">PL!$A$6:$L$75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BS!$A$1:$N$109</definedName>
    <definedName name="_xlnm.Print_Area" localSheetId="4">CF!$A$1:$L$102</definedName>
    <definedName name="_xlnm.Print_Area" localSheetId="2">Consolidated!$A$1:$AC$33</definedName>
    <definedName name="_xlnm.Print_Area" localSheetId="1">PL!$A$1:$L$77</definedName>
    <definedName name="_xlnm.Print_Area" localSheetId="3">'The Company'!$A$1:$Y$32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89">BS!$A$90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[140]노무비!#REF!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5" l="1"/>
  <c r="E90" i="5"/>
  <c r="K86" i="5"/>
  <c r="J86" i="5"/>
  <c r="I86" i="5"/>
  <c r="H86" i="5"/>
  <c r="G86" i="5"/>
  <c r="F86" i="5"/>
  <c r="E86" i="5"/>
  <c r="K74" i="5"/>
  <c r="J74" i="5"/>
  <c r="I74" i="5"/>
  <c r="H74" i="5"/>
  <c r="G74" i="5"/>
  <c r="F74" i="5"/>
  <c r="E74" i="5"/>
  <c r="D74" i="5"/>
  <c r="V28" i="4"/>
  <c r="P28" i="4"/>
  <c r="X28" i="4" s="1"/>
  <c r="V27" i="4"/>
  <c r="H27" i="4"/>
  <c r="V25" i="4"/>
  <c r="J25" i="4"/>
  <c r="X25" i="4" s="1"/>
  <c r="T23" i="4"/>
  <c r="N23" i="4"/>
  <c r="L23" i="4"/>
  <c r="J23" i="4"/>
  <c r="H23" i="4"/>
  <c r="F23" i="4"/>
  <c r="D23" i="4"/>
  <c r="P22" i="4"/>
  <c r="V21" i="4"/>
  <c r="J18" i="4"/>
  <c r="J20" i="4" s="1"/>
  <c r="V17" i="4"/>
  <c r="X17" i="4" s="1"/>
  <c r="X16" i="4"/>
  <c r="V16" i="4"/>
  <c r="T14" i="4"/>
  <c r="T18" i="4" s="1"/>
  <c r="T20" i="4" s="1"/>
  <c r="T29" i="4" s="1"/>
  <c r="R14" i="4"/>
  <c r="R18" i="4" s="1"/>
  <c r="R20" i="4" s="1"/>
  <c r="N14" i="4"/>
  <c r="N18" i="4" s="1"/>
  <c r="L14" i="4"/>
  <c r="L18" i="4" s="1"/>
  <c r="H14" i="4"/>
  <c r="H18" i="4" s="1"/>
  <c r="H20" i="4" s="1"/>
  <c r="F14" i="4"/>
  <c r="F18" i="4" s="1"/>
  <c r="D14" i="4"/>
  <c r="D18" i="4" s="1"/>
  <c r="V13" i="4"/>
  <c r="X13" i="4" s="1"/>
  <c r="V12" i="4"/>
  <c r="V14" i="4" s="1"/>
  <c r="V18" i="4" s="1"/>
  <c r="V29" i="3"/>
  <c r="X29" i="3" s="1"/>
  <c r="AB29" i="3" s="1"/>
  <c r="V28" i="3"/>
  <c r="F28" i="3"/>
  <c r="X28" i="3" s="1"/>
  <c r="AB28" i="3" s="1"/>
  <c r="V26" i="3"/>
  <c r="X26" i="3" s="1"/>
  <c r="AB26" i="3" s="1"/>
  <c r="R24" i="3"/>
  <c r="N24" i="3"/>
  <c r="L24" i="3"/>
  <c r="J24" i="3"/>
  <c r="H24" i="3"/>
  <c r="F24" i="3"/>
  <c r="D24" i="3"/>
  <c r="T23" i="3"/>
  <c r="T24" i="3" s="1"/>
  <c r="T30" i="3" s="1"/>
  <c r="V22" i="3"/>
  <c r="J19" i="3"/>
  <c r="J21" i="3" s="1"/>
  <c r="J31" i="3" s="1"/>
  <c r="V18" i="3"/>
  <c r="X18" i="3" s="1"/>
  <c r="AB18" i="3" s="1"/>
  <c r="V17" i="3"/>
  <c r="X17" i="3" s="1"/>
  <c r="AB17" i="3" s="1"/>
  <c r="R15" i="3"/>
  <c r="R19" i="3" s="1"/>
  <c r="R21" i="3" s="1"/>
  <c r="N15" i="3"/>
  <c r="N19" i="3" s="1"/>
  <c r="L15" i="3"/>
  <c r="L19" i="3" s="1"/>
  <c r="H15" i="3"/>
  <c r="H19" i="3" s="1"/>
  <c r="F15" i="3"/>
  <c r="D15" i="3"/>
  <c r="D19" i="3" s="1"/>
  <c r="D31" i="3" s="1"/>
  <c r="T14" i="3"/>
  <c r="V14" i="3" s="1"/>
  <c r="X14" i="3" s="1"/>
  <c r="AB14" i="3" s="1"/>
  <c r="V13" i="3"/>
  <c r="V12" i="3"/>
  <c r="X12" i="3" s="1"/>
  <c r="K46" i="2"/>
  <c r="K47" i="2" s="1"/>
  <c r="G46" i="2"/>
  <c r="G47" i="2" s="1"/>
  <c r="E46" i="2"/>
  <c r="E47" i="2" s="1"/>
  <c r="I44" i="2"/>
  <c r="I46" i="2" s="1"/>
  <c r="I47" i="2" s="1"/>
  <c r="K25" i="2"/>
  <c r="I25" i="2"/>
  <c r="E25" i="2"/>
  <c r="G23" i="2"/>
  <c r="G25" i="2" s="1"/>
  <c r="I21" i="2"/>
  <c r="K15" i="2"/>
  <c r="K18" i="2" s="1"/>
  <c r="K22" i="2" s="1"/>
  <c r="I15" i="2"/>
  <c r="I18" i="2" s="1"/>
  <c r="E15" i="2"/>
  <c r="E18" i="2" s="1"/>
  <c r="E22" i="2" s="1"/>
  <c r="E26" i="2" s="1"/>
  <c r="E28" i="2" s="1"/>
  <c r="E31" i="2" s="1"/>
  <c r="G14" i="2"/>
  <c r="G11" i="2"/>
  <c r="G99" i="1"/>
  <c r="I98" i="1"/>
  <c r="I100" i="1" s="1"/>
  <c r="M97" i="1"/>
  <c r="M98" i="1" s="1"/>
  <c r="M100" i="1" s="1"/>
  <c r="G97" i="1"/>
  <c r="G98" i="1" s="1"/>
  <c r="G100" i="1" s="1"/>
  <c r="E97" i="1"/>
  <c r="E96" i="1"/>
  <c r="K90" i="1"/>
  <c r="K98" i="1" s="1"/>
  <c r="K100" i="1" s="1"/>
  <c r="E90" i="1"/>
  <c r="K74" i="1"/>
  <c r="M73" i="1"/>
  <c r="K73" i="1"/>
  <c r="I73" i="1"/>
  <c r="G73" i="1"/>
  <c r="E72" i="1"/>
  <c r="E73" i="1" s="1"/>
  <c r="K63" i="1"/>
  <c r="I63" i="1"/>
  <c r="G63" i="1"/>
  <c r="E63" i="1"/>
  <c r="M54" i="1"/>
  <c r="M63" i="1" s="1"/>
  <c r="M40" i="1"/>
  <c r="I40" i="1"/>
  <c r="E40" i="1"/>
  <c r="M39" i="1"/>
  <c r="K39" i="1"/>
  <c r="K40" i="1" s="1"/>
  <c r="G39" i="1"/>
  <c r="G40" i="1" s="1"/>
  <c r="E39" i="1"/>
  <c r="M22" i="1"/>
  <c r="K22" i="1"/>
  <c r="K41" i="1" s="1"/>
  <c r="I22" i="1"/>
  <c r="G22" i="1"/>
  <c r="E22" i="1"/>
  <c r="E98" i="1" l="1"/>
  <c r="E100" i="1" s="1"/>
  <c r="E74" i="1"/>
  <c r="E101" i="1" s="1"/>
  <c r="I22" i="2"/>
  <c r="I26" i="2" s="1"/>
  <c r="I28" i="2" s="1"/>
  <c r="I31" i="2" s="1"/>
  <c r="T15" i="3"/>
  <c r="T19" i="3" s="1"/>
  <c r="N30" i="4"/>
  <c r="N20" i="4"/>
  <c r="N29" i="4" s="1"/>
  <c r="N31" i="4" s="1"/>
  <c r="H21" i="3"/>
  <c r="H30" i="3" s="1"/>
  <c r="H32" i="3" s="1"/>
  <c r="H31" i="3"/>
  <c r="N21" i="3"/>
  <c r="N30" i="3" s="1"/>
  <c r="N32" i="3" s="1"/>
  <c r="N31" i="3"/>
  <c r="F27" i="4"/>
  <c r="X27" i="4" s="1"/>
  <c r="J29" i="4"/>
  <c r="J31" i="4" s="1"/>
  <c r="V23" i="3"/>
  <c r="R22" i="4" s="1"/>
  <c r="H29" i="4"/>
  <c r="H31" i="4" s="1"/>
  <c r="G15" i="2"/>
  <c r="G18" i="2" s="1"/>
  <c r="G22" i="2" s="1"/>
  <c r="G26" i="2" s="1"/>
  <c r="G28" i="2" s="1"/>
  <c r="G31" i="2" s="1"/>
  <c r="G33" i="2" s="1"/>
  <c r="K26" i="2"/>
  <c r="K28" i="2" s="1"/>
  <c r="K31" i="2" s="1"/>
  <c r="K9" i="5" s="1"/>
  <c r="K30" i="5" s="1"/>
  <c r="K49" i="5" s="1"/>
  <c r="K53" i="5" s="1"/>
  <c r="K89" i="5" s="1"/>
  <c r="K91" i="5" s="1"/>
  <c r="K92" i="5" s="1"/>
  <c r="V30" i="4"/>
  <c r="I74" i="1"/>
  <c r="I101" i="1" s="1"/>
  <c r="E41" i="1"/>
  <c r="E102" i="1" s="1"/>
  <c r="G41" i="1"/>
  <c r="M74" i="1"/>
  <c r="M101" i="1" s="1"/>
  <c r="I41" i="1"/>
  <c r="I102" i="1" s="1"/>
  <c r="E9" i="5"/>
  <c r="E30" i="5" s="1"/>
  <c r="E49" i="5" s="1"/>
  <c r="E53" i="5" s="1"/>
  <c r="E89" i="5" s="1"/>
  <c r="E91" i="5" s="1"/>
  <c r="E92" i="5" s="1"/>
  <c r="E33" i="2"/>
  <c r="I33" i="2"/>
  <c r="I9" i="5"/>
  <c r="I30" i="5" s="1"/>
  <c r="I49" i="5" s="1"/>
  <c r="I53" i="5" s="1"/>
  <c r="I89" i="5" s="1"/>
  <c r="I91" i="5" s="1"/>
  <c r="I92" i="5" s="1"/>
  <c r="R30" i="3"/>
  <c r="V21" i="3"/>
  <c r="V30" i="3" s="1"/>
  <c r="V32" i="3" s="1"/>
  <c r="K101" i="1"/>
  <c r="K102" i="1" s="1"/>
  <c r="G74" i="1"/>
  <c r="G101" i="1" s="1"/>
  <c r="L20" i="4"/>
  <c r="L29" i="4" s="1"/>
  <c r="L31" i="4" s="1"/>
  <c r="L30" i="4"/>
  <c r="L21" i="3"/>
  <c r="L30" i="3" s="1"/>
  <c r="L32" i="3" s="1"/>
  <c r="L31" i="3"/>
  <c r="X23" i="3"/>
  <c r="AB23" i="3" s="1"/>
  <c r="V20" i="4"/>
  <c r="AB12" i="3"/>
  <c r="H30" i="4"/>
  <c r="M41" i="1"/>
  <c r="D21" i="3"/>
  <c r="J30" i="3"/>
  <c r="J32" i="3" s="1"/>
  <c r="V24" i="3"/>
  <c r="D20" i="4"/>
  <c r="D29" i="4" s="1"/>
  <c r="D31" i="4" s="1"/>
  <c r="D30" i="4"/>
  <c r="F30" i="4"/>
  <c r="F20" i="4"/>
  <c r="F19" i="3"/>
  <c r="G102" i="1" l="1"/>
  <c r="V15" i="3"/>
  <c r="V19" i="3" s="1"/>
  <c r="V31" i="3" s="1"/>
  <c r="F29" i="4"/>
  <c r="F31" i="4" s="1"/>
  <c r="K33" i="2"/>
  <c r="K60" i="2" s="1"/>
  <c r="G9" i="5"/>
  <c r="G30" i="5" s="1"/>
  <c r="G49" i="5" s="1"/>
  <c r="G53" i="5" s="1"/>
  <c r="G89" i="5" s="1"/>
  <c r="G91" i="5" s="1"/>
  <c r="G92" i="5" s="1"/>
  <c r="M102" i="1"/>
  <c r="D30" i="3"/>
  <c r="D32" i="3" s="1"/>
  <c r="F21" i="3"/>
  <c r="F30" i="3" s="1"/>
  <c r="F32" i="3" s="1"/>
  <c r="F31" i="3"/>
  <c r="K49" i="2"/>
  <c r="K65" i="2" s="1"/>
  <c r="G65" i="2" s="1"/>
  <c r="V22" i="4"/>
  <c r="R23" i="4"/>
  <c r="R29" i="4" s="1"/>
  <c r="G62" i="2"/>
  <c r="G49" i="2"/>
  <c r="G67" i="2" s="1"/>
  <c r="G66" i="2" s="1"/>
  <c r="I60" i="2"/>
  <c r="I49" i="2"/>
  <c r="I65" i="2" s="1"/>
  <c r="E65" i="2" s="1"/>
  <c r="E49" i="2"/>
  <c r="E67" i="2" s="1"/>
  <c r="E62" i="2"/>
  <c r="X22" i="4" l="1"/>
  <c r="V23" i="4"/>
  <c r="V29" i="4" s="1"/>
  <c r="V31" i="4" s="1"/>
  <c r="G60" i="2"/>
  <c r="P13" i="3" s="1"/>
  <c r="P12" i="4"/>
  <c r="E66" i="2"/>
  <c r="E60" i="2"/>
  <c r="P22" i="3" s="1"/>
  <c r="P21" i="4"/>
  <c r="X21" i="4" l="1"/>
  <c r="X23" i="4" s="1"/>
  <c r="P23" i="4"/>
  <c r="X22" i="3"/>
  <c r="P24" i="3"/>
  <c r="X24" i="3" s="1"/>
  <c r="E61" i="2"/>
  <c r="Z22" i="3" s="1"/>
  <c r="Z24" i="3" s="1"/>
  <c r="P14" i="4"/>
  <c r="P18" i="4" s="1"/>
  <c r="X12" i="4"/>
  <c r="X14" i="4" s="1"/>
  <c r="X18" i="4" s="1"/>
  <c r="X13" i="3"/>
  <c r="P15" i="3"/>
  <c r="G61" i="2"/>
  <c r="Z13" i="3" s="1"/>
  <c r="Z15" i="3" s="1"/>
  <c r="Z19" i="3" s="1"/>
  <c r="Z21" i="3" l="1"/>
  <c r="Z30" i="3" s="1"/>
  <c r="Z32" i="3" s="1"/>
  <c r="Z31" i="3"/>
  <c r="P19" i="3"/>
  <c r="P21" i="3" s="1"/>
  <c r="X15" i="3"/>
  <c r="AB13" i="3"/>
  <c r="X30" i="4"/>
  <c r="X20" i="4"/>
  <c r="X29" i="4" s="1"/>
  <c r="X31" i="4" s="1"/>
  <c r="P30" i="4"/>
  <c r="P20" i="4"/>
  <c r="P29" i="4" s="1"/>
  <c r="P31" i="4" s="1"/>
  <c r="AB24" i="3"/>
  <c r="AB22" i="3"/>
  <c r="AB15" i="3" l="1"/>
  <c r="AB19" i="3" s="1"/>
  <c r="AB31" i="3" s="1"/>
  <c r="X19" i="3"/>
  <c r="X31" i="3" s="1"/>
  <c r="P31" i="3"/>
  <c r="P30" i="3"/>
  <c r="P32" i="3" s="1"/>
  <c r="X21" i="3"/>
  <c r="AB21" i="3" l="1"/>
  <c r="AB30" i="3" s="1"/>
  <c r="AB32" i="3" s="1"/>
  <c r="X30" i="3"/>
  <c r="X32" i="3" s="1"/>
</calcChain>
</file>

<file path=xl/sharedStrings.xml><?xml version="1.0" encoding="utf-8"?>
<sst xmlns="http://schemas.openxmlformats.org/spreadsheetml/2006/main" count="417" uniqueCount="275">
  <si>
    <t>บริษัท เจ เอ็ม ที เน็ทเวอร์ค เซอร์วิสเซ็ส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</si>
  <si>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</si>
  <si>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</si>
  <si>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</si>
  <si>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</si>
  <si>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</si>
  <si>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</si>
  <si>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</si>
  <si>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</si>
  <si>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1 มกราคม 2567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</si>
  <si>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</si>
  <si>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</si>
  <si>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</si>
  <si>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</si>
  <si>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</si>
  <si>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ลูกหนี้การค้าและลูกหนี้หมุนเวียนอื่น</t>
  </si>
  <si>
    <t>7, 9</t>
  </si>
  <si>
    <t>รายได้ค้างรับ</t>
  </si>
  <si>
    <t>7, 10</t>
  </si>
  <si>
    <t>สินทรัพย์จากการประกันภัยต่อ</t>
  </si>
  <si>
    <t>เงินให้สินเชื่อจากการซื้อลูกหนี้คาดว่าจะได้รับชำระ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</si>
  <si>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</si>
  <si>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</si>
  <si>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เงินให้กู้ยืมระยะยาวแก่บริษัทที่เกี่ยวข้องกันที่ถึงกำหนดชำระ</t>
  </si>
  <si>
    <t>สินทรัพย์ทางการเงินหมุนเวียนอื่น</t>
  </si>
  <si>
    <t>สินทรัพย์หมุนเวียนอื่น</t>
  </si>
  <si>
    <t>7, 13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</si>
  <si>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</si>
  <si>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</si>
  <si>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</si>
  <si>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</si>
  <si>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</si>
  <si>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</si>
  <si>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</si>
  <si>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7, 12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</si>
  <si>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</si>
  <si>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</si>
  <si>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</si>
  <si>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</si>
  <si>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</si>
  <si>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คอมพิวเตอร์ซอฟต์แวร์</t>
  </si>
  <si>
    <t xml:space="preserve">สินทรัพย์สิทธิการใช้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</si>
  <si>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</si>
  <si>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</si>
  <si>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</si>
  <si>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</si>
  <si>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</si>
  <si>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</si>
  <si>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</si>
  <si>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</si>
  <si>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</si>
  <si>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</si>
  <si>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</si>
  <si>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7, 23</t>
  </si>
  <si>
    <t>เจ้าหนี้จากการซื้อลูกหนี้</t>
  </si>
  <si>
    <t>หนี้สินจากสัญญาประกันภัย</t>
  </si>
  <si>
    <t>หนี้สินจากสัญญาประกันภัยต่อ</t>
  </si>
  <si>
    <t>ส่วนของหนี้สินตามสัญญาเช่าที่ถึงกำหนดชำระภายในหนึ่งปี</t>
  </si>
  <si>
    <t>7, 20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</si>
  <si>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</si>
  <si>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</si>
  <si>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</si>
  <si>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</si>
  <si>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7, 24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</si>
  <si>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</si>
  <si>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</si>
  <si>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</si>
  <si>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เงินกู้ยืมระยะยาว - สุทธิจากส่วนที่ถึงกำหนดชำระ</t>
  </si>
  <si>
    <t>หุ้นกู้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</si>
  <si>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</si>
  <si>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</si>
  <si>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</si>
  <si>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</si>
  <si>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</si>
  <si>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</si>
  <si>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</si>
  <si>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</si>
  <si>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1,531,104,648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</si>
  <si>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</si>
  <si>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1,459,739,581 หุ้น มูลค่าหุ้นละ 0.5 บาท</t>
  </si>
  <si>
    <t>ส่วนเกินมูลค่าหุ้นสามัญ</t>
  </si>
  <si>
    <t>เงินรับล่วงหน้าค่าหุ้น</t>
  </si>
  <si>
    <t>ส่วนเกินจากการเปลี่ยนแปลงสัดส่วนเงินลงทุนในบริษัทย่อย</t>
  </si>
  <si>
    <t>ส่วนเกินทุนหุ้นทุนซื้อคืน - 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</si>
  <si>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</si>
  <si>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</si>
  <si>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</si>
  <si>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</si>
  <si>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</si>
  <si>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</si>
  <si>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</si>
  <si>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</si>
  <si>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</si>
  <si>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</si>
  <si>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2568</t>
  </si>
  <si>
    <t>กำไรขาดทุน:</t>
  </si>
  <si>
    <t>รายได้</t>
  </si>
  <si>
    <t>รายได้จากสัญญาที่ทำกับลูกค้า</t>
  </si>
  <si>
    <t>7, 31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</si>
  <si>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</si>
  <si>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</si>
  <si>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</si>
  <si>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รายได้จากการรับประกันภัย</t>
  </si>
  <si>
    <t>7, 32</t>
  </si>
  <si>
    <t>รวมรายได้</t>
  </si>
  <si>
    <t>ต้นทุนการให้บริการ</t>
  </si>
  <si>
    <t>ค่าใช้จ่ายในการรับประกันภัย</t>
  </si>
  <si>
    <t>กำไรขั้นต้น</t>
  </si>
  <si>
    <t>กำไรจากตราสารหนี้ที่วัดมูลค่าด้วยมูลค่ายุติธรรมผ่านกำไรหรือขาดทุน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</si>
  <si>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</si>
  <si>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</si>
  <si>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กำไรก่อนค่าใช้จ่าย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</si>
  <si>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</si>
  <si>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</si>
  <si>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</si>
  <si>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</si>
  <si>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</si>
  <si>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กำไรจากการดำเนินงาน - สุทธิจากค่าใช้จ่ายทางการเงิน</t>
  </si>
  <si>
    <t>ส่วนแบ่งกำไร (ขาดทุน) จากเงินลงทุนในบริษัทย่อย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</si>
  <si>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</si>
  <si>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</si>
  <si>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</si>
  <si>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</si>
  <si>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</si>
  <si>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</si>
  <si>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</si>
  <si>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</si>
  <si>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</si>
  <si>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</si>
  <si>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</si>
  <si>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</si>
  <si>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 xml:space="preserve">ส่วนแบ่งกำไรขาดทุนเบ็ดเสร็จอื่นจากเงินลงทุนในบริษัทย่อย (ขาดทุน)  </t>
  </si>
  <si>
    <t xml:space="preserve">ส่วนแบ่งกำไรขาดทุนเบ็ดเสร็จอื่นจากเงินลงทุนในการร่วมค้า (ขาดทุน) </t>
  </si>
  <si>
    <t xml:space="preserve">รายการที่จะไม่ถูกบันทึกในส่วนของกำไรหรือขาดทุนในภายหลัง (ขาดทุน)  </t>
  </si>
  <si>
    <t xml:space="preserve">กำไรขาดทุนเบ็ดเสร็จอื่นสำหรับปี (ขาดทุน) 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</si>
  <si>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</si>
  <si>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</si>
  <si>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</si>
  <si>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</si>
  <si>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</si>
  <si>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</si>
  <si>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</si>
  <si>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</si>
  <si>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</si>
  <si>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</si>
  <si>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งบการเปลี่ยนแปลงส่วนของผู้ถือหุ้น </t>
  </si>
  <si>
    <t xml:space="preserve"> ส่วนเกิน (ต่ำ) จาก </t>
  </si>
  <si>
    <t>กำไรขาดทุนเบ็ดเสร็จอื่น</t>
  </si>
  <si>
    <t>ส่วนของผู้มี</t>
  </si>
  <si>
    <t xml:space="preserve">การเปลี่ยนแปลง </t>
  </si>
  <si>
    <t>สำรองทางการเงิน</t>
  </si>
  <si>
    <t>รวม</t>
  </si>
  <si>
    <t>ส่วนได้เสียที่</t>
  </si>
  <si>
    <t>ส่วนเกินมูลค่า</t>
  </si>
  <si>
    <t>เงินรับล่วงหน้า</t>
  </si>
  <si>
    <t xml:space="preserve"> สัดส่วนเงินลงทุน </t>
  </si>
  <si>
    <t>ส่วนเกินทุน</t>
  </si>
  <si>
    <t>สำรองสำหรับ</t>
  </si>
  <si>
    <t>จากสัญญาประกันภัย/</t>
  </si>
  <si>
    <t>องค์ประกอบอื่น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</si>
  <si>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</si>
  <si>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</si>
  <si>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</si>
  <si>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</si>
  <si>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 xml:space="preserve"> ในบริษัทย่อย </t>
  </si>
  <si>
    <t>หุ้นทุนซื้อคืน</t>
  </si>
  <si>
    <t>จัดสรรแล้ว</t>
  </si>
  <si>
    <t>ยังไม่ได้จัดสรร</t>
  </si>
  <si>
    <t>มูลค่ายุติธรรม</t>
  </si>
  <si>
    <t>สัญญาประกันภัยต่อ</t>
  </si>
  <si>
    <t>ของส่วนของผู้ถือหุ้น</t>
  </si>
  <si>
    <t>ของบริษัทฯ</t>
  </si>
  <si>
    <t>ขอบบริษัทย่อย</t>
  </si>
  <si>
    <t>ยอดคงเหลือ ณ วันที่ 1 มกราคม 2567</t>
  </si>
  <si>
    <t>กำไรขาดทุนเบ็ดเสร็จอื่นสำหรับปี</t>
  </si>
  <si>
    <t>เพิ่มทุนจากการใช้สิทธิตามใบสำคัญ</t>
  </si>
  <si>
    <t xml:space="preserve">   แสดงสิทธิ (หมายเหตุ 29)</t>
  </si>
  <si>
    <t>เงินปันผลจ่าย (หมายเหตุ 39)</t>
  </si>
  <si>
    <t>ยอดคงเหลือ ณ วันที่ 31 ธันวาคม 2567</t>
  </si>
  <si>
    <t>ยอดคงเหลือ ณ วันที่ 1 มกราคม 2568</t>
  </si>
  <si>
    <t>ส่วนต่ำจากการเปลี่ยนแปลงสัดส่วน</t>
  </si>
  <si>
    <t xml:space="preserve">   เงินลงทุนในบริษัทย่อย (หมายเหตุ 15)</t>
  </si>
  <si>
    <t>ยอดคงเหลือ ณ วันที่ 31 ธันวาคม 2568</t>
  </si>
  <si>
    <t>งบการเปลี่ยนแปลงส่วนของผู้ถือหุ้น (ต่อ)</t>
  </si>
  <si>
    <t xml:space="preserve"> เปลี่ยนแปลง </t>
  </si>
  <si>
    <t>ส่วนแบ่งกำไรขาดทุน</t>
  </si>
  <si>
    <t>เบ็ดเสร็จอื่นจาก</t>
  </si>
  <si>
    <t xml:space="preserve">กำไรขาดทุนเบ็ดเสร็จอื่นสำหรับปี </t>
  </si>
  <si>
    <t>งบกระแสเงินสด</t>
  </si>
  <si>
    <t>2568</t>
  </si>
  <si>
    <t>2567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</si>
  <si>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</si>
  <si>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</si>
  <si>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</si>
  <si>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</si>
  <si>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</si>
  <si>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</si>
  <si>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ค่าใช้จ่ายจากหนี้สินสัญญาประกันภัย</t>
  </si>
  <si>
    <t xml:space="preserve">   ผลขาดทุนจากการด้อยค่าทรัพย์สินรอการขาย</t>
  </si>
  <si>
    <t xml:space="preserve">   ผลขาดทุนจากการด้อยค่าค่าความนิยม</t>
  </si>
  <si>
    <t xml:space="preserve">   ผลขาดทุนจากการด้อยค่าสินทรัพย์ไม่หมุนเวียนอื่น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</si>
  <si>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</si>
  <si>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ส่วนแบ่งขาดทุน (กำไร) จากเงินลงทุนในบริษัทย่อย</t>
  </si>
  <si>
    <t xml:space="preserve">   ส่วนแบ่งกำไรจากเงินลงทุนในการร่วมค้า</t>
  </si>
  <si>
    <t xml:space="preserve">   กำไรจากการจำหน่ายทรัพย์สินรอการขาย</t>
  </si>
  <si>
    <t xml:space="preserve">   ขาดทุน (กำไร) จากการจำหน่ายและตัดจำหน่ายสินทรัพย์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</si>
  <si>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</si>
  <si>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</si>
  <si>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</si>
  <si>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</si>
  <si>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</si>
  <si>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</si>
  <si>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</si>
  <si>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</si>
  <si>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</si>
  <si>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</si>
  <si>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ลูกหนี้การค้าและลูกหนี้หมุนเวียนอื่น</t>
  </si>
  <si>
    <t xml:space="preserve">   รายได้ค้างรับ</t>
  </si>
  <si>
    <t xml:space="preserve">   สินทรัพย์จากการประกันภัยต่อ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</si>
  <si>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</si>
  <si>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</si>
  <si>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</si>
  <si>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สินทรัพย์ทางการเงินไม่หมุนเวียนอื่น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</si>
  <si>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</si>
  <si>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</si>
  <si>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</si>
  <si>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</si>
  <si>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</t>
  </si>
  <si>
    <t xml:space="preserve">   หนี้สินจากสัญญาประกันภัยต่อ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</si>
  <si>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</si>
  <si>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</si>
  <si>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</si>
  <si>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</si>
  <si>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</si>
  <si>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</si>
  <si>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</si>
  <si>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</si>
  <si>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</si>
  <si>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</si>
  <si>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</si>
  <si>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</si>
  <si>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เงินสดรับจากการให้กู้ยืมระยะยาวแก่กิจการที่เกี่ยวข้องกัน</t>
  </si>
  <si>
    <t>เงินสดจ่ายลงทุนในบริษัทย่อย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</si>
  <si>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</si>
  <si>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</si>
  <si>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</si>
  <si>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</si>
  <si>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</si>
  <si>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</si>
  <si>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</si>
  <si>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</si>
  <si>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</si>
  <si>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</si>
  <si>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</si>
  <si>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</si>
  <si>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</si>
  <si>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</si>
  <si>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เงินสดจ่ายค่าธรรมเนียมทางการเงิน</t>
  </si>
  <si>
    <t>เงินสดรับล่วงหน้าค่าหุ้น</t>
  </si>
  <si>
    <t>เงินสดรับจากการเพิ่มทุนในบริษัทย่อย - 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</si>
  <si>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</si>
  <si>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</si>
  <si>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ผลขาดทุนด้านเครดิตที่คาดว่าจะเกิดขึ้นของเงินสดและ</t>
  </si>
  <si>
    <t xml:space="preserve">   รายการเทียบเท่าเงินสด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</si>
  <si>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</si>
  <si>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</si>
  <si>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8)</t>
  </si>
  <si>
    <t>ข้อมูลงบกระแสเงินสดเพิ่มเติม:</t>
  </si>
  <si>
    <t xml:space="preserve">    รายการที่ไม่ใช่เงินสด</t>
  </si>
  <si>
    <t xml:space="preserve">      เงินให้สินเชื่อจากการซื้อลูกหนี้โดยการผ่อนชำระ</t>
  </si>
  <si>
    <t xml:space="preserve">      เจ้าหนี้จากการซื้อสินทรัพย์และคอมพิวเตอร์ซอฟต์แวร์</t>
  </si>
  <si>
    <t xml:space="preserve">      รับโอนทรัพย์สินรอการขายจากเงินให้สินเชื่อจากการซื้อลูกหนี้</t>
  </si>
  <si>
    <t xml:space="preserve">      เงินรอรับคืนจากการขายทอดตลาดเพิ่มขึ้น (ลดลง)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</si>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</sst>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8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5">
    <xf numFmtId="0" fontId="0" fillId="0" borderId="0" xfId="0"/>
    <xf numFmtId="0" fontId="3" fillId="0" borderId="0" xfId="3" quotePrefix="1" applyFont="1" applyAlignment="1">
      <alignment horizontal="left" vertical="top"/>
    </xf>
    <xf numFmtId="164" fontId="4" fillId="0" borderId="0" xfId="3" quotePrefix="1" applyNumberFormat="1" applyFont="1" applyAlignment="1">
      <alignment horizontal="centerContinuous" vertical="top"/>
    </xf>
    <xf numFmtId="0" fontId="4" fillId="0" borderId="0" xfId="3" applyFont="1" applyAlignment="1">
      <alignment horizontal="centerContinuous" vertical="top"/>
    </xf>
    <xf numFmtId="164" fontId="4" fillId="0" borderId="0" xfId="3" applyNumberFormat="1" applyFont="1" applyAlignment="1">
      <alignment horizontal="centerContinuous" vertical="top"/>
    </xf>
    <xf numFmtId="164" fontId="4" fillId="0" borderId="0" xfId="3" applyNumberFormat="1" applyFont="1" applyAlignment="1">
      <alignment horizontal="left" vertical="top"/>
    </xf>
    <xf numFmtId="37" fontId="3" fillId="0" borderId="0" xfId="3" applyNumberFormat="1" applyFont="1" applyAlignment="1">
      <alignment horizontal="left" vertical="top"/>
    </xf>
    <xf numFmtId="0" fontId="3" fillId="0" borderId="0" xfId="3" applyFont="1" applyAlignment="1">
      <alignment vertical="top"/>
    </xf>
    <xf numFmtId="164" fontId="3" fillId="0" borderId="0" xfId="3" applyNumberFormat="1" applyFont="1" applyAlignment="1">
      <alignment vertical="top"/>
    </xf>
    <xf numFmtId="37" fontId="4" fillId="0" borderId="0" xfId="4" applyNumberFormat="1" applyFont="1" applyAlignment="1">
      <alignment vertical="top"/>
    </xf>
    <xf numFmtId="0" fontId="6" fillId="0" borderId="0" xfId="3" applyFont="1" applyAlignment="1">
      <alignment horizontal="left" vertical="top"/>
    </xf>
    <xf numFmtId="37" fontId="4" fillId="0" borderId="0" xfId="3" applyNumberFormat="1" applyFont="1" applyAlignment="1">
      <alignment horizontal="right" vertical="top"/>
    </xf>
    <xf numFmtId="164" fontId="4" fillId="0" borderId="0" xfId="3" applyNumberFormat="1" applyFont="1" applyAlignment="1">
      <alignment vertical="top"/>
    </xf>
    <xf numFmtId="0" fontId="4" fillId="0" borderId="0" xfId="3" applyFont="1" applyAlignment="1">
      <alignment vertical="top"/>
    </xf>
    <xf numFmtId="1" fontId="7" fillId="0" borderId="0" xfId="3" applyNumberFormat="1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164" fontId="7" fillId="0" borderId="0" xfId="3" applyNumberFormat="1" applyFont="1" applyAlignment="1">
      <alignment horizontal="right" vertical="top"/>
    </xf>
    <xf numFmtId="0" fontId="7" fillId="0" borderId="0" xfId="3" quotePrefix="1" applyFont="1" applyAlignment="1">
      <alignment horizontal="center" vertical="top"/>
    </xf>
    <xf numFmtId="0" fontId="4" fillId="0" borderId="0" xfId="3" quotePrefix="1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8" fillId="0" borderId="0" xfId="3" applyFont="1" applyAlignment="1">
      <alignment horizontal="center" vertical="top"/>
    </xf>
    <xf numFmtId="41" fontId="4" fillId="0" borderId="0" xfId="3" applyNumberFormat="1" applyFont="1" applyAlignment="1">
      <alignment horizontal="right" vertical="top"/>
    </xf>
    <xf numFmtId="164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 vertical="top"/>
    </xf>
    <xf numFmtId="164" fontId="4" fillId="0" borderId="0" xfId="3" quotePrefix="1" applyNumberFormat="1" applyFont="1" applyAlignment="1">
      <alignment horizontal="left" vertical="top"/>
    </xf>
    <xf numFmtId="0" fontId="4" fillId="0" borderId="0" xfId="3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41" fontId="4" fillId="0" borderId="2" xfId="3" applyNumberFormat="1" applyFont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top"/>
    </xf>
    <xf numFmtId="41" fontId="4" fillId="0" borderId="3" xfId="3" applyNumberFormat="1" applyFont="1" applyBorder="1" applyAlignment="1">
      <alignment horizontal="right" vertical="top"/>
    </xf>
    <xf numFmtId="41" fontId="4" fillId="0" borderId="0" xfId="3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center" vertical="top"/>
    </xf>
    <xf numFmtId="164" fontId="8" fillId="0" borderId="0" xfId="3" applyNumberFormat="1" applyFont="1" applyAlignment="1">
      <alignment vertical="top"/>
    </xf>
    <xf numFmtId="41" fontId="4" fillId="0" borderId="0" xfId="3" applyNumberFormat="1" applyFont="1" applyAlignment="1">
      <alignment horizontal="center" vertical="top"/>
    </xf>
    <xf numFmtId="43" fontId="4" fillId="0" borderId="0" xfId="3" applyNumberFormat="1" applyFont="1" applyAlignment="1">
      <alignment vertical="top"/>
    </xf>
    <xf numFmtId="164" fontId="4" fillId="0" borderId="0" xfId="3" applyNumberFormat="1" applyFont="1" applyAlignment="1">
      <alignment horizontal="right" vertical="top"/>
    </xf>
    <xf numFmtId="164" fontId="4" fillId="0" borderId="4" xfId="3" applyNumberFormat="1" applyFont="1" applyBorder="1" applyAlignment="1">
      <alignment horizontal="right" vertical="top"/>
    </xf>
    <xf numFmtId="1" fontId="8" fillId="0" borderId="0" xfId="3" applyNumberFormat="1" applyFont="1" applyAlignment="1">
      <alignment horizontal="center" vertical="top"/>
    </xf>
    <xf numFmtId="164" fontId="4" fillId="0" borderId="1" xfId="3" applyNumberFormat="1" applyFont="1" applyBorder="1" applyAlignment="1">
      <alignment horizontal="right" vertical="top"/>
    </xf>
    <xf numFmtId="164" fontId="4" fillId="0" borderId="1" xfId="3" applyNumberFormat="1" applyFont="1" applyBorder="1" applyAlignment="1">
      <alignment vertical="top"/>
    </xf>
    <xf numFmtId="164" fontId="4" fillId="0" borderId="2" xfId="3" applyNumberFormat="1" applyFont="1" applyBorder="1" applyAlignment="1">
      <alignment horizontal="right" vertical="top"/>
    </xf>
    <xf numFmtId="164" fontId="6" fillId="0" borderId="0" xfId="3" applyNumberFormat="1" applyFont="1" applyAlignment="1">
      <alignment horizontal="right" vertical="top"/>
    </xf>
    <xf numFmtId="0" fontId="4" fillId="0" borderId="5" xfId="3" applyFont="1" applyBorder="1" applyAlignment="1">
      <alignment vertical="top"/>
    </xf>
    <xf numFmtId="0" fontId="3" fillId="0" borderId="0" xfId="3" quotePrefix="1" applyFont="1" applyAlignment="1">
      <alignment horizontal="left" vertical="center"/>
    </xf>
    <xf numFmtId="164" fontId="4" fillId="0" borderId="0" xfId="3" quotePrefix="1" applyNumberFormat="1" applyFont="1" applyAlignment="1">
      <alignment horizontal="centerContinuous" vertical="center"/>
    </xf>
    <xf numFmtId="0" fontId="4" fillId="0" borderId="0" xfId="3" applyFont="1" applyAlignment="1">
      <alignment horizontal="centerContinuous" vertical="center"/>
    </xf>
    <xf numFmtId="164" fontId="4" fillId="0" borderId="0" xfId="3" applyNumberFormat="1" applyFont="1" applyAlignment="1">
      <alignment horizontal="centerContinuous" vertical="center"/>
    </xf>
    <xf numFmtId="164" fontId="4" fillId="0" borderId="0" xfId="1" applyNumberFormat="1" applyFont="1" applyFill="1" applyAlignment="1">
      <alignment horizontal="centerContinuous" vertical="center"/>
    </xf>
    <xf numFmtId="164" fontId="4" fillId="0" borderId="0" xfId="3" applyNumberFormat="1" applyFont="1" applyAlignment="1">
      <alignment horizontal="left" vertical="center"/>
    </xf>
    <xf numFmtId="164" fontId="4" fillId="0" borderId="0" xfId="1" quotePrefix="1" applyNumberFormat="1" applyFont="1" applyFill="1" applyAlignment="1">
      <alignment horizontal="centerContinuous" vertical="center"/>
    </xf>
    <xf numFmtId="37" fontId="4" fillId="0" borderId="0" xfId="3" applyNumberFormat="1" applyFont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7" fillId="0" borderId="0" xfId="3" applyFont="1" applyAlignment="1">
      <alignment horizontal="center" vertical="center"/>
    </xf>
    <xf numFmtId="164" fontId="7" fillId="0" borderId="0" xfId="3" applyNumberFormat="1" applyFont="1" applyAlignment="1">
      <alignment horizontal="right" vertical="center"/>
    </xf>
    <xf numFmtId="1" fontId="7" fillId="0" borderId="0" xfId="3" applyNumberFormat="1" applyFont="1" applyAlignment="1">
      <alignment horizontal="center" vertical="center"/>
    </xf>
    <xf numFmtId="1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3" quotePrefix="1" applyNumberFormat="1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41" fontId="4" fillId="0" borderId="0" xfId="5" applyNumberFormat="1" applyFont="1" applyFill="1" applyAlignment="1">
      <alignment horizontal="center" vertical="center"/>
    </xf>
    <xf numFmtId="0" fontId="10" fillId="0" borderId="0" xfId="3" applyFont="1" applyAlignment="1">
      <alignment horizontal="center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1" xfId="5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49" fontId="11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right" vertical="center"/>
    </xf>
    <xf numFmtId="1" fontId="11" fillId="0" borderId="0" xfId="3" applyNumberFormat="1" applyFont="1" applyAlignment="1">
      <alignment horizontal="center" vertical="center"/>
    </xf>
    <xf numFmtId="9" fontId="11" fillId="0" borderId="0" xfId="2" applyFont="1" applyFill="1" applyAlignment="1">
      <alignment vertical="center"/>
    </xf>
    <xf numFmtId="41" fontId="11" fillId="0" borderId="0" xfId="3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1" fontId="4" fillId="0" borderId="1" xfId="7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  <xf numFmtId="165" fontId="11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/>
    </xf>
    <xf numFmtId="164" fontId="11" fillId="0" borderId="4" xfId="1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right" vertical="center"/>
    </xf>
    <xf numFmtId="43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49" fontId="4" fillId="0" borderId="0" xfId="7" applyNumberFormat="1" applyFont="1" applyAlignment="1">
      <alignment vertical="center"/>
    </xf>
    <xf numFmtId="41" fontId="4" fillId="0" borderId="0" xfId="7" applyNumberFormat="1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" fontId="10" fillId="0" borderId="0" xfId="3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3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49" fontId="4" fillId="0" borderId="0" xfId="7" applyNumberFormat="1" applyFont="1" applyAlignment="1">
      <alignment horizontal="left" vertical="center"/>
    </xf>
    <xf numFmtId="0" fontId="4" fillId="0" borderId="0" xfId="7" applyFont="1" applyAlignment="1">
      <alignment horizontal="right" vertical="center"/>
    </xf>
    <xf numFmtId="43" fontId="4" fillId="0" borderId="4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43" fontId="3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38" fontId="4" fillId="0" borderId="0" xfId="3" applyNumberFormat="1" applyFont="1" applyAlignment="1">
      <alignment horizontal="centerContinuous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centerContinuous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164" fontId="12" fillId="0" borderId="0" xfId="3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3" xfId="1" applyNumberFormat="1" applyFont="1" applyFill="1" applyBorder="1" applyAlignment="1">
      <alignment horizontal="center" vertical="center"/>
    </xf>
    <xf numFmtId="41" fontId="4" fillId="0" borderId="6" xfId="1" applyNumberFormat="1" applyFont="1" applyFill="1" applyBorder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41" fontId="8" fillId="0" borderId="0" xfId="1" applyNumberFormat="1" applyFont="1" applyFill="1" applyBorder="1" applyAlignment="1">
      <alignment vertical="center"/>
    </xf>
    <xf numFmtId="164" fontId="8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3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left" vertical="top"/>
    </xf>
    <xf numFmtId="37" fontId="4" fillId="0" borderId="0" xfId="4" applyNumberFormat="1" applyFont="1" applyFill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3" fillId="0" borderId="1" xfId="3" applyNumberFormat="1" applyFont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2" xfId="3" applyNumberFormat="1" applyFont="1" applyBorder="1" applyAlignment="1">
      <alignment horizontal="center" vertical="center"/>
    </xf>
  </cellXfs>
  <cellStyles count="8">
    <cellStyle name="Comma" xfId="1" builtinId="3"/>
    <cellStyle name="Comma 14 3 5" xfId="5"/>
    <cellStyle name="Normal" xfId="0" builtinId="0"/>
    <cellStyle name="Normal 12 10" xfId="3"/>
    <cellStyle name="Normal 2 2" xfId="7"/>
    <cellStyle name="Normal 2 3" xfId="6"/>
    <cellStyle name="Normal_BS&amp;PLT Q1'2006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???/?????/?????/MJR/??/?????????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Data/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??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??????????/??/????/???/????/???????/G?/?????/7??/??/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panmetanee/AppData/Local/Temp/GAMxFiles/ReadOnly/519c362130724c3cb32a87f87fec669f/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178/aws/Documents%20and%20Settings/bktph.THNB00255/Desktop/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chen/AppData/Local/Microsoft/Windows/Temporary%20Internet%20Files/OLK5FF7/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Documents%20and%20Settings/bkpns/Desktop/ARAC/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2rdfc7knsti9wvuwpkdgua4m3v8s7tjwrkidtn2up5mqsj5by3u2/Jan%2030%2014/b1691fecd8c442df99a2f0b6a053337f/TUM%20for%202011/TUM_2011_YE_Assignment/Example%20Work%20Papers/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KWANG/J_o_B_$/Example%20Work%20Papers/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Lead%20MTL2004%20ForFS/Section%20H/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TAC/AP.X?4642C903" TargetMode="External"/><Relationship Id="rId1" Type="http://schemas.openxmlformats.org/officeDocument/2006/relationships/externalLinkPath" Target="file:///\\4642C903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Jpfilesvrc/&#22269;&#38555;&#20107;&#26989;&#37096;/Documents%20and%20Settings/denz0331/&#12487;&#12473;&#12463;&#12488;&#12483;&#12503;/&#36899;&#32080;&#12497;&#12483;&#12465;&#12540;&#12472;&#12469;&#12531;&#12503;&#12523;/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C.Lotus.Notes.Data/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Funds%20Management/Seapc/Assets/Avalon/2002/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ibunya.Ounchokdee/AppData/Local/Temp/GAMxFiles/d3k7cc7bzz44daepq7t8msb5d4adu78jssuvt2ibyiij5gccnmei/Oct%2013%2016/2d51c27aa2e64cf7b5aa49084880cd3a/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ACCT/JE/ORACLE%20EOM%20JE/TUI_TUFP%20JE/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kumente%20und%20Einstellungen/PC04/Lokale%20Einstellungen/Temporary%20Internet%20Files/OLK7/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Working%20?64019DDD" TargetMode="External"/><Relationship Id="rId1" Type="http://schemas.openxmlformats.org/officeDocument/2006/relationships/externalLinkPath" Target="file:///\\64019DDD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654/Aod/TW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DO/Misc/ADO-Project/Maldives%20Palms/CF/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s/My%20Documents/RAV/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  <sheetName val="Hotel Cash Flow"/>
      <sheetName val="chalinee_ปี491"/>
      <sheetName val="6_25"/>
      <sheetName val="TB-SAP"/>
      <sheetName val="TB09.30.04"/>
      <sheetName val="ลูกหนี้(เก่า)"/>
      <sheetName val="total"/>
      <sheetName val="sales3level"/>
      <sheetName val="DIV186"/>
      <sheetName val="FSALES"/>
      <sheetName val="เงินกู้ MGC"/>
      <sheetName val="5.11"/>
      <sheetName val="B&amp;S 1999"/>
      <sheetName val="BS-FULL"/>
      <sheetName val="BS_FULL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  <sheetName val="TrialBalance_Q3-20022"/>
      <sheetName val="Template_lead2"/>
      <sheetName val="PL_By_Month_20162"/>
      <sheetName val="FS_monthly_20182"/>
      <sheetName val="CJE_Q3'192"/>
      <sheetName val="3_DevCosts2"/>
      <sheetName val="DB-Name_List2"/>
      <sheetName val="TrialBalance_Q3-20023"/>
      <sheetName val="Template_lead3"/>
      <sheetName val="PL_By_Month_20163"/>
      <sheetName val="FS_monthly_20183"/>
      <sheetName val="CJE_Q3'193"/>
      <sheetName val="3_DevCosts3"/>
      <sheetName val="DB-Name_List3"/>
      <sheetName val="TrialBalance_Q3-20024"/>
      <sheetName val="Template_lead4"/>
      <sheetName val="PL_By_Month_20164"/>
      <sheetName val="FS_monthly_20184"/>
      <sheetName val="CJE_Q3'194"/>
      <sheetName val="3_DevCosts4"/>
      <sheetName val="DB-Name_List4"/>
      <sheetName val="total"/>
      <sheetName val="FSALES"/>
      <sheetName val="BS&amp;PL"/>
      <sheetName val="TB09.30.04"/>
      <sheetName val="ELEC45-01"/>
      <sheetName val="เงินกู้ธนชาติ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>
        <row r="4">
          <cell r="B4">
            <v>8500000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G2">
            <v>36525</v>
          </cell>
        </row>
      </sheetData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G2">
            <v>36525</v>
          </cell>
        </row>
      </sheetData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Write off"/>
      <sheetName val="N-2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CRITERIA1"/>
      <sheetName val="MMRR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IE UPS"/>
      <sheetName val="C2C"/>
      <sheetName val="Pd01 vsl sked"/>
      <sheetName val="_BANK.XLS뉮׾_x0003_㌏Joint"/>
      <sheetName val="AM_COST"/>
      <sheetName val="Drop down list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רכוש קבוע "/>
      <sheetName val="LOOSECHKLIS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RA-Grouping"/>
      <sheetName val="PRɉCE_LIST4"/>
      <sheetName val="Bill No. 2 - Carpark"/>
      <sheetName val="InvPlan_NI and WIN 2017"/>
      <sheetName val="411and431sum"/>
      <sheetName val="LRA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ตารางลูกหนี้สัญญาเช่า. 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B131 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DPLA"/>
      <sheetName val="M_Maincomp"/>
      <sheetName val="StandingData"/>
      <sheetName val="BSI"/>
      <sheetName val="Pd01_vsl_sked"/>
      <sheetName val="YSS31"/>
      <sheetName val="db"/>
      <sheetName val="REPORT"/>
      <sheetName val="START"/>
      <sheetName val="JV Entry"/>
      <sheetName val="Nature of Expense"/>
      <sheetName val="mapping"/>
      <sheetName val="FRECEFECBAILEYS"/>
      <sheetName val="Drop_down_list"/>
      <sheetName val="רכוש_קבוע_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roup"/>
      <sheetName val="Graph"/>
      <sheetName val="U120_Asset"/>
      <sheetName val="Sampling"/>
      <sheetName val="Weights"/>
      <sheetName val="SumP&amp;L current Sites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.cps "/>
      <sheetName val="detail bs"/>
      <sheetName val="Combine"/>
      <sheetName val="Parameter"/>
      <sheetName val="PL-D"/>
      <sheetName val="Actual"/>
      <sheetName val="PROCESS"/>
      <sheetName val="FS-YTD"/>
      <sheetName val="Overview"/>
      <sheetName val="ต้นฉบับ"/>
      <sheetName val="06X02-5001"/>
      <sheetName val="06X02-1300"/>
      <sheetName val="TW_銷售分析_200909"/>
      <sheetName val="MS_Box"/>
      <sheetName val="LC___TR_Listing"/>
      <sheetName val="Gain_Loss_Calculation"/>
      <sheetName val="PortSTDSave"/>
      <sheetName val="LE1(act3mth)"/>
      <sheetName val="11922"/>
      <sheetName val="PL _ACCT-MBK"/>
      <sheetName val="FOR PL_ACCT-MBK"/>
      <sheetName val="dec'04"/>
      <sheetName val="P'Tai(ห้ามลบ)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マクロバランス表"/>
      <sheetName val="Income Statement"/>
      <sheetName val="day_end_stock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Market Insights and Opportuniti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Profit and Loss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Prft&amp;Loss"/>
      <sheetName val="FIN TB_SI"/>
      <sheetName val="Basics"/>
      <sheetName val="OTC market"/>
      <sheetName val="NPV"/>
      <sheetName val="AD output"/>
      <sheetName val="Boots OTC"/>
      <sheetName val="pro forma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 APS  APS-DI ING"/>
      <sheetName val="Entity Data"/>
      <sheetName val="BEplan-Paper"/>
      <sheetName val="14 Graphs"/>
      <sheetName val="Sheet298"/>
      <sheetName val="EY12.13SA"/>
      <sheetName val="Cap Charge (EY12)"/>
      <sheetName val="39.0OK"/>
      <sheetName val="02.1OK"/>
      <sheetName val="02.2OK"/>
      <sheetName val="daily 12.57"/>
      <sheetName val="TB MAY'09"/>
      <sheetName val="bod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MP"/>
      <sheetName val="F汇总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>
        <row r="4">
          <cell r="B4">
            <v>111874</v>
          </cell>
        </row>
      </sheetData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 refreshError="1"/>
      <sheetData sheetId="1070" refreshError="1"/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 refreshError="1"/>
      <sheetData sheetId="1635" refreshError="1"/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 refreshError="1"/>
      <sheetData sheetId="2374" refreshError="1"/>
      <sheetData sheetId="2375" refreshError="1"/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 refreshError="1"/>
      <sheetData sheetId="2440" refreshError="1"/>
      <sheetData sheetId="2441" refreshError="1"/>
      <sheetData sheetId="2442" refreshError="1"/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4">
          <cell r="B4">
            <v>111874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>
        <row r="10">
          <cell r="F10">
            <v>6.3812059999999997</v>
          </cell>
        </row>
      </sheetData>
      <sheetData sheetId="2669"/>
      <sheetData sheetId="2670">
        <row r="10">
          <cell r="F10">
            <v>1746.43</v>
          </cell>
        </row>
      </sheetData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>
        <row r="4">
          <cell r="B4">
            <v>111874</v>
          </cell>
        </row>
      </sheetData>
      <sheetData sheetId="2677" refreshError="1"/>
      <sheetData sheetId="2678">
        <row r="4">
          <cell r="B4">
            <v>111874</v>
          </cell>
        </row>
      </sheetData>
      <sheetData sheetId="2679">
        <row r="4">
          <cell r="B4">
            <v>111874</v>
          </cell>
        </row>
      </sheetData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/>
      <sheetData sheetId="2687">
        <row r="10">
          <cell r="F10">
            <v>1746.43</v>
          </cell>
        </row>
      </sheetData>
      <sheetData sheetId="2688"/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>
        <row r="10">
          <cell r="F10">
            <v>1746.43</v>
          </cell>
        </row>
      </sheetData>
      <sheetData sheetId="2701">
        <row r="4">
          <cell r="B4">
            <v>111874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/>
      <sheetData sheetId="2705"/>
      <sheetData sheetId="2706"/>
      <sheetData sheetId="2707">
        <row r="10">
          <cell r="F10">
            <v>1746.43</v>
          </cell>
        </row>
      </sheetData>
      <sheetData sheetId="2708">
        <row r="10">
          <cell r="F10">
            <v>1746.43</v>
          </cell>
        </row>
      </sheetData>
      <sheetData sheetId="2709"/>
      <sheetData sheetId="2710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>
        <row r="10">
          <cell r="F10">
            <v>1746.43</v>
          </cell>
        </row>
      </sheetData>
      <sheetData sheetId="2720" refreshError="1"/>
      <sheetData sheetId="2721" refreshError="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4">
          <cell r="B4">
            <v>111874</v>
          </cell>
        </row>
      </sheetData>
      <sheetData sheetId="2757">
        <row r="10">
          <cell r="F10">
            <v>1746.43</v>
          </cell>
        </row>
      </sheetData>
      <sheetData sheetId="2758">
        <row r="4">
          <cell r="B4">
            <v>111874</v>
          </cell>
        </row>
      </sheetData>
      <sheetData sheetId="2759">
        <row r="4">
          <cell r="B4">
            <v>111874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>
        <row r="10">
          <cell r="F10">
            <v>1746.43</v>
          </cell>
        </row>
      </sheetData>
      <sheetData sheetId="2896">
        <row r="4">
          <cell r="B4">
            <v>111874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 refreshError="1"/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6.3812059999999997</v>
          </cell>
        </row>
      </sheetData>
      <sheetData sheetId="2908"/>
      <sheetData sheetId="2909">
        <row r="10">
          <cell r="F10">
            <v>1746.43</v>
          </cell>
        </row>
      </sheetData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4">
          <cell r="B4">
            <v>111874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6.3812059999999997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1746.43</v>
          </cell>
        </row>
      </sheetData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 refreshError="1"/>
      <sheetData sheetId="2989" refreshError="1"/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/>
      <sheetData sheetId="3116" refreshError="1"/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/>
      <sheetData sheetId="3150"/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/>
      <sheetData sheetId="3161">
        <row r="4">
          <cell r="B4">
            <v>111874</v>
          </cell>
        </row>
      </sheetData>
      <sheetData sheetId="3162"/>
      <sheetData sheetId="3163">
        <row r="10">
          <cell r="F10">
            <v>1746.43</v>
          </cell>
        </row>
      </sheetData>
      <sheetData sheetId="3164">
        <row r="10">
          <cell r="F10">
            <v>1746.43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10">
          <cell r="F10">
            <v>1746.43</v>
          </cell>
        </row>
      </sheetData>
      <sheetData sheetId="3169">
        <row r="10">
          <cell r="F10">
            <v>1746.43</v>
          </cell>
        </row>
      </sheetData>
      <sheetData sheetId="3170">
        <row r="10">
          <cell r="F10">
            <v>1746.43</v>
          </cell>
        </row>
      </sheetData>
      <sheetData sheetId="3171">
        <row r="10">
          <cell r="F10">
            <v>1746.43</v>
          </cell>
        </row>
      </sheetData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>
        <row r="10">
          <cell r="F10">
            <v>1746.43</v>
          </cell>
        </row>
      </sheetData>
      <sheetData sheetId="3180">
        <row r="4">
          <cell r="B4">
            <v>111874</v>
          </cell>
        </row>
      </sheetData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10">
          <cell r="F10">
            <v>1746.43</v>
          </cell>
        </row>
      </sheetData>
      <sheetData sheetId="3188">
        <row r="10">
          <cell r="F10">
            <v>1746.43</v>
          </cell>
        </row>
      </sheetData>
      <sheetData sheetId="3189">
        <row r="4">
          <cell r="B4">
            <v>111874</v>
          </cell>
        </row>
      </sheetData>
      <sheetData sheetId="3190"/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10">
          <cell r="F10">
            <v>1746.43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10">
          <cell r="F10">
            <v>1746.43</v>
          </cell>
        </row>
      </sheetData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4">
          <cell r="B4">
            <v>111874</v>
          </cell>
        </row>
      </sheetData>
      <sheetData sheetId="3283">
        <row r="10">
          <cell r="F10">
            <v>1746.43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10">
          <cell r="F10">
            <v>1746.43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10">
          <cell r="F10">
            <v>1746.43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/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/>
      <sheetData sheetId="3566"/>
      <sheetData sheetId="3567"/>
      <sheetData sheetId="3568"/>
      <sheetData sheetId="3569">
        <row r="4">
          <cell r="B4">
            <v>111874</v>
          </cell>
        </row>
      </sheetData>
      <sheetData sheetId="3570"/>
      <sheetData sheetId="3571"/>
      <sheetData sheetId="3572"/>
      <sheetData sheetId="3573"/>
      <sheetData sheetId="3574"/>
      <sheetData sheetId="3575">
        <row r="4">
          <cell r="B4">
            <v>111874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>
        <row r="4">
          <cell r="B4">
            <v>111874</v>
          </cell>
        </row>
      </sheetData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/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/>
      <sheetData sheetId="3658">
        <row r="10">
          <cell r="F10">
            <v>1746.43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10">
          <cell r="F10">
            <v>1746.43</v>
          </cell>
        </row>
      </sheetData>
      <sheetData sheetId="3662"/>
      <sheetData sheetId="3663">
        <row r="10">
          <cell r="F10">
            <v>1746.43</v>
          </cell>
        </row>
      </sheetData>
      <sheetData sheetId="3664"/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10">
          <cell r="F10">
            <v>1746.43</v>
          </cell>
        </row>
      </sheetData>
      <sheetData sheetId="3671"/>
      <sheetData sheetId="3672"/>
      <sheetData sheetId="3673">
        <row r="10">
          <cell r="F10">
            <v>1746.43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10">
          <cell r="F10">
            <v>1746.43</v>
          </cell>
        </row>
      </sheetData>
      <sheetData sheetId="3677">
        <row r="10">
          <cell r="F10">
            <v>1746.43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>
        <row r="4">
          <cell r="B4">
            <v>111874</v>
          </cell>
        </row>
      </sheetData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/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/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/>
      <sheetData sheetId="3723">
        <row r="4">
          <cell r="B4">
            <v>111874</v>
          </cell>
        </row>
      </sheetData>
      <sheetData sheetId="3724">
        <row r="10">
          <cell r="F10">
            <v>1746.43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>
        <row r="4">
          <cell r="B4">
            <v>111874</v>
          </cell>
        </row>
      </sheetData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/>
      <sheetData sheetId="3786" refreshError="1"/>
      <sheetData sheetId="3787"/>
      <sheetData sheetId="3788" refreshError="1"/>
      <sheetData sheetId="3789" refreshError="1"/>
      <sheetData sheetId="3790"/>
      <sheetData sheetId="3791" refreshError="1"/>
      <sheetData sheetId="3792"/>
      <sheetData sheetId="3793" refreshError="1"/>
      <sheetData sheetId="3794"/>
      <sheetData sheetId="3795" refreshError="1"/>
      <sheetData sheetId="3796"/>
      <sheetData sheetId="3797" refreshError="1"/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10">
          <cell r="F10">
            <v>1746.43</v>
          </cell>
        </row>
      </sheetData>
      <sheetData sheetId="3806">
        <row r="10">
          <cell r="F10">
            <v>1746.43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>
        <row r="4">
          <cell r="B4">
            <v>111874</v>
          </cell>
        </row>
      </sheetData>
      <sheetData sheetId="3823"/>
      <sheetData sheetId="3824"/>
      <sheetData sheetId="3825"/>
      <sheetData sheetId="3826"/>
      <sheetData sheetId="3827">
        <row r="10">
          <cell r="F10">
            <v>1746.43</v>
          </cell>
        </row>
      </sheetData>
      <sheetData sheetId="3828">
        <row r="10">
          <cell r="F10">
            <v>1746.43</v>
          </cell>
        </row>
      </sheetData>
      <sheetData sheetId="3829">
        <row r="10">
          <cell r="F10">
            <v>1746.43</v>
          </cell>
        </row>
      </sheetData>
      <sheetData sheetId="3830">
        <row r="10">
          <cell r="F10">
            <v>1746.43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/>
      <sheetData sheetId="3835"/>
      <sheetData sheetId="3836"/>
      <sheetData sheetId="3837"/>
      <sheetData sheetId="3838"/>
      <sheetData sheetId="3839"/>
      <sheetData sheetId="3840"/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/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/>
      <sheetData sheetId="3880">
        <row r="4">
          <cell r="B4">
            <v>111874</v>
          </cell>
        </row>
      </sheetData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/>
      <sheetData sheetId="3939"/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/>
      <sheetData sheetId="4129"/>
      <sheetData sheetId="4130"/>
      <sheetData sheetId="4131"/>
      <sheetData sheetId="4132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/>
      <sheetData sheetId="4140">
        <row r="10">
          <cell r="F10">
            <v>1746.43</v>
          </cell>
        </row>
      </sheetData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>
        <row r="10">
          <cell r="F10">
            <v>1746.43</v>
          </cell>
        </row>
      </sheetData>
      <sheetData sheetId="4242">
        <row r="10">
          <cell r="F10">
            <v>1746.43</v>
          </cell>
        </row>
      </sheetData>
      <sheetData sheetId="4243">
        <row r="10">
          <cell r="F10">
            <v>1746.43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 refreshError="1"/>
      <sheetData sheetId="4350"/>
      <sheetData sheetId="4351">
        <row r="4">
          <cell r="B4">
            <v>111874</v>
          </cell>
        </row>
      </sheetData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4">
          <cell r="B4">
            <v>111874</v>
          </cell>
        </row>
      </sheetData>
      <sheetData sheetId="4371">
        <row r="4">
          <cell r="B4">
            <v>111874</v>
          </cell>
        </row>
      </sheetData>
      <sheetData sheetId="4372">
        <row r="4">
          <cell r="B4">
            <v>111874</v>
          </cell>
        </row>
      </sheetData>
      <sheetData sheetId="4373">
        <row r="4">
          <cell r="B4">
            <v>111874</v>
          </cell>
        </row>
      </sheetData>
      <sheetData sheetId="4374">
        <row r="4">
          <cell r="B4">
            <v>111874</v>
          </cell>
        </row>
      </sheetData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>
        <row r="4">
          <cell r="B4">
            <v>111874</v>
          </cell>
        </row>
      </sheetData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>
        <row r="4">
          <cell r="B4">
            <v>111874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4">
          <cell r="B4">
            <v>111874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4">
          <cell r="B4">
            <v>111874</v>
          </cell>
        </row>
      </sheetData>
      <sheetData sheetId="4982">
        <row r="4">
          <cell r="B4">
            <v>111874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 refreshError="1"/>
      <sheetData sheetId="7576" refreshError="1"/>
      <sheetData sheetId="7577"/>
      <sheetData sheetId="7578" refreshError="1"/>
      <sheetData sheetId="7579"/>
      <sheetData sheetId="7580" refreshError="1"/>
      <sheetData sheetId="7581"/>
      <sheetData sheetId="7582" refreshError="1"/>
      <sheetData sheetId="7583"/>
      <sheetData sheetId="7584" refreshError="1"/>
      <sheetData sheetId="7585"/>
      <sheetData sheetId="7586" refreshError="1"/>
      <sheetData sheetId="7587"/>
      <sheetData sheetId="7588" refreshError="1"/>
      <sheetData sheetId="7589"/>
      <sheetData sheetId="7590" refreshError="1"/>
      <sheetData sheetId="759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/>
      <sheetData sheetId="7608" refreshError="1"/>
      <sheetData sheetId="7609"/>
      <sheetData sheetId="7610" refreshError="1"/>
      <sheetData sheetId="7611" refreshError="1"/>
      <sheetData sheetId="7612" refreshError="1"/>
      <sheetData sheetId="7613" refreshError="1"/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>
        <row r="10">
          <cell r="F10">
            <v>1746.43</v>
          </cell>
        </row>
      </sheetData>
      <sheetData sheetId="7617">
        <row r="10">
          <cell r="F10">
            <v>1746.43</v>
          </cell>
        </row>
      </sheetData>
      <sheetData sheetId="7618"/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10">
          <cell r="F10">
            <v>1746.43</v>
          </cell>
        </row>
      </sheetData>
      <sheetData sheetId="7708">
        <row r="4">
          <cell r="B4">
            <v>111874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4">
          <cell r="B4">
            <v>111874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>
        <row r="4">
          <cell r="B4">
            <v>111874</v>
          </cell>
        </row>
      </sheetData>
      <sheetData sheetId="7744">
        <row r="10">
          <cell r="F10">
            <v>1746.43</v>
          </cell>
        </row>
      </sheetData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/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/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>
        <row r="10">
          <cell r="F10">
            <v>1746.43</v>
          </cell>
        </row>
      </sheetData>
      <sheetData sheetId="7927">
        <row r="4">
          <cell r="B4">
            <v>111874</v>
          </cell>
        </row>
      </sheetData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4">
          <cell r="B4">
            <v>111874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>
        <row r="4">
          <cell r="B4">
            <v>111874</v>
          </cell>
        </row>
      </sheetData>
      <sheetData sheetId="7963">
        <row r="10">
          <cell r="F10">
            <v>1746.43</v>
          </cell>
        </row>
      </sheetData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/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/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10">
          <cell r="F10">
            <v>1746.43</v>
          </cell>
        </row>
      </sheetData>
      <sheetData sheetId="8146">
        <row r="4">
          <cell r="B4">
            <v>111874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>
        <row r="4">
          <cell r="B4">
            <v>111874</v>
          </cell>
        </row>
      </sheetData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>
        <row r="4">
          <cell r="B4">
            <v>111874</v>
          </cell>
        </row>
      </sheetData>
      <sheetData sheetId="8182">
        <row r="10">
          <cell r="F10">
            <v>1746.43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>
        <row r="10">
          <cell r="F10">
            <v>1746.43</v>
          </cell>
        </row>
      </sheetData>
      <sheetData sheetId="8206"/>
      <sheetData sheetId="8207">
        <row r="10">
          <cell r="F10">
            <v>1746.43</v>
          </cell>
        </row>
      </sheetData>
      <sheetData sheetId="8208">
        <row r="10">
          <cell r="F10">
            <v>1746.43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97년추정손익계산서"/>
      <sheetName val="設計通知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rate adj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PKT_sales"/>
      <sheetName val="SCB_1_-_Current1"/>
      <sheetName val="SCB_2_-_Current1"/>
      <sheetName val="B&amp;S_19991"/>
      <sheetName val="VariableII__period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Master_table"/>
      <sheetName val="BSLA"/>
      <sheetName val="Setup_2009"/>
      <sheetName val="Nominal_Wizard"/>
      <sheetName val="PDR (ORI)"/>
      <sheetName val="Landing Factors"/>
      <sheetName val="Agency Walker ID"/>
      <sheetName val="SAP_COMPANY_CODES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deals above 20k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Control"/>
      <sheetName val="SCB_1_-_Current2"/>
      <sheetName val="SCB_2_-_Current2"/>
      <sheetName val="B&amp;S_19992"/>
      <sheetName val="TrialBalance_Q3-20022"/>
      <sheetName val="VariableII__period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PDR_(ORI)"/>
      <sheetName val="TBActual_ERP"/>
      <sheetName val="SetUpTime"/>
      <sheetName val="Page1"/>
      <sheetName val="dmf 346-6162,63,64&amp;65"/>
      <sheetName val="TB P12"/>
      <sheetName val="GeneralInfo"/>
      <sheetName val="ANGGOTA"/>
      <sheetName val="Sheet1 (2)"/>
      <sheetName val="guarantee by mortgage"/>
      <sheetName val="SCORE_RC_Code"/>
      <sheetName val="Penyusutan Kendaraan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SUMMARY-COST"/>
      <sheetName val="BARTEC-DM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/>
      <sheetData sheetId="80">
        <row r="4">
          <cell r="B4">
            <v>8500000</v>
          </cell>
        </row>
      </sheetData>
      <sheetData sheetId="81">
        <row r="4">
          <cell r="B4">
            <v>8500000</v>
          </cell>
        </row>
      </sheetData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>
        <row r="4">
          <cell r="B4">
            <v>8500000</v>
          </cell>
        </row>
      </sheetData>
      <sheetData sheetId="86">
        <row r="4">
          <cell r="B4">
            <v>8500000</v>
          </cell>
        </row>
      </sheetData>
      <sheetData sheetId="87"/>
      <sheetData sheetId="88">
        <row r="3">
          <cell r="A3" t="str">
            <v>CLIENT</v>
          </cell>
        </row>
      </sheetData>
      <sheetData sheetId="89">
        <row r="3">
          <cell r="A3" t="str">
            <v>CLIENT</v>
          </cell>
        </row>
      </sheetData>
      <sheetData sheetId="90"/>
      <sheetData sheetId="91">
        <row r="4">
          <cell r="B4">
            <v>8500000</v>
          </cell>
        </row>
      </sheetData>
      <sheetData sheetId="92"/>
      <sheetData sheetId="93">
        <row r="4">
          <cell r="B4">
            <v>8500000</v>
          </cell>
        </row>
      </sheetData>
      <sheetData sheetId="94"/>
      <sheetData sheetId="95"/>
      <sheetData sheetId="96"/>
      <sheetData sheetId="97">
        <row r="2">
          <cell r="G2">
            <v>36525</v>
          </cell>
        </row>
      </sheetData>
      <sheetData sheetId="98"/>
      <sheetData sheetId="99">
        <row r="4">
          <cell r="B4">
            <v>8500000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G2">
            <v>36525</v>
          </cell>
        </row>
      </sheetData>
      <sheetData sheetId="469">
        <row r="2">
          <cell r="G2">
            <v>36525</v>
          </cell>
        </row>
      </sheetData>
      <sheetData sheetId="470">
        <row r="4">
          <cell r="B4">
            <v>8500000</v>
          </cell>
        </row>
      </sheetData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8500000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>
        <row r="4">
          <cell r="B4">
            <v>8500000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4">
          <cell r="B4">
            <v>8500000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4">
          <cell r="B4">
            <v>8500000</v>
          </cell>
        </row>
      </sheetData>
      <sheetData sheetId="564"/>
      <sheetData sheetId="565"/>
      <sheetData sheetId="566"/>
      <sheetData sheetId="567"/>
      <sheetData sheetId="568"/>
      <sheetData sheetId="569">
        <row r="4">
          <cell r="B4">
            <v>8500000</v>
          </cell>
        </row>
      </sheetData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/>
      <sheetData sheetId="578">
        <row r="4">
          <cell r="B4">
            <v>8500000</v>
          </cell>
        </row>
      </sheetData>
      <sheetData sheetId="579">
        <row r="4">
          <cell r="B4">
            <v>8500000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2">
          <cell r="G2">
            <v>36525</v>
          </cell>
        </row>
      </sheetData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15">
          <cell r="F15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>
        <row r="3">
          <cell r="A3" t="str">
            <v>CLIENT</v>
          </cell>
        </row>
      </sheetData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>
        <row r="15">
          <cell r="F15">
            <v>0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อุปกรณ์สนง_ฯ"/>
      <sheetName val="เครื่องตกแต่ง"/>
      <sheetName val="K-3A"/>
      <sheetName val="Val_Ind"/>
      <sheetName val="cash flow 1"/>
      <sheetName val="BALANCE SHEET "/>
      <sheetName val="CST1198"/>
      <sheetName val="N-4.4"/>
      <sheetName val="TB09.30.04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Trial Balance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รหัสบัญชี</v>
          </cell>
        </row>
      </sheetData>
      <sheetData sheetId="162">
        <row r="1">
          <cell r="A1" t="str">
            <v>รหัสบัญชี</v>
          </cell>
        </row>
      </sheetData>
      <sheetData sheetId="163">
        <row r="1">
          <cell r="A1" t="str">
            <v>รหัสบัญชี</v>
          </cell>
        </row>
      </sheetData>
      <sheetData sheetId="164">
        <row r="1">
          <cell r="A1" t="str">
            <v>รหัสบัญชี</v>
          </cell>
        </row>
      </sheetData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รหัสบัญชี</v>
          </cell>
        </row>
      </sheetData>
      <sheetData sheetId="182">
        <row r="1">
          <cell r="A1" t="str">
            <v>5/1/2009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  <sheetName val="2005"/>
      <sheetName val="อัตรามรณะ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REVENUE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Index"/>
      <sheetName val="B"/>
      <sheetName val="P Cash Pmts 2003"/>
      <sheetName val="Parameters"/>
      <sheetName val="REPORT"/>
      <sheetName val="ARAP"/>
      <sheetName val="executive_summary"/>
      <sheetName val="COMBBOYEOY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B&amp;S 1999"/>
      <sheetName val="Equity Rec."/>
      <sheetName val="CIPA"/>
      <sheetName val="incom tax 2005"/>
      <sheetName val="Total Sales"/>
      <sheetName val="KPI48"/>
      <sheetName val="TrialBalance Q3-2002"/>
      <sheetName val="BS-Thai"/>
      <sheetName val="65127679-62304"/>
      <sheetName val="AP-FAsb"/>
      <sheetName val="TMS2000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_IB-PL-YTD"/>
      <sheetName val="_IBPL0001"/>
      <sheetName val="JV-0xx_-_OMC_"/>
      <sheetName val="P_Cash_Pmts_2003"/>
      <sheetName val="TaxCal"/>
      <sheetName val="COVER"/>
      <sheetName val="総合B"/>
      <sheetName val="Matrix"/>
      <sheetName val="Graph Periodic"/>
      <sheetName val="Graph Annual"/>
      <sheetName val="Annual ave."/>
      <sheetName val="Bruise"/>
      <sheetName val="Co. Code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สรุป_XXต่อ"/>
      <sheetName val="สรุป_XX"/>
      <sheetName val="A-1"/>
      <sheetName val="การหาผลรวม"/>
      <sheetName val="FF-6"/>
      <sheetName val="대손처리list"/>
      <sheetName val="Resultado não realizado"/>
      <sheetName val="Forecast-SGD"/>
      <sheetName val="Note 37"/>
      <sheetName val="기안"/>
      <sheetName val="_IB-PL-00-01_SUMMARY"/>
      <sheetName val="Permanent_info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TINT2005_TH_BS Detail"/>
      <sheetName val="TINT2005_UK_BS Detail"/>
      <sheetName val="TABLE"/>
      <sheetName val="17 Training"/>
      <sheetName val="Thailand"/>
      <sheetName val="PARAMETER"/>
      <sheetName val="Rate"/>
      <sheetName val="Publication"/>
      <sheetName val="Comp"/>
      <sheetName val="ICB0102R6"/>
      <sheetName val="INPC"/>
      <sheetName val="G_L_DATA"/>
      <sheetName val="General"/>
      <sheetName val="dongia _2_"/>
      <sheetName val="Greenbooklinks"/>
      <sheetName val="Cavity Inputs"/>
      <sheetName val="Newspaper"/>
      <sheetName val="Income Statement ที่ผ่านมา"/>
      <sheetName val="P2_รายรับ-ตท_"/>
      <sheetName val="Non_Movement"/>
      <sheetName val="day_end_stock"/>
      <sheetName val="Graph_DMG4"/>
      <sheetName val="BALANCE_SHEET_4"/>
      <sheetName val="Seal_1-07-044"/>
      <sheetName val="SCB_1_-_Current4"/>
      <sheetName val="SCB_2_-_Current4"/>
      <sheetName val="นิคม_เวลโกรว์4"/>
      <sheetName val="นิคม_อีสเทิร์นชีบอร์ด4"/>
      <sheetName val="BS_ATTACH4"/>
      <sheetName val="ข้อมูล_PM4"/>
      <sheetName val="TB_SAP4"/>
      <sheetName val="Drop_List3"/>
      <sheetName val="_Direct_load_4"/>
      <sheetName val="Staff_-_use3"/>
      <sheetName val="Page_23"/>
      <sheetName val="Balance_Sheet4"/>
      <sheetName val="ADJ_-_RATE4"/>
      <sheetName val="เงินกู้_MGC4"/>
      <sheetName val="Sheet1_(2)4"/>
      <sheetName val="3_กราฟ_EUT3"/>
      <sheetName val="_Engineer_Top5_3"/>
      <sheetName val="March_20053"/>
      <sheetName val="CZ_Feb133"/>
      <sheetName val="F_Feb,133"/>
      <sheetName val="ลูกค้าใหม่_20053"/>
      <sheetName val="Pending_Std_3"/>
      <sheetName val="FG_Joint1"/>
      <sheetName val="กราฟ_1"/>
      <sheetName val="รายละเอียด_มิ_ย1"/>
      <sheetName val="Standing_Data1"/>
      <sheetName val="Asset_&amp;_Liability1"/>
      <sheetName val="Net_asset_value1"/>
      <sheetName val="Sheet3_(2)1"/>
      <sheetName val="1_งบทดลอง_551"/>
      <sheetName val="3_งบกำไรขาดทุน1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Income_Statement_ที่ผ่านมา"/>
      <sheetName val="ClinkSona"/>
      <sheetName val="Update Feb 2019"/>
      <sheetName val="#cmpt2"/>
      <sheetName val="TRIAL01"/>
      <sheetName val="February Export"/>
      <sheetName val="February_Export"/>
      <sheetName val="Drop-down Reference"/>
      <sheetName val="custommer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  <sheetName val="Trial Balance"/>
      <sheetName val="ตั๋วเงินรับ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"/>
      <sheetName val="BALANCE_SHEET_1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oresreqsum"/>
      <sheetName val="CUSTOMER"/>
      <sheetName val="#cmpt2"/>
      <sheetName val="Tools2006"/>
      <sheetName val="BS9705"/>
      <sheetName val="Total by Brand"/>
      <sheetName val="เอกอุดร"/>
      <sheetName val="ลูกค้า"/>
      <sheetName val="BS ATTACH"/>
      <sheetName val="Mant.Fiberline"/>
      <sheetName val="Oct"/>
      <sheetName val="Historical PM2"/>
      <sheetName val="Data55X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Assign type"/>
      <sheetName val="10-1 Media"/>
      <sheetName val="10-cut"/>
      <sheetName val="DEP12"/>
      <sheetName val="Accure"/>
      <sheetName val="Timing"/>
      <sheetName val="Fcsthist"/>
      <sheetName val="SH-C"/>
      <sheetName val="SH-F"/>
      <sheetName val="SH-A"/>
      <sheetName val="Prft&amp;Loss"/>
      <sheetName val="FIN TB_SI"/>
      <sheetName val="payment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Variables"/>
      <sheetName val="COST09"/>
      <sheetName val="BS_FULL"/>
      <sheetName val="ตั๋วเงินรับ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FR_Budget"/>
      <sheetName val="accounts"/>
      <sheetName val="เครื่องมือ"/>
      <sheetName val="เครื่องตกแต่ง"/>
      <sheetName val="ยานพาหนะ"/>
      <sheetName val="Inventory_Simulation"/>
      <sheetName val="data0802"/>
      <sheetName val="data0803"/>
      <sheetName val="data0804"/>
      <sheetName val="cash_flow1"/>
      <sheetName val="Valo"/>
      <sheetName val="2006"/>
      <sheetName val="Box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Pornping_10"/>
      <sheetName val="Index"/>
      <sheetName val="Thyssenkrupp"/>
      <sheetName val="datamonth"/>
      <sheetName val="pretrial"/>
      <sheetName val="premonth"/>
      <sheetName val="2008"/>
      <sheetName val="TB "/>
      <sheetName val="Expenses"/>
      <sheetName val="Accruals &amp; Prepayments "/>
      <sheetName val="Sundry Debtors"/>
      <sheetName val="Acc jrnls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Cost Alloc 06-30-07"/>
      <sheetName val="FV Alloc 06-30-07"/>
      <sheetName val="MANPOWER"/>
      <sheetName val="Av.Measures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benefit"/>
      <sheetName val="Assumption &amp; Result"/>
      <sheetName val="DealerData"/>
      <sheetName val="#REF"/>
      <sheetName val="เงินทดรองจ่ายอื่น"/>
      <sheetName val="YTD-Actual"/>
      <sheetName val="YTD_Revised"/>
      <sheetName val="BS_Input"/>
      <sheetName val="0805"/>
      <sheetName val="Expense Summary"/>
      <sheetName val="個品ﾘｽﾄ"/>
      <sheetName val="Financial Summary"/>
      <sheetName val="FF_3"/>
      <sheetName val="FF_21_a_"/>
      <sheetName val="HP"/>
      <sheetName val="11922"/>
      <sheetName val="FF_4"/>
      <sheetName val="B"/>
      <sheetName val="FF_2 _1_"/>
      <sheetName val="AFA"/>
      <sheetName val="name"/>
      <sheetName val="Info"/>
      <sheetName val="CA"/>
      <sheetName val="Seagate _share_in_units"/>
      <sheetName val="2151.BKK"/>
      <sheetName val="TrialBalance Q3-2002"/>
      <sheetName val="Chiet tinh dz35"/>
      <sheetName val="925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/>
      <sheetData sheetId="319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/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/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1">
          <cell r="C11" t="str">
            <v>Petty Cash - Hard Rock Café</v>
          </cell>
        </row>
      </sheetData>
      <sheetData sheetId="353">
        <row r="11">
          <cell r="C11" t="str">
            <v>Petty Cash - Hard Rock Café</v>
          </cell>
        </row>
      </sheetData>
      <sheetData sheetId="354">
        <row r="11">
          <cell r="C11" t="str">
            <v>Petty Cash - Hard Rock Café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DEP12"/>
      <sheetName val="SEA"/>
      <sheetName val="10-1 Media"/>
      <sheetName val="10-cu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Listing"/>
      <sheetName val="Ratio"/>
      <sheetName val="SH-C"/>
      <sheetName val="SH-F"/>
      <sheetName val="SH-A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MCT2003"/>
      <sheetName val="group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10-1_Media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11(total)"/>
      <sheetName val="ap01p"/>
      <sheetName val="Assumptions"/>
      <sheetName val="Scenarios"/>
      <sheetName val="Operations"/>
      <sheetName val="อาคาร"/>
      <sheetName val="F3-3GP"/>
      <sheetName val="Valo"/>
      <sheetName val="2006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PLGROUP"/>
      <sheetName val="PLGROUPCPY"/>
      <sheetName val="PLDM"/>
      <sheetName val="Amortization Table"/>
      <sheetName val="Cal_b"/>
      <sheetName val="copy"/>
      <sheetName val="No.ID"/>
      <sheetName val="H-110"/>
      <sheetName val="H-120"/>
      <sheetName val="capacité"/>
      <sheetName val="様式B-15"/>
      <sheetName val="TON"/>
      <sheetName val="FG-ISSUED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MANPOWER"/>
      <sheetName val="Av.Measures"/>
      <sheetName val="Cost Alloc 06-30-07"/>
      <sheetName val="FV Alloc 06-30-07"/>
      <sheetName val="TB "/>
      <sheetName val="09FY AMP BOM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Raw Material"/>
      <sheetName val="part-import"/>
      <sheetName val="India Mapping"/>
      <sheetName val="คชจ.ดำเนินงาน6-43"/>
      <sheetName val="อุปกรณ์สนง_ฯ"/>
      <sheetName val="ตั๋วเงินรับ"/>
      <sheetName val="7251-06540"/>
      <sheetName val="cal (2)"/>
      <sheetName val="ROOMS_ST"/>
      <sheetName val="TELEPHONE"/>
      <sheetName val="TMS2000"/>
      <sheetName val="SCIB_Proforma"/>
      <sheetName val="SCIB_Data"/>
      <sheetName val="BPR"/>
      <sheetName val="HP"/>
      <sheetName val="Age311299TESP"/>
      <sheetName val="P4DDBFTESP"/>
      <sheetName val="IntDec00TespM&amp;B"/>
      <sheetName val="TB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DLDB10"/>
      <sheetName val="Understand the client"/>
      <sheetName val="Bokslutsprocessen"/>
      <sheetName val="Indata"/>
      <sheetName val="CRA"/>
      <sheetName val="ExRates"/>
      <sheetName val="Cod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1">
          <cell r="C11">
            <v>92228783.219999999</v>
          </cell>
        </row>
      </sheetData>
      <sheetData sheetId="73"/>
      <sheetData sheetId="74">
        <row r="11">
          <cell r="C11">
            <v>92228783.219999999</v>
          </cell>
        </row>
      </sheetData>
      <sheetData sheetId="75">
        <row r="11">
          <cell r="C11">
            <v>92228783.219999999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 refreshError="1"/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>
        <row r="11">
          <cell r="C11" t="str">
            <v>Petty Cash - Hard Rock Café</v>
          </cell>
        </row>
      </sheetData>
      <sheetData sheetId="342"/>
      <sheetData sheetId="343">
        <row r="11">
          <cell r="C11" t="str">
            <v>Petty Cash - Hard Rock Café</v>
          </cell>
        </row>
      </sheetData>
      <sheetData sheetId="344"/>
      <sheetData sheetId="345">
        <row r="11">
          <cell r="C11" t="str">
            <v>Petty Cash - Hard Rock Café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>
        <row r="11">
          <cell r="C11" t="str">
            <v>Petty Cash - Hard Rock Café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1">
          <cell r="C11">
            <v>92228783.219999999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7Long_term_liabilities"/>
      <sheetName val="7Long_term_liabilities1"/>
      <sheetName val="Master_table"/>
      <sheetName val="BSLA"/>
    </sheetNames>
    <sheetDataSet>
      <sheetData sheetId="0" refreshError="1">
        <row r="4">
          <cell r="B4">
            <v>4399427.8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>
        <row r="4">
          <cell r="B4">
            <v>8500000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G2">
            <v>36525</v>
          </cell>
        </row>
      </sheetData>
      <sheetData sheetId="464"/>
      <sheetData sheetId="465">
        <row r="4">
          <cell r="B4">
            <v>8500000</v>
          </cell>
        </row>
      </sheetData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8500000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  <sheetName val="tax-ss"/>
      <sheetName val="TrialBalance Q3-2002"/>
      <sheetName val="VENTAS"/>
      <sheetName val="ภาคการขายโฆษณาNBT_All"/>
      <sheetName val="ภาคการขายวิศวกรรม_Weekly"/>
      <sheetName val="ภาคการขายโฆษณาNBT_Weekly"/>
      <sheetName val="Assign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MCT2003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2">
          <cell r="C12" t="str">
            <v xml:space="preserve">1-111-10       </v>
          </cell>
        </row>
      </sheetData>
      <sheetData sheetId="201">
        <row r="12">
          <cell r="C12" t="str">
            <v xml:space="preserve">1-111-10       </v>
          </cell>
        </row>
      </sheetData>
      <sheetData sheetId="202">
        <row r="12">
          <cell r="C12" t="str">
            <v xml:space="preserve">1-111-10       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oh0006"/>
      <sheetName val="ACCODE"/>
      <sheetName val="Account_Code_E3"/>
      <sheetName val="Trial_Balance3"/>
      <sheetName val="TrialBalance Q3-2002"/>
      <sheetName val="SSO Office"/>
      <sheetName val="HOD"/>
      <sheetName val="slip (Banking)"/>
      <sheetName val="ELF"/>
      <sheetName val="Scoping"/>
      <sheetName val="Land 28101"/>
      <sheetName val="เขตการค้าย่อย"/>
      <sheetName val="สรุป"/>
      <sheetName val="ภูมิทัศน์"/>
      <sheetName val="Asset41_42"/>
      <sheetName val="Unit rate Architecture"/>
      <sheetName val="Datasheet"/>
      <sheetName val="1"/>
      <sheetName val="CONTENTS"/>
      <sheetName val="N-2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COST09"/>
      <sheetName val="เงินกู้ MGC"/>
      <sheetName val="ตั๋วเงินรับ"/>
      <sheetName val="LOT"/>
      <sheetName val="K-5"/>
      <sheetName val="SSO_Office"/>
      <sheetName val="slip_(Banki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PROFILE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  <sheetName val="Cash Flow"/>
      <sheetName val="Source"/>
      <sheetName val="1602-97"/>
      <sheetName val="P&amp;L"/>
      <sheetName val="proforma"/>
      <sheetName val="2003"/>
      <sheetName val="Reconcile Exc. Rate"/>
      <sheetName val="Loan Data"/>
      <sheetName val="K-1A"/>
      <sheetName val="Cashflow"/>
      <sheetName val="D-con-toll"/>
      <sheetName val="FA(NEW)"/>
      <sheetName val="収益予実"/>
      <sheetName val="AP-FAsb"/>
      <sheetName val="database"/>
      <sheetName val="PL"/>
      <sheetName val="B20"/>
      <sheetName val="00-1"/>
      <sheetName val="Detail-Sep"/>
      <sheetName val="Excess Calc"/>
      <sheetName val="Vat7% ภายในเดือน_Junต้นฉบับ"/>
      <sheetName val="Chi tiet"/>
      <sheetName val="TrialBalance_Q3-2002"/>
      <sheetName val="_IB-PL-YTD"/>
      <sheetName val="Reconcile_Exc__Rate"/>
      <sheetName val="Chi_tiet"/>
      <sheetName val="เงินกู้_MGC7"/>
      <sheetName val="Trial_Balance7"/>
      <sheetName val="Job_header2"/>
      <sheetName val="Customize_Your_Invoice2"/>
      <sheetName val="SCB_1_-_Current2"/>
      <sheetName val="SCB_2_-_Current2"/>
      <sheetName val="BOM_EXSM2"/>
      <sheetName val="Recon_057"/>
      <sheetName val="Recon_292"/>
      <sheetName val="Wkgs_BS_Lead"/>
      <sheetName val="FA_Movement_FDB"/>
      <sheetName val="Unlicensed_Softwares"/>
      <sheetName val="Product_Return_Detail"/>
      <sheetName val="เงินกู้_MGC8"/>
      <sheetName val="Trial_Balance8"/>
      <sheetName val="Job_header3"/>
      <sheetName val="Customize_Your_Invoice3"/>
      <sheetName val="SCB_1_-_Current3"/>
      <sheetName val="SCB_2_-_Current3"/>
      <sheetName val="BOM_EXSM3"/>
      <sheetName val="_IB-PL-YTD1"/>
      <sheetName val="TrialBalance_Q3-20021"/>
      <sheetName val="Recon_0571"/>
      <sheetName val="Recon_2921"/>
      <sheetName val="Wkgs_BS_Lead1"/>
      <sheetName val="FA_Movement_FDB1"/>
      <sheetName val="Unlicensed_Softwares1"/>
      <sheetName val="Product_Return_Detail1"/>
      <sheetName val="เงินกู้_MGC9"/>
      <sheetName val="Trial_Balance9"/>
      <sheetName val="Job_header4"/>
      <sheetName val="Customize_Your_Invoice4"/>
      <sheetName val="SCB_1_-_Current4"/>
      <sheetName val="SCB_2_-_Current4"/>
      <sheetName val="BOM_EXSM4"/>
      <sheetName val="_IB-PL-YTD2"/>
      <sheetName val="TrialBalance_Q3-20022"/>
      <sheetName val="Recon_0572"/>
      <sheetName val="Recon_2922"/>
      <sheetName val="Wkgs_BS_Lead2"/>
      <sheetName val="FA_Movement_FDB2"/>
      <sheetName val="Unlicensed_Softwares2"/>
      <sheetName val="Product_Return_Detail2"/>
      <sheetName val="เงินกู้_MGC10"/>
      <sheetName val="Trial_Balance10"/>
      <sheetName val="Job_header5"/>
      <sheetName val="Customize_Your_Invoice5"/>
      <sheetName val="SCB_1_-_Current5"/>
      <sheetName val="SCB_2_-_Current5"/>
      <sheetName val="BOM_EXSM5"/>
      <sheetName val="_IB-PL-YTD3"/>
      <sheetName val="TrialBalance_Q3-20023"/>
      <sheetName val="Recon_0573"/>
      <sheetName val="Recon_2923"/>
      <sheetName val="Wkgs_BS_Lead3"/>
      <sheetName val="FA_Movement_FDB3"/>
      <sheetName val="Unlicensed_Softwares3"/>
      <sheetName val="Product_Return_Detail3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Age311299TAS"/>
      <sheetName val="TASintDec00"/>
      <sheetName val="P4DDBFTAS"/>
      <sheetName val="Dt"/>
      <sheetName val="Group"/>
      <sheetName val="Parameter"/>
      <sheetName val="Menu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__Current1"/>
      <sheetName val="SCB_2___Current1"/>
      <sheetName val="BS_ATTACH"/>
      <sheetName val="BALANCE_SHEET_"/>
      <sheetName val="Mant_Fiberline"/>
      <sheetName val="Smell_complain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TB SAP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Month"/>
      <sheetName val="PLCONS07"/>
      <sheetName val="Std.Yield"/>
      <sheetName val="201"/>
      <sheetName val="212"/>
      <sheetName val="AC_DATA"/>
      <sheetName val="tax10"/>
      <sheetName val="ws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TB_SAP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__Current3"/>
      <sheetName val="SCB_2___Current3"/>
      <sheetName val="Cost_center3"/>
      <sheetName val="seal_1-07-043"/>
      <sheetName val="CRJE"/>
      <sheetName val="CJEs"/>
      <sheetName val="ActAdj"/>
      <sheetName val="REVENUE"/>
      <sheetName val="2TUP"/>
      <sheetName val="Standing Data"/>
      <sheetName val="Asset &amp; Liability"/>
      <sheetName val="Net asset value"/>
      <sheetName val="7_production"/>
      <sheetName val="_Direct_load_"/>
      <sheetName val="0-Basics"/>
      <sheetName val="Q001 Lead"/>
      <sheetName val="Structure2008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WorkbookSettings"/>
      <sheetName val="FY00"/>
      <sheetName val="All_COM_STD"/>
      <sheetName val="YTD-Expand"/>
      <sheetName val="tra-vat-lieu"/>
      <sheetName val="6 Sigma"/>
      <sheetName val="BUILD95"/>
      <sheetName val=""/>
      <sheetName val="Account_list"/>
      <sheetName val="SUMMARY"/>
      <sheetName val="ผ้าสำเร็จ"/>
      <sheetName val="CUSTOMER_(2)"/>
      <sheetName val="CUS_TANK"/>
      <sheetName val="CUS_SWS"/>
      <sheetName val="CUS_INT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tb q3'08"/>
      <sheetName val="List"/>
      <sheetName val="TB09.30.04"/>
      <sheetName val="Thyssenkrupp"/>
      <sheetName val="Account Code_E"/>
      <sheetName val="Req. Type"/>
      <sheetName val="description"/>
      <sheetName val="RECY"/>
      <sheetName val="03 posting doc with nam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วันที่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>
        <row r="1">
          <cell r="A1" t="str">
            <v>วันที่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01001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Input"/>
      <sheetName val="Detail"/>
      <sheetName val="Data"/>
      <sheetName val="Sheet3"/>
      <sheetName val="TYPE"/>
      <sheetName val="SCB 1 - Current"/>
      <sheetName val="SCB 2 - Current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TB SAP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lculation of end rates"/>
      <sheetName val="Parameter"/>
      <sheetName val="Menu"/>
      <sheetName val="Select"/>
      <sheetName val="Table"/>
      <sheetName val="Trial balance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ADJ - RATE"/>
      <sheetName val="Index_Org.-Basic"/>
      <sheetName val="Account Code_E"/>
      <sheetName val="RECY"/>
      <sheetName val="เงินทดรองจ่ายอื่น"/>
      <sheetName val="4. Allocations par EJ - HYPER"/>
      <sheetName val="5. Allocations par EJ - SUPER"/>
      <sheetName val="PL _ ผลงานใหม่รวม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Credit Processing B'mkg"/>
      <sheetName val="09_รายการระหว่างธนาคารฯ_asset"/>
      <sheetName val="11_เงินลงทุน"/>
      <sheetName val="DEFECT PPM"/>
      <sheetName val="COST"/>
      <sheetName val="DataSheet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Basic_Information"/>
      <sheetName val="Table Master"/>
      <sheetName val="510000"/>
      <sheetName val="Setup"/>
      <sheetName val="Monthlycal"/>
      <sheetName val="Assumptions"/>
      <sheetName val="#REF!"/>
      <sheetName val="TB "/>
      <sheetName val="7251-06540"/>
      <sheetName val="PL___ผลงานใหม่รวม"/>
      <sheetName val="Company Info"/>
      <sheetName val="CA Comp"/>
      <sheetName val="BPR"/>
      <sheetName val="Cctmst"/>
      <sheetName val="summ_y"/>
      <sheetName val="accounts"/>
      <sheetName val="FRECEFECBAILEYS"/>
      <sheetName val="Plan"/>
      <sheetName val="HPL"/>
      <sheetName val="HBS"/>
      <sheetName val="pnlJul-feb05"/>
      <sheetName val="OHS-OthersDec04"/>
      <sheetName val="bsJul-feb05"/>
      <sheetName val="jul03-jun04pnl"/>
      <sheetName val="P&amp;L Mgt"/>
      <sheetName val="Input Page"/>
      <sheetName val="Cover page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Dy Lists"/>
      <sheetName val="เครื่องมือ"/>
      <sheetName val="ยานพาหนะ"/>
      <sheetName val="Thyssenkrupp"/>
      <sheetName val="description"/>
      <sheetName val="IVCY"/>
      <sheetName val="BAL42"/>
      <sheetName val="Customize Your Loan Manager"/>
      <sheetName val="IBA &lt;O3&gt;"/>
      <sheetName val="Loan Amortization Table"/>
      <sheetName val="SPARES"/>
      <sheetName val="CA"/>
      <sheetName val="PortSTDSave"/>
      <sheetName val="Detail รายบุคคลปี 58"/>
      <sheetName val="M_Maincomp"/>
      <sheetName val="Energy(update)"/>
      <sheetName val="#Lookup"/>
      <sheetName val="1131 "/>
      <sheetName val="แจกแจง _งบดุล_"/>
      <sheetName val="SSW_loan_OD"/>
      <sheetName val="FORMC94"/>
      <sheetName val="Vehicle Number"/>
      <sheetName val="D4RP"/>
      <sheetName val="LinkData"/>
      <sheetName val="Contract-TL"/>
      <sheetName val="Source"/>
      <sheetName val="Parameters"/>
      <sheetName val="DealerDat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01001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วันที่</v>
          </cell>
        </row>
      </sheetData>
      <sheetData sheetId="41">
        <row r="1">
          <cell r="A1" t="str">
            <v>01001</v>
          </cell>
        </row>
      </sheetData>
      <sheetData sheetId="42"/>
      <sheetData sheetId="43"/>
      <sheetData sheetId="44">
        <row r="1">
          <cell r="A1" t="str">
            <v>วันที่</v>
          </cell>
        </row>
      </sheetData>
      <sheetData sheetId="45">
        <row r="1">
          <cell r="A1" t="str">
            <v>01001</v>
          </cell>
        </row>
      </sheetData>
      <sheetData sheetId="46"/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วันที่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">
          <cell r="A1" t="str">
            <v>วันที่</v>
          </cell>
        </row>
      </sheetData>
      <sheetData sheetId="105">
        <row r="1">
          <cell r="A1" t="str">
            <v>วันที่</v>
          </cell>
        </row>
      </sheetData>
      <sheetData sheetId="106">
        <row r="1">
          <cell r="A1" t="str">
            <v>01001</v>
          </cell>
        </row>
      </sheetData>
      <sheetData sheetId="107">
        <row r="1">
          <cell r="A1" t="str">
            <v>01001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>
        <row r="1">
          <cell r="A1" t="str">
            <v>วันที่</v>
          </cell>
        </row>
      </sheetData>
      <sheetData sheetId="121"/>
      <sheetData sheetId="122">
        <row r="1">
          <cell r="A1" t="str">
            <v>วันที่</v>
          </cell>
        </row>
      </sheetData>
      <sheetData sheetId="123">
        <row r="1">
          <cell r="A1" t="str">
            <v>01001</v>
          </cell>
        </row>
      </sheetData>
      <sheetData sheetId="124">
        <row r="1">
          <cell r="A1" t="str">
            <v>01001</v>
          </cell>
        </row>
      </sheetData>
      <sheetData sheetId="125">
        <row r="1">
          <cell r="A1" t="str">
            <v>วันที่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วันที่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>
        <row r="1">
          <cell r="A1" t="str">
            <v>01001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01001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วันที่</v>
          </cell>
        </row>
      </sheetData>
      <sheetData sheetId="239">
        <row r="1">
          <cell r="A1" t="str">
            <v>วันที่</v>
          </cell>
        </row>
      </sheetData>
      <sheetData sheetId="240">
        <row r="1">
          <cell r="A1" t="str">
            <v>01001</v>
          </cell>
        </row>
      </sheetData>
      <sheetData sheetId="241">
        <row r="1">
          <cell r="A1" t="str">
            <v>วันที่</v>
          </cell>
        </row>
      </sheetData>
      <sheetData sheetId="242">
        <row r="1">
          <cell r="A1" t="str">
            <v>วันที่</v>
          </cell>
        </row>
      </sheetData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วันที่</v>
          </cell>
        </row>
      </sheetData>
      <sheetData sheetId="253">
        <row r="1">
          <cell r="A1" t="str">
            <v>01001</v>
          </cell>
        </row>
      </sheetData>
      <sheetData sheetId="254">
        <row r="1">
          <cell r="A1" t="str">
            <v>วันที่</v>
          </cell>
        </row>
      </sheetData>
      <sheetData sheetId="255">
        <row r="1">
          <cell r="A1" t="str">
            <v>01001</v>
          </cell>
        </row>
      </sheetData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>
        <row r="1">
          <cell r="A1" t="str">
            <v>วันที่</v>
          </cell>
        </row>
      </sheetData>
      <sheetData sheetId="284">
        <row r="1">
          <cell r="A1" t="str">
            <v>วันที่</v>
          </cell>
        </row>
      </sheetData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>
        <row r="1">
          <cell r="A1" t="str">
            <v>วันที่</v>
          </cell>
        </row>
      </sheetData>
      <sheetData sheetId="288">
        <row r="1">
          <cell r="A1" t="str">
            <v>วันที่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วันที่</v>
          </cell>
        </row>
      </sheetData>
      <sheetData sheetId="291">
        <row r="1">
          <cell r="A1" t="str">
            <v>วันที่</v>
          </cell>
        </row>
      </sheetData>
      <sheetData sheetId="292">
        <row r="1">
          <cell r="A1" t="str">
            <v>วันที่</v>
          </cell>
        </row>
      </sheetData>
      <sheetData sheetId="293">
        <row r="1">
          <cell r="A1" t="str">
            <v>วันที่</v>
          </cell>
        </row>
      </sheetData>
      <sheetData sheetId="294">
        <row r="1">
          <cell r="A1" t="str">
            <v>วันที่</v>
          </cell>
        </row>
      </sheetData>
      <sheetData sheetId="295">
        <row r="1">
          <cell r="A1" t="str">
            <v>วันที่</v>
          </cell>
        </row>
      </sheetData>
      <sheetData sheetId="296">
        <row r="1">
          <cell r="A1" t="str">
            <v>วันที่</v>
          </cell>
        </row>
      </sheetData>
      <sheetData sheetId="297">
        <row r="1">
          <cell r="A1" t="str">
            <v>วันที่</v>
          </cell>
        </row>
      </sheetData>
      <sheetData sheetId="298">
        <row r="1">
          <cell r="A1" t="str">
            <v>วันที่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>
        <row r="1">
          <cell r="A1" t="str">
            <v>01001</v>
          </cell>
        </row>
      </sheetData>
      <sheetData sheetId="310"/>
      <sheetData sheetId="311"/>
      <sheetData sheetId="312">
        <row r="1">
          <cell r="A1" t="str">
            <v>B North 2 Ltd.</v>
          </cell>
        </row>
      </sheetData>
      <sheetData sheetId="313"/>
      <sheetData sheetId="314"/>
      <sheetData sheetId="315">
        <row r="1">
          <cell r="A1" t="str">
            <v>B North 2 Ltd.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B North 2 Ltd.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B North 2 Ltd.</v>
          </cell>
        </row>
      </sheetData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Intangible asset"/>
      <sheetName val="ตั๋วเงินรับ"/>
      <sheetName val="ยอดkill1005"/>
      <sheetName val="FRECEFECBAILEYS"/>
      <sheetName val="BS"/>
      <sheetName val="Master"/>
      <sheetName val="SKA"/>
      <sheetName val="19-05"/>
      <sheetName val="KTB"/>
      <sheetName val="TFB"/>
      <sheetName val="#REF"/>
      <sheetName val="SCB 1 - Current"/>
      <sheetName val="SCB 2 - Current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Assets (THB)"/>
      <sheetName val="Liability&amp;Equity (THB)"/>
      <sheetName val="PL"/>
      <sheetName val="CJEs"/>
      <sheetName val="CRJE"/>
      <sheetName val="ADJ P&amp;L, B&amp;S Y_2012-11"/>
      <sheetName val="ยานพาหนะ"/>
      <sheetName val="เครื่องมือ"/>
      <sheetName val="Configuration"/>
      <sheetName val="DEP12"/>
      <sheetName val="Menu"/>
      <sheetName val="L3-AAA"/>
      <sheetName val="PhilipMorrisCost-Dec24"/>
      <sheetName val="M_Maincomp"/>
      <sheetName val="1"/>
      <sheetName val="PA"/>
      <sheetName val="Trial"/>
      <sheetName val="TrialBalance Q3-2002"/>
      <sheetName val="U_dis"/>
      <sheetName val="TKBN_TKBNA"/>
      <sheetName val="OI by Type 2007 (EOT)"/>
      <sheetName val="10-1 Media"/>
      <sheetName val="10-cut"/>
      <sheetName val="Note"/>
      <sheetName val="LCGRAPH"/>
      <sheetName val="Total Projected Depn by Asset"/>
      <sheetName val="Thuc thanh"/>
      <sheetName val="TDT"/>
      <sheetName val="1046"/>
      <sheetName val="Top"/>
      <sheetName val="BKE"/>
      <sheetName val="EPR"/>
      <sheetName val="Detail-Sep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  <sheetName val="Addition_AUC"/>
      <sheetName val="GEFin"/>
      <sheetName val="A"/>
      <sheetName val="Detail"/>
      <sheetName val="เงินกู้ธนชาติ"/>
      <sheetName val="43"/>
      <sheetName val="TABLE"/>
      <sheetName val="เครื่องตกแต่ง"/>
      <sheetName val="Trial Balance"/>
      <sheetName val="งบบริหาร PL-report"/>
      <sheetName val="Feb"/>
      <sheetName val="I0-Lea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C till Aug"/>
      <sheetName val="Info"/>
      <sheetName val="FF-2"/>
      <sheetName val="ADJ - RATE"/>
      <sheetName val="Summa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EUR"/>
      <sheetName val="2002"/>
      <sheetName val="全体"/>
      <sheetName val="TB as of Sep 2002"/>
      <sheetName val="Assumption"/>
      <sheetName val="CH Iss-Incoming"/>
      <sheetName val="Int. AR-PL"/>
      <sheetName val="Usage AR-Cr"/>
      <sheetName val="Other AR-Cr"/>
      <sheetName val="BS(Foamtec)"/>
      <sheetName val="PL(Foamtec)"/>
      <sheetName val="Rates"/>
      <sheetName val="9110"/>
      <sheetName val="criteria"/>
      <sheetName val="CRA-Detail"/>
      <sheetName val="FF_6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  <sheetName val="detai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DEP12"/>
      <sheetName val="Front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CONTROL_BASE"/>
      <sheetName val="Required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C"/>
      <sheetName val="February-17"/>
      <sheetName val="PM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iGrouping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E.PRECIOS"/>
      <sheetName val="Group"/>
      <sheetName val="spr-slow-date"/>
      <sheetName val="Assumption"/>
      <sheetName val="Queries"/>
      <sheetName val="Clean"/>
      <sheetName val="PriorData"/>
      <sheetName val="Inputs"/>
      <sheetName val="PAN M4_25 FE CM3 P2"/>
      <sheetName val="Proj"/>
      <sheetName val="K-5"/>
      <sheetName val="DM"/>
      <sheetName val="BMCT2003"/>
      <sheetName val="Detail-Sep"/>
      <sheetName val="อมตะCiyt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ชื่อหุ้น"/>
      <sheetName val="B&amp;S 1999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BARS!$B$2787"/>
      <sheetName val="[164]BARS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  <sheetName val="CRITERIA6"/>
      <sheetName val="BRP&amp;L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文書情報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able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Wellhrs"/>
      <sheetName val="SAD"/>
      <sheetName val="GIVTR00P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ine item details"/>
      <sheetName val="EXPORT ( US$)"/>
      <sheetName val="LOCABB"/>
      <sheetName val="LOCAPPO"/>
      <sheetName val="Exp"/>
      <sheetName val="data list"/>
      <sheetName val="A(Landfill)"/>
      <sheetName val="B(Piling)"/>
      <sheetName val="หมายเหตุ"/>
      <sheetName val="งบการเงิน"/>
      <sheetName val="修正存貨"/>
      <sheetName val="HK-HKD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arameter"/>
      <sheetName val="ANALYSE DE VENTES"/>
      <sheetName val="L to 20"/>
      <sheetName val="Machine2,3'04"/>
      <sheetName val="Aging"/>
      <sheetName val="Aging-ARSum"/>
      <sheetName val="CAPM"/>
      <sheetName val="EU1"/>
      <sheetName val="bus"/>
      <sheetName val="Senario Manager"/>
      <sheetName val="Transaction_rollforward"/>
      <sheetName val="EXPORT_(_US$)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30's-Components"/>
      <sheetName val="FF-2 (1)"/>
      <sheetName val="RECY"/>
      <sheetName val="B-105"/>
      <sheetName val="Sale 2003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H-110"/>
      <sheetName val="H-1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inComp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FDREPORT"/>
      <sheetName val="BS Dec'15"/>
      <sheetName val="Asset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TB98,oct99&amp;sap99-WPL"/>
      <sheetName val="[38]BARS"/>
      <sheetName val="BS ATTACH"/>
      <sheetName val="BS_FULL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sapactivexlhiddensheet"/>
      <sheetName val="PGS"/>
      <sheetName val="DB"/>
      <sheetName val="co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LITF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10_1 Media"/>
      <sheetName val="10_cut"/>
      <sheetName val="Factor F Data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Materiality-Group"/>
      <sheetName val="ภูมิทัศน์"/>
      <sheetName val="List data adj."/>
      <sheetName val="BOQ หมวดสถาปัตยกรรม-A"/>
      <sheetName val="TB-2001-Apr'01"/>
      <sheetName val="43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คีย์ข้อมูลรายละเอียดต่างๆ"/>
      <sheetName val="LE1(act3mth)"/>
      <sheetName val="Code1"/>
      <sheetName val="_Lookup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/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/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/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>
        <row r="2">
          <cell r="B2" t="str">
            <v>Pers.no.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 t="str">
            <v>Pers.no.</v>
          </cell>
        </row>
      </sheetData>
      <sheetData sheetId="584"/>
      <sheetData sheetId="585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>
        <row r="2">
          <cell r="B2" t="str">
            <v>Pers.no.</v>
          </cell>
        </row>
      </sheetData>
      <sheetData sheetId="593"/>
      <sheetData sheetId="594"/>
      <sheetData sheetId="595"/>
      <sheetData sheetId="596"/>
      <sheetData sheetId="597">
        <row r="2">
          <cell r="B2" t="str">
            <v>Pers.no.</v>
          </cell>
        </row>
      </sheetData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/>
      <sheetData sheetId="604"/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/>
      <sheetData sheetId="609"/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/>
      <sheetData sheetId="614"/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/>
      <sheetData sheetId="619"/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/>
      <sheetData sheetId="624"/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/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/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2">
          <cell r="B2" t="str">
            <v>Pers.no.</v>
          </cell>
        </row>
      </sheetData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>
        <row r="2">
          <cell r="B2" t="str">
            <v>Pers.no.</v>
          </cell>
        </row>
      </sheetData>
      <sheetData sheetId="703"/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>
        <row r="2">
          <cell r="V2">
            <v>2317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/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>
        <row r="2">
          <cell r="B2" t="str">
            <v>Pers.no.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/>
      <sheetData sheetId="760"/>
      <sheetData sheetId="761"/>
      <sheetData sheetId="762">
        <row r="2">
          <cell r="B2" t="str">
            <v>Pers.no.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Pers.no.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>
        <row r="2">
          <cell r="B2" t="str">
            <v>Pers.no.</v>
          </cell>
        </row>
      </sheetData>
      <sheetData sheetId="775"/>
      <sheetData sheetId="776" refreshError="1"/>
      <sheetData sheetId="777" refreshError="1"/>
      <sheetData sheetId="778" refreshError="1"/>
      <sheetData sheetId="779"/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/>
      <sheetData sheetId="783">
        <row r="2">
          <cell r="B2" t="str">
            <v>Pers.no.</v>
          </cell>
        </row>
      </sheetData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 refreshError="1"/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/>
      <sheetData sheetId="1646"/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6">
          <cell r="A6">
            <v>999</v>
          </cell>
        </row>
      </sheetData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6">
          <cell r="A6">
            <v>999</v>
          </cell>
        </row>
      </sheetData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/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/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/>
      <sheetData sheetId="2138"/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 t="str">
            <v>Pers.no.</v>
          </cell>
        </row>
      </sheetData>
      <sheetData sheetId="2163"/>
      <sheetData sheetId="2164"/>
      <sheetData sheetId="2165"/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2">
          <cell r="B2" t="str">
            <v>Pers.no.</v>
          </cell>
        </row>
      </sheetData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>
        <row r="2">
          <cell r="V2">
            <v>2317</v>
          </cell>
        </row>
      </sheetData>
      <sheetData sheetId="2668">
        <row r="2">
          <cell r="V2">
            <v>2317</v>
          </cell>
        </row>
      </sheetData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>
        <row r="2">
          <cell r="V2">
            <v>2317</v>
          </cell>
        </row>
      </sheetData>
      <sheetData sheetId="2686">
        <row r="2">
          <cell r="V2">
            <v>2317</v>
          </cell>
        </row>
      </sheetData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>
        <row r="2">
          <cell r="B2" t="str">
            <v>Pers.no.</v>
          </cell>
        </row>
      </sheetData>
      <sheetData sheetId="2713"/>
      <sheetData sheetId="2714">
        <row r="6">
          <cell r="A6">
            <v>999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 t="str">
            <v>Pers.no.</v>
          </cell>
        </row>
      </sheetData>
      <sheetData sheetId="2884"/>
      <sheetData sheetId="2885"/>
      <sheetData sheetId="2886">
        <row r="2">
          <cell r="B2" t="str">
            <v>Pers.no.</v>
          </cell>
        </row>
      </sheetData>
      <sheetData sheetId="2887"/>
      <sheetData sheetId="2888"/>
      <sheetData sheetId="2889">
        <row r="2">
          <cell r="B2" t="str">
            <v>Pers.no.</v>
          </cell>
        </row>
      </sheetData>
      <sheetData sheetId="2890"/>
      <sheetData sheetId="2891"/>
      <sheetData sheetId="2892">
        <row r="2">
          <cell r="V2">
            <v>2317</v>
          </cell>
        </row>
      </sheetData>
      <sheetData sheetId="2893"/>
      <sheetData sheetId="2894"/>
      <sheetData sheetId="2895">
        <row r="2">
          <cell r="V2">
            <v>2317</v>
          </cell>
        </row>
      </sheetData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 t="str">
            <v>Pers.no.</v>
          </cell>
        </row>
      </sheetData>
      <sheetData sheetId="2909"/>
      <sheetData sheetId="2910"/>
      <sheetData sheetId="2911"/>
      <sheetData sheetId="2912"/>
      <sheetData sheetId="2913"/>
      <sheetData sheetId="2914">
        <row r="2">
          <cell r="V2">
            <v>2317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2">
          <cell r="V2">
            <v>2317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>
        <row r="2">
          <cell r="V2">
            <v>2317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>
        <row r="2">
          <cell r="B2" t="str">
            <v>Pers.no.</v>
          </cell>
        </row>
      </sheetData>
      <sheetData sheetId="3113"/>
      <sheetData sheetId="3114"/>
      <sheetData sheetId="3115">
        <row r="2">
          <cell r="B2" t="str">
            <v>Pers.no.</v>
          </cell>
        </row>
      </sheetData>
      <sheetData sheetId="3116"/>
      <sheetData sheetId="3117"/>
      <sheetData sheetId="3118">
        <row r="2">
          <cell r="B2" t="str">
            <v>Pers.no.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 t="str">
            <v>Pers.no.</v>
          </cell>
        </row>
      </sheetData>
      <sheetData sheetId="3298"/>
      <sheetData sheetId="3299"/>
      <sheetData sheetId="3300"/>
      <sheetData sheetId="3301"/>
      <sheetData sheetId="3302">
        <row r="2">
          <cell r="V2">
            <v>2317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B2" t="str">
            <v>Pers.no.</v>
          </cell>
        </row>
      </sheetData>
      <sheetData sheetId="3315"/>
      <sheetData sheetId="3316">
        <row r="2">
          <cell r="V2">
            <v>2317</v>
          </cell>
        </row>
      </sheetData>
      <sheetData sheetId="3317">
        <row r="2">
          <cell r="B2" t="str">
            <v>Pers.no.</v>
          </cell>
        </row>
      </sheetData>
      <sheetData sheetId="3318"/>
      <sheetData sheetId="3319">
        <row r="2">
          <cell r="V2">
            <v>2317</v>
          </cell>
        </row>
      </sheetData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>
        <row r="2">
          <cell r="B2" t="str">
            <v>Pers.no.</v>
          </cell>
        </row>
      </sheetData>
      <sheetData sheetId="3329"/>
      <sheetData sheetId="3330"/>
      <sheetData sheetId="3331"/>
      <sheetData sheetId="3332"/>
      <sheetData sheetId="3333">
        <row r="2">
          <cell r="V2">
            <v>2317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>
        <row r="2">
          <cell r="B2" t="str">
            <v>Pers.no.</v>
          </cell>
        </row>
      </sheetData>
      <sheetData sheetId="3592">
        <row r="2">
          <cell r="B2" t="str">
            <v>Pers.no.</v>
          </cell>
        </row>
      </sheetData>
      <sheetData sheetId="3593">
        <row r="2">
          <cell r="V2">
            <v>2317</v>
          </cell>
        </row>
      </sheetData>
      <sheetData sheetId="3594">
        <row r="2">
          <cell r="V2">
            <v>2317</v>
          </cell>
        </row>
      </sheetData>
      <sheetData sheetId="3595">
        <row r="2">
          <cell r="B2" t="str">
            <v>Pers.no.</v>
          </cell>
        </row>
      </sheetData>
      <sheetData sheetId="3596"/>
      <sheetData sheetId="3597"/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 t="str">
            <v>Pers.no.</v>
          </cell>
        </row>
      </sheetData>
      <sheetData sheetId="3617"/>
      <sheetData sheetId="3618"/>
      <sheetData sheetId="3619">
        <row r="2">
          <cell r="V2">
            <v>2317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 t="str">
            <v>Pers.no.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>
        <row r="2">
          <cell r="B2" t="str">
            <v>Pers.no.</v>
          </cell>
        </row>
      </sheetData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2">
          <cell r="B2" t="str">
            <v>Pers.no.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2">
          <cell r="B2" t="str">
            <v>Pers.no.</v>
          </cell>
        </row>
      </sheetData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2">
          <cell r="B2" t="str">
            <v>Pers.no.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2">
          <cell r="B2" t="str">
            <v>Pers.no.</v>
          </cell>
        </row>
      </sheetData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>
        <row r="2">
          <cell r="B2" t="str">
            <v>Pers.no.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>
        <row r="2">
          <cell r="B2" t="str">
            <v>Pers.no.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>
        <row r="2">
          <cell r="B2" t="str">
            <v>Pers.no.</v>
          </cell>
        </row>
      </sheetData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>
        <row r="2">
          <cell r="B2" t="str">
            <v>Pers.no.</v>
          </cell>
        </row>
      </sheetData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 t="str">
            <v>Pers.no.</v>
          </cell>
        </row>
      </sheetData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 t="str">
            <v>Pers.no.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 t="str">
            <v>Pers.no.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>
        <row r="2">
          <cell r="B2" t="str">
            <v>Pers.no.</v>
          </cell>
        </row>
      </sheetData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2">
          <cell r="B2" t="str">
            <v>Pers.no.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2">
          <cell r="B2" t="str">
            <v>Pers.no.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 t="str">
            <v>Pers.no.</v>
          </cell>
        </row>
      </sheetData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 t="str">
            <v>Pers.no.</v>
          </cell>
        </row>
      </sheetData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>
        <row r="2">
          <cell r="B2" t="str">
            <v>Pers.no.</v>
          </cell>
        </row>
      </sheetData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 refreshError="1"/>
      <sheetData sheetId="7147" refreshError="1"/>
      <sheetData sheetId="7148" refreshError="1"/>
      <sheetData sheetId="7149" refreshError="1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  <sheetName val="TB1"/>
      <sheetName val="TBQ3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  <sheetName val="L to 20"/>
      <sheetName val="IBA&amp;HP"/>
      <sheetName val="Inc&amp;Exp"/>
      <sheetName val="FA"/>
      <sheetName val="TrialBalance Q3-2002"/>
      <sheetName val="Employee"/>
      <sheetName val="Lease schedule (Old)"/>
      <sheetName val="FGC"/>
      <sheetName val="Menu"/>
      <sheetName val="Ventilation"/>
      <sheetName val="Feuil1"/>
      <sheetName val="Feuil2"/>
      <sheetName val="Variation"/>
      <sheetName val="ABC"/>
      <sheetName val="ABA"/>
      <sheetName val="ABD"/>
      <sheetName val="ABB"/>
      <sheetName val="ABE"/>
      <sheetName val="AB"/>
      <sheetName val="Sales Summary For Bu"/>
      <sheetName val="Assumptions"/>
      <sheetName val="IC_TK"/>
      <sheetName val="Seal_1-07-044"/>
      <sheetName val="รายชื่อ_Feb_064"/>
      <sheetName val="Cost_center4"/>
      <sheetName val="OMC_April_024"/>
      <sheetName val="RF_April_024"/>
      <sheetName val="ADJ_-_RATE4"/>
      <sheetName val="เงินกู้_MGC4"/>
      <sheetName val="Seal_1_07_043"/>
      <sheetName val="ADJ___RATE3"/>
      <sheetName val="Drop-down_Reference3"/>
      <sheetName val="29_มี_ค_2547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  <sheetName val="매출"/>
      <sheetName val="ตั๋วเงินรับ"/>
      <sheetName val="RECONCILIATION"/>
      <sheetName val="GL"/>
      <sheetName val="SRO"/>
      <sheetName val="SRO Matl"/>
      <sheetName val="SRO Labor"/>
      <sheetName val="Jobs"/>
      <sheetName val="SRO CLOZ"/>
      <sheetName val="Assumptions"/>
      <sheetName val="HS"/>
      <sheetName val="1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>
        <row r="1">
          <cell r="A1" t="str">
            <v>1000 = AA</v>
          </cell>
        </row>
      </sheetData>
      <sheetData sheetId="2">
        <row r="1">
          <cell r="A1" t="str">
            <v>1000 = AA</v>
          </cell>
        </row>
      </sheetData>
      <sheetData sheetId="3">
        <row r="1">
          <cell r="A1" t="str">
            <v>1000 = AA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SRO</v>
          </cell>
        </row>
      </sheetData>
      <sheetData sheetId="146" refreshError="1"/>
      <sheetData sheetId="147" refreshError="1"/>
      <sheetData sheetId="1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ecc_res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  <sheetName val="Set-up"/>
      <sheetName val="FG"/>
      <sheetName val="O4_CA"/>
      <sheetName val="O5_IBA"/>
      <sheetName val="BUDGET10702"/>
      <sheetName val="FRECEFECBAILEYS"/>
      <sheetName val="Trial Balance"/>
      <sheetName val="Detail-Sep"/>
      <sheetName val="DataSheet"/>
      <sheetName val="BALANCE SHEET "/>
      <sheetName val="ca-net received"/>
      <sheetName val="CST1198"/>
      <sheetName val="target price 100617"/>
      <sheetName val="Prepar Bug Mill"/>
      <sheetName val="名簿データ"/>
      <sheetName val="ADJ - RATE"/>
      <sheetName val="ADJ _ RATE"/>
      <sheetName val="Invoice"/>
      <sheetName val="Master"/>
      <sheetName val="เขตการค้าย่อย"/>
      <sheetName val="Input"/>
      <sheetName val="Sheet1 (2)"/>
      <sheetName val="DCF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Stock Aging"/>
      <sheetName val="6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CA Sheet"/>
      <sheetName val="Cost Centers"/>
      <sheetName val=" IB-PL-00-01 SUMMARY"/>
      <sheetName val="K-5"/>
      <sheetName val="M_Maincomp"/>
      <sheetName val="Locations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เงินกู้_MGC"/>
      <sheetName val="LC___TR_Listing"/>
      <sheetName val="BALANCE_SHEET_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BALANCE_SHEET_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BALANCE_SHEET_1"/>
      <sheetName val="Sheet1_(2)1"/>
      <sheetName val="CJEs"/>
      <sheetName val="PL"/>
      <sheetName val="CRJE"/>
      <sheetName val="Discontinue_Item"/>
      <sheetName val="DEPSYS47"/>
      <sheetName val="DEP12"/>
      <sheetName val=" IBPL0001"/>
      <sheetName val="?????????????"/>
      <sheetName val="FY10-Loss"/>
      <sheetName val="163040 LC-TR"/>
      <sheetName val="인원계획-미화"/>
      <sheetName val="PPR50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เงินกู้_MGC2"/>
      <sheetName val="BALANCE_SHEET_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ADJ_-_RATE4"/>
      <sheetName val="ADJ___RATE4"/>
      <sheetName val="SCB_1_-_Current4"/>
      <sheetName val="SCB_2_-_Current4"/>
      <sheetName val="เงินกู้_MGC3"/>
      <sheetName val="BALANCE_SHEET_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DI"/>
      <sheetName val="D190_2"/>
      <sheetName val="By Person"/>
      <sheetName val="Valo DCF"/>
      <sheetName val="Energy(update)"/>
      <sheetName val="List info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FF_3"/>
      <sheetName val="選酋表"/>
      <sheetName val="ELEC45-01"/>
      <sheetName val="liste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. Code"/>
      <sheetName val="DealerData"/>
      <sheetName val="0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Incident  NP 2017"/>
      <sheetName val="Note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Av.Measures"/>
      <sheetName val="Analysis"/>
      <sheetName val="MAP"/>
      <sheetName val="ARECL"/>
      <sheetName val="ADCo-1"/>
      <sheetName val="ADS-1"/>
      <sheetName val="HR-1"/>
      <sheetName val="RTL-1"/>
      <sheetName val="Structure"/>
      <sheetName val="ADS"/>
      <sheetName val="ADCo"/>
      <sheetName val="HR"/>
      <sheetName val="RTL"/>
      <sheetName val="FS_HRG_2"/>
      <sheetName val="REC"/>
      <sheetName val="Temp"/>
      <sheetName val="WFS-Details"/>
      <sheetName val="WFS"/>
      <sheetName val="PL_OD"/>
      <sheetName val="CRLIA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2">
          <cell r="B2">
            <v>1.9678000000000001E-2</v>
          </cell>
        </row>
      </sheetData>
      <sheetData sheetId="28"/>
      <sheetData sheetId="29"/>
      <sheetData sheetId="30">
        <row r="73">
          <cell r="A73" t="str">
            <v>2B3714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3">
          <cell r="A73" t="str">
            <v>2B3714</v>
          </cell>
        </row>
      </sheetData>
      <sheetData sheetId="53">
        <row r="73">
          <cell r="A73" t="str">
            <v>2B3714</v>
          </cell>
        </row>
      </sheetData>
      <sheetData sheetId="54">
        <row r="2">
          <cell r="B2">
            <v>1.9678000000000001E-2</v>
          </cell>
        </row>
      </sheetData>
      <sheetData sheetId="55">
        <row r="73">
          <cell r="A73" t="str">
            <v>2B3714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/>
      <sheetData sheetId="71">
        <row r="2">
          <cell r="B2">
            <v>1.9678000000000001E-2</v>
          </cell>
        </row>
      </sheetData>
      <sheetData sheetId="72">
        <row r="73">
          <cell r="A73" t="str">
            <v>2B3714</v>
          </cell>
        </row>
      </sheetData>
      <sheetData sheetId="73"/>
      <sheetData sheetId="74">
        <row r="73">
          <cell r="A73" t="str">
            <v>2B3714</v>
          </cell>
        </row>
      </sheetData>
      <sheetData sheetId="75"/>
      <sheetData sheetId="76"/>
      <sheetData sheetId="77"/>
      <sheetData sheetId="78">
        <row r="73">
          <cell r="A73" t="str">
            <v>2B3714</v>
          </cell>
        </row>
      </sheetData>
      <sheetData sheetId="79"/>
      <sheetData sheetId="80"/>
      <sheetData sheetId="81"/>
      <sheetData sheetId="82" refreshError="1"/>
      <sheetData sheetId="83" refreshError="1"/>
      <sheetData sheetId="84" refreshError="1"/>
      <sheetData sheetId="85">
        <row r="2">
          <cell r="B2">
            <v>1.9678000000000001E-2</v>
          </cell>
        </row>
      </sheetData>
      <sheetData sheetId="86">
        <row r="2">
          <cell r="B2">
            <v>1.9678000000000001E-2</v>
          </cell>
        </row>
      </sheetData>
      <sheetData sheetId="87">
        <row r="2">
          <cell r="B2">
            <v>1.9678000000000001E-2</v>
          </cell>
        </row>
      </sheetData>
      <sheetData sheetId="88">
        <row r="2">
          <cell r="B2">
            <v>1.9678000000000001E-2</v>
          </cell>
        </row>
      </sheetData>
      <sheetData sheetId="89">
        <row r="2">
          <cell r="B2">
            <v>1.9678000000000001E-2</v>
          </cell>
        </row>
      </sheetData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 refreshError="1"/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 refreshError="1"/>
      <sheetData sheetId="337"/>
      <sheetData sheetId="338"/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  <sheetName val="CompanyAtt"/>
      <sheetName val="Structure2008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Trial Balance"/>
      <sheetName val="Elemental Breakdown-Original"/>
      <sheetName val="CCA"/>
      <sheetName val="BALANCE SHEET "/>
      <sheetName val="Xref"/>
      <sheetName val="TB2012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all_00"/>
      <sheetName val="#REF"/>
      <sheetName val="Fringes"/>
      <sheetName val="Program Info"/>
      <sheetName val="COSTING"/>
      <sheetName val="MM利益・原価企画方針書ｶｸ１"/>
      <sheetName val="Sheet3"/>
      <sheetName val="BUS제원1"/>
      <sheetName val="analysis"/>
      <sheetName val="COMPARISON SHEET (1)"/>
      <sheetName val="Parameters"/>
      <sheetName val="ERP 7_06"/>
      <sheetName val="NA Sourcing"/>
      <sheetName val="Account"/>
      <sheetName val="Financial Summary"/>
      <sheetName val="Input and Wtd Avg"/>
      <sheetName val="Financial Summary (2)"/>
      <sheetName val="Calculations"/>
      <sheetName val="January"/>
      <sheetName val="Program_Info"/>
      <sheetName val="COMPARISON_SHEET_(1)"/>
      <sheetName val="SEAS"/>
      <sheetName val="ERP_7_06"/>
      <sheetName val="NA_Sourcing"/>
      <sheetName val="DDM_12V BOM"/>
      <sheetName val="Vorgänger Nachfolger"/>
      <sheetName val="Vers_TOP(16)"/>
      <sheetName val="HISI Optik"/>
      <sheetName val="all_00.xls"/>
      <sheetName val="존4"/>
      <sheetName val="Preços"/>
      <sheetName val="Q1"/>
      <sheetName val="Year 2002 IS"/>
      <sheetName val="Program_Info1"/>
      <sheetName val="COMPARISON_SHEET_(1)1"/>
      <sheetName val="ERP_7_061"/>
      <sheetName val="NA_Sourcing1"/>
      <sheetName val="Financial_Summary"/>
      <sheetName val="Input_and_Wtd_Avg"/>
      <sheetName val="Financial_Summary_(2)"/>
      <sheetName val="DDM_12V_BOM"/>
      <sheetName val="Vorgänger_Nachfolger"/>
      <sheetName val="HISI_Optik"/>
      <sheetName val="all_00_xls"/>
      <sheetName val="Year_2002_IS"/>
      <sheetName val="Resumen"/>
      <sheetName val="Program_Info2"/>
      <sheetName val="COMPARISON_SHEET_(1)2"/>
      <sheetName val="ERP_7_062"/>
      <sheetName val="NA_Sourcing2"/>
      <sheetName val="Financial_Summary1"/>
      <sheetName val="Input_and_Wtd_Avg1"/>
      <sheetName val="Financial_Summary_(2)1"/>
      <sheetName val="DDM_12V_BOM1"/>
      <sheetName val="Vorgänger_Nachfolger1"/>
      <sheetName val="HISI_Optik1"/>
      <sheetName val="all_00_xls1"/>
      <sheetName val="Year_2002_IS1"/>
      <sheetName val="BOM"/>
      <sheetName val="PARAMETRES"/>
      <sheetName val="IC Sales Input Sheet"/>
      <sheetName val="List"/>
      <sheetName val="전체현황"/>
      <sheetName val="주소(한문)"/>
      <sheetName val="Macro1"/>
      <sheetName val="Program_Info3"/>
      <sheetName val="COMPARISON_SHEET_(1)3"/>
      <sheetName val="ERP_7_063"/>
      <sheetName val="Financial_Summary2"/>
      <sheetName val="Input_and_Wtd_Avg2"/>
      <sheetName val="Financial_Summary_(2)2"/>
      <sheetName val="NA_Sourcing3"/>
      <sheetName val="Vorgänger_Nachfolger2"/>
      <sheetName val="all_00_xls2"/>
      <sheetName val="DDM_12V_BOM2"/>
      <sheetName val="HISI_Optik2"/>
      <sheetName val="Year_2002_IS2"/>
      <sheetName val="IC_Sales_Input_Sheet"/>
      <sheetName val="Program_Info4"/>
      <sheetName val="COMPARISON_SHEET_(1)4"/>
      <sheetName val="NA_Sourcing4"/>
      <sheetName val="ERP_7_064"/>
      <sheetName val="Financial_Summary3"/>
      <sheetName val="Input_and_Wtd_Avg3"/>
      <sheetName val="Financial_Summary_(2)3"/>
      <sheetName val="all_00_xls3"/>
      <sheetName val="DDM_12V_BOM3"/>
      <sheetName val="Vorgänger_Nachfolger3"/>
      <sheetName val="HISI_Optik3"/>
      <sheetName val="Year_2002_IS3"/>
      <sheetName val="IC_Sales_Input_Sheet1"/>
      <sheetName val="Program_Info5"/>
      <sheetName val="COMPARISON_SHEET_(1)5"/>
      <sheetName val="ERP_7_065"/>
      <sheetName val="NA_Sourcing5"/>
      <sheetName val="Financial_Summary4"/>
      <sheetName val="Input_and_Wtd_Avg4"/>
      <sheetName val="Financial_Summary_(2)4"/>
      <sheetName val="DDM_12V_BOM4"/>
      <sheetName val="Vorgänger_Nachfolger4"/>
      <sheetName val="HISI_Optik4"/>
      <sheetName val="all_00_xls4"/>
      <sheetName val="Year_2002_IS4"/>
      <sheetName val="IC_Sales_Input_Sheet2"/>
      <sheetName val="Program_Info6"/>
      <sheetName val="COMPARISON_SHEET_(1)6"/>
      <sheetName val="ERP_7_066"/>
      <sheetName val="Financial_Summary5"/>
      <sheetName val="Input_and_Wtd_Avg5"/>
      <sheetName val="Financial_Summary_(2)5"/>
      <sheetName val="NA_Sourcing6"/>
      <sheetName val="Vorgänger_Nachfolger5"/>
      <sheetName val="all_00_xls5"/>
      <sheetName val="DDM_12V_BOM5"/>
      <sheetName val="HISI_Optik5"/>
      <sheetName val="Year_2002_IS5"/>
      <sheetName val="IC_Sales_Input_Sheet3"/>
      <sheetName val="Billing_Related"/>
      <sheetName val="รวม"/>
      <sheetName val="Sheet5"/>
      <sheetName val="LOV"/>
      <sheetName val="COKER S CURVE"/>
      <sheetName val="commodity curve COKER"/>
      <sheetName val="front anal cdu"/>
      <sheetName val="piping status cdu"/>
      <sheetName val="mtrl constraints cdu_vdu"/>
      <sheetName val="bal eqpt instts"/>
      <sheetName val="other PCOs"/>
      <sheetName val="Project ODC_NDEU"/>
      <sheetName val="Const QMS Dash Board"/>
      <sheetName val="DETAIL SHEET"/>
      <sheetName val="NLD - Assum"/>
      <sheetName val="Capex-fixed"/>
      <sheetName val="Assmpns"/>
      <sheetName val="COKER_S_CURVE"/>
      <sheetName val="commodity_curve_COKER"/>
      <sheetName val="front_anal_cdu"/>
      <sheetName val="piping_status_cdu"/>
      <sheetName val="mtrl_constraints_cdu_vdu"/>
      <sheetName val="bal_eqpt_instts"/>
      <sheetName val="other_PCOs"/>
      <sheetName val="factors"/>
      <sheetName val="Level 0"/>
      <sheetName val="Acc_10.5"/>
      <sheetName val="COKER_S_CURVE1"/>
      <sheetName val="commodity_curve_COKER1"/>
      <sheetName val="front_anal_cdu1"/>
      <sheetName val="piping_status_cdu1"/>
      <sheetName val="mtrl_constraints_cdu_vdu1"/>
      <sheetName val="bal_eqpt_instts1"/>
      <sheetName val="other_PCOs1"/>
      <sheetName val="Project_ODC_NDEU"/>
      <sheetName val="Const_QMS_Dash_Board"/>
      <sheetName val="DETAIL_SHEET"/>
      <sheetName val="NLD_-_Assum"/>
      <sheetName val="Level_0"/>
      <sheetName val="Acc_10_5"/>
      <sheetName val="R2"/>
      <sheetName val="COKER_S_CURVE2"/>
      <sheetName val="commodity_curve_COKER2"/>
      <sheetName val="front_anal_cdu2"/>
      <sheetName val="piping_status_cdu2"/>
      <sheetName val="mtrl_constraints_cdu_vdu2"/>
      <sheetName val="bal_eqpt_instts2"/>
      <sheetName val="other_PCOs2"/>
      <sheetName val="DETAIL_SHEET1"/>
      <sheetName val="NLD_-_Assum1"/>
      <sheetName val="Project_ODC_NDEU1"/>
      <sheetName val="Level_01"/>
      <sheetName val="Acc_10_51"/>
      <sheetName val="Const_QMS_Dash_Board1"/>
      <sheetName val="COKER_S_CURVE3"/>
      <sheetName val="commodity_curve_COKER3"/>
      <sheetName val="front_anal_cdu3"/>
      <sheetName val="piping_status_cdu3"/>
      <sheetName val="mtrl_constraints_cdu_vdu3"/>
      <sheetName val="bal_eqpt_instts3"/>
      <sheetName val="other_PCOs3"/>
      <sheetName val="DETAIL_SHEET2"/>
      <sheetName val="NLD_-_Assum2"/>
      <sheetName val="Project_ODC_NDEU2"/>
      <sheetName val="Level_02"/>
      <sheetName val="Acc_10_52"/>
      <sheetName val="Const_QMS_Dash_Board2"/>
      <sheetName val="COKER_S_CURVE4"/>
      <sheetName val="commodity_curve_COKER4"/>
      <sheetName val="front_anal_cdu4"/>
      <sheetName val="piping_status_cdu4"/>
      <sheetName val="mtrl_constraints_cdu_vdu4"/>
      <sheetName val="bal_eqpt_instts4"/>
      <sheetName val="other_PCOs4"/>
      <sheetName val="DETAIL_SHEET3"/>
      <sheetName val="NLD_-_Assum3"/>
      <sheetName val="Project_ODC_NDEU3"/>
      <sheetName val="Level_03"/>
      <sheetName val="Acc_10_53"/>
      <sheetName val="Const_QMS_Dash_Board3"/>
      <sheetName val="Cover"/>
      <sheetName val="Assumptions"/>
      <sheetName val="Rates Basic"/>
      <sheetName val="PostOrdStat"/>
      <sheetName val="Sheet2"/>
      <sheetName val="fco"/>
      <sheetName val="PARTY"/>
      <sheetName val="prg"/>
      <sheetName val="prod"/>
      <sheetName val="CRUDE UPDATE"/>
      <sheetName val="TB9899"/>
      <sheetName val="Calculation Master"/>
      <sheetName val="Michael Magliato"/>
      <sheetName val="Variables"/>
      <sheetName val="MDM-RF_6"/>
      <sheetName val="COKER_S_CURVE6"/>
      <sheetName val="commodity_curve_COKER6"/>
      <sheetName val="front_anal_cdu6"/>
      <sheetName val="piping_status_cdu6"/>
      <sheetName val="mtrl_constraints_cdu_vdu6"/>
      <sheetName val="bal_eqpt_instts6"/>
      <sheetName val="other_PCOs6"/>
      <sheetName val="DETAIL_SHEET5"/>
      <sheetName val="NLD_-_Assum5"/>
      <sheetName val="Project_ODC_NDEU5"/>
      <sheetName val="Level_05"/>
      <sheetName val="Acc_10_55"/>
      <sheetName val="Const_QMS_Dash_Board5"/>
      <sheetName val="MDM-RF_5"/>
      <sheetName val="COKER_S_CURVE5"/>
      <sheetName val="commodity_curve_COKER5"/>
      <sheetName val="front_anal_cdu5"/>
      <sheetName val="piping_status_cdu5"/>
      <sheetName val="mtrl_constraints_cdu_vdu5"/>
      <sheetName val="bal_eqpt_instts5"/>
      <sheetName val="other_PCOs5"/>
      <sheetName val="DETAIL_SHEET4"/>
      <sheetName val="NLD_-_Assum4"/>
      <sheetName val="Project_ODC_NDEU4"/>
      <sheetName val="Level_04"/>
      <sheetName val="Acc_10_54"/>
      <sheetName val="Const_QMS_Dash_Board4"/>
      <sheetName val="Manpower"/>
      <sheetName val="INFO"/>
      <sheetName val="NOTES "/>
      <sheetName val="TBAL9697 -group wise  sdpl"/>
      <sheetName val="Config"/>
      <sheetName val="Break Dw"/>
      <sheetName val="3MLKQ"/>
      <sheetName val="Profit and Loss"/>
      <sheetName val="IPO"/>
      <sheetName val="DPR MP"/>
      <sheetName val="Ph-2 Hold"/>
      <sheetName val="SUMMARY"/>
      <sheetName val="no front"/>
      <sheetName val="PH-2 NO and Less front"/>
      <sheetName val="FOREST ISSUE"/>
      <sheetName val="dpr stl"/>
      <sheetName val="Contract Value summary"/>
      <sheetName val="ecc_res"/>
      <sheetName val="Consolidation Units "/>
      <sheetName val="Contract_Value_summary"/>
      <sheetName val="Calculation_Master"/>
      <sheetName val="Michael_Magliato"/>
      <sheetName val="Consolidation_Units_"/>
      <sheetName val="Factor -local"/>
      <sheetName val="Factor- cables"/>
      <sheetName val="Contract_Value_summary1"/>
      <sheetName val="Calculation_Master1"/>
      <sheetName val="Michael_Magliato1"/>
      <sheetName val="Consolidation_Units_1"/>
      <sheetName val="Contract_Value_summary2"/>
      <sheetName val="Calculation_Master2"/>
      <sheetName val="Michael_Magliato2"/>
      <sheetName val="Consolidation_Units_2"/>
      <sheetName val="MDM-RF_7"/>
      <sheetName val="COKER_S_CURVE7"/>
      <sheetName val="commodity_curve_COKER7"/>
      <sheetName val="front_anal_cdu7"/>
      <sheetName val="piping_status_cdu7"/>
      <sheetName val="mtrl_constraints_cdu_vdu7"/>
      <sheetName val="bal_eqpt_instts7"/>
      <sheetName val="other_PCOs7"/>
      <sheetName val="Contract_Value_summary3"/>
      <sheetName val="Calculation_Master3"/>
      <sheetName val="Michael_Magliato3"/>
      <sheetName val="Consolidation_Units_3"/>
      <sheetName val="MDM-RF_8"/>
      <sheetName val="COKER_S_CURVE8"/>
      <sheetName val="commodity_curve_COKER8"/>
      <sheetName val="front_anal_cdu8"/>
      <sheetName val="piping_status_cdu8"/>
      <sheetName val="mtrl_constraints_cdu_vdu8"/>
      <sheetName val="bal_eqpt_instts8"/>
      <sheetName val="other_PCOs8"/>
      <sheetName val="Contract_Value_summary4"/>
      <sheetName val="Calculation_Master4"/>
      <sheetName val="Michael_Magliato4"/>
      <sheetName val="Consolidation_Units_4"/>
      <sheetName val="CodeList"/>
      <sheetName val="summary CF"/>
      <sheetName val="MDM-RF_9"/>
      <sheetName val="COKER_S_CURVE9"/>
      <sheetName val="commodity_curve_COKER9"/>
      <sheetName val="front_anal_cdu9"/>
      <sheetName val="piping_status_cdu9"/>
      <sheetName val="mtrl_constraints_cdu_vdu9"/>
      <sheetName val="bal_eqpt_instts9"/>
      <sheetName val="other_PCOs9"/>
      <sheetName val="Contract_Value_summary5"/>
      <sheetName val="Calculation_Master5"/>
      <sheetName val="Michael_Magliato5"/>
      <sheetName val="Consolidation_Units_5"/>
      <sheetName val="MDM-RF_10"/>
      <sheetName val="COKER_S_CURVE10"/>
      <sheetName val="commodity_curve_COKER10"/>
      <sheetName val="front_anal_cdu10"/>
      <sheetName val="piping_status_cdu10"/>
      <sheetName val="mtrl_constraints_cdu_vdu10"/>
      <sheetName val="bal_eqpt_instts10"/>
      <sheetName val="other_PCOs10"/>
      <sheetName val="Contract_Value_summary6"/>
      <sheetName val="Calculation_Master6"/>
      <sheetName val="Michael_Magliato6"/>
      <sheetName val="Consolidation_Units_6"/>
      <sheetName val="Factor_-local"/>
      <sheetName val="Factor-_cables"/>
      <sheetName val="summary_CF"/>
      <sheetName val="MDM-RF_11"/>
      <sheetName val="COKER_S_CURVE11"/>
      <sheetName val="commodity_curve_COKER11"/>
      <sheetName val="front_anal_cdu11"/>
      <sheetName val="piping_status_cdu11"/>
      <sheetName val="mtrl_constraints_cdu_vdu11"/>
      <sheetName val="bal_eqpt_instts11"/>
      <sheetName val="other_PCOs11"/>
      <sheetName val="Contract_Value_summary7"/>
      <sheetName val="Calculation_Master7"/>
      <sheetName val="Michael_Magliato7"/>
      <sheetName val="Consolidation_Units_7"/>
      <sheetName val="Factor_-local1"/>
      <sheetName val="Factor-_cables1"/>
      <sheetName val="summary_CF1"/>
      <sheetName val="MDM-RF_12"/>
      <sheetName val="COKER_S_CURVE12"/>
      <sheetName val="commodity_curve_COKER12"/>
      <sheetName val="front_anal_cdu12"/>
      <sheetName val="piping_status_cdu12"/>
      <sheetName val="mtrl_constraints_cdu_vdu12"/>
      <sheetName val="bal_eqpt_instts12"/>
      <sheetName val="other_PCOs12"/>
      <sheetName val="Contract_Value_summary8"/>
      <sheetName val="Calculation_Master8"/>
      <sheetName val="Michael_Magliato8"/>
      <sheetName val="Consolidation_Units_8"/>
      <sheetName val="Factor_-local2"/>
      <sheetName val="Factor-_cables2"/>
      <sheetName val="summary_CF2"/>
      <sheetName val="MDM-RF_13"/>
      <sheetName val="COKER_S_CURVE13"/>
      <sheetName val="commodity_curve_COKER13"/>
      <sheetName val="front_anal_cdu13"/>
      <sheetName val="piping_status_cdu13"/>
      <sheetName val="mtrl_constraints_cdu_vdu13"/>
      <sheetName val="bal_eqpt_instts13"/>
      <sheetName val="other_PCOs13"/>
      <sheetName val="Contract_Value_summary9"/>
      <sheetName val="Calculation_Master9"/>
      <sheetName val="Michael_Magliato9"/>
      <sheetName val="Consolidation_Units_9"/>
      <sheetName val="Factor_-local3"/>
      <sheetName val="Factor-_cables3"/>
      <sheetName val="summary_CF3"/>
      <sheetName val="IT Category Codes"/>
      <sheetName val="TAX INCOME"/>
      <sheetName val="PE charts 2007"/>
      <sheetName val="EV EBITDA"/>
      <sheetName val="MDM-RF_14"/>
      <sheetName val="COKER_S_CURVE14"/>
      <sheetName val="commodity_curve_COKER14"/>
      <sheetName val="front_anal_cdu14"/>
      <sheetName val="piping_status_cdu14"/>
      <sheetName val="mtrl_constraints_cdu_vdu14"/>
      <sheetName val="bal_eqpt_instts14"/>
      <sheetName val="other_PCOs14"/>
      <sheetName val="Contract_Value_summary10"/>
      <sheetName val="Calculation_Master10"/>
      <sheetName val="Michael_Magliato10"/>
      <sheetName val="Consolidation_Units_10"/>
      <sheetName val="Factor_-local4"/>
      <sheetName val="Factor-_cables4"/>
      <sheetName val="summary_CF4"/>
      <sheetName val="Joseph"/>
      <sheetName val="Project_ODC_NDEU6"/>
      <sheetName val="Const_QMS_Dash_Board6"/>
      <sheetName val="DETAIL_SHEET6"/>
      <sheetName val="NLD_-_Assum6"/>
      <sheetName val="Level_06"/>
      <sheetName val="Acc_10_56"/>
      <sheetName val="Rates_Basic"/>
      <sheetName val="CRUDE_UPDATE"/>
      <sheetName val="NOTES_"/>
      <sheetName val="TBAL9697_-group_wise__sdpl"/>
      <sheetName val="Break_Dw"/>
      <sheetName val="Profit_and_Loss"/>
      <sheetName val="DPR_MP"/>
      <sheetName val="Ph-2_Hold"/>
      <sheetName val="no_front"/>
      <sheetName val="PH-2_NO_and_Less_front"/>
      <sheetName val="FOREST_ISSUE"/>
      <sheetName val="dpr_stl"/>
      <sheetName val="COSTMAR"/>
      <sheetName val="Title"/>
      <sheetName val="Exchange Rates"/>
      <sheetName val="Casecompannual"/>
      <sheetName val="Account Scores"/>
      <sheetName val="Operating Statistics"/>
      <sheetName val="Profile"/>
      <sheetName val="GS-DCF"/>
      <sheetName val="สาขา"/>
      <sheetName val="GL"/>
      <sheetName val="Customer"/>
      <sheetName val="เช็คชื่อ TAXID"/>
      <sheetName val="สาขาภาษี"/>
      <sheetName val="Sheet4"/>
      <sheetName val="ck tx"/>
      <sheetName val="เช็คสาขาภาษี"/>
      <sheetName val="CK ซ้ำ"/>
      <sheetName val="CK SHIPTO"/>
      <sheetName val="CK ADD4"/>
      <sheetName val="Sheet18"/>
      <sheetName val="ck bill ref"/>
      <sheetName val="เช็คชื่อซ้ำ"/>
      <sheetName val="เช็ค Site"/>
      <sheetName val="เช็คชื่อ"/>
      <sheetName val="1XXXXXXXXX"/>
      <sheetName val="ย่อประเทศ"/>
      <sheetName val="CK REF"/>
      <sheetName val="2XXXXXXXXX"/>
      <sheetName val="CHECK ซ้ำ 3x"/>
      <sheetName val="Checkที่อยู่"/>
      <sheetName val="Check Primary"/>
      <sheetName val="3XXXXXXXXX"/>
      <sheetName val="check4"/>
      <sheetName val="check 4 pri"/>
      <sheetName val="4XXXXXXXXX"/>
      <sheetName val="CKEVENT"/>
      <sheetName val="CKชื่อ"/>
      <sheetName val="check 5"/>
      <sheetName val="check5 pri"/>
      <sheetName val="5XXXXXXXXX"/>
      <sheetName val="6XXXXXXXXX"/>
      <sheetName val="7XXXXXXXXX"/>
      <sheetName val="check-8"/>
      <sheetName val="Sheet9"/>
      <sheetName val="8XXXXXXXXX"/>
      <sheetName val="9XXXXXXXXX"/>
      <sheetName val="เช็คชื่อ_TAXID"/>
      <sheetName val="ck_tx"/>
      <sheetName val="CK_ซ้ำ"/>
      <sheetName val="CK_SHIPTO"/>
      <sheetName val="CK_ADD4"/>
      <sheetName val="ck_bill_ref"/>
      <sheetName val="เช็ค_Site"/>
      <sheetName val="CK_REF"/>
      <sheetName val="CHECK_ซ้ำ_3x"/>
      <sheetName val="Check_Primary"/>
      <sheetName val="check_4_pri"/>
      <sheetName val="check_5"/>
      <sheetName val="check5_pri"/>
      <sheetName val="เช็คชื่อ_TAXID1"/>
      <sheetName val="ck_tx1"/>
      <sheetName val="CK_ซ้ำ1"/>
      <sheetName val="CK_SHIPTO1"/>
      <sheetName val="CK_ADD41"/>
      <sheetName val="ck_bill_ref1"/>
      <sheetName val="เช็ค_Site1"/>
      <sheetName val="CK_REF1"/>
      <sheetName val="CHECK_ซ้ำ_3x1"/>
      <sheetName val="Check_Primary1"/>
      <sheetName val="check_4_pri1"/>
      <sheetName val="check_51"/>
      <sheetName val="check5_pri1"/>
      <sheetName val="เช็คชื่อ_TAXID2"/>
      <sheetName val="ck_tx2"/>
      <sheetName val="CK_ซ้ำ2"/>
      <sheetName val="CK_SHIPTO2"/>
      <sheetName val="CK_ADD42"/>
      <sheetName val="ck_bill_ref2"/>
      <sheetName val="เช็ค_Site2"/>
      <sheetName val="CK_REF2"/>
      <sheetName val="CHECK_ซ้ำ_3x2"/>
      <sheetName val="Check_Primary2"/>
      <sheetName val="check_4_pri2"/>
      <sheetName val="check_52"/>
      <sheetName val="check5_pri2"/>
      <sheetName val="เช็คชื่อ_TAXID3"/>
      <sheetName val="ck_tx3"/>
      <sheetName val="CK_ซ้ำ3"/>
      <sheetName val="CK_SHIPTO3"/>
      <sheetName val="CK_ADD43"/>
      <sheetName val="ck_bill_ref3"/>
      <sheetName val="เช็ค_Site3"/>
      <sheetName val="CK_REF3"/>
      <sheetName val="CHECK_ซ้ำ_3x3"/>
      <sheetName val="Check_Primary3"/>
      <sheetName val="check_4_pri3"/>
      <sheetName val="check_53"/>
      <sheetName val="check5_pri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CUSTOMER (2)"/>
      <sheetName val="CUS.TANK"/>
      <sheetName val="CUS.SWS"/>
      <sheetName val="CUS.INT"/>
      <sheetName val="Cost center"/>
      <sheetName val="Definitions"/>
      <sheetName val="SEA"/>
      <sheetName val="Frontsheet"/>
      <sheetName val="SVHK"/>
      <sheetName val="CCA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Select"/>
      <sheetName val="Table"/>
      <sheetName val="Trial balance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BUILD95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  <sheetName val="BMCT2003"/>
      <sheetName val="TBA"/>
      <sheetName val="SUD 30.09.09"/>
      <sheetName val="Names"/>
      <sheetName val="Selection"/>
      <sheetName val="DEP12"/>
      <sheetName val="test 2"/>
      <sheetName val="03 posting doc with name"/>
      <sheetName val="dloh10"/>
      <sheetName val="PL___ผลงานใหม่รวม"/>
      <sheetName val="17__Non_consolidated_stock1"/>
      <sheetName val="General_Data1"/>
      <sheetName val="14__Fixed_assets1"/>
      <sheetName val="13__Intangible_assets1"/>
      <sheetName val="Cctmst"/>
      <sheetName val="510000"/>
      <sheetName val="Backup"/>
      <sheetName val="Concretor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Std.Yield"/>
      <sheetName val="NBCA_2001_Completed"/>
      <sheetName val="Calculation_of_end_rates1"/>
      <sheetName val="เงินกู้_MGC1"/>
      <sheetName val="tb q3'08"/>
      <sheetName val="ORDERS"/>
      <sheetName val="WorkbookSettings"/>
      <sheetName val="tax10"/>
      <sheetName val="ATT5"/>
      <sheetName val="seal 1-07-04"/>
      <sheetName val="seal_1-07-04"/>
      <sheetName val="seal_1-07-041"/>
      <sheetName val="seal_1-07-042"/>
      <sheetName val="seal_1-07-043"/>
      <sheetName val="Structure2008"/>
      <sheetName val="2TUP"/>
      <sheetName val="Prft&amp;Loss"/>
      <sheetName val="FIN TB_SI"/>
      <sheetName val="Refer"/>
      <sheetName val="Detail-Sep"/>
      <sheetName val="SUMMARY"/>
      <sheetName val="A.Volume - 2022"/>
      <sheetName val="#REF!"/>
      <sheetName val="TB_SAP1"/>
      <sheetName val="Std_Yield"/>
      <sheetName val="S3 Architectural"/>
      <sheetName val="201"/>
      <sheetName val="212"/>
      <sheetName val="Account_list"/>
      <sheetName val="TB "/>
      <sheetName val="7251-06540"/>
      <sheetName val="accounts"/>
      <sheetName val="FRECEFECBAILEYS"/>
      <sheetName val="Plan"/>
      <sheetName val="HPL"/>
      <sheetName val="HBS"/>
      <sheetName val="Capex 1"/>
      <sheetName val="jul03-jun04pnl"/>
      <sheetName val="P&amp;L Mgt"/>
      <sheetName val="Input Page"/>
      <sheetName val="日程"/>
      <sheetName val="Param"/>
      <sheetName val="ListAcc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Table_Master"/>
      <sheetName val="Cost_BOM"/>
      <sheetName val="B-01b"/>
      <sheetName val="Invoice"/>
      <sheetName val="ยานพาหนะ"/>
      <sheetName val="cash flow 1"/>
      <sheetName val="BD07"/>
      <sheetName val="List Data"/>
      <sheetName val="APCODE"/>
      <sheetName val="A461 "/>
      <sheetName val="EXRPTS"/>
      <sheetName val="U4-Recruitment"/>
      <sheetName val="CA Sheet"/>
      <sheetName val="AFA"/>
      <sheetName val="M-2"/>
      <sheetName val="Rates"/>
      <sheetName val="PS-1995"/>
      <sheetName val="CST1198"/>
      <sheetName val="PO"/>
      <sheetName val="แจกแจง _งบดุล_"/>
      <sheetName val="SSW_loan_OD"/>
      <sheetName val="Vehicle Number"/>
      <sheetName val="TrialBalance Q3-2002"/>
      <sheetName val="Cover page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  <sheetName val="I-Données_de_base"/>
      <sheetName val="Other Data"/>
      <sheetName val="Lists"/>
      <sheetName val="Parametre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1">
          <cell r="A1" t="str">
            <v>01001</v>
          </cell>
        </row>
      </sheetData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/>
      <sheetData sheetId="72">
        <row r="1">
          <cell r="A1" t="str">
            <v>วันที่</v>
          </cell>
        </row>
      </sheetData>
      <sheetData sheetId="73">
        <row r="1">
          <cell r="A1" t="str">
            <v>01001</v>
          </cell>
        </row>
      </sheetData>
      <sheetData sheetId="74"/>
      <sheetData sheetId="75">
        <row r="1">
          <cell r="A1" t="str">
            <v>วันที่</v>
          </cell>
        </row>
      </sheetData>
      <sheetData sheetId="76">
        <row r="1">
          <cell r="A1" t="str">
            <v>วันที่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01001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01001</v>
          </cell>
        </row>
      </sheetData>
      <sheetData sheetId="120">
        <row r="1">
          <cell r="A1" t="str">
            <v>01001</v>
          </cell>
        </row>
      </sheetData>
      <sheetData sheetId="121">
        <row r="1">
          <cell r="A1" t="str">
            <v>วันที่</v>
          </cell>
        </row>
      </sheetData>
      <sheetData sheetId="122"/>
      <sheetData sheetId="123" refreshError="1"/>
      <sheetData sheetId="124" refreshError="1"/>
      <sheetData sheetId="125" refreshError="1"/>
      <sheetData sheetId="126">
        <row r="1">
          <cell r="A1" t="str">
            <v>วันที่</v>
          </cell>
        </row>
      </sheetData>
      <sheetData sheetId="127"/>
      <sheetData sheetId="128">
        <row r="1">
          <cell r="A1" t="str">
            <v>01001</v>
          </cell>
        </row>
      </sheetData>
      <sheetData sheetId="129"/>
      <sheetData sheetId="130"/>
      <sheetData sheetId="131"/>
      <sheetData sheetId="132">
        <row r="1">
          <cell r="A1" t="str">
            <v>B North 2 Ltd.</v>
          </cell>
        </row>
      </sheetData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01001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วันที่</v>
          </cell>
        </row>
      </sheetData>
      <sheetData sheetId="224">
        <row r="1">
          <cell r="A1" t="str">
            <v>วันที่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วันที่</v>
          </cell>
        </row>
      </sheetData>
      <sheetData sheetId="228">
        <row r="1">
          <cell r="A1" t="str">
            <v>วันที่</v>
          </cell>
        </row>
      </sheetData>
      <sheetData sheetId="229"/>
      <sheetData sheetId="230">
        <row r="1">
          <cell r="A1" t="str">
            <v>01001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>
        <row r="1">
          <cell r="A1" t="str">
            <v>B North 2 Ltd.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>
        <row r="1">
          <cell r="A1" t="str">
            <v>01001</v>
          </cell>
        </row>
      </sheetData>
      <sheetData sheetId="256"/>
      <sheetData sheetId="257"/>
      <sheetData sheetId="258">
        <row r="1">
          <cell r="A1" t="str">
            <v>B North 2 Ltd.</v>
          </cell>
        </row>
      </sheetData>
      <sheetData sheetId="259"/>
      <sheetData sheetId="260">
        <row r="1">
          <cell r="A1" t="str">
            <v>01001</v>
          </cell>
        </row>
      </sheetData>
      <sheetData sheetId="261"/>
      <sheetData sheetId="262">
        <row r="1">
          <cell r="A1" t="str">
            <v>B North 2 Ltd.</v>
          </cell>
        </row>
      </sheetData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>
        <row r="1">
          <cell r="A1" t="str">
            <v>วันที่</v>
          </cell>
        </row>
      </sheetData>
      <sheetData sheetId="273">
        <row r="1">
          <cell r="A1" t="str">
            <v>01001</v>
          </cell>
        </row>
      </sheetData>
      <sheetData sheetId="274"/>
      <sheetData sheetId="275"/>
      <sheetData sheetId="276"/>
      <sheetData sheetId="277">
        <row r="1">
          <cell r="A1" t="str">
            <v>วันที่</v>
          </cell>
        </row>
      </sheetData>
      <sheetData sheetId="278">
        <row r="1">
          <cell r="A1" t="str">
            <v>วันที่</v>
          </cell>
        </row>
      </sheetData>
      <sheetData sheetId="279">
        <row r="1">
          <cell r="A1" t="str">
            <v>01001</v>
          </cell>
        </row>
      </sheetData>
      <sheetData sheetId="280">
        <row r="1">
          <cell r="A1" t="str">
            <v>วันที่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01001</v>
          </cell>
        </row>
      </sheetData>
      <sheetData sheetId="307">
        <row r="1">
          <cell r="A1" t="str">
            <v>วันที่</v>
          </cell>
        </row>
      </sheetData>
      <sheetData sheetId="308">
        <row r="1">
          <cell r="A1" t="str">
            <v>วันที่</v>
          </cell>
        </row>
      </sheetData>
      <sheetData sheetId="309">
        <row r="1">
          <cell r="A1" t="str">
            <v>วันที่</v>
          </cell>
        </row>
      </sheetData>
      <sheetData sheetId="310">
        <row r="1">
          <cell r="A1" t="str">
            <v>01001</v>
          </cell>
        </row>
      </sheetData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วันที่</v>
          </cell>
        </row>
      </sheetData>
      <sheetData sheetId="315">
        <row r="1">
          <cell r="A1" t="str">
            <v>01001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วันที่</v>
          </cell>
        </row>
      </sheetData>
      <sheetData sheetId="319">
        <row r="1">
          <cell r="A1" t="str">
            <v>วันที่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01001</v>
          </cell>
        </row>
      </sheetData>
      <sheetData sheetId="330">
        <row r="1">
          <cell r="A1" t="str">
            <v>01001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C2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  <sheetName val="Checking"/>
      <sheetName val="U0800"/>
      <sheetName val="Assumption"/>
      <sheetName val="Raw Material"/>
      <sheetName val="K001 - Lead example"/>
      <sheetName val="Sheet1_(5)"/>
      <sheetName val="capex_Commitment"/>
      <sheetName val="K001_-_Lead_example"/>
      <sheetName val="Land 28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sale89"/>
      <sheetName val="BS_Revise"/>
      <sheetName val="IS_Revise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10-1_Media3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Record_CR9"/>
      <sheetName val="DATE_CELL_&amp;_Unassigned-19"/>
      <sheetName val="_9"/>
      <sheetName val="?_?????????9?D?????O?Z?e?p?{?9"/>
      <sheetName val="_?9?D?O?Z?e?p?{??_x000a_9"/>
      <sheetName val="________MGC9"/>
      <sheetName val="10-1_Media6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shi_00"/>
      <sheetName val="E-Client Information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esxa"/>
      <sheetName val="FX and Date"/>
      <sheetName val="J&amp;Q"/>
      <sheetName val="Income Statement"/>
      <sheetName val="Balance Sheet"/>
      <sheetName val="H0-Lead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New DYNA"/>
      <sheetName val="Controls"/>
      <sheetName val="県別ﾏﾙﾁ"/>
      <sheetName val="Oct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외상매출금현황-수정분_A25"/>
      <sheetName val="Data_Sources5"/>
      <sheetName val="Master_Updated(517)5"/>
      <sheetName val="Tooling_list_T_lite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FY04_budget_vol5"/>
      <sheetName val="DEP_C20015"/>
      <sheetName val="Base_Rental5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외상매출금현황-수정분_A26"/>
      <sheetName val="Data_Sources6"/>
      <sheetName val="Master_Updated(517)6"/>
      <sheetName val="Tooling_list_T_lite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dmf_346-6162,63,64&amp;653"/>
      <sheetName val="dmf_346-6162,63,64&amp;651"/>
      <sheetName val="dmf_346-6162,63,64&amp;652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Submission_Form9"/>
      <sheetName val="Wkgs_BS_Lead9"/>
      <sheetName val="interest_income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Operational_Plan5"/>
      <sheetName val="Summary_Comparison_SGD5"/>
      <sheetName val="U-7_1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details fee"/>
      <sheetName val="Download_Grp_Branch5"/>
      <sheetName val="Download_Lcl_Branch5"/>
      <sheetName val="Supporting_Tool5"/>
      <sheetName val="Std_065"/>
      <sheetName val="Debt_Info5"/>
      <sheetName val="Main_Menu5"/>
      <sheetName val="AOP_Summary-25"/>
      <sheetName val="Burden_exp5"/>
      <sheetName val="CF_RECONCILE_-_15"/>
      <sheetName val="ALL_KSFC_RIGS_EXCEPT_R-55"/>
      <sheetName val="COST_(ACC_ขาย10-2005)5"/>
      <sheetName val="Entity_List5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Download_Grp_Branch6"/>
      <sheetName val="Download_Lcl_Branch6"/>
      <sheetName val="Supporting_Tool6"/>
      <sheetName val="Std_066"/>
      <sheetName val="Debt_Info6"/>
      <sheetName val="Operational_Plan6"/>
      <sheetName val="Main_Menu6"/>
      <sheetName val="AOP_Summary-26"/>
      <sheetName val="Burden_exp6"/>
      <sheetName val="CF_RECONCILE_-_16"/>
      <sheetName val="ALL_KSFC_RIGS_EXCEPT_R-56"/>
      <sheetName val="COST_(ACC_ขาย10-2005)6"/>
      <sheetName val="Entity_List6"/>
      <sheetName val="7Long_term_liabilities6"/>
      <sheetName val="Appendix_E6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Download_Grp_Branch7"/>
      <sheetName val="Download_Lcl_Branch7"/>
      <sheetName val="Supporting_Tool7"/>
      <sheetName val="Std_067"/>
      <sheetName val="Debt_Info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CF_RECONCILE_-_1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MCS_P&amp;L_By_Sub__USD5"/>
      <sheetName val="lab_paced5"/>
      <sheetName val="NAR-Pistons_(2)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_Sources7"/>
      <sheetName val="외상매출금현황-수정분_A27"/>
      <sheetName val="Master_Updated(517)7"/>
      <sheetName val="Tooling_list_T_lite7"/>
      <sheetName val="FY04_budget_vol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DEP_C20017"/>
      <sheetName val="f&amp;b_(2)6"/>
      <sheetName val="N-4_46"/>
      <sheetName val="7_Jan_026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Cost_Center5"/>
      <sheetName val="21_Ocl5"/>
      <sheetName val="acc_depre-report-old5"/>
      <sheetName val="TO_-_SP5"/>
      <sheetName val="CAPEX_and_HO5"/>
      <sheetName val="CASH_GRAPHS5"/>
      <sheetName val="EBIT_GRAPHS5"/>
      <sheetName val="Dollar_DOI5"/>
      <sheetName val="deals_above_20k5"/>
      <sheetName val="04_06_07_NO_VENCIDO5"/>
      <sheetName val="Vol_del5"/>
      <sheetName val="CPC_form5"/>
      <sheetName val="Dec_20015"/>
      <sheetName val="CF_(Company_only)5"/>
      <sheetName val="___________9_D_____O_Z_e_p_{_5"/>
      <sheetName val="__9_D_O_Z_e_p_{___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Data_Sources8"/>
      <sheetName val="외상매출금현황-수정분_A28"/>
      <sheetName val="Master_Updated(517)8"/>
      <sheetName val="Tooling_list_T_lite8"/>
      <sheetName val="10-1_Media8"/>
      <sheetName val="FY04_budget_vol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DEP_C20018"/>
      <sheetName val="Base_Rental8"/>
      <sheetName val="Jung_step_down_(60)7"/>
      <sheetName val="Setup_20086"/>
      <sheetName val="Setup_20096"/>
      <sheetName val="f&amp;b_(2)7"/>
      <sheetName val="@RISK_Correlations6"/>
      <sheetName val="NEW_ZEALAND6"/>
      <sheetName val="Master_table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Summary_Comparison_SGD6"/>
      <sheetName val="U-7_16"/>
      <sheetName val="N-4_47"/>
      <sheetName val="7_Jan_027"/>
      <sheetName val="Mkt_Dev_1291_ONL_1290_-_10106"/>
      <sheetName val="GAAP_Pru6"/>
      <sheetName val="Bill_No__2_-_Carpark6"/>
      <sheetName val="FDR-Jan-99_6"/>
      <sheetName val="sum_to_LRH6"/>
      <sheetName val="Tax_Formulas6"/>
      <sheetName val="Setup_Sheet6"/>
      <sheetName val="K101_FA_Lead6"/>
      <sheetName val="Book_1_Summary6"/>
      <sheetName val="Global_Cover6"/>
      <sheetName val="Anniversary_at_Multi_Group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TB_Data_base6"/>
      <sheetName val="TO_-_SP6"/>
      <sheetName val="CAPEX_and_HO6"/>
      <sheetName val="CASH_GRAPHS6"/>
      <sheetName val="EBIT_GRAPHS6"/>
      <sheetName val="Dollar_DOI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BS_FULL"/>
      <sheetName val="CODE,NAME"/>
      <sheetName val="Thyssenkrupp"/>
      <sheetName val="อาคารพาณิชณ์ 9ห้อง"/>
      <sheetName val="B.O.Q."/>
      <sheetName val="n-11.3"/>
      <sheetName val="Income Statement ที่ผ่านมา"/>
      <sheetName val="E-Client_Information"/>
      <sheetName val="Data Board"/>
      <sheetName val="Daily Plan"/>
      <sheetName val="MonthlyData-F&amp;A"/>
      <sheetName val="MonthlyData-HPC_P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G2">
            <v>36525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G2">
            <v>36525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>
        <row r="4">
          <cell r="B4">
            <v>8500000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G2">
            <v>36525</v>
          </cell>
        </row>
      </sheetData>
      <sheetData sheetId="417">
        <row r="2">
          <cell r="G2">
            <v>36525</v>
          </cell>
        </row>
      </sheetData>
      <sheetData sheetId="418">
        <row r="2">
          <cell r="G2">
            <v>36525</v>
          </cell>
        </row>
      </sheetData>
      <sheetData sheetId="419">
        <row r="4">
          <cell r="B4">
            <v>8500000</v>
          </cell>
        </row>
      </sheetData>
      <sheetData sheetId="420">
        <row r="4">
          <cell r="B4">
            <v>8500000</v>
          </cell>
        </row>
      </sheetData>
      <sheetData sheetId="421">
        <row r="2">
          <cell r="G2">
            <v>36525</v>
          </cell>
        </row>
      </sheetData>
      <sheetData sheetId="422">
        <row r="3">
          <cell r="A3" t="str">
            <v>CLIENT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G2">
            <v>36525</v>
          </cell>
        </row>
      </sheetData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4">
          <cell r="B4">
            <v>8500000</v>
          </cell>
        </row>
      </sheetData>
      <sheetData sheetId="485">
        <row r="2">
          <cell r="G2">
            <v>36525</v>
          </cell>
        </row>
      </sheetData>
      <sheetData sheetId="486">
        <row r="2">
          <cell r="G2">
            <v>36525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4">
          <cell r="B4">
            <v>8500000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4">
          <cell r="B4">
            <v>8500000</v>
          </cell>
        </row>
      </sheetData>
      <sheetData sheetId="559">
        <row r="2">
          <cell r="G2">
            <v>36525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/>
      <sheetData sheetId="599"/>
      <sheetData sheetId="600">
        <row r="2">
          <cell r="G2">
            <v>36525</v>
          </cell>
        </row>
      </sheetData>
      <sheetData sheetId="601">
        <row r="4">
          <cell r="B4">
            <v>8500000</v>
          </cell>
        </row>
      </sheetData>
      <sheetData sheetId="602">
        <row r="2">
          <cell r="G2">
            <v>36525</v>
          </cell>
        </row>
      </sheetData>
      <sheetData sheetId="603"/>
      <sheetData sheetId="604"/>
      <sheetData sheetId="605"/>
      <sheetData sheetId="606">
        <row r="4">
          <cell r="B4">
            <v>8500000</v>
          </cell>
        </row>
      </sheetData>
      <sheetData sheetId="607">
        <row r="4">
          <cell r="B4">
            <v>8500000</v>
          </cell>
        </row>
      </sheetData>
      <sheetData sheetId="608">
        <row r="2">
          <cell r="G2">
            <v>36525</v>
          </cell>
        </row>
      </sheetData>
      <sheetData sheetId="609">
        <row r="2">
          <cell r="G2">
            <v>36525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>
        <row r="4">
          <cell r="B4">
            <v>8500000</v>
          </cell>
        </row>
      </sheetData>
      <sheetData sheetId="636">
        <row r="2">
          <cell r="G2">
            <v>36525</v>
          </cell>
        </row>
      </sheetData>
      <sheetData sheetId="637">
        <row r="2">
          <cell r="G2">
            <v>36525</v>
          </cell>
        </row>
      </sheetData>
      <sheetData sheetId="638">
        <row r="2">
          <cell r="G2">
            <v>36525</v>
          </cell>
        </row>
      </sheetData>
      <sheetData sheetId="639">
        <row r="2">
          <cell r="G2">
            <v>36525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4">
          <cell r="B4">
            <v>8500000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G2">
            <v>36525</v>
          </cell>
        </row>
      </sheetData>
      <sheetData sheetId="690"/>
      <sheetData sheetId="691"/>
      <sheetData sheetId="692"/>
      <sheetData sheetId="693"/>
      <sheetData sheetId="694"/>
      <sheetData sheetId="695">
        <row r="15">
          <cell r="F15">
            <v>0</v>
          </cell>
        </row>
      </sheetData>
      <sheetData sheetId="696">
        <row r="4">
          <cell r="B4">
            <v>8500000</v>
          </cell>
        </row>
      </sheetData>
      <sheetData sheetId="697">
        <row r="4">
          <cell r="B4">
            <v>8500000</v>
          </cell>
        </row>
      </sheetData>
      <sheetData sheetId="698">
        <row r="4">
          <cell r="B4">
            <v>8500000</v>
          </cell>
        </row>
      </sheetData>
      <sheetData sheetId="699">
        <row r="4">
          <cell r="B4">
            <v>8500000</v>
          </cell>
        </row>
      </sheetData>
      <sheetData sheetId="700">
        <row r="4">
          <cell r="B4">
            <v>8500000</v>
          </cell>
        </row>
      </sheetData>
      <sheetData sheetId="701">
        <row r="4">
          <cell r="B4">
            <v>8500000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">
          <cell r="G2">
            <v>36525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2">
          <cell r="G2">
            <v>36525</v>
          </cell>
        </row>
      </sheetData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4">
          <cell r="B4">
            <v>8500000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>
        <row r="2">
          <cell r="G2">
            <v>36525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>
        <row r="4">
          <cell r="B4" t="str">
            <v>กรุงเทพฯ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>
        <row r="2">
          <cell r="G2">
            <v>36525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4">
          <cell r="B4" t="str">
            <v>กรุงเทพฯ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>
        <row r="2">
          <cell r="G2">
            <v>36525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G2">
            <v>36525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2">
          <cell r="G2">
            <v>36525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G2">
            <v>36525</v>
          </cell>
        </row>
      </sheetData>
      <sheetData sheetId="939">
        <row r="2">
          <cell r="G2">
            <v>36525</v>
          </cell>
        </row>
      </sheetData>
      <sheetData sheetId="940">
        <row r="2">
          <cell r="G2">
            <v>36525</v>
          </cell>
        </row>
      </sheetData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/>
      <sheetData sheetId="967">
        <row r="4">
          <cell r="B4">
            <v>8500000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G2">
            <v>36525</v>
          </cell>
        </row>
      </sheetData>
      <sheetData sheetId="986">
        <row r="2">
          <cell r="G2">
            <v>36525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G2">
            <v>36525</v>
          </cell>
        </row>
      </sheetData>
      <sheetData sheetId="1022"/>
      <sheetData sheetId="1023"/>
      <sheetData sheetId="1024"/>
      <sheetData sheetId="1025"/>
      <sheetData sheetId="1026"/>
      <sheetData sheetId="1027">
        <row r="4">
          <cell r="B4">
            <v>8500000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>
        <row r="15">
          <cell r="F15">
            <v>0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3">
          <cell r="A3" t="str">
            <v>CLIENT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>
        <row r="2">
          <cell r="G2">
            <v>36525</v>
          </cell>
        </row>
      </sheetData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>
        <row r="2">
          <cell r="G2">
            <v>36525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>
        <row r="4">
          <cell r="B4" t="str">
            <v>TETRA PAK TAIWAN LTD.</v>
          </cell>
        </row>
      </sheetData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/>
      <sheetData sheetId="3086"/>
      <sheetData sheetId="3087"/>
      <sheetData sheetId="3088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>
        <row r="4">
          <cell r="B4">
            <v>8500000</v>
          </cell>
        </row>
      </sheetData>
      <sheetData sheetId="3096"/>
      <sheetData sheetId="3097" refreshError="1"/>
      <sheetData sheetId="3098" refreshError="1"/>
      <sheetData sheetId="3099"/>
      <sheetData sheetId="3100" refreshError="1"/>
      <sheetData sheetId="3101" refreshError="1"/>
      <sheetData sheetId="3102" refreshError="1"/>
      <sheetData sheetId="31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Cal_b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รายงาน_ลูกหนี้ค้างชำระรายบุคคล 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  <sheetName val="AUD"/>
      <sheetName val="List Data"/>
      <sheetName val="TB"/>
      <sheetName val="HOTEL "/>
      <sheetName val="CUSTOMER"/>
      <sheetName val="Jan_Dec02"/>
      <sheetName val="TrialBalance Q3-2002"/>
      <sheetName val="Input"/>
      <sheetName val="Operations"/>
      <sheetName val="ROOMS_ST"/>
      <sheetName val="TELEPHONE"/>
      <sheetName val="Account Code_E"/>
      <sheetName val="BS_Revise"/>
      <sheetName val="IS_Revise"/>
      <sheetName val="Mapping table"/>
      <sheetName val="Record_CR2"/>
      <sheetName val="Project_P&amp;L2"/>
      <sheetName val="Job_header2"/>
      <sheetName val="SCB_1_-_Current1"/>
      <sheetName val="SCB_2_-_Current1"/>
      <sheetName val="BOM_EXSM1"/>
      <sheetName val="Trial_Balance1"/>
      <sheetName val="Account_List1"/>
      <sheetName val="Company_codes1"/>
      <sheetName val="Stock_Aging1"/>
      <sheetName val="Sample_size1"/>
      <sheetName val="NEW_ZEALAND1"/>
      <sheetName val="Product_Return_Detail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N-4_Patent_right1"/>
      <sheetName val="Record_CR3"/>
      <sheetName val="Project_P&amp;L3"/>
      <sheetName val="Job_header3"/>
      <sheetName val="SCB_1_-_Current2"/>
      <sheetName val="SCB_2_-_Current2"/>
      <sheetName val="BOM_EXSM2"/>
      <sheetName val="Trial_Balance2"/>
      <sheetName val="Account_List2"/>
      <sheetName val="Company_codes2"/>
      <sheetName val="Stock_Aging2"/>
      <sheetName val="Sample_size2"/>
      <sheetName val="NEW_ZEALAND2"/>
      <sheetName val="Product_Return_Detail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N-4_Patent_right2"/>
      <sheetName val="H0-Lead"/>
      <sheetName val="10"/>
      <sheetName val="Machine2,3'04"/>
      <sheetName val="Title"/>
      <sheetName val="CRITERIA1"/>
      <sheetName val="TO - SP"/>
      <sheetName val="TO _ SP"/>
      <sheetName val="CST1198"/>
      <sheetName val="SwapData"/>
      <sheetName val="DETAILAC"/>
      <sheetName val="PL12M"/>
      <sheetName val="N-2"/>
      <sheetName val="Tenants"/>
      <sheetName val="FSST"/>
      <sheetName val="#REF"/>
      <sheetName val="Model"/>
      <sheetName val="P&amp;L Rates"/>
      <sheetName val="Detail-Sep"/>
      <sheetName val="TOTAL"/>
      <sheetName val="1602-97"/>
      <sheetName val="anaysis_sheet"/>
      <sheetName val="GAAP Pru"/>
      <sheetName val="TB-2001-Apr'01"/>
      <sheetName val="A"/>
      <sheetName val="Retail 1291 Press on 1010"/>
      <sheetName val="BSLA"/>
      <sheetName val="RATE"/>
      <sheetName val="加藤(評)"/>
      <sheetName val="Master table"/>
      <sheetName val="N-4.4"/>
      <sheetName val="PL(U-1)"/>
      <sheetName val="stockทุน"/>
      <sheetName val="K-1A"/>
      <sheetName val="trfc02-26(Fes+Ses)"/>
      <sheetName val="Chi tiet"/>
      <sheetName val="B20"/>
      <sheetName val="00-1"/>
      <sheetName val="Reconcile Exc. Rate"/>
      <sheetName val="TrialBalance_Q3-2002"/>
      <sheetName val="Reconcile_Exc__Rate"/>
      <sheetName val="Chi_tiet"/>
      <sheetName val="Loan Data"/>
      <sheetName val="Cashflow"/>
      <sheetName val="D-con-toll"/>
      <sheetName val="PL"/>
      <sheetName val="収益予実"/>
      <sheetName val="AP-FAsb"/>
      <sheetName val="FOT"/>
      <sheetName val="1"/>
      <sheetName val="ESTI."/>
      <sheetName val="DI-ESTI"/>
      <sheetName val="proforma"/>
      <sheetName val="Income Statement"/>
      <sheetName val="PLANT25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  <sheetName val="Detail-Sep"/>
      <sheetName val="Asset41_42"/>
      <sheetName val="V.c noi bo"/>
      <sheetName val="DG"/>
      <sheetName val="LEGAL GUJ"/>
      <sheetName val="look up table"/>
      <sheetName val="K-5"/>
      <sheetName val="???????_MGC"/>
      <sheetName val="คชจ.ดำเนินงาน6-43"/>
      <sheetName val="LC___TR_Listing1"/>
      <sheetName val="DIRECT_SELLING1"/>
      <sheetName val="GROSS_SALES1"/>
      <sheetName val="???????_MGC1"/>
      <sheetName val="Control_19991"/>
      <sheetName val="Customize_Your_Invoice1"/>
      <sheetName val="ADJ_-_RATE1"/>
      <sheetName val="Trial_Balance1"/>
      <sheetName val="(13)_EIE_Benefit1"/>
      <sheetName val="DEC_PIVOT1"/>
      <sheetName val="Wht_cur1"/>
      <sheetName val="Op_Plan_Sales1"/>
      <sheetName val="Control_1999"/>
      <sheetName val="Customize_Your_Invoice"/>
      <sheetName val="(13)_EIE_Benefit"/>
      <sheetName val="DEC_PIVOT"/>
      <sheetName val="Wht_cur"/>
      <sheetName val="Op_Plan_Sales"/>
      <sheetName val="LC___TR_Listing2"/>
      <sheetName val="DIRECT_SELLING2"/>
      <sheetName val="GROSS_SALES2"/>
      <sheetName val="???????_MGC2"/>
      <sheetName val="Control_19992"/>
      <sheetName val="Trial_Balance2"/>
      <sheetName val="ADJ_-_RATE2"/>
      <sheetName val="Customize_Your_Invoice2"/>
      <sheetName val="(13)_EIE_Benefit2"/>
      <sheetName val="DEC_PIVOT2"/>
      <sheetName val="Wht_cur2"/>
      <sheetName val="Op_Plan_Sales2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LC___TR_Listing3"/>
      <sheetName val="DIRECT_SELLING3"/>
      <sheetName val="GROSS_SALES3"/>
      <sheetName val="???????_MGC3"/>
      <sheetName val="Control_19993"/>
      <sheetName val="Trial_Balance3"/>
      <sheetName val="ADJ_-_RATE3"/>
      <sheetName val="Customize_Your_Invoice3"/>
      <sheetName val="(13)_EIE_Benefit3"/>
      <sheetName val="DEC_PIVOT3"/>
      <sheetName val="Wht_cur3"/>
      <sheetName val="Op_Plan_Sales3"/>
      <sheetName val="Machine2,3'04"/>
      <sheetName val="ELEC45-01"/>
      <sheetName val="_______ MGC"/>
      <sheetName val="_____________"/>
      <sheetName val="________MGC"/>
      <sheetName val="________MGC1"/>
      <sheetName val="Lists of data"/>
      <sheetName val="TrialBalance_Q3-2002"/>
      <sheetName val="CAN DOI - KET QUA"/>
      <sheetName val="nkc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LC___TR_Listing4"/>
      <sheetName val="DIRECT_SELLING4"/>
      <sheetName val="GROSS_SALES4"/>
      <sheetName val="???????_MGC4"/>
      <sheetName val="Control_19994"/>
      <sheetName val="Trial_Balance4"/>
      <sheetName val="ADJ_-_RATE4"/>
      <sheetName val="Customize_Your_Invoice4"/>
      <sheetName val="(13)_EIE_Benefit4"/>
      <sheetName val="DEC_PIVOT4"/>
      <sheetName val="Wht_cur4"/>
      <sheetName val="Op_Plan_Sales4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5"/>
      <sheetName val="DIRECT_SELLING5"/>
      <sheetName val="GROSS_SALES5"/>
      <sheetName val="???????_MGC5"/>
      <sheetName val="Control_19995"/>
      <sheetName val="Trial_Balance5"/>
      <sheetName val="ADJ_-_RATE5"/>
      <sheetName val="Customize_Your_Invoice5"/>
      <sheetName val="(13)_EIE_Benefit5"/>
      <sheetName val="DEC_PIVOT5"/>
      <sheetName val="Wht_cur5"/>
      <sheetName val="Op_Plan_Sales5"/>
      <sheetName val="CF_RECONCILE_-_1"/>
      <sheetName val="TrialBalance_Q3-20021"/>
      <sheetName val="LEGAL_GUJ"/>
      <sheetName val="look_up_table"/>
      <sheetName val="V_c_noi_bo"/>
      <sheetName val="10-1_Media"/>
      <sheetName val="คชจ_ดำเนินงาน6-43"/>
      <sheetName val="Lists_of_data"/>
      <sheetName val="Manpower"/>
      <sheetName val="desc"/>
      <sheetName val="type"/>
      <sheetName val="JUNE1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46">
          <cell r="E146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46">
          <cell r="E146">
            <v>0</v>
          </cell>
        </row>
      </sheetData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46">
          <cell r="E146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>
        <row r="146">
          <cell r="E146">
            <v>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46">
          <cell r="E146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M_Maincomp"/>
      <sheetName val="Cost Centers"/>
      <sheetName val="Locations"/>
      <sheetName val="DEPT"/>
      <sheetName val="Currency"/>
      <sheetName val=" IB-PL-00-01 SUMMARY"/>
      <sheetName val="Saptco00"/>
      <sheetName val="K-5"/>
      <sheetName val="Summary"/>
      <sheetName val="DAT"/>
      <sheetName val="Update_041110"/>
      <sheetName val="sub-mat2011"/>
      <sheetName val="Sheet1"/>
      <sheetName val="Sheet2"/>
      <sheetName val="Sheet3"/>
      <sheetName val="DataInput1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Family"/>
      <sheetName val="ALL KSFC RIGS EXCEPT R-5"/>
      <sheetName val="CONTROL"/>
      <sheetName val="Parameters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F9 Parameters"/>
      <sheetName val="TrialBalance Q3-2002"/>
      <sheetName val="Workbook Inputs"/>
      <sheetName val="D"/>
      <sheetName val="CA Sheet"/>
      <sheetName val="?????????????"/>
      <sheetName val="19"/>
      <sheetName val="MA"/>
      <sheetName val="A6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Demand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DB PPC PSF"/>
      <sheetName val="OCT-2001"/>
      <sheetName val="Plan-02"/>
      <sheetName val="CONSTANTS"/>
      <sheetName val="요인분석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Record CR"/>
      <sheetName val="LOOSECHKLIST"/>
      <sheetName val="Incident  NP 2017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Co. Code"/>
      <sheetName val="Bloomberg"/>
      <sheetName val="Asset41_42"/>
      <sheetName val="0"/>
      <sheetName val="DealerData"/>
      <sheetName val="BUDGET"/>
      <sheetName val="NOV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ELEC45-01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Sheet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DISCOUNT (2)"/>
      <sheetName val="FS-YTD"/>
      <sheetName val="Ass"/>
      <sheetName val="Wellhr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10"/>
      <sheetName val="7251-02000-02252"/>
      <sheetName val="7251-01xxxx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9109"/>
      <sheetName val="Jul.02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Control_BS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Lenders_Ratios juneseptnov"/>
      <sheetName val="master plan "/>
      <sheetName val="PR4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Capital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BUILD95"/>
      <sheetName val="master_plan_"/>
      <sheetName val="ValuationInput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Details_2002"/>
      <sheetName val="Sale_Expectation_(2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DR15-03-54"/>
      <sheetName val="PA"/>
      <sheetName val="COM-HARDWARE"/>
      <sheetName val="EQUIPMENT"/>
      <sheetName val="เงินกู้MGC"/>
      <sheetName val="Indices"/>
      <sheetName val="master_plan_1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BASE"/>
      <sheetName val="DEMANDA"/>
      <sheetName val="中行汇率表"/>
      <sheetName val="53061"/>
      <sheetName val="53062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Profit &amp; loss"/>
      <sheetName val="KS CONSO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AGING LOCAL"/>
      <sheetName val="TB Jun 07"/>
      <sheetName val="Master lis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INCOME STATEMENT"/>
      <sheetName val="MANPOWER REPORT"/>
      <sheetName val="Opname"/>
      <sheetName val="Blending"/>
      <sheetName val="Account Code"/>
      <sheetName val="PGMMNG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roduct List"/>
      <sheetName val="Mol_Interest"/>
      <sheetName val="43"/>
      <sheetName val="BPR-Bloom"/>
      <sheetName val="BS_Revise"/>
      <sheetName val="IS_Revise"/>
      <sheetName val="Financing"/>
      <sheetName val="Scenarii"/>
      <sheetName val="Sensitivities"/>
      <sheetName val="3월가격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urchase"/>
      <sheetName val="51100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Prodn Income Grid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Elim Seg AM"/>
      <sheetName val="f&amp;b (2)"/>
      <sheetName val="Mth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ห้ามใช้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1.9678000000000001E-2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 refreshError="1"/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 refreshError="1"/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 refreshError="1"/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>
        <row r="2">
          <cell r="B2">
            <v>0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 refreshError="1"/>
      <sheetData sheetId="2305">
        <row r="2">
          <cell r="B2">
            <v>0</v>
          </cell>
        </row>
      </sheetData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 refreshError="1"/>
      <sheetData sheetId="2695" refreshError="1"/>
      <sheetData sheetId="2696" refreshError="1"/>
      <sheetData sheetId="2697">
        <row r="2">
          <cell r="B2">
            <v>1.9678000000000001E-2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 refreshError="1"/>
      <sheetData sheetId="2775" refreshError="1"/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1.9677996635437012E-2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1.9677996635437012E-2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1.9677996635437012E-2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1.9677996635437012E-2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1.9677996635437012E-2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1.9677996635437012E-2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1.9677996635437012E-2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0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1.9678000000000001E-2</v>
          </cell>
        </row>
      </sheetData>
      <sheetData sheetId="7223">
        <row r="2">
          <cell r="B2">
            <v>1.9678000000000001E-2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1.9678000000000001E-2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1.9678000000000001E-2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1.9678000000000001E-2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0</v>
          </cell>
        </row>
      </sheetData>
      <sheetData sheetId="7298">
        <row r="2">
          <cell r="B2">
            <v>0</v>
          </cell>
        </row>
      </sheetData>
      <sheetData sheetId="7299" refreshError="1"/>
      <sheetData sheetId="7300" refreshError="1"/>
      <sheetData sheetId="7301" refreshError="1"/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>
        <row r="2">
          <cell r="B2">
            <v>1.9678000000000001E-2</v>
          </cell>
        </row>
      </sheetData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/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>
        <row r="2">
          <cell r="B2">
            <v>1.9678000000000001E-2</v>
          </cell>
        </row>
      </sheetData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/>
      <sheetData sheetId="8595"/>
      <sheetData sheetId="8596"/>
      <sheetData sheetId="8597"/>
      <sheetData sheetId="8598"/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/>
      <sheetData sheetId="8603"/>
      <sheetData sheetId="8604"/>
      <sheetData sheetId="8605"/>
      <sheetData sheetId="8606"/>
      <sheetData sheetId="8607"/>
      <sheetData sheetId="8608"/>
      <sheetData sheetId="8609">
        <row r="2">
          <cell r="B2">
            <v>1.9678000000000001E-2</v>
          </cell>
        </row>
      </sheetData>
      <sheetData sheetId="8610"/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/>
      <sheetData sheetId="8624"/>
      <sheetData sheetId="8625"/>
      <sheetData sheetId="8626"/>
      <sheetData sheetId="8627"/>
      <sheetData sheetId="8628"/>
      <sheetData sheetId="8629">
        <row r="2">
          <cell r="B2">
            <v>0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/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/>
      <sheetData sheetId="8651">
        <row r="2">
          <cell r="B2">
            <v>0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/>
      <sheetData sheetId="8658">
        <row r="2">
          <cell r="B2">
            <v>0</v>
          </cell>
        </row>
      </sheetData>
      <sheetData sheetId="8659"/>
      <sheetData sheetId="8660"/>
      <sheetData sheetId="8661"/>
      <sheetData sheetId="8662"/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0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/>
      <sheetData sheetId="8681"/>
      <sheetData sheetId="8682"/>
      <sheetData sheetId="8683"/>
      <sheetData sheetId="8684"/>
      <sheetData sheetId="8685">
        <row r="2">
          <cell r="B2">
            <v>1.9678000000000001E-2</v>
          </cell>
        </row>
      </sheetData>
      <sheetData sheetId="8686">
        <row r="2">
          <cell r="B2">
            <v>1.9678000000000001E-2</v>
          </cell>
        </row>
      </sheetData>
      <sheetData sheetId="8687"/>
      <sheetData sheetId="8688">
        <row r="2">
          <cell r="B2">
            <v>0</v>
          </cell>
        </row>
      </sheetData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/>
      <sheetData sheetId="8698"/>
      <sheetData sheetId="8699"/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1.9678000000000001E-2</v>
          </cell>
        </row>
      </sheetData>
      <sheetData sheetId="8703"/>
      <sheetData sheetId="8704"/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1.9678000000000001E-2</v>
          </cell>
        </row>
      </sheetData>
      <sheetData sheetId="8708"/>
      <sheetData sheetId="8709"/>
      <sheetData sheetId="8710"/>
      <sheetData sheetId="8711"/>
      <sheetData sheetId="8712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>
        <row r="2">
          <cell r="B2">
            <v>0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1.9678000000000001E-2</v>
          </cell>
        </row>
      </sheetData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/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/>
      <sheetData sheetId="8807"/>
      <sheetData sheetId="8808">
        <row r="2">
          <cell r="B2">
            <v>0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/>
      <sheetData sheetId="8813"/>
      <sheetData sheetId="8814"/>
      <sheetData sheetId="8815">
        <row r="2">
          <cell r="B2">
            <v>0</v>
          </cell>
        </row>
      </sheetData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/>
      <sheetData sheetId="8860"/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/>
      <sheetData sheetId="8933"/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/>
      <sheetData sheetId="8962"/>
      <sheetData sheetId="8963"/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/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/>
      <sheetData sheetId="8987"/>
      <sheetData sheetId="8988">
        <row r="2">
          <cell r="B2">
            <v>0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/>
      <sheetData sheetId="8993"/>
      <sheetData sheetId="8994"/>
      <sheetData sheetId="8995">
        <row r="2">
          <cell r="B2">
            <v>0</v>
          </cell>
        </row>
      </sheetData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0</v>
          </cell>
        </row>
      </sheetData>
      <sheetData sheetId="9082">
        <row r="2">
          <cell r="B2">
            <v>0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>
        <row r="2">
          <cell r="B2">
            <v>1.9678000000000001E-2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/>
      <sheetData sheetId="9113"/>
      <sheetData sheetId="9114">
        <row r="2">
          <cell r="B2">
            <v>1.9677996635437012E-2</v>
          </cell>
        </row>
      </sheetData>
      <sheetData sheetId="9115">
        <row r="3">
          <cell r="B3" t="str">
            <v>Total</v>
          </cell>
        </row>
      </sheetData>
      <sheetData sheetId="9116"/>
      <sheetData sheetId="9117">
        <row r="2">
          <cell r="B2">
            <v>0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3">
          <cell r="B3" t="str">
            <v>Total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3">
          <cell r="B3" t="str">
            <v>Total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/>
      <sheetData sheetId="9135"/>
      <sheetData sheetId="9136"/>
      <sheetData sheetId="9137"/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/>
      <sheetData sheetId="9142"/>
      <sheetData sheetId="9143"/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0</v>
          </cell>
        </row>
      </sheetData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/>
      <sheetData sheetId="9167"/>
      <sheetData sheetId="9168">
        <row r="2">
          <cell r="B2">
            <v>0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/>
      <sheetData sheetId="9173"/>
      <sheetData sheetId="9174"/>
      <sheetData sheetId="9175">
        <row r="2">
          <cell r="B2">
            <v>0</v>
          </cell>
        </row>
      </sheetData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0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>
        <row r="2">
          <cell r="B2">
            <v>1.9678000000000001E-2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/>
      <sheetData sheetId="9286"/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/>
      <sheetData sheetId="9322"/>
      <sheetData sheetId="9323"/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/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/>
      <sheetData sheetId="9347"/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/>
      <sheetData sheetId="9353"/>
      <sheetData sheetId="9354"/>
      <sheetData sheetId="9355">
        <row r="2">
          <cell r="B2">
            <v>0</v>
          </cell>
        </row>
      </sheetData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0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/>
      <sheetData sheetId="9381"/>
      <sheetData sheetId="9382"/>
      <sheetData sheetId="9383"/>
      <sheetData sheetId="9384"/>
      <sheetData sheetId="9385"/>
      <sheetData sheetId="9386">
        <row r="2">
          <cell r="B2">
            <v>1.9678000000000001E-2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/>
      <sheetData sheetId="9474">
        <row r="2">
          <cell r="B2">
            <v>1.9677996635437012E-2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3">
          <cell r="B3" t="str">
            <v>Total</v>
          </cell>
        </row>
      </sheetData>
      <sheetData sheetId="9836"/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3">
          <cell r="B3" t="str">
            <v>Total</v>
          </cell>
        </row>
      </sheetData>
      <sheetData sheetId="9840"/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3">
          <cell r="B3" t="str">
            <v>Total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3">
          <cell r="B3" t="str">
            <v>Total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/>
      <sheetData sheetId="9866"/>
      <sheetData sheetId="9867">
        <row r="2">
          <cell r="B2">
            <v>1.9678000000000001E-2</v>
          </cell>
        </row>
      </sheetData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>
        <row r="2">
          <cell r="B2">
            <v>1.9678000000000001E-2</v>
          </cell>
        </row>
      </sheetData>
      <sheetData sheetId="9880"/>
      <sheetData sheetId="9881"/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/>
      <sheetData sheetId="9954"/>
      <sheetData sheetId="9955"/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3">
          <cell r="B3" t="str">
            <v>Total</v>
          </cell>
        </row>
      </sheetData>
      <sheetData sheetId="10133"/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3">
          <cell r="B3" t="str">
            <v>Total</v>
          </cell>
        </row>
      </sheetData>
      <sheetData sheetId="10313"/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3">
          <cell r="B3" t="str">
            <v>Total</v>
          </cell>
        </row>
      </sheetData>
      <sheetData sheetId="10317"/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3">
          <cell r="B3" t="str">
            <v>Total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3">
          <cell r="B3" t="str">
            <v>Total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/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3">
          <cell r="B3" t="str">
            <v>Total</v>
          </cell>
        </row>
      </sheetData>
      <sheetData sheetId="10677"/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3">
          <cell r="B3" t="str">
            <v>Total</v>
          </cell>
        </row>
      </sheetData>
      <sheetData sheetId="10853"/>
      <sheetData sheetId="10854">
        <row r="2">
          <cell r="B2">
            <v>0</v>
          </cell>
        </row>
      </sheetData>
      <sheetData sheetId="10855">
        <row r="2">
          <cell r="B2">
            <v>0</v>
          </cell>
        </row>
      </sheetData>
      <sheetData sheetId="10856">
        <row r="3">
          <cell r="B3" t="str">
            <v>Total</v>
          </cell>
        </row>
      </sheetData>
      <sheetData sheetId="10857"/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3">
          <cell r="B3" t="str">
            <v>Total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0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3">
          <cell r="B3" t="str">
            <v>Total</v>
          </cell>
        </row>
      </sheetData>
      <sheetData sheetId="11037"/>
      <sheetData sheetId="11038">
        <row r="2">
          <cell r="B2">
            <v>0</v>
          </cell>
        </row>
      </sheetData>
      <sheetData sheetId="11039">
        <row r="2">
          <cell r="B2">
            <v>0</v>
          </cell>
        </row>
      </sheetData>
      <sheetData sheetId="11040">
        <row r="3">
          <cell r="B3" t="str">
            <v>Total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0</v>
          </cell>
        </row>
      </sheetData>
      <sheetData sheetId="11044">
        <row r="3">
          <cell r="B3" t="str">
            <v>Total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3">
          <cell r="B3" t="str">
            <v>Total</v>
          </cell>
        </row>
      </sheetData>
      <sheetData sheetId="11218"/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3">
          <cell r="B3" t="str">
            <v>Total</v>
          </cell>
        </row>
      </sheetData>
      <sheetData sheetId="11222"/>
      <sheetData sheetId="11223">
        <row r="2">
          <cell r="B2">
            <v>0</v>
          </cell>
        </row>
      </sheetData>
      <sheetData sheetId="11224">
        <row r="2">
          <cell r="B2">
            <v>0</v>
          </cell>
        </row>
      </sheetData>
      <sheetData sheetId="11225">
        <row r="3">
          <cell r="B3" t="str">
            <v>Total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0</v>
          </cell>
        </row>
      </sheetData>
      <sheetData sheetId="11229">
        <row r="3">
          <cell r="B3" t="str">
            <v>Total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2">
          <cell r="B2">
            <v>0</v>
          </cell>
        </row>
      </sheetData>
      <sheetData sheetId="11233"/>
      <sheetData sheetId="11234"/>
      <sheetData sheetId="11235"/>
      <sheetData sheetId="11236"/>
      <sheetData sheetId="11237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>
        <row r="2">
          <cell r="B2">
            <v>1.9678000000000001E-2</v>
          </cell>
        </row>
      </sheetData>
      <sheetData sheetId="11326">
        <row r="2">
          <cell r="B2">
            <v>1.9678000000000001E-2</v>
          </cell>
        </row>
      </sheetData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 refreshError="1"/>
      <sheetData sheetId="11357" refreshError="1"/>
      <sheetData sheetId="11358" refreshError="1"/>
      <sheetData sheetId="11359" refreshError="1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>
        <row r="2">
          <cell r="B2">
            <v>1.9678000000000001E-2</v>
          </cell>
        </row>
      </sheetData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0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>
        <row r="2">
          <cell r="B2">
            <v>0</v>
          </cell>
        </row>
      </sheetData>
      <sheetData sheetId="11457"/>
      <sheetData sheetId="11458"/>
      <sheetData sheetId="11459"/>
      <sheetData sheetId="11460"/>
      <sheetData sheetId="11461" refreshError="1"/>
      <sheetData sheetId="11462"/>
      <sheetData sheetId="11463"/>
      <sheetData sheetId="11464"/>
      <sheetData sheetId="11465"/>
      <sheetData sheetId="11466"/>
      <sheetData sheetId="11467" refreshError="1"/>
      <sheetData sheetId="11468" refreshError="1"/>
      <sheetData sheetId="11469" refreshError="1"/>
      <sheetData sheetId="11470" refreshError="1"/>
      <sheetData sheetId="11471"/>
      <sheetData sheetId="11472"/>
      <sheetData sheetId="11473"/>
      <sheetData sheetId="11474"/>
      <sheetData sheetId="11475"/>
      <sheetData sheetId="11476"/>
      <sheetData sheetId="11477">
        <row r="2">
          <cell r="B2">
            <v>1.9678000000000001E-2</v>
          </cell>
        </row>
      </sheetData>
      <sheetData sheetId="11478">
        <row r="2">
          <cell r="B2">
            <v>1.9678000000000001E-2</v>
          </cell>
        </row>
      </sheetData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>
        <row r="2">
          <cell r="B2">
            <v>1.9678000000000001E-2</v>
          </cell>
        </row>
      </sheetData>
      <sheetData sheetId="11553">
        <row r="2">
          <cell r="B2">
            <v>1.9678000000000001E-2</v>
          </cell>
        </row>
      </sheetData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>
        <row r="2">
          <cell r="B2">
            <v>1.9678000000000001E-2</v>
          </cell>
        </row>
      </sheetData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>
        <row r="2">
          <cell r="B2">
            <v>1.9678000000000001E-2</v>
          </cell>
        </row>
      </sheetData>
      <sheetData sheetId="11691">
        <row r="2">
          <cell r="B2">
            <v>1.9678000000000001E-2</v>
          </cell>
        </row>
      </sheetData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>
        <row r="2">
          <cell r="B2">
            <v>1.9678000000000001E-2</v>
          </cell>
        </row>
      </sheetData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>
        <row r="2">
          <cell r="B2">
            <v>1.9678000000000001E-2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>
        <row r="2">
          <cell r="B2">
            <v>1.9678000000000001E-2</v>
          </cell>
        </row>
      </sheetData>
      <sheetData sheetId="11818">
        <row r="2">
          <cell r="B2">
            <v>1.9678000000000001E-2</v>
          </cell>
        </row>
      </sheetData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>
        <row r="2">
          <cell r="B2">
            <v>1.9678000000000001E-2</v>
          </cell>
        </row>
      </sheetData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>
        <row r="2">
          <cell r="B2">
            <v>1.9678000000000001E-2</v>
          </cell>
        </row>
      </sheetData>
      <sheetData sheetId="11872">
        <row r="2">
          <cell r="B2">
            <v>1.9678000000000001E-2</v>
          </cell>
        </row>
      </sheetData>
      <sheetData sheetId="11873">
        <row r="2">
          <cell r="B2">
            <v>1.9678000000000001E-2</v>
          </cell>
        </row>
      </sheetData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>
        <row r="2">
          <cell r="B2">
            <v>1.9678000000000001E-2</v>
          </cell>
        </row>
      </sheetData>
      <sheetData sheetId="11947">
        <row r="2">
          <cell r="B2">
            <v>1.9678000000000001E-2</v>
          </cell>
        </row>
      </sheetData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>
        <row r="2">
          <cell r="B2">
            <v>1.9678000000000001E-2</v>
          </cell>
        </row>
      </sheetData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>
        <row r="2">
          <cell r="B2">
            <v>1.9678000000000001E-2</v>
          </cell>
        </row>
      </sheetData>
      <sheetData sheetId="12004">
        <row r="2">
          <cell r="B2">
            <v>1.9678000000000001E-2</v>
          </cell>
        </row>
      </sheetData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>
        <row r="2">
          <cell r="B2">
            <v>1.9678000000000001E-2</v>
          </cell>
        </row>
      </sheetData>
      <sheetData sheetId="12079">
        <row r="2">
          <cell r="B2">
            <v>1.9678000000000001E-2</v>
          </cell>
        </row>
      </sheetData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>
        <row r="2">
          <cell r="B2">
            <v>1.9678000000000001E-2</v>
          </cell>
        </row>
      </sheetData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>
        <row r="2">
          <cell r="B2">
            <v>1.9678000000000001E-2</v>
          </cell>
        </row>
      </sheetData>
      <sheetData sheetId="12211">
        <row r="2">
          <cell r="B2">
            <v>1.9678000000000001E-2</v>
          </cell>
        </row>
      </sheetData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>
        <row r="2">
          <cell r="B2">
            <v>1.9678000000000001E-2</v>
          </cell>
        </row>
      </sheetData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>
        <row r="2">
          <cell r="B2">
            <v>1.9678000000000001E-2</v>
          </cell>
        </row>
      </sheetData>
      <sheetData sheetId="12268">
        <row r="2">
          <cell r="B2">
            <v>1.9678000000000001E-2</v>
          </cell>
        </row>
      </sheetData>
      <sheetData sheetId="12269">
        <row r="2">
          <cell r="B2">
            <v>1.9678000000000001E-2</v>
          </cell>
        </row>
      </sheetData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>
        <row r="2">
          <cell r="B2">
            <v>1.9678000000000001E-2</v>
          </cell>
        </row>
      </sheetData>
      <sheetData sheetId="12343">
        <row r="2">
          <cell r="B2">
            <v>1.9678000000000001E-2</v>
          </cell>
        </row>
      </sheetData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2">
          <cell r="B2">
            <v>1.9678000000000001E-2</v>
          </cell>
        </row>
      </sheetData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>
        <row r="2">
          <cell r="B2">
            <v>1.9678000000000001E-2</v>
          </cell>
        </row>
      </sheetData>
      <sheetData sheetId="12400">
        <row r="2">
          <cell r="B2">
            <v>1.9678000000000001E-2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>
        <row r="2">
          <cell r="B2">
            <v>1.9678000000000001E-2</v>
          </cell>
        </row>
      </sheetData>
      <sheetData sheetId="12475">
        <row r="2">
          <cell r="B2">
            <v>1.9678000000000001E-2</v>
          </cell>
        </row>
      </sheetData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>
        <row r="2">
          <cell r="B2">
            <v>1.9678000000000001E-2</v>
          </cell>
        </row>
      </sheetData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>
        <row r="2">
          <cell r="B2">
            <v>1.9678000000000001E-2</v>
          </cell>
        </row>
      </sheetData>
      <sheetData sheetId="12532">
        <row r="2">
          <cell r="B2">
            <v>1.9678000000000001E-2</v>
          </cell>
        </row>
      </sheetData>
      <sheetData sheetId="12533">
        <row r="2">
          <cell r="B2">
            <v>1.9678000000000001E-2</v>
          </cell>
        </row>
      </sheetData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>
        <row r="2">
          <cell r="B2">
            <v>1.9678000000000001E-2</v>
          </cell>
        </row>
      </sheetData>
      <sheetData sheetId="12607">
        <row r="2">
          <cell r="B2">
            <v>1.9678000000000001E-2</v>
          </cell>
        </row>
      </sheetData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>
        <row r="2">
          <cell r="B2">
            <v>1.9678000000000001E-2</v>
          </cell>
        </row>
      </sheetData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>
        <row r="2">
          <cell r="B2">
            <v>1.9678000000000001E-2</v>
          </cell>
        </row>
      </sheetData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>
        <row r="2">
          <cell r="B2">
            <v>1.9678000000000001E-2</v>
          </cell>
        </row>
      </sheetData>
      <sheetData sheetId="12739">
        <row r="2">
          <cell r="B2">
            <v>1.9678000000000001E-2</v>
          </cell>
        </row>
      </sheetData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>
        <row r="2">
          <cell r="B2">
            <v>1.9678000000000001E-2</v>
          </cell>
        </row>
      </sheetData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>
        <row r="2">
          <cell r="B2">
            <v>1.9678000000000001E-2</v>
          </cell>
        </row>
      </sheetData>
      <sheetData sheetId="12796">
        <row r="2">
          <cell r="B2">
            <v>1.9678000000000001E-2</v>
          </cell>
        </row>
      </sheetData>
      <sheetData sheetId="12797">
        <row r="2">
          <cell r="B2">
            <v>1.9678000000000001E-2</v>
          </cell>
        </row>
      </sheetData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>
        <row r="2">
          <cell r="B2">
            <v>1.9678000000000001E-2</v>
          </cell>
        </row>
      </sheetData>
      <sheetData sheetId="12871">
        <row r="2">
          <cell r="B2">
            <v>1.9678000000000001E-2</v>
          </cell>
        </row>
      </sheetData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>
        <row r="2">
          <cell r="B2">
            <v>1.9678000000000001E-2</v>
          </cell>
        </row>
      </sheetData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>
        <row r="2">
          <cell r="B2">
            <v>1.9678000000000001E-2</v>
          </cell>
        </row>
      </sheetData>
      <sheetData sheetId="12928">
        <row r="2">
          <cell r="B2">
            <v>1.9678000000000001E-2</v>
          </cell>
        </row>
      </sheetData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>
        <row r="2">
          <cell r="B2">
            <v>1.9678000000000001E-2</v>
          </cell>
        </row>
      </sheetData>
      <sheetData sheetId="12956">
        <row r="2">
          <cell r="B2">
            <v>1.9678000000000001E-2</v>
          </cell>
        </row>
      </sheetData>
      <sheetData sheetId="12957">
        <row r="2">
          <cell r="B2">
            <v>1.9678000000000001E-2</v>
          </cell>
        </row>
      </sheetData>
      <sheetData sheetId="12958"/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>
        <row r="2">
          <cell r="B2">
            <v>1.9678000000000001E-2</v>
          </cell>
        </row>
      </sheetData>
      <sheetData sheetId="12981">
        <row r="2">
          <cell r="B2">
            <v>0</v>
          </cell>
        </row>
      </sheetData>
      <sheetData sheetId="12982">
        <row r="2">
          <cell r="B2">
            <v>0</v>
          </cell>
        </row>
      </sheetData>
      <sheetData sheetId="12983">
        <row r="2">
          <cell r="B2">
            <v>0</v>
          </cell>
        </row>
      </sheetData>
      <sheetData sheetId="12984">
        <row r="2">
          <cell r="B2">
            <v>0</v>
          </cell>
        </row>
      </sheetData>
      <sheetData sheetId="12985">
        <row r="2">
          <cell r="B2">
            <v>0</v>
          </cell>
        </row>
      </sheetData>
      <sheetData sheetId="12986"/>
      <sheetData sheetId="12987"/>
      <sheetData sheetId="12988"/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1.9678000000000001E-2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>
        <row r="2">
          <cell r="B2">
            <v>1.9678000000000001E-2</v>
          </cell>
        </row>
      </sheetData>
      <sheetData sheetId="13024">
        <row r="2">
          <cell r="B2">
            <v>1.9678000000000001E-2</v>
          </cell>
        </row>
      </sheetData>
      <sheetData sheetId="13025">
        <row r="2">
          <cell r="B2">
            <v>1.9678000000000001E-2</v>
          </cell>
        </row>
      </sheetData>
      <sheetData sheetId="13026">
        <row r="2">
          <cell r="B2">
            <v>1.9678000000000001E-2</v>
          </cell>
        </row>
      </sheetData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>
        <row r="2">
          <cell r="B2">
            <v>0</v>
          </cell>
        </row>
      </sheetData>
      <sheetData sheetId="13130">
        <row r="2">
          <cell r="B2">
            <v>0</v>
          </cell>
        </row>
      </sheetData>
      <sheetData sheetId="13131"/>
      <sheetData sheetId="13132"/>
      <sheetData sheetId="13133">
        <row r="2">
          <cell r="B2">
            <v>1.9678000000000001E-2</v>
          </cell>
        </row>
      </sheetData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>
        <row r="2">
          <cell r="B2">
            <v>1.9678000000000001E-2</v>
          </cell>
        </row>
      </sheetData>
      <sheetData sheetId="13137">
        <row r="2">
          <cell r="B2">
            <v>1.9678000000000001E-2</v>
          </cell>
        </row>
      </sheetData>
      <sheetData sheetId="13138">
        <row r="2">
          <cell r="B2">
            <v>1.9678000000000001E-2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1.9678000000000001E-2</v>
          </cell>
        </row>
      </sheetData>
      <sheetData sheetId="13141">
        <row r="2">
          <cell r="B2">
            <v>1.9678000000000001E-2</v>
          </cell>
        </row>
      </sheetData>
      <sheetData sheetId="13142">
        <row r="2">
          <cell r="B2">
            <v>1.9678000000000001E-2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>
        <row r="2">
          <cell r="B2">
            <v>1.9677996635437012E-2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/>
      <sheetData sheetId="13203"/>
      <sheetData sheetId="13204"/>
      <sheetData sheetId="13205"/>
      <sheetData sheetId="13206"/>
      <sheetData sheetId="13207">
        <row r="2">
          <cell r="B2">
            <v>1.9678000000000001E-2</v>
          </cell>
        </row>
      </sheetData>
      <sheetData sheetId="13208"/>
      <sheetData sheetId="13209"/>
      <sheetData sheetId="13210"/>
      <sheetData sheetId="13211"/>
      <sheetData sheetId="13212"/>
      <sheetData sheetId="13213"/>
      <sheetData sheetId="13214"/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>
        <row r="2">
          <cell r="B2">
            <v>1.9678000000000001E-2</v>
          </cell>
        </row>
      </sheetData>
      <sheetData sheetId="13240">
        <row r="2">
          <cell r="B2">
            <v>1.9678000000000001E-2</v>
          </cell>
        </row>
      </sheetData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>
        <row r="2">
          <cell r="B2">
            <v>1.9678000000000001E-2</v>
          </cell>
        </row>
      </sheetData>
      <sheetData sheetId="13293">
        <row r="2">
          <cell r="B2">
            <v>0</v>
          </cell>
        </row>
      </sheetData>
      <sheetData sheetId="13294">
        <row r="2">
          <cell r="B2">
            <v>0</v>
          </cell>
        </row>
      </sheetData>
      <sheetData sheetId="13295">
        <row r="2">
          <cell r="B2">
            <v>0</v>
          </cell>
        </row>
      </sheetData>
      <sheetData sheetId="13296"/>
      <sheetData sheetId="13297"/>
      <sheetData sheetId="13298"/>
      <sheetData sheetId="13299"/>
      <sheetData sheetId="13300"/>
      <sheetData sheetId="13301">
        <row r="2">
          <cell r="B2">
            <v>1.9678000000000001E-2</v>
          </cell>
        </row>
      </sheetData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1.9678000000000001E-2</v>
          </cell>
        </row>
      </sheetData>
      <sheetData sheetId="13309">
        <row r="2">
          <cell r="B2">
            <v>1.9678000000000001E-2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>
        <row r="2">
          <cell r="B2">
            <v>1.9678000000000001E-2</v>
          </cell>
        </row>
      </sheetData>
      <sheetData sheetId="13336">
        <row r="2">
          <cell r="B2">
            <v>1.9678000000000001E-2</v>
          </cell>
        </row>
      </sheetData>
      <sheetData sheetId="13337">
        <row r="2">
          <cell r="B2">
            <v>1.9678000000000001E-2</v>
          </cell>
        </row>
      </sheetData>
      <sheetData sheetId="13338">
        <row r="2">
          <cell r="B2">
            <v>1.9678000000000001E-2</v>
          </cell>
        </row>
      </sheetData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>
        <row r="2">
          <cell r="B2">
            <v>0</v>
          </cell>
        </row>
      </sheetData>
      <sheetData sheetId="13442">
        <row r="2">
          <cell r="B2">
            <v>0</v>
          </cell>
        </row>
      </sheetData>
      <sheetData sheetId="13443"/>
      <sheetData sheetId="13444"/>
      <sheetData sheetId="13445">
        <row r="2">
          <cell r="B2">
            <v>1.9678000000000001E-2</v>
          </cell>
        </row>
      </sheetData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1.9678000000000001E-2</v>
          </cell>
        </row>
      </sheetData>
      <sheetData sheetId="13453">
        <row r="2">
          <cell r="B2">
            <v>1.9678000000000001E-2</v>
          </cell>
        </row>
      </sheetData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>
        <row r="2">
          <cell r="B2">
            <v>1.9677996635437012E-2</v>
          </cell>
        </row>
      </sheetData>
      <sheetData sheetId="13498">
        <row r="3">
          <cell r="B3" t="str">
            <v>Total</v>
          </cell>
        </row>
      </sheetData>
      <sheetData sheetId="13499"/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3">
          <cell r="B3" t="str">
            <v>Total</v>
          </cell>
        </row>
      </sheetData>
      <sheetData sheetId="13503"/>
      <sheetData sheetId="13504">
        <row r="2">
          <cell r="B2">
            <v>0</v>
          </cell>
        </row>
      </sheetData>
      <sheetData sheetId="13505">
        <row r="2">
          <cell r="B2">
            <v>0</v>
          </cell>
        </row>
      </sheetData>
      <sheetData sheetId="13506">
        <row r="3">
          <cell r="B3" t="str">
            <v>Total</v>
          </cell>
        </row>
      </sheetData>
      <sheetData sheetId="13507">
        <row r="2">
          <cell r="B2">
            <v>0</v>
          </cell>
        </row>
      </sheetData>
      <sheetData sheetId="13508">
        <row r="2">
          <cell r="B2">
            <v>0</v>
          </cell>
        </row>
      </sheetData>
      <sheetData sheetId="13509">
        <row r="2">
          <cell r="B2">
            <v>0</v>
          </cell>
        </row>
      </sheetData>
      <sheetData sheetId="13510">
        <row r="3">
          <cell r="B3" t="str">
            <v>Total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/>
      <sheetData sheetId="13515"/>
      <sheetData sheetId="13516"/>
      <sheetData sheetId="13517"/>
      <sheetData sheetId="13518"/>
      <sheetData sheetId="13519">
        <row r="2">
          <cell r="B2">
            <v>1.9678000000000001E-2</v>
          </cell>
        </row>
      </sheetData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>
        <row r="2">
          <cell r="B2">
            <v>1.9678000000000001E-2</v>
          </cell>
        </row>
      </sheetData>
      <sheetData sheetId="13552">
        <row r="2">
          <cell r="B2">
            <v>1.9678000000000001E-2</v>
          </cell>
        </row>
      </sheetData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>
        <row r="2">
          <cell r="B2">
            <v>1.9678000000000001E-2</v>
          </cell>
        </row>
      </sheetData>
      <sheetData sheetId="13605">
        <row r="2">
          <cell r="B2">
            <v>0</v>
          </cell>
        </row>
      </sheetData>
      <sheetData sheetId="13606">
        <row r="2">
          <cell r="B2">
            <v>0</v>
          </cell>
        </row>
      </sheetData>
      <sheetData sheetId="13607">
        <row r="2">
          <cell r="B2">
            <v>0</v>
          </cell>
        </row>
      </sheetData>
      <sheetData sheetId="13608"/>
      <sheetData sheetId="13609"/>
      <sheetData sheetId="13610"/>
      <sheetData sheetId="13611"/>
      <sheetData sheetId="13612"/>
      <sheetData sheetId="13613">
        <row r="2">
          <cell r="B2">
            <v>1.9678000000000001E-2</v>
          </cell>
        </row>
      </sheetData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1.9678000000000001E-2</v>
          </cell>
        </row>
      </sheetData>
      <sheetData sheetId="13621">
        <row r="2">
          <cell r="B2">
            <v>1.9678000000000001E-2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>
        <row r="2">
          <cell r="B2">
            <v>1.9678000000000001E-2</v>
          </cell>
        </row>
      </sheetData>
      <sheetData sheetId="13648">
        <row r="2">
          <cell r="B2">
            <v>1.9678000000000001E-2</v>
          </cell>
        </row>
      </sheetData>
      <sheetData sheetId="13649">
        <row r="2">
          <cell r="B2">
            <v>1.9678000000000001E-2</v>
          </cell>
        </row>
      </sheetData>
      <sheetData sheetId="13650">
        <row r="2">
          <cell r="B2">
            <v>1.9678000000000001E-2</v>
          </cell>
        </row>
      </sheetData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>
        <row r="2">
          <cell r="B2">
            <v>0</v>
          </cell>
        </row>
      </sheetData>
      <sheetData sheetId="13754">
        <row r="2">
          <cell r="B2">
            <v>0</v>
          </cell>
        </row>
      </sheetData>
      <sheetData sheetId="13755"/>
      <sheetData sheetId="13756"/>
      <sheetData sheetId="13757">
        <row r="2">
          <cell r="B2">
            <v>1.9678000000000001E-2</v>
          </cell>
        </row>
      </sheetData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0</v>
          </cell>
        </row>
      </sheetData>
      <sheetData sheetId="13764">
        <row r="2">
          <cell r="B2">
            <v>1.9678000000000001E-2</v>
          </cell>
        </row>
      </sheetData>
      <sheetData sheetId="13765">
        <row r="2">
          <cell r="B2">
            <v>1.9678000000000001E-2</v>
          </cell>
        </row>
      </sheetData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>
        <row r="2">
          <cell r="B2">
            <v>1.9677996635437012E-2</v>
          </cell>
        </row>
      </sheetData>
      <sheetData sheetId="13810">
        <row r="3">
          <cell r="B3" t="str">
            <v>Total</v>
          </cell>
        </row>
      </sheetData>
      <sheetData sheetId="13811"/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3">
          <cell r="B3" t="str">
            <v>Total</v>
          </cell>
        </row>
      </sheetData>
      <sheetData sheetId="13815"/>
      <sheetData sheetId="13816">
        <row r="2">
          <cell r="B2">
            <v>0</v>
          </cell>
        </row>
      </sheetData>
      <sheetData sheetId="13817">
        <row r="2">
          <cell r="B2">
            <v>0</v>
          </cell>
        </row>
      </sheetData>
      <sheetData sheetId="13818">
        <row r="3">
          <cell r="B3" t="str">
            <v>Total</v>
          </cell>
        </row>
      </sheetData>
      <sheetData sheetId="13819">
        <row r="2">
          <cell r="B2">
            <v>0</v>
          </cell>
        </row>
      </sheetData>
      <sheetData sheetId="13820">
        <row r="2">
          <cell r="B2">
            <v>0</v>
          </cell>
        </row>
      </sheetData>
      <sheetData sheetId="13821">
        <row r="2">
          <cell r="B2">
            <v>0</v>
          </cell>
        </row>
      </sheetData>
      <sheetData sheetId="13822">
        <row r="3">
          <cell r="B3" t="str">
            <v>Total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/>
      <sheetData sheetId="13827"/>
      <sheetData sheetId="13828"/>
      <sheetData sheetId="13829"/>
      <sheetData sheetId="13830"/>
      <sheetData sheetId="13831">
        <row r="2">
          <cell r="B2">
            <v>1.9678000000000001E-2</v>
          </cell>
        </row>
      </sheetData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/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/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/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3">
          <cell r="B3" t="str">
            <v>Total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/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/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/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3">
          <cell r="B3" t="str">
            <v>Total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/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/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/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3">
          <cell r="B3" t="str">
            <v>Total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/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>
        <row r="2">
          <cell r="B2">
            <v>1.9678000000000001E-2</v>
          </cell>
        </row>
      </sheetData>
      <sheetData sheetId="14841">
        <row r="2">
          <cell r="B2">
            <v>0</v>
          </cell>
        </row>
      </sheetData>
      <sheetData sheetId="14842">
        <row r="2">
          <cell r="B2">
            <v>1.9678000000000001E-2</v>
          </cell>
        </row>
      </sheetData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/>
      <sheetData sheetId="14927"/>
      <sheetData sheetId="14928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>
        <row r="2">
          <cell r="C2">
            <v>20805687</v>
          </cell>
        </row>
      </sheetData>
      <sheetData sheetId="14942">
        <row r="2">
          <cell r="C2">
            <v>22194313</v>
          </cell>
        </row>
      </sheetData>
      <sheetData sheetId="14943" refreshError="1"/>
      <sheetData sheetId="14944" refreshError="1"/>
      <sheetData sheetId="14945">
        <row r="4">
          <cell r="A4" t="str">
            <v>010310988</v>
          </cell>
        </row>
      </sheetData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  <sheetName val="10-1 Media"/>
      <sheetName val="10-cut"/>
      <sheetName val="Employee"/>
      <sheetName val="JobOrder"/>
      <sheetName val="Summary SN FP"/>
      <sheetName val="BUILD95"/>
      <sheetName val="Newspaper"/>
      <sheetName val="Main"/>
      <sheetName val="เงินกู้ธนชาติ"/>
      <sheetName val="เงินกู้ MGC"/>
      <sheetName val="Elim Seg AM"/>
      <sheetName val="Elim Seg BM"/>
      <sheetName val="Elim Seg LM"/>
      <sheetName val="EmpData"/>
      <sheetName val="Bank"/>
      <sheetName val="000000"/>
      <sheetName val="XXXXXX"/>
      <sheetName val="Cover"/>
      <sheetName val="Index &amp; Conten"/>
      <sheetName val="วิเคราะห์"/>
      <sheetName val="cal"/>
      <sheetName val="income"/>
      <sheetName val="note1-2"/>
      <sheetName val="sale-month"/>
      <sheetName val="sale-YTD"/>
      <sheetName val="Operating Ex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ช่องทาง-สะสม"/>
      <sheetName val="[DDIC.XLS][DDIC.XLS]\ASIALINK\D"/>
      <sheetName val="[DDIC.XLS]\\doublea\共用文件\ASIALI"/>
      <sheetName val="[DDIC.XLS]__doublea______ASIA_2"/>
      <sheetName val="[DDIC.XLS][DDIC.XLS]_ASIALIN_10"/>
      <sheetName val="[DDIC.XLS][DDIC.XLS]_ASIALIN_12"/>
      <sheetName val="[DDIC.XLS]__doublea______ASIA_3"/>
      <sheetName val="[DDIC.XLS][DDIC.XLS]_ASIALIN_13"/>
      <sheetName val="[DDIC.XLS]__doublea______ASIA_5"/>
      <sheetName val="[DDIC.XLS][DDIC.XLS]_ASIALIN_11"/>
      <sheetName val="[DDIC.XLS]__doublea______ASIA_4"/>
      <sheetName val="[DDIC.XLS][DDIC.XLS]_ASIALIN_14"/>
      <sheetName val="[DDIC.XLS][DDIC.XLS]_ASIALIN_15"/>
      <sheetName val="[DDIC.XLS]__doublea______ASIA_6"/>
      <sheetName val="[DDIC.XLS][DDIC.XLS]_ASIALIN_16"/>
      <sheetName val="[DDIC.XLS][DDIC.XLS]_ASIALIN_17"/>
      <sheetName val="[DDIC.XLS]__doublea______ASIA_7"/>
      <sheetName val="[DDIC.XLS][DDIC.XLS]_ASIALIN_20"/>
      <sheetName val="[DDIC.XLS][DDIC.XLS]_ASIALIN_18"/>
      <sheetName val="[DDIC.XLS][DDIC.XLS]_ASIALIN_19"/>
      <sheetName val="[DDIC.XLS][DDIC.XLS]_ASIALIN_22"/>
      <sheetName val="[DDIC.XLS][DDIC.XLS]_ASIALIN_21"/>
      <sheetName val="[DDIC.XLS][DDIC.XLS]_ASIALIN_23"/>
      <sheetName val="[DDIC.XLS]__doublea______ASIA_9"/>
      <sheetName val="[DDIC.XLS]__doublea______ASIA_8"/>
      <sheetName val="[DDIC.XLS]__doublea______ASI_10"/>
      <sheetName val="[DDIC.XLS]__doublea______ASI_12"/>
      <sheetName val="[DDIC.XLS]__doublea______ASI_11"/>
      <sheetName val="assumption"/>
      <sheetName val="[DDIC.XLS][DDIC.XLS]_ASIALIN_24"/>
      <sheetName val="[DDIC.XLS]__doublea______ASI_13"/>
      <sheetName val="[DDIC.XLS][DDIC.XLS]_ASIALIN_27"/>
      <sheetName val="[DDIC.XLS]__doublea______ASI_16"/>
      <sheetName val="[DDIC.XLS][DDIC.XLS]_ASIALIN_25"/>
      <sheetName val="[DDIC.XLS]__doublea______ASI_14"/>
      <sheetName val="[DDIC.XLS][DDIC.XLS]_ASIALIN_26"/>
      <sheetName val="[DDIC.XLS]__doublea______ASI_15"/>
      <sheetName val="[DDIC.XLS][DDIC.XLS]_ASIALIN_28"/>
      <sheetName val="[DDIC.XLS][DDIC.XLS]_ASIALIN_29"/>
      <sheetName val="[DDIC.XLS]__doublea______ASI_17"/>
      <sheetName val="[DDIC.XLS][DDIC.XLS]_ASIALIN_30"/>
      <sheetName val="[DDIC.XLS][DDIC.XLS]_ASIALIN_31"/>
      <sheetName val="[DDIC.XLS][DDIC.XLS]_ASIALIN_32"/>
      <sheetName val="[DDIC.XLS][DDIC.XLS]_ASIALIN_35"/>
      <sheetName val="[DDIC.XLS][DDIC.XLS]_ASIALIN_33"/>
      <sheetName val="[DDIC.XLS][DDIC.XLS]_ASIALIN_34"/>
      <sheetName val="[DDIC.XLS]__doublea______ASI_18"/>
      <sheetName val="[DDIC.XLS][DDIC.XLS]_ASIALIN_36"/>
      <sheetName val="[DDIC.XLS][DDIC.XLS]_ASIALIN_38"/>
      <sheetName val="[DDIC.XLS][DDIC.XLS]_ASIALIN_39"/>
      <sheetName val="[DDIC.XLS]__doublea______ASI_20"/>
      <sheetName val="[DDIC.XLS][DDIC.XLS]_ASIALIN_37"/>
      <sheetName val="[DDIC.XLS]__doublea______ASI_19"/>
      <sheetName val="[DDIC.XLS][DDIC.XLS]_ASIALIN_40"/>
      <sheetName val="[DDIC.XLS]__doublea______ASI_21"/>
      <sheetName val="[DDIC.XLS][DDIC.XLS]_ASIALIN_43"/>
      <sheetName val="[DDIC.XLS]__doublea______ASI_22"/>
      <sheetName val="[DDIC.XLS][DDIC.XLS]_ASIALIN_41"/>
      <sheetName val="[DDIC.XLS][DDIC.XLS]_ASIALIN_42"/>
      <sheetName val="[DDIC.XLS][DDIC.XLS]_ASIALIN_46"/>
      <sheetName val="[DDIC.XLS][DDIC.XLS]_ASIALIN_44"/>
      <sheetName val="[DDIC.XLS][DDIC.XLS]_ASIALIN_45"/>
      <sheetName val="[DDIC.XLS]__doublea______ASI_23"/>
      <sheetName val="[DDIC.XLS][DDIC.XLS]_ASIALIN_48"/>
      <sheetName val="[DDIC.XLS][DDIC.XLS]_ASIALIN_47"/>
      <sheetName val="[DDIC.XLS][DDIC.XLS]_ASIALIN_49"/>
      <sheetName val="[DDIC.XLS][DDIC.XLS]_ASIALIN_50"/>
      <sheetName val="[DDIC.XLS]__doublea______ASI_24"/>
      <sheetName val="[DDIC.XLS][DDIC.XLS]_ASIALIN_51"/>
      <sheetName val="[DDIC.XLS][DDIC.XLS]_ASIALIN_53"/>
      <sheetName val="[DDIC.XLS][DDIC.XLS]_ASIALIN_52"/>
      <sheetName val="[DDIC.XLS][DDIC.XLS]_ASIALIN_55"/>
      <sheetName val="[DDIC.XLS][DDIC.XLS]_ASIALIN_54"/>
      <sheetName val="[DDIC.XLS][DDIC.XLS]_ASIALIN_56"/>
      <sheetName val="[DDIC.XLS][DDIC.XLS]_ASIALIN_58"/>
      <sheetName val="[DDIC.XLS]__doublea______ASI_25"/>
      <sheetName val="[DDIC.XLS][DDIC.XLS]_ASIALIN_59"/>
      <sheetName val="[DDIC.XLS]__doublea______ASI_27"/>
      <sheetName val="[DDIC.XLS][DDIC.XLS]_ASIALIN_57"/>
      <sheetName val="[DDIC.XLS]__doublea______ASI_26"/>
      <sheetName val="[DDIC.XLS][DDIC.XLS]_ASIALIN_60"/>
      <sheetName val="[DDIC.XLS][DDIC.XLS]_ASIALIN_61"/>
      <sheetName val="[DDIC.XLS]__doublea______ASI_28"/>
      <sheetName val="[DDIC.XLS][DDIC.XLS]_ASIALIN_62"/>
      <sheetName val="[DDIC.XLS][DDIC.XLS]_ASIALIN_63"/>
      <sheetName val="[DDIC.XLS]__doublea______ASI_29"/>
      <sheetName val="[DDIC.XLS][DDIC.XLS]_ASIALIN_64"/>
      <sheetName val="[DDIC.XLS][DDIC.XLS]_ASIALIN_65"/>
      <sheetName val="[DDIC.XLS][DDIC.XLS]_ASIALIN_66"/>
      <sheetName val="[DDIC.XLS][DDIC.XLS]_ASIALIN_67"/>
      <sheetName val="[DDIC.XLS][DDIC.XLS]_ASIALIN_68"/>
      <sheetName val="[DDIC.XLS][DDIC.XLS]_ASIALIN_69"/>
      <sheetName val="[DDIC.XLS][DDIC.XLS]_ASIALIN_70"/>
      <sheetName val="[DDIC.XLS]__doublea______ASI_30"/>
      <sheetName val="[DDIC.XLS]__doublea______ASI_31"/>
      <sheetName val="[DDIC.XLS][DDIC.XLS]_ASIALIN_71"/>
      <sheetName val="[DDIC.XLS][DDIC.XLS]_ASIALIN_72"/>
      <sheetName val="[DDIC.XLS]__doublea______ASI_32"/>
      <sheetName val="[DDIC.XLS][DDIC.XLS]_ASIALIN_73"/>
      <sheetName val="[DDIC.XLS]__doublea______ASI_33"/>
      <sheetName val="[DDIC.XLS][DDIC.XLS]_ASIALIN_74"/>
      <sheetName val="[DDIC.XLS][DDIC.XLS]_ASIALIN_75"/>
      <sheetName val="[DDIC.XLS][DDIC.XLS]_ASIALIN_80"/>
      <sheetName val="[DDIC.XLS]__doublea______ASI_34"/>
      <sheetName val="[DDIC.XLS][DDIC.XLS]_ASIALIN_76"/>
      <sheetName val="[DDIC.XLS][DDIC.XLS]_ASIALIN_77"/>
      <sheetName val="[DDIC.XLS][DDIC.XLS]_ASIALIN_78"/>
      <sheetName val="[DDIC.XLS][DDIC.XLS]_ASIALIN_81"/>
      <sheetName val="[DDIC.XLS]__doublea______ASI_36"/>
      <sheetName val="[DDIC.XLS][DDIC.XLS]_ASIALIN_79"/>
      <sheetName val="[DDIC.XLS]__doublea______ASI_35"/>
      <sheetName val="[DDIC.XLS][DDIC.XLS]_ASIALIN_83"/>
      <sheetName val="[DDIC.XLS][DDIC.XLS]_ASIALIN_84"/>
      <sheetName val="[DDIC.XLS]__doublea______ASI_37"/>
      <sheetName val="[DDIC.XLS][DDIC.XLS]_ASIALIN_82"/>
      <sheetName val="[DDIC.XLS][DDIC.XLS]_ASIALIN_86"/>
      <sheetName val="[DDIC.XLS][DDIC.XLS]_ASIALIN_85"/>
      <sheetName val="[DDIC.XLS][DDIC.XLS]_ASIALIN_88"/>
      <sheetName val="[DDIC.XLS][DDIC.XLS]_ASIALIN_89"/>
      <sheetName val="[DDIC.XLS]__doublea______ASI_38"/>
      <sheetName val="[DDIC.XLS][DDIC.XLS]_ASIALIN_87"/>
      <sheetName val="[DDIC.XLS][DDIC.XLS]_ASIALIN_90"/>
      <sheetName val="[DDIC.XLS][DDIC.XLS]_ASIALIN_91"/>
      <sheetName val="[DDIC.XLS][DDIC.XLS]_ASIALIN_94"/>
      <sheetName val="[DDIC.XLS][DDIC.XLS]_ASIALIN_95"/>
      <sheetName val="[DDIC.XLS]__doublea______ASI_41"/>
      <sheetName val="[DDIC.XLS][DDIC.XLS]_ASIALIN_92"/>
      <sheetName val="[DDIC.XLS]__doublea______ASI_39"/>
      <sheetName val="[DDIC.XLS][DDIC.XLS]_ASIALIN_93"/>
      <sheetName val="[DDIC.XLS]__doublea______ASI_40"/>
      <sheetName val="[DDIC.XLS][DDIC.XLS]_ASIALIN_96"/>
      <sheetName val="[DDIC.XLS][DDIC.XLS]_ASIALIN_97"/>
      <sheetName val="[DDIC.XLS][DDIC.XLS]_ASIALIN_99"/>
      <sheetName val="[DDIC.XLS][DDIC.XLS]_ASIALI_101"/>
      <sheetName val="[DDIC.XLS]__doublea______ASI_43"/>
      <sheetName val="[DDIC.XLS][DDIC.XLS]_ASIALIN_98"/>
      <sheetName val="[DDIC.XLS]__doublea______ASI_42"/>
      <sheetName val="[DDIC.XLS][DDIC.XLS]_ASIALI_100"/>
      <sheetName val="[DDIC.XLS][DDIC.XLS]_ASIALI_103"/>
      <sheetName val="[DDIC.XLS][DDIC.XLS]_ASIALI_102"/>
      <sheetName val="[DDIC.XLS][DDIC.XLS]_ASIALI_104"/>
      <sheetName val="[DDIC.XLS][DDIC.XLS]_ASIALI_105"/>
      <sheetName val="[DDIC.XLS]__doublea______ASI_44"/>
      <sheetName val="[DDIC.XLS][DDIC.XLS]_ASIALI_108"/>
      <sheetName val="[DDIC.XLS]__doublea______ASI_45"/>
      <sheetName val="[DDIC.XLS][DDIC.XLS]_ASIALI_106"/>
      <sheetName val="[DDIC.XLS][DDIC.XLS]_ASIALI_107"/>
      <sheetName val="[DDIC.XLS][DDIC.XLS]_ASIALI_109"/>
      <sheetName val="[DDIC.XLS][DDIC.XLS]_ASIALI_110"/>
      <sheetName val="[DDIC.XLS][DDIC.XLS]_ASIALI_111"/>
      <sheetName val="[DDIC.XLS]__doublea______ASI_46"/>
      <sheetName val="[DDIC.XLS][DDIC.XLS]_ASIALI_112"/>
      <sheetName val="[DDIC.XLS][DDIC.XLS]_ASIALI_114"/>
      <sheetName val="[DDIC.XLS][DDIC.XLS]_ASIALI_116"/>
      <sheetName val="[DDIC.XLS]__doublea______ASI_48"/>
      <sheetName val="[DDIC.XLS][DDIC.XLS]_ASIALI_113"/>
      <sheetName val="[DDIC.XLS]__doublea______ASI_47"/>
      <sheetName val="[DDIC.XLS][DDIC.XLS]_ASIALI_115"/>
      <sheetName val="[DDIC.XLS][DDIC.XLS]_ASIALI_117"/>
      <sheetName val="[DDIC.XLS][DDIC.XLS]_ASIALI_120"/>
      <sheetName val="[DDIC.XLS][DDIC.XLS]_ASIALI_121"/>
      <sheetName val="[DDIC.XLS]__doublea______ASI_53"/>
      <sheetName val="[DDIC.XLS][DDIC.XLS]_ASIALI_118"/>
      <sheetName val="[DDIC.XLS][DDIC.XLS]_ASIALI_119"/>
      <sheetName val="[DDIC.XLS]__doublea______ASI_52"/>
      <sheetName val="[DDIC.XLS]__doublea______ASI_49"/>
      <sheetName val="[DDIC.XLS]__doublea______ASI_50"/>
      <sheetName val="[DDIC.XLS]__doublea______ASI_51"/>
      <sheetName val="[DDIC.XLS][DDIC.XLS]_ASIALI_122"/>
      <sheetName val="[DDIC.XLS][DDIC.XLS]_ASIALI_123"/>
      <sheetName val="[DDIC.XLS]__doublea______ASI_54"/>
      <sheetName val="[DDIC.XLS][DDIC.XLS]_ASIALI_124"/>
      <sheetName val="[DDIC.XLS][DDIC.XLS]_ASIALI_139"/>
      <sheetName val="[DDIC.XLS]__doublea______ASI_55"/>
      <sheetName val="[DDIC.XLS][DDIC.XLS]_ASIALI_135"/>
      <sheetName val="[DDIC.XLS][DDIC.XLS]_ASIALI_138"/>
      <sheetName val="[DDIC.XLS]__doublea______ASI_60"/>
      <sheetName val="[DDIC.XLS][DDIC.XLS]_ASIALI_125"/>
      <sheetName val="[DDIC.XLS][DDIC.XLS]_ASIALI_126"/>
      <sheetName val="[DDIC.XLS]__doublea______ASI_56"/>
      <sheetName val="[DDIC.XLS][DDIC.XLS]_ASIALI_133"/>
      <sheetName val="[DDIC.XLS][DDIC.XLS]_ASIALI_134"/>
      <sheetName val="[DDIC.XLS]__doublea______ASI_59"/>
      <sheetName val="[DDIC.XLS][DDIC.XLS]_ASIALI_127"/>
      <sheetName val="[DDIC.XLS][DDIC.XLS]_ASIALI_128"/>
      <sheetName val="[DDIC.XLS]__doublea______ASI_57"/>
      <sheetName val="[DDIC.XLS][DDIC.XLS]_ASIALI_130"/>
      <sheetName val="[DDIC.XLS][DDIC.XLS]_ASIALI_129"/>
      <sheetName val="[DDIC.XLS][DDIC.XLS]_ASIALI_131"/>
      <sheetName val="[DDIC.XLS]__doublea______ASI_58"/>
      <sheetName val="[DDIC.XLS][DDIC.XLS]_ASIALI_132"/>
      <sheetName val="[DDIC.XLS]__doublea______ASI_63"/>
      <sheetName val="[DDIC.XLS][DDIC.XLS]_ASIALI_137"/>
      <sheetName val="[DDIC.XLS]__doublea______ASI_62"/>
      <sheetName val="[DDIC.XLS][DDIC.XLS]_ASIALI_136"/>
      <sheetName val="[DDIC.XLS]__doublea______ASI_61"/>
      <sheetName val="[DDIC.XLS][DDIC.XLS]_ASIALI_140"/>
      <sheetName val="[DDIC.XLS][DDIC.XLS]_ASIALI_141"/>
      <sheetName val="[DDIC.XLS]__doublea______ASI_64"/>
      <sheetName val="[DDIC.XLS][DDIC.XLS]_ASIALI_142"/>
      <sheetName val="[DDIC.XLS][DDIC.XLS]_ASIALI_143"/>
      <sheetName val="[DDIC.XLS]__doublea______ASI_65"/>
      <sheetName val="[DDIC.XLS]__doublea______ASI_66"/>
      <sheetName val="[DDIC.XLS][DDIC.XLS]_ASIALI_144"/>
      <sheetName val="[DDIC.XLS][DDIC.XLS]_ASIALI_145"/>
      <sheetName val="[DDIC.XLS][DDIC.XLS]_ASIALI_146"/>
      <sheetName val="[DDIC.XLS]__doublea______ASI_67"/>
      <sheetName val="[DDIC.XLS][DDIC.XLS]_ASIALI_147"/>
      <sheetName val="[DDIC.XLS][DDIC.XLS]_ASIALI_149"/>
      <sheetName val="[DDIC.XLS][DDIC.XLS]_ASIALI_150"/>
      <sheetName val="[DDIC.XLS]__doublea______ASI_69"/>
      <sheetName val="[DDIC.XLS][DDIC.XLS]_ASIALI_148"/>
      <sheetName val="[DDIC.XLS]__doublea______ASI_68"/>
      <sheetName val="[DDIC.XLS][DDIC.XLS]_ASIALI_151"/>
      <sheetName val="[DDIC.XLS][DDIC.XLS]_ASIALI_152"/>
      <sheetName val="[DDIC.XLS][DDIC.XLS]_ASIALI_153"/>
      <sheetName val="[DDIC.XLS]__doublea______ASI_70"/>
      <sheetName val="[DDIC.XLS][DDIC.XLS]_ASIALI_154"/>
      <sheetName val="[DDIC.XLS]__doublea______ASI_71"/>
      <sheetName val="[DDIC.XLS][DDIC.XLS]_ASIALI_155"/>
      <sheetName val="[DDIC.XLS]__doublea______ASI_72"/>
      <sheetName val="[DDIC.XLS][DDIC.XLS]_ASIALI_156"/>
      <sheetName val="[DDIC.XLS][DDIC.XLS]_ASIALI_157"/>
      <sheetName val="[DDIC.XLS]__doublea______ASI_73"/>
      <sheetName val="[DDIC.XLS][DDIC.XLS]_ASIALI_164"/>
      <sheetName val="[DDIC.XLS][DDIC.XLS]_ASIALI_165"/>
      <sheetName val="[DDIC.XLS]__doublea______ASI_79"/>
      <sheetName val="[DDIC.XLS][DDIC.XLS]_ASIALI_159"/>
      <sheetName val="[DDIC.XLS][DDIC.XLS]_ASIALI_160"/>
      <sheetName val="[DDIC.XLS]__doublea______ASI_75"/>
      <sheetName val="[DDIC.XLS][DDIC.XLS]_ASIALI_158"/>
      <sheetName val="[DDIC.XLS]__doublea______ASI_74"/>
      <sheetName val="[DDIC.XLS][DDIC.XLS]_ASIALI_161"/>
      <sheetName val="[DDIC.XLS]__doublea______ASI_76"/>
      <sheetName val="[DDIC.XLS][DDIC.XLS]_ASIALI_162"/>
      <sheetName val="[DDIC.XLS]__doublea______ASI_77"/>
      <sheetName val="[DDIC.XLS][DDIC.XLS]_ASIALI_163"/>
      <sheetName val="[DDIC.XLS]__doublea______ASI_78"/>
      <sheetName val="[DDIC.XLS][DDIC.XLS]_ASIALI_167"/>
      <sheetName val="[DDIC.XLS][DDIC.XLS]_ASIALI_166"/>
      <sheetName val="[DDIC.XLS][DDIC.XLS]_ASIALI_168"/>
      <sheetName val="[DDIC.XLS]__doublea______ASI_80"/>
      <sheetName val="[DDIC.XLS][DDIC.XLS]_ASIALI_169"/>
      <sheetName val="[DDIC.XLS][DDIC.XLS]_ASIALI_172"/>
      <sheetName val="[DDIC.XLS][DDIC.XLS]_ASIALI_170"/>
      <sheetName val="[DDIC.XLS][DDIC.XLS]_ASIALI_171"/>
      <sheetName val="[DDIC.XLS][DDIC.XLS]_ASIALI_173"/>
      <sheetName val="[DDIC.XLS][DDIC.XLS]_ASIALI_174"/>
      <sheetName val="[DDIC.XLS]__doublea______ASI_81"/>
      <sheetName val="[DDIC.XLS][DDIC.XLS]_ASIALI_176"/>
      <sheetName val="[DDIC.XLS][DDIC.XLS]_ASIALI_175"/>
      <sheetName val="[DDIC.XLS][DDIC.XLS]_ASIALI_177"/>
      <sheetName val="[DDIC.XLS]__doublea______ASI_83"/>
      <sheetName val="[DDIC.XLS]__doublea______ASI_82"/>
      <sheetName val="[DDIC.XLS][DDIC.XLS]_ASIALI_178"/>
      <sheetName val="[DDIC.XLS][DDIC.XLS]_ASIALI_184"/>
      <sheetName val="[DDIC.XLS][DDIC.XLS]_ASIALI_179"/>
      <sheetName val="[DDIC.XLS][DDIC.XLS]_ASIALI_180"/>
      <sheetName val="[DDIC.XLS][DDIC.XLS]_ASIALI_181"/>
      <sheetName val="[DDIC.XLS][DDIC.XLS]_ASIALI_182"/>
      <sheetName val="[DDIC.XLS][DDIC.XLS]_ASIALI_183"/>
      <sheetName val="[DDIC.XLS][DDIC.XLS]_ASIALI_185"/>
      <sheetName val="[DDIC.XLS][DDIC.XLS]_ASIALI_187"/>
      <sheetName val="[DDIC.XLS][DDIC.XLS]_ASIALI_188"/>
      <sheetName val="[DDIC.XLS]__doublea______ASI_84"/>
      <sheetName val="[DDIC.XLS][DDIC.XLS]_ASIALI_186"/>
      <sheetName val="[DDIC.XLS][DDIC.XLS]_ASIALI_189"/>
      <sheetName val="[DDIC.XLS][DDIC.XLS]_ASIALI_190"/>
      <sheetName val="[DDIC.XLS]__doublea______ASI_86"/>
      <sheetName val="[DDIC.XLS]__doublea______ASI_85"/>
      <sheetName val="[DDIC.XLS][DDIC.XLS]_ASIALI_191"/>
      <sheetName val="[DDIC.XLS][DDIC.XLS]_ASIALI_192"/>
      <sheetName val="[DDIC.XLS][DDIC.XLS]_ASIALI_200"/>
      <sheetName val="[DDIC.XLS]__doublea______ASI_87"/>
      <sheetName val="[DDIC.XLS][DDIC.XLS]_ASIALI_193"/>
      <sheetName val="[DDIC.XLS]__doublea______ASI_88"/>
      <sheetName val="[DDIC.XLS][DDIC.XLS]_ASIALI_196"/>
      <sheetName val="[DDIC.XLS][DDIC.XLS]_ASIALI_197"/>
      <sheetName val="[DDIC.XLS]__doublea______ASI_90"/>
      <sheetName val="[DDIC.XLS][DDIC.XLS]_ASIALI_194"/>
      <sheetName val="[DDIC.XLS][DDIC.XLS]_ASIALI_195"/>
      <sheetName val="[DDIC.XLS]__doublea______ASI_89"/>
      <sheetName val="[DDIC.XLS]__doublea______ASI_91"/>
      <sheetName val="[DDIC.XLS][DDIC.XLS]_ASIALI_201"/>
      <sheetName val="[DDIC.XLS]__doublea______ASI_93"/>
      <sheetName val="[DDIC.XLS][DDIC.XLS]_ASIALI_198"/>
      <sheetName val="[DDIC.XLS][DDIC.XLS]_ASIALI_199"/>
      <sheetName val="[DDIC.XLS]__doublea______ASI_92"/>
      <sheetName val="[DDIC.XLS][DDIC.XLS]_ASIALI_202"/>
      <sheetName val="[DDIC.XLS]__doublea______ASI_94"/>
      <sheetName val="[DDIC.XLS][DDIC.XLS]_ASIALI_203"/>
      <sheetName val="[DDIC.XLS][DDIC.XLS]_ASIALI_204"/>
      <sheetName val="[DDIC.XLS][DDIC.XLS]_ASIALI_205"/>
      <sheetName val="[DDIC.XLS]__doublea______ASI_95"/>
      <sheetName val="[DDIC.XLS][DDIC.XLS]_ASIALI_213"/>
      <sheetName val="[DDIC.XLS]__doublea______ASI_96"/>
      <sheetName val="[DDIC.XLS][DDIC.XLS]_ASIALI_206"/>
      <sheetName val="[DDIC.XLS]__doublea______ASI_97"/>
      <sheetName val="[DDIC.XLS][DDIC.XLS]_ASIALI_217"/>
      <sheetName val="[DDIC.XLS]__doublea______AS_101"/>
      <sheetName val="[DDIC.XLS][DDIC.XLS]_ASIALI_207"/>
      <sheetName val="[DDIC.XLS]__doublea______ASI_98"/>
      <sheetName val="[DDIC.XLS][DDIC.XLS]_ASIALI_208"/>
      <sheetName val="[DDIC.XLS][DDIC.XLS]_ASIALI_210"/>
      <sheetName val="[DDIC.XLS]__doublea______ASI_99"/>
      <sheetName val="[DDIC.XLS][DDIC.XLS]_ASIALI_209"/>
      <sheetName val="[DDIC.XLS][DDIC.XLS]_ASIALI_212"/>
      <sheetName val="[DDIC.XLS][DDIC.XLS]_ASIALI_211"/>
      <sheetName val="[DDIC.XLS]__doublea______AS_100"/>
      <sheetName val="[DDIC.XLS][DDIC.XLS]_ASIALI_215"/>
      <sheetName val="[DDIC.XLS][DDIC.XLS]_ASIALI_214"/>
      <sheetName val="[DDIC.XLS][DDIC.XLS]_ASIALI_216"/>
      <sheetName val="[DDIC.XLS][DDIC.XLS]_ASIALI_219"/>
      <sheetName val="[DDIC.XLS][DDIC.XLS]_ASIALI_218"/>
      <sheetName val="[DDIC.XLS][DDIC.XLS]_ASIALI_220"/>
      <sheetName val="[DDIC.XLS][DDIC.XLS]_ASIALI_224"/>
      <sheetName val="[DDIC.XLS][DDIC.XLS]_ASIALI_221"/>
      <sheetName val="[DDIC.XLS][DDIC.XLS]_ASIALI_223"/>
      <sheetName val="[DDIC.XLS][DDIC.XLS]_ASIALI_222"/>
      <sheetName val="[DDIC.XLS][DDIC.XLS]_ASIALI_225"/>
      <sheetName val="[DDIC.XLS][DDIC.XLS]_ASIALI_226"/>
      <sheetName val="[DDIC.XLS][DDIC.XLS]_ASIALI_227"/>
      <sheetName val="[DDIC.XLS][DDIC.XLS]_ASIALI_228"/>
      <sheetName val="[DDIC.XLS]__doublea______AS_102"/>
      <sheetName val="[DDIC.XLS][DDIC.XLS]_ASIALI_229"/>
      <sheetName val="[DDIC.XLS][DDIC.XLS]_ASIALI_230"/>
      <sheetName val="[DDIC.XLS][DDIC.XLS]_ASIALI_233"/>
      <sheetName val="[DDIC.XLS][DDIC.XLS]_ASIALI_234"/>
      <sheetName val="[DDIC.XLS]__doublea______AS_105"/>
      <sheetName val="[DDIC.XLS][DDIC.XLS]_ASIALI_231"/>
      <sheetName val="[DDIC.XLS]__doublea______AS_103"/>
      <sheetName val="[DDIC.XLS][DDIC.XLS]_ASIALI_232"/>
      <sheetName val="[DDIC.XLS]__doublea______AS_104"/>
      <sheetName val="[DDIC.XLS][DDIC.XLS]_ASIALI_256"/>
      <sheetName val="[DDIC.XLS][DDIC.XLS]_ASIALI_257"/>
      <sheetName val="[DDIC.XLS]__doublea______AS_116"/>
      <sheetName val="[DDIC.XLS][DDIC.XLS]_ASIALI_235"/>
      <sheetName val="[DDIC.XLS][DDIC.XLS]_ASIALI_236"/>
      <sheetName val="[DDIC.XLS]__doublea______AS_106"/>
      <sheetName val="[DDIC.XLS][DDIC.XLS]_ASIALI_237"/>
      <sheetName val="[DDIC.XLS][DDIC.XLS]_ASIALI_238"/>
      <sheetName val="[DDIC.XLS]__doublea______AS_107"/>
      <sheetName val="[DDIC.XLS][DDIC.XLS]_ASIALI_239"/>
      <sheetName val="[DDIC.XLS][DDIC.XLS]_ASIALI_245"/>
      <sheetName val="[DDIC.XLS]__doublea______AS_109"/>
      <sheetName val="[DDIC.XLS]__doublea______AS_108"/>
      <sheetName val="[DDIC.XLS]__doublea______AS_111"/>
      <sheetName val="[DDIC.XLS][DDIC.XLS]_ASIALI_240"/>
      <sheetName val="[DDIC.XLS][DDIC.XLS]_ASIALI_241"/>
      <sheetName val="[DDIC.XLS][DDIC.XLS]_ASIALI_244"/>
      <sheetName val="[DDIC.XLS]__doublea______AS_110"/>
      <sheetName val="[DDIC.XLS][DDIC.XLS]_ASIALI_242"/>
      <sheetName val="[DDIC.XLS][DDIC.XLS]_ASIALI_243"/>
      <sheetName val="[DDIC.XLS][DDIC.XLS]_ASIALI_247"/>
      <sheetName val="[DDIC.XLS][DDIC.XLS]_ASIALI_246"/>
      <sheetName val="[DDIC.XLS][DDIC.XLS]_ASIALI_251"/>
      <sheetName val="[DDIC.XLS][DDIC.XLS]_ASIALI_248"/>
      <sheetName val="[DDIC.XLS][DDIC.XLS]_ASIALI_249"/>
      <sheetName val="[DDIC.XLS]__doublea______AS_112"/>
      <sheetName val="[DDIC.XLS][DDIC.XLS]_ASIALI_250"/>
      <sheetName val="[DDIC.XLS][DDIC.XLS]_ASIALI_255"/>
      <sheetName val="[DDIC.XLS]__doublea______AS_115"/>
      <sheetName val="[DDIC.XLS][DDIC.XLS]_ASIALI_252"/>
      <sheetName val="[DDIC.XLS]__doublea______AS_113"/>
      <sheetName val="[DDIC.XLS][DDIC.XLS]_ASIALI_253"/>
      <sheetName val="[DDIC.XLS][DDIC.XLS]_ASIALI_254"/>
      <sheetName val="[DDIC.XLS]__doublea______AS_114"/>
      <sheetName val="[DDIC.XLS][DDIC.XLS]_ASIALI_259"/>
      <sheetName val="[DDIC.XLS][DDIC.XLS]_ASIALI_258"/>
      <sheetName val="[DDIC.XLS][DDIC.XLS]_ASIALI_260"/>
      <sheetName val="[DDIC.XLS]__doublea______AS_118"/>
      <sheetName val="[DDIC.XLS]__doublea______AS_117"/>
      <sheetName val="[DDIC.XLS][DDIC.XLS]_ASIALI_262"/>
      <sheetName val="[DDIC.XLS][DDIC.XLS]_ASIALI_261"/>
      <sheetName val="[DDIC.XLS][DDIC.XLS]_ASIALI_265"/>
      <sheetName val="[DDIC.XLS][DDIC.XLS]_ASIALI_266"/>
      <sheetName val="[DDIC.XLS]__doublea______AS_122"/>
      <sheetName val="[DDIC.XLS]__doublea______AS_119"/>
      <sheetName val="[DDIC.XLS]__doublea______AS_120"/>
      <sheetName val="[DDIC.XLS][DDIC.XLS]_ASIALI_264"/>
      <sheetName val="[DDIC.XLS][DDIC.XLS]_ASIALI_263"/>
      <sheetName val="[DDIC.XLS]__doublea______AS_121"/>
      <sheetName val="[DDIC.XLS][DDIC.XLS]_ASIALI_267"/>
      <sheetName val="[DDIC.XLS][DDIC.XLS]_ASIALI_268"/>
      <sheetName val="[DDIC.XLS][DDIC.XLS]_ASIALI_269"/>
      <sheetName val="[DDIC.XLS][DDIC.XLS]_ASIALI_270"/>
      <sheetName val="[DDIC.XLS]__doublea______AS_123"/>
      <sheetName val="[DDIC.XLS][DDIC.XLS]_ASIALI_272"/>
      <sheetName val="[DDIC.XLS][DDIC.XLS]_ASIALI_271"/>
      <sheetName val="[DDIC.XLS][DDIC.XLS]_ASIALI_274"/>
      <sheetName val="[DDIC.XLS][DDIC.XLS]_ASIALI_273"/>
      <sheetName val="[DDIC.XLS][DDIC.XLS]_ASIALI_275"/>
      <sheetName val="[DDIC.XLS][DDIC.XLS]_ASIALI_276"/>
      <sheetName val="[DDIC.XLS]__doublea______AS_124"/>
      <sheetName val="[DDIC.XLS][DDIC.XLS]_ASIALI_277"/>
      <sheetName val="[DDIC.XLS][DDIC.XLS]_ASIALI_280"/>
      <sheetName val="[DDIC.XLS]__doublea______AS_125"/>
      <sheetName val="[DDIC.XLS][DDIC.XLS]_ASIALI_278"/>
      <sheetName val="[DDIC.XLS][DDIC.XLS]_ASIALI_279"/>
      <sheetName val="[DDIC.XLS][DDIC.XLS]_ASIALI_281"/>
      <sheetName val="[DDIC.XLS][DDIC.XLS]_ASIALI_282"/>
      <sheetName val="[DDIC.XLS]__doublea______AS_126"/>
      <sheetName val="[DDIC.XLS][DDIC.XLS]_ASIALI_283"/>
      <sheetName val="[DDIC.XLS]__doublea______AS_127"/>
      <sheetName val="[DDIC.XLS][DDIC.XLS]_ASIALI_284"/>
      <sheetName val="[DDIC.XLS][DDIC.XLS]_ASIALI_286"/>
      <sheetName val="[DDIC.XLS][DDIC.XLS]_ASIALI_285"/>
      <sheetName val="[DDIC.XLS][DDIC.XLS]_ASIALI_287"/>
      <sheetName val="[DDIC.XLS][DDIC.XLS]_ASIALI_292"/>
      <sheetName val="[DDIC.XLS][DDIC.XLS]_ASIALI_288"/>
      <sheetName val="[DDIC.XLS][DDIC.XLS]_ASIALI_290"/>
      <sheetName val="[DDIC.XLS]__doublea______AS_128"/>
      <sheetName val="[DDIC.XLS][DDIC.XLS]_ASIALI_291"/>
      <sheetName val="[DDIC.XLS]__doublea______AS_130"/>
      <sheetName val="[DDIC.XLS][DDIC.XLS]_ASIALI_289"/>
      <sheetName val="[DDIC.XLS]__doublea______AS_129"/>
      <sheetName val="[DDIC.XLS][DDIC.XLS]_ASIALI_293"/>
      <sheetName val="[DDIC.XLS]__doublea______AS_131"/>
      <sheetName val="[DDIC.XLS][DDIC.XLS]_ASIALI_295"/>
      <sheetName val="[DDIC.XLS][DDIC.XLS]_ASIALI_294"/>
      <sheetName val="[DDIC.XLS][DDIC.XLS]_ASIALI_297"/>
      <sheetName val="[DDIC.XLS][DDIC.XLS]_ASIALI_296"/>
      <sheetName val="[DDIC.XLS][DDIC.XLS]_ASIALI_298"/>
      <sheetName val="[DDIC.XLS][DDIC.XLS]_ASIALI_299"/>
      <sheetName val="[DDIC.XLS][DDIC.XLS]_ASIALI_300"/>
      <sheetName val="[DDIC.XLS][DDIC.XLS]_ASIALI_301"/>
      <sheetName val="[DDIC.XLS][DDIC.XLS]_ASIALI_305"/>
      <sheetName val="[DDIC.XLS][DDIC.XLS]_ASIALI_302"/>
      <sheetName val="[DDIC.XLS][DDIC.XLS]_ASIALI_303"/>
      <sheetName val="[DDIC.XLS][DDIC.XLS]_ASIALI_304"/>
      <sheetName val="Case"/>
      <sheetName val="cost06"/>
      <sheetName val="[DDIC.XLS]\ASIALINK\DDIC_XLS"/>
      <sheetName val="[DDIC.XLS]\ASIALINK\DDIC_XLS2"/>
      <sheetName val="[DDIC.XLS]\ASIALINK\DDIC_XLS1"/>
      <sheetName val="[DDIC.XLS]\ASIALINK\DDIC_XLS3"/>
      <sheetName val="[DDIC.XLS][DDIC.XLS][DDIC.XLS]\"/>
      <sheetName val="[DDIC.XLS][DDIC.XLS][DDIC.XLS]["/>
      <sheetName val="[DDIC.XLS][DDIC.XLS]\\doublea\共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stat local"/>
      <sheetName val="FS-YTD_(2)9"/>
      <sheetName val="เงินกู้_MGC9"/>
      <sheetName val="Asset_Disposal9"/>
      <sheetName val="Sale_20038"/>
      <sheetName val="TrialBalance_Q3-20027"/>
      <sheetName val="AAT-98"/>
      <sheetName val="Bahrain"/>
      <sheetName val="BTR BKK"/>
      <sheetName val="CONSTRUCTION"/>
      <sheetName val="DEP12"/>
      <sheetName val="DMD Office"/>
      <sheetName val="ADMIN OFFICE (2)"/>
      <sheetName val="cash flow 1"/>
      <sheetName val="P&amp;L-A2001DCCN"/>
      <sheetName val="AAS"/>
      <sheetName val="P&amp;LFINAL - 44"/>
      <sheetName val="ADJ - 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  <sheetName val="desc"/>
      <sheetName val="type"/>
      <sheetName val="2.Conso"/>
      <sheetName val="8.1|Invest in Equity"/>
      <sheetName val="Exh.2.1A"/>
      <sheetName val="Exh.2.1B"/>
      <sheetName val="NPV"/>
      <sheetName val="LTPS Calculations"/>
      <sheetName val="Revenue"/>
      <sheetName val="For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  <sheetName val="VariableII  period"/>
      <sheetName val="ADJ - RATE"/>
      <sheetName val="THAI REPORT"/>
      <sheetName val="P&amp;L-A2001DCCN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Setup 2009"/>
      <sheetName val="EBANOV96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Sheet3"/>
      <sheetName val="Addition_AUC"/>
      <sheetName val="98FORECAST (1)"/>
      <sheetName val="Map"/>
      <sheetName val="TrialBalance_Q3-2002"/>
      <sheetName val="Trial_Balance"/>
      <sheetName val="Loan_Data"/>
      <sheetName val="เงินกู้_MGC1"/>
      <sheetName val="Trial_Balance1"/>
      <sheetName val="ADJ_-_RATE1"/>
      <sheetName val="Loan_Data1"/>
      <sheetName val="VariableII__period"/>
      <sheetName val="TB Data base"/>
      <sheetName val="SCB_1_-_Current"/>
      <sheetName val="SCB_2_-_Current"/>
      <sheetName val="B&amp;S_1999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Call_Down_Data_OLD"/>
      <sheetName val="Assumption_Data"/>
      <sheetName val="BL_-_GL_-_RJ"/>
      <sheetName val="T&amp;E_GL"/>
      <sheetName val="T&amp;E_System"/>
      <sheetName val="1020_FF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 IB-PL-YTD"/>
      <sheetName val="recon"/>
      <sheetName val="Account List"/>
      <sheetName val="Company codes"/>
      <sheetName val="Stock Aging"/>
      <sheetName val="97년추정손익계산서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PKT_sales"/>
      <sheetName val="N-4_4"/>
      <sheetName val="f&amp;b_(2)"/>
      <sheetName val="7_Jan_02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NW Actual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alance Sheet"/>
      <sheetName val="USAGE FOOD"/>
      <sheetName val="5.Interest Received"/>
      <sheetName val="Variance"/>
      <sheetName val="Sheet1 (2)"/>
      <sheetName val="emp benefit-SN"/>
      <sheetName val="LOT"/>
      <sheetName val="GL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B4">
            <v>8500000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">
          <cell r="A3" t="str">
            <v>CLIENT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G2">
            <v>36525</v>
          </cell>
        </row>
      </sheetData>
      <sheetData sheetId="412">
        <row r="2">
          <cell r="G2">
            <v>36525</v>
          </cell>
        </row>
      </sheetData>
      <sheetData sheetId="413" refreshError="1"/>
      <sheetData sheetId="414">
        <row r="2">
          <cell r="G2">
            <v>36525</v>
          </cell>
        </row>
      </sheetData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5">
          <cell r="F15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  <sheetName val="ADJ_-_RATE"/>
      <sheetName val="TrialBalance_Q3-2002"/>
      <sheetName val="K-5_YE"/>
      <sheetName val="Trial_Balance"/>
      <sheetName val="เงินกู้_MGC"/>
      <sheetName val="ADJ_-_RATE1"/>
      <sheetName val="TrialBalance_Q3-20021"/>
      <sheetName val="K-5_YE1"/>
      <sheetName val="Trial_Balance1"/>
      <sheetName val="เงินกู้_MGC1"/>
      <sheetName val="ADJ_-_RATE2"/>
      <sheetName val="TrialBalance_Q3-20022"/>
      <sheetName val="K-5_YE2"/>
      <sheetName val="Trial_Balance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  <sheetName val="BALANCE SHEET 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  <sheetName val="TB 30.6.06"/>
      <sheetName val="MONTHLY"/>
      <sheetName val="Set-up"/>
      <sheetName val="cal (2)"/>
      <sheetName val="Group"/>
      <sheetName val="H0-Lead"/>
      <sheetName val="US Employees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TrialBalance_Q3-20026"/>
      <sheetName val="ana_u56"/>
      <sheetName val="21_Ocl6"/>
      <sheetName val="TB_Data_base6"/>
      <sheetName val="DATABASE_-sumifTB6"/>
      <sheetName val="_IB-PL-00-01_SUMMARY6"/>
      <sheetName val="Master_table"/>
      <sheetName val="Appendix_E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Trial_Balance7"/>
      <sheetName val="เงินกู้_MGC7"/>
      <sheetName val="TrialBalance_Q3-20027"/>
      <sheetName val="ana_u57"/>
      <sheetName val="21_Ocl7"/>
      <sheetName val="TB_Data_base7"/>
      <sheetName val="DATABASE_-sumifTB7"/>
      <sheetName val="_IB-PL-00-01_SUMMARY7"/>
      <sheetName val="Master_table1"/>
      <sheetName val="Appendix_E1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Trial_Balance8"/>
      <sheetName val="เงินกู้_MGC8"/>
      <sheetName val="TrialBalance_Q3-20028"/>
      <sheetName val="ana_u58"/>
      <sheetName val="21_Ocl8"/>
      <sheetName val="TB_Data_base8"/>
      <sheetName val="DATABASE_-sumifTB8"/>
      <sheetName val="_IB-PL-00-01_SUMMARY8"/>
      <sheetName val="Master_table2"/>
      <sheetName val="Appendix_E2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TrialBalance_Q3-20029"/>
      <sheetName val="ana_u59"/>
      <sheetName val="21_Ocl9"/>
      <sheetName val="TB_Data_base9"/>
      <sheetName val="DATABASE_-sumifTB9"/>
      <sheetName val="_IB-PL-00-01_SUMMARY9"/>
      <sheetName val="Master_table3"/>
      <sheetName val="Appendix_E3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TrialBalance_Q3-200210"/>
      <sheetName val="ana_u510"/>
      <sheetName val="21_Ocl10"/>
      <sheetName val="TB_Data_base10"/>
      <sheetName val="DATABASE_-sumifTB10"/>
      <sheetName val="_IB-PL-00-01_SUMMARY10"/>
      <sheetName val="Master_table4"/>
      <sheetName val="Appendix_E4"/>
      <sheetName val="MOULD"/>
      <sheetName val="AGING LOCAL"/>
      <sheetName val="Final Data Import"/>
      <sheetName val="TB_30_6_06"/>
      <sheetName val="1.6-1.7 HK"/>
      <sheetName val="BK Unit Rate"/>
      <sheetName val="Detail"/>
      <sheetName val="Wkgs_BS Lea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IS"/>
      <sheetName val="Temps"/>
      <sheetName val="n-11.3"/>
      <sheetName val="AGING LOCAL"/>
      <sheetName val="TrialBalance Q3-2002"/>
      <sheetName val="part-import"/>
      <sheetName val="part-local"/>
      <sheetName val="AccountCode"/>
      <sheetName val="MA"/>
      <sheetName val="Old"/>
      <sheetName val="Fagor04-A3112e"/>
      <sheetName val="sheet1"/>
      <sheetName val="M_Maincomp"/>
      <sheetName val="Original"/>
      <sheetName val="COMMOND LINE"/>
      <sheetName val="AFA"/>
      <sheetName val="FF_3"/>
      <sheetName val="LIST NAME"/>
      <sheetName val="Arch"/>
      <sheetName val="cov-estimate"/>
      <sheetName val="Loan Calculator"/>
      <sheetName val="ตั๋วเงินรับ"/>
      <sheetName val="group"/>
      <sheetName val="Sensitivity_Test"/>
      <sheetName val="n-11_3"/>
      <sheetName val="Active"/>
      <sheetName val="Table"/>
      <sheetName val="Projection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>
        <row r="4">
          <cell r="D4" t="str">
            <v>MGM</v>
          </cell>
        </row>
      </sheetData>
      <sheetData sheetId="4">
        <row r="4">
          <cell r="D4" t="str">
            <v>MGM</v>
          </cell>
        </row>
      </sheetData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  <sheetName val="LBOSHEL5"/>
      <sheetName val="Master"/>
      <sheetName val="DISK歯型面圧"/>
      <sheetName val="CODE,NAME"/>
      <sheetName val="2002"/>
      <sheetName val="Exp"/>
      <sheetName val="dec'04"/>
      <sheetName val="TB"/>
      <sheetName val="LeadQ3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  <sheetName val="อุปกรณ์สนง_ฯ"/>
      <sheetName val="เครื่องตกแต่ง"/>
      <sheetName val="K-5"/>
      <sheetName val="LC-KBANK"/>
      <sheetName val="J2"/>
      <sheetName val="J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  <sheetName val="FRECEFECBAILEYS"/>
      <sheetName val="เงินกู้ธนชาติ"/>
      <sheetName val="เงินกู้ MGC"/>
      <sheetName val="SKA"/>
      <sheetName val="Master"/>
      <sheetName val="Oct"/>
      <sheetName val="Plan"/>
      <sheetName val="#cmpt2"/>
      <sheetName val="Drop-down Reference"/>
      <sheetName val="INTEREST"/>
      <sheetName val="IS"/>
      <sheetName val="E-1D"/>
      <sheetName val="legal_h"/>
      <sheetName val="Spare parts SEA"/>
      <sheetName val="TB SAP"/>
      <sheetName val="1-21"/>
      <sheetName val="ap"/>
      <sheetName val="2002"/>
      <sheetName val="budget"/>
      <sheetName val="J1"/>
      <sheetName val="J2"/>
      <sheetName val="detail_mfgcost"/>
      <sheetName val="P2_รายรับ_ตท_"/>
      <sheetName val="MENU"/>
      <sheetName val="Aging"/>
      <sheetName val="Assumption"/>
      <sheetName val="#REF"/>
      <sheetName val="Misc charge"/>
      <sheetName val="AR Disc Group Table"/>
      <sheetName val="MOTO"/>
      <sheetName val="Test cost oversea"/>
      <sheetName val="sales,other_in"/>
      <sheetName val="int,ex_loss"/>
      <sheetName val="od,ap_trade"/>
      <sheetName val="ap_related"/>
      <sheetName val="current_lia"/>
      <sheetName val="currenport,ap_cip"/>
      <sheetName val="long_term"/>
      <sheetName val="PAPER_C-FLOW"/>
      <sheetName val="TRIAL_BALANCE"/>
      <sheetName val="BALANCE_SHEET_"/>
      <sheetName val="เงินกู้_MGC"/>
      <sheetName val="Drop-down_Reference"/>
      <sheetName val="TB_SAP"/>
      <sheetName val="Misc_charge"/>
      <sheetName val="AR_Disc_Group_Table"/>
      <sheetName val="ecc_res"/>
      <sheetName val="共機J"/>
      <sheetName val="Inflation Projection Hist"/>
      <sheetName val="Retrieve"/>
      <sheetName val="3yravg"/>
      <sheetName val="Quarter lookup"/>
      <sheetName val="Val_Ind"/>
      <sheetName val="GST Recon-Workings"/>
      <sheetName val="Summary P&amp;L"/>
      <sheetName val="Sheet2"/>
      <sheetName val="WCFS"/>
      <sheetName val="DEP12"/>
      <sheetName val="1046"/>
      <sheetName val="CODE,NAME"/>
      <sheetName val="Newspaper"/>
      <sheetName val="ar1-6"/>
      <sheetName val="DATA"/>
      <sheetName val="ADJ - RATE"/>
      <sheetName val="Ass(SDMar-Apr)"/>
      <sheetName val="oresreqsum"/>
      <sheetName val="Sheet1 (2)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  <sheetName val="CJEs"/>
      <sheetName val="mgr_name"/>
      <sheetName val="Mall&amp;CPD"/>
      <sheetName val="???"/>
      <sheetName val="Model-Monthly"/>
      <sheetName val="T12"/>
      <sheetName val="Nov"/>
      <sheetName val="Formular"/>
      <sheetName val="JAN-NOV MFG"/>
      <sheetName val="110211"/>
      <sheetName val="LOV"/>
      <sheetName val="Currency"/>
      <sheetName val="Pay Group"/>
      <sheetName val="Payment Method"/>
      <sheetName val="Tax Code"/>
      <sheetName val="PaymentTerm"/>
      <sheetName val="Vendor Type"/>
      <sheetName val="WHT Code"/>
      <sheetName val="group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["/>
      <sheetName val="ikonos"/>
      <sheetName val="GRIDDING"/>
      <sheetName val="Digitisation"/>
      <sheetName val="QAQC"/>
      <sheetName val="fIELD SURVEY"/>
      <sheetName val="edgematching"/>
      <sheetName val="Attribute "/>
      <sheetName val="LANDBASE"/>
      <sheetName val="asbuilt drgs"/>
      <sheetName val="ASBUILT GIS LANDBASE"/>
      <sheetName val="CODIFICATION"/>
      <sheetName val="SCURCUM"/>
      <sheetName val="wavelength"/>
      <sheetName val="Input for codification,bandwidt"/>
      <sheetName val="SCUR-PERIOD"/>
      <sheetName val="Engg summary"/>
      <sheetName val="LM ASBLT"/>
      <sheetName val="LM FIBRE"/>
      <sheetName val="ISP "/>
      <sheetName val="MA,CA-ASBLT"/>
      <sheetName val="MA,CA-FIBRE"/>
      <sheetName val="S-curve"/>
      <sheetName val="Level 2 mhrs"/>
      <sheetName val="Level 2 deliverables"/>
      <sheetName val="INPUT SHEET"/>
      <sheetName val="Sheet4"/>
      <sheetName val="P3 CITIES MA,CA"/>
      <sheetName val="P3CITIES LM"/>
      <sheetName val="AP MA,CA"/>
      <sheetName val="MUMBAI LM"/>
      <sheetName val="CHENNAI MA,CA"/>
      <sheetName val="CHENNAI LM"/>
      <sheetName val="KOL MA,CA"/>
      <sheetName val="KOL LM"/>
      <sheetName val="BLR MA,CA"/>
      <sheetName val="BLR LM"/>
      <sheetName val="HYD MA,CA"/>
      <sheetName val="HYD LM"/>
      <sheetName val="PUNE MA,CA"/>
      <sheetName val="PUNE LM"/>
      <sheetName val="AHD MA,CA"/>
      <sheetName val="AHD LM"/>
      <sheetName val="SURAT MA,CA"/>
      <sheetName val="SURAT LM"/>
      <sheetName val="VAD MA,CA"/>
      <sheetName val="VAD LM"/>
      <sheetName val="City S-curves"/>
      <sheetName val="Interconn updation sheet"/>
      <sheetName val="Intercon s-curves"/>
      <sheetName val="Mumbai"/>
      <sheetName val="delhi"/>
      <sheetName val="hyd"/>
      <sheetName val="chn"/>
      <sheetName val="blr"/>
      <sheetName val="Sheet10"/>
      <sheetName val="digitisation manpwr"/>
      <sheetName val="field manpwr"/>
      <sheetName val="Temp"/>
      <sheetName val="Cover"/>
      <sheetName val="S Curve"/>
      <sheetName val="Critical Action"/>
      <sheetName val="Liquidation"/>
      <sheetName val="2.00-03 Final Budget"/>
      <sheetName val="Vlookup"/>
      <sheetName val="_"/>
      <sheetName val="10-city points"/>
      <sheetName val="Assmpns"/>
      <sheetName val="FACTORS"/>
      <sheetName val="cover_"/>
      <sheetName val="over_all_s_curve"/>
      <sheetName val="ROW_STATUS"/>
      <sheetName val="LINKWISE_STATUS_"/>
      <sheetName val="crossing_detailed_"/>
      <sheetName val="DETAIL_SHEET"/>
      <sheetName val="Const_activity_list"/>
      <sheetName val="spool"/>
      <sheetName val="Assumptions"/>
      <sheetName val="fco"/>
      <sheetName val="NLD - Assum"/>
      <sheetName val="Const QMS Dash Board"/>
      <sheetName val="cover_1"/>
      <sheetName val="over_all_s_curve1"/>
      <sheetName val="ROW_STATUS1"/>
      <sheetName val="LINKWISE_STATUS_1"/>
      <sheetName val="crossing_detailed_1"/>
      <sheetName val="DETAIL_SHEET1"/>
      <sheetName val="Const_activity_list1"/>
      <sheetName val="pi_chart"/>
      <sheetName val="IBR_(2)"/>
      <sheetName val="NIBR_(2)"/>
      <sheetName val="fIELD_SURVEY"/>
      <sheetName val="Attribute_"/>
      <sheetName val="asbuilt_drgs"/>
      <sheetName val="ASBUILT_GIS_LANDBASE"/>
      <sheetName val="Input_for_codification,bandwidt"/>
      <sheetName val="Engg_summary"/>
      <sheetName val="LM_ASBLT"/>
      <sheetName val="LM_FIBRE"/>
      <sheetName val="ISP_"/>
      <sheetName val="Level_2_mhrs"/>
      <sheetName val="Level_2_deliverables"/>
      <sheetName val="INPUT_SHEET"/>
      <sheetName val="P3_CITIES_MA,CA"/>
      <sheetName val="P3CITIES_LM"/>
      <sheetName val="AP_MA,CA"/>
      <sheetName val="MUMBAI_LM"/>
      <sheetName val="CHENNAI_MA,CA"/>
      <sheetName val="CHENNAI_LM"/>
      <sheetName val="KOL_MA,CA"/>
      <sheetName val="KOL_LM"/>
      <sheetName val="BLR_MA,CA"/>
      <sheetName val="BLR_LM"/>
      <sheetName val="HYD_MA,CA"/>
      <sheetName val="HYD_LM"/>
      <sheetName val="PUNE_MA,CA"/>
      <sheetName val="PUNE_LM"/>
      <sheetName val="AHD_MA,CA"/>
      <sheetName val="AHD_LM"/>
      <sheetName val="SURAT_MA,CA"/>
      <sheetName val="SURAT_LM"/>
      <sheetName val="VAD_MA,CA"/>
      <sheetName val="VAD_LM"/>
      <sheetName val="City_S-curves"/>
      <sheetName val="Interconn_updation_sheet"/>
      <sheetName val="Intercon_s-curves"/>
      <sheetName val="digitisation_manpwr"/>
      <sheetName val="field_manpwr"/>
      <sheetName val="S_Curve"/>
      <sheetName val="Critical_Action"/>
      <sheetName val="2_00-03_Final_Budget"/>
      <sheetName val="10-city_points"/>
      <sheetName val="NLD_-_Assum"/>
      <sheetName val="Factors-overall"/>
      <sheetName val="Quantity"/>
      <sheetName val="A6"/>
      <sheetName val="General inputs"/>
      <sheetName val="FORM7"/>
      <sheetName val="Const_QMS_Dash_Board"/>
      <sheetName val="COVER SHEET"/>
      <sheetName val="R0 DATA1"/>
      <sheetName val="TERMSHEET"/>
      <sheetName val="SOFTDATA"/>
      <sheetName val="SHEET"/>
      <sheetName val="LAND SPEC"/>
      <sheetName val="TRAFFIC COUNTS"/>
      <sheetName val="QUALITATIVE DETAILS"/>
      <sheetName val="SEZ -S CURVE"/>
      <sheetName val="MFG_TAG"/>
      <sheetName val="LOCAL RATES"/>
      <sheetName val="Project Budget Worksheet"/>
      <sheetName val="Builtup Area"/>
      <sheetName val="TAX"/>
      <sheetName val="NAV"/>
      <sheetName val="CRUDNAME"/>
      <sheetName val="FINAL SHEET"/>
      <sheetName val="Parameters"/>
      <sheetName val="MHR"/>
      <sheetName val="3MLKQ"/>
      <sheetName val="Back up"/>
      <sheetName val="General_inputs"/>
      <sheetName val="cover_2"/>
      <sheetName val="over_all_s_curve2"/>
      <sheetName val="ROW_STATUS2"/>
      <sheetName val="LINKWISE_STATUS_2"/>
      <sheetName val="crossing_detailed_2"/>
      <sheetName val="DETAIL_SHEET2"/>
      <sheetName val="Const_activity_list2"/>
      <sheetName val="fIELD_SURVEY1"/>
      <sheetName val="Attribute_1"/>
      <sheetName val="asbuilt_drgs1"/>
      <sheetName val="ASBUILT_GIS_LANDBASE1"/>
      <sheetName val="Input_for_codification,bandwid1"/>
      <sheetName val="Engg_summary1"/>
      <sheetName val="LM_ASBLT1"/>
      <sheetName val="LM_FIBRE1"/>
      <sheetName val="ISP_1"/>
      <sheetName val="Level_2_mhrs1"/>
      <sheetName val="Level_2_deliverables1"/>
      <sheetName val="INPUT_SHEET1"/>
      <sheetName val="P3_CITIES_MA,CA1"/>
      <sheetName val="P3CITIES_LM1"/>
      <sheetName val="AP_MA,CA1"/>
      <sheetName val="MUMBAI_LM1"/>
      <sheetName val="CHENNAI_MA,CA1"/>
      <sheetName val="CHENNAI_LM1"/>
      <sheetName val="KOL_MA,CA1"/>
      <sheetName val="KOL_LM1"/>
      <sheetName val="BLR_MA,CA1"/>
      <sheetName val="BLR_LM1"/>
      <sheetName val="HYD_MA,CA1"/>
      <sheetName val="HYD_LM1"/>
      <sheetName val="PUNE_MA,CA1"/>
      <sheetName val="PUNE_LM1"/>
      <sheetName val="AHD_MA,CA1"/>
      <sheetName val="AHD_LM1"/>
      <sheetName val="SURAT_MA,CA1"/>
      <sheetName val="SURAT_LM1"/>
      <sheetName val="VAD_MA,CA1"/>
      <sheetName val="VAD_LM1"/>
      <sheetName val="City_S-curves1"/>
      <sheetName val="Interconn_updation_sheet1"/>
      <sheetName val="Intercon_s-curves1"/>
      <sheetName val="General_inputs1"/>
      <sheetName val="cover_3"/>
      <sheetName val="over_all_s_curve3"/>
      <sheetName val="ROW_STATUS3"/>
      <sheetName val="LINKWISE_STATUS_3"/>
      <sheetName val="crossing_detailed_3"/>
      <sheetName val="DETAIL_SHEET3"/>
      <sheetName val="Const_activity_list3"/>
      <sheetName val="fIELD_SURVEY2"/>
      <sheetName val="Attribute_2"/>
      <sheetName val="asbuilt_drgs2"/>
      <sheetName val="ASBUILT_GIS_LANDBASE2"/>
      <sheetName val="Input_for_codification,bandwid2"/>
      <sheetName val="Engg_summary2"/>
      <sheetName val="LM_ASBLT2"/>
      <sheetName val="LM_FIBRE2"/>
      <sheetName val="ISP_2"/>
      <sheetName val="Level_2_mhrs2"/>
      <sheetName val="Level_2_deliverables2"/>
      <sheetName val="INPUT_SHEET2"/>
      <sheetName val="P3_CITIES_MA,CA2"/>
      <sheetName val="P3CITIES_LM2"/>
      <sheetName val="AP_MA,CA2"/>
      <sheetName val="MUMBAI_LM2"/>
      <sheetName val="CHENNAI_MA,CA2"/>
      <sheetName val="CHENNAI_LM2"/>
      <sheetName val="KOL_MA,CA2"/>
      <sheetName val="KOL_LM2"/>
      <sheetName val="BLR_MA,CA2"/>
      <sheetName val="BLR_LM2"/>
      <sheetName val="HYD_MA,CA2"/>
      <sheetName val="HYD_LM2"/>
      <sheetName val="PUNE_MA,CA2"/>
      <sheetName val="PUNE_LM2"/>
      <sheetName val="AHD_MA,CA2"/>
      <sheetName val="AHD_LM2"/>
      <sheetName val="SURAT_MA,CA2"/>
      <sheetName val="SURAT_LM2"/>
      <sheetName val="VAD_MA,CA2"/>
      <sheetName val="VAD_LM2"/>
      <sheetName val="City_S-curves2"/>
      <sheetName val="Interconn_updation_sheet2"/>
      <sheetName val="Intercon_s-curves2"/>
      <sheetName val="General_inputs2"/>
      <sheetName val="EXPLOT AGUA PVC"/>
      <sheetName val="pi_chart2"/>
      <sheetName val="IBR_(2)2"/>
      <sheetName val="NIBR_(2)2"/>
      <sheetName val="2_00-03_Final_Budget2"/>
      <sheetName val="digitisation_manpwr2"/>
      <sheetName val="field_manpwr2"/>
      <sheetName val="S_Curve2"/>
      <sheetName val="Critical_Action2"/>
      <sheetName val="10-city_points2"/>
      <sheetName val="NLD_-_Assum2"/>
      <sheetName val="Const_QMS_Dash_Board2"/>
      <sheetName val="COVER_SHEET1"/>
      <sheetName val="R0_DATA11"/>
      <sheetName val="LAND_SPEC1"/>
      <sheetName val="TRAFFIC_COUNTS1"/>
      <sheetName val="QUALITATIVE_DETAILS1"/>
      <sheetName val="SEZ_-S_CURVE1"/>
      <sheetName val="pi_chart1"/>
      <sheetName val="IBR_(2)1"/>
      <sheetName val="NIBR_(2)1"/>
      <sheetName val="2_00-03_Final_Budget1"/>
      <sheetName val="digitisation_manpwr1"/>
      <sheetName val="field_manpwr1"/>
      <sheetName val="S_Curve1"/>
      <sheetName val="Critical_Action1"/>
      <sheetName val="10-city_points1"/>
      <sheetName val="NLD_-_Assum1"/>
      <sheetName val="Const_QMS_Dash_Board1"/>
      <sheetName val="COVER_SHEET"/>
      <sheetName val="R0_DATA1"/>
      <sheetName val="LAND_SPEC"/>
      <sheetName val="TRAFFIC_COUNTS"/>
      <sheetName val="QUALITATIVE_DETAILS"/>
      <sheetName val="SEZ_-S_CURVE"/>
      <sheetName val="RFE SITES"/>
      <sheetName val="DIS"/>
      <sheetName val="2005-06"/>
      <sheetName val="3.Grouping - Profit &amp; Loss(mio)"/>
      <sheetName val="PyrllDeduc"/>
      <sheetName val="Pivot2"/>
      <sheetName val="Project_Data_File"/>
      <sheetName val="BHIT_hrs_dd"/>
      <sheetName val="Discount &amp; Margin"/>
      <sheetName val="Users Authorisations"/>
      <sheetName val="Master Price List"/>
      <sheetName val="ALL-IBANK-BRS"/>
      <sheetName val="IRU_Pivot"/>
      <sheetName val="LEA_Pivot"/>
      <sheetName val="Slopes"/>
      <sheetName val="Invested capital_VDF"/>
      <sheetName val="WACC_VDF"/>
      <sheetName val="cover_4"/>
      <sheetName val="over_all_s_curve4"/>
      <sheetName val="ROW_STATUS4"/>
      <sheetName val="LINKWISE_STATUS_4"/>
      <sheetName val="crossing_detailed_4"/>
      <sheetName val="DETAIL_SHEET4"/>
      <sheetName val="Const_activity_list4"/>
      <sheetName val="fIELD_SURVEY3"/>
      <sheetName val="Attribute_3"/>
      <sheetName val="asbuilt_drgs3"/>
      <sheetName val="ASBUILT_GIS_LANDBASE3"/>
      <sheetName val="Input_for_codification,bandwid3"/>
      <sheetName val="Engg_summary3"/>
      <sheetName val="LM_ASBLT3"/>
      <sheetName val="LM_FIBRE3"/>
      <sheetName val="ISP_3"/>
      <sheetName val="Level_2_mhrs3"/>
      <sheetName val="Level_2_deliverables3"/>
      <sheetName val="INPUT_SHEET3"/>
      <sheetName val="P3_CITIES_MA,CA3"/>
      <sheetName val="P3CITIES_LM3"/>
      <sheetName val="AP_MA,CA3"/>
      <sheetName val="MUMBAI_LM3"/>
      <sheetName val="CHENNAI_MA,CA3"/>
      <sheetName val="CHENNAI_LM3"/>
      <sheetName val="KOL_MA,CA3"/>
      <sheetName val="KOL_LM3"/>
      <sheetName val="BLR_MA,CA3"/>
      <sheetName val="BLR_LM3"/>
      <sheetName val="HYD_MA,CA3"/>
      <sheetName val="HYD_LM3"/>
      <sheetName val="PUNE_MA,CA3"/>
      <sheetName val="PUNE_LM3"/>
      <sheetName val="AHD_MA,CA3"/>
      <sheetName val="AHD_LM3"/>
      <sheetName val="SURAT_MA,CA3"/>
      <sheetName val="SURAT_LM3"/>
      <sheetName val="VAD_MA,CA3"/>
      <sheetName val="VAD_LM3"/>
      <sheetName val="City_S-curves3"/>
      <sheetName val="Interconn_updation_sheet3"/>
      <sheetName val="Intercon_s-curves3"/>
      <sheetName val="General_inputs3"/>
      <sheetName val="Master_Price_List"/>
      <sheetName val="cover_5"/>
      <sheetName val="over_all_s_curve5"/>
      <sheetName val="ROW_STATUS5"/>
      <sheetName val="LINKWISE_STATUS_5"/>
      <sheetName val="crossing_detailed_5"/>
      <sheetName val="DETAIL_SHEET5"/>
      <sheetName val="Const_activity_list5"/>
      <sheetName val="fIELD_SURVEY4"/>
      <sheetName val="Attribute_4"/>
      <sheetName val="asbuilt_drgs4"/>
      <sheetName val="ASBUILT_GIS_LANDBASE4"/>
      <sheetName val="Input_for_codification,bandwid4"/>
      <sheetName val="Engg_summary4"/>
      <sheetName val="LM_ASBLT4"/>
      <sheetName val="LM_FIBRE4"/>
      <sheetName val="ISP_4"/>
      <sheetName val="Level_2_mhrs4"/>
      <sheetName val="Level_2_deliverables4"/>
      <sheetName val="INPUT_SHEET4"/>
      <sheetName val="P3_CITIES_MA,CA4"/>
      <sheetName val="P3CITIES_LM4"/>
      <sheetName val="AP_MA,CA4"/>
      <sheetName val="MUMBAI_LM4"/>
      <sheetName val="CHENNAI_MA,CA4"/>
      <sheetName val="CHENNAI_LM4"/>
      <sheetName val="KOL_MA,CA4"/>
      <sheetName val="KOL_LM4"/>
      <sheetName val="BLR_MA,CA4"/>
      <sheetName val="BLR_LM4"/>
      <sheetName val="HYD_MA,CA4"/>
      <sheetName val="HYD_LM4"/>
      <sheetName val="PUNE_MA,CA4"/>
      <sheetName val="PUNE_LM4"/>
      <sheetName val="AHD_MA,CA4"/>
      <sheetName val="AHD_LM4"/>
      <sheetName val="SURAT_MA,CA4"/>
      <sheetName val="SURAT_LM4"/>
      <sheetName val="VAD_MA,CA4"/>
      <sheetName val="VAD_LM4"/>
      <sheetName val="City_S-curves4"/>
      <sheetName val="Interconn_updation_sheet4"/>
      <sheetName val="Intercon_s-curves4"/>
      <sheetName val="General_inputs4"/>
      <sheetName val="Master_Price_List1"/>
      <sheetName val="cover_6"/>
      <sheetName val="over_all_s_curve6"/>
      <sheetName val="ROW_STATUS6"/>
      <sheetName val="LINKWISE_STATUS_6"/>
      <sheetName val="crossing_detailed_6"/>
      <sheetName val="DETAIL_SHEET6"/>
      <sheetName val="Const_activity_list6"/>
      <sheetName val="fIELD_SURVEY5"/>
      <sheetName val="Attribute_5"/>
      <sheetName val="asbuilt_drgs5"/>
      <sheetName val="ASBUILT_GIS_LANDBASE5"/>
      <sheetName val="Input_for_codification,bandwid5"/>
      <sheetName val="Engg_summary5"/>
      <sheetName val="LM_ASBLT5"/>
      <sheetName val="LM_FIBRE5"/>
      <sheetName val="ISP_5"/>
      <sheetName val="Level_2_mhrs5"/>
      <sheetName val="Level_2_deliverables5"/>
      <sheetName val="INPUT_SHEET5"/>
      <sheetName val="P3_CITIES_MA,CA5"/>
      <sheetName val="P3CITIES_LM5"/>
      <sheetName val="AP_MA,CA5"/>
      <sheetName val="MUMBAI_LM5"/>
      <sheetName val="CHENNAI_MA,CA5"/>
      <sheetName val="CHENNAI_LM5"/>
      <sheetName val="KOL_MA,CA5"/>
      <sheetName val="KOL_LM5"/>
      <sheetName val="BLR_MA,CA5"/>
      <sheetName val="BLR_LM5"/>
      <sheetName val="HYD_MA,CA5"/>
      <sheetName val="HYD_LM5"/>
      <sheetName val="PUNE_MA,CA5"/>
      <sheetName val="PUNE_LM5"/>
      <sheetName val="AHD_MA,CA5"/>
      <sheetName val="AHD_LM5"/>
      <sheetName val="SURAT_MA,CA5"/>
      <sheetName val="SURAT_LM5"/>
      <sheetName val="VAD_MA,CA5"/>
      <sheetName val="VAD_LM5"/>
      <sheetName val="City_S-curves5"/>
      <sheetName val="Interconn_updation_sheet5"/>
      <sheetName val="Intercon_s-curves5"/>
      <sheetName val="General_inputs5"/>
      <sheetName val="Master_Price_List2"/>
      <sheetName val="cover_7"/>
      <sheetName val="over_all_s_curve7"/>
      <sheetName val="ROW_STATUS7"/>
      <sheetName val="LINKWISE_STATUS_7"/>
      <sheetName val="crossing_detailed_7"/>
      <sheetName val="DETAIL_SHEET7"/>
      <sheetName val="Const_activity_list7"/>
      <sheetName val="fIELD_SURVEY6"/>
      <sheetName val="Attribute_6"/>
      <sheetName val="asbuilt_drgs6"/>
      <sheetName val="ASBUILT_GIS_LANDBASE6"/>
      <sheetName val="Input_for_codification,bandwid6"/>
      <sheetName val="Engg_summary6"/>
      <sheetName val="LM_ASBLT6"/>
      <sheetName val="LM_FIBRE6"/>
      <sheetName val="ISP_6"/>
      <sheetName val="Level_2_mhrs6"/>
      <sheetName val="Level_2_deliverables6"/>
      <sheetName val="INPUT_SHEET6"/>
      <sheetName val="P3_CITIES_MA,CA6"/>
      <sheetName val="P3CITIES_LM6"/>
      <sheetName val="AP_MA,CA6"/>
      <sheetName val="MUMBAI_LM6"/>
      <sheetName val="CHENNAI_MA,CA6"/>
      <sheetName val="CHENNAI_LM6"/>
      <sheetName val="KOL_MA,CA6"/>
      <sheetName val="KOL_LM6"/>
      <sheetName val="BLR_MA,CA6"/>
      <sheetName val="BLR_LM6"/>
      <sheetName val="HYD_MA,CA6"/>
      <sheetName val="HYD_LM6"/>
      <sheetName val="PUNE_MA,CA6"/>
      <sheetName val="PUNE_LM6"/>
      <sheetName val="AHD_MA,CA6"/>
      <sheetName val="AHD_LM6"/>
      <sheetName val="SURAT_MA,CA6"/>
      <sheetName val="SURAT_LM6"/>
      <sheetName val="VAD_MA,CA6"/>
      <sheetName val="VAD_LM6"/>
      <sheetName val="City_S-curves6"/>
      <sheetName val="Interconn_updation_sheet6"/>
      <sheetName val="Intercon_s-curves6"/>
      <sheetName val="General_inputs6"/>
      <sheetName val="pi_chart3"/>
      <sheetName val="IBR_(2)3"/>
      <sheetName val="NIBR_(2)3"/>
      <sheetName val="Master_Price_List3"/>
      <sheetName val="2_00-03_Final_Budget3"/>
      <sheetName val="digitisation_manpwr3"/>
      <sheetName val="field_manpwr3"/>
      <sheetName val="S_Curve3"/>
      <sheetName val="Critical_Action3"/>
      <sheetName val="10-city_points3"/>
      <sheetName val="NLD_-_Assum3"/>
      <sheetName val="Const_QMS_Dash_Board3"/>
      <sheetName val="cover_8"/>
      <sheetName val="over_all_s_curve8"/>
      <sheetName val="ROW_STATUS8"/>
      <sheetName val="LINKWISE_STATUS_8"/>
      <sheetName val="crossing_detailed_8"/>
      <sheetName val="DETAIL_SHEET8"/>
      <sheetName val="Const_activity_list8"/>
      <sheetName val="fIELD_SURVEY7"/>
      <sheetName val="Attribute_7"/>
      <sheetName val="asbuilt_drgs7"/>
      <sheetName val="ASBUILT_GIS_LANDBASE7"/>
      <sheetName val="Input_for_codification,bandwid7"/>
      <sheetName val="Engg_summary7"/>
      <sheetName val="LM_ASBLT7"/>
      <sheetName val="LM_FIBRE7"/>
      <sheetName val="ISP_7"/>
      <sheetName val="Level_2_mhrs7"/>
      <sheetName val="Level_2_deliverables7"/>
      <sheetName val="INPUT_SHEET7"/>
      <sheetName val="P3_CITIES_MA,CA7"/>
      <sheetName val="P3CITIES_LM7"/>
      <sheetName val="AP_MA,CA7"/>
      <sheetName val="MUMBAI_LM7"/>
      <sheetName val="CHENNAI_MA,CA7"/>
      <sheetName val="CHENNAI_LM7"/>
      <sheetName val="KOL_MA,CA7"/>
      <sheetName val="KOL_LM7"/>
      <sheetName val="BLR_MA,CA7"/>
      <sheetName val="BLR_LM7"/>
      <sheetName val="HYD_MA,CA7"/>
      <sheetName val="HYD_LM7"/>
      <sheetName val="PUNE_MA,CA7"/>
      <sheetName val="PUNE_LM7"/>
      <sheetName val="AHD_MA,CA7"/>
      <sheetName val="AHD_LM7"/>
      <sheetName val="SURAT_MA,CA7"/>
      <sheetName val="SURAT_LM7"/>
      <sheetName val="VAD_MA,CA7"/>
      <sheetName val="VAD_LM7"/>
      <sheetName val="City_S-curves7"/>
      <sheetName val="Interconn_updation_sheet7"/>
      <sheetName val="Intercon_s-curves7"/>
      <sheetName val="General_inputs7"/>
      <sheetName val="pi_chart4"/>
      <sheetName val="IBR_(2)4"/>
      <sheetName val="NIBR_(2)4"/>
      <sheetName val="Master_Price_List4"/>
      <sheetName val="2_00-03_Final_Budget4"/>
      <sheetName val="digitisation_manpwr4"/>
      <sheetName val="field_manpwr4"/>
      <sheetName val="S_Curve4"/>
      <sheetName val="Critical_Action4"/>
      <sheetName val="10-city_points4"/>
      <sheetName val="NLD_-_Assum4"/>
      <sheetName val="Const_QMS_Dash_Board4"/>
      <sheetName val="cover_9"/>
      <sheetName val="over_all_s_curve9"/>
      <sheetName val="ROW_STATUS9"/>
      <sheetName val="LINKWISE_STATUS_9"/>
      <sheetName val="crossing_detailed_9"/>
      <sheetName val="DETAIL_SHEET9"/>
      <sheetName val="Const_activity_list9"/>
      <sheetName val="fIELD_SURVEY8"/>
      <sheetName val="Attribute_8"/>
      <sheetName val="asbuilt_drgs8"/>
      <sheetName val="ASBUILT_GIS_LANDBASE8"/>
      <sheetName val="Input_for_codification,bandwid8"/>
      <sheetName val="Engg_summary8"/>
      <sheetName val="LM_ASBLT8"/>
      <sheetName val="LM_FIBRE8"/>
      <sheetName val="ISP_8"/>
      <sheetName val="Level_2_mhrs8"/>
      <sheetName val="Level_2_deliverables8"/>
      <sheetName val="INPUT_SHEET8"/>
      <sheetName val="P3_CITIES_MA,CA8"/>
      <sheetName val="P3CITIES_LM8"/>
      <sheetName val="AP_MA,CA8"/>
      <sheetName val="MUMBAI_LM8"/>
      <sheetName val="CHENNAI_MA,CA8"/>
      <sheetName val="CHENNAI_LM8"/>
      <sheetName val="KOL_MA,CA8"/>
      <sheetName val="KOL_LM8"/>
      <sheetName val="BLR_MA,CA8"/>
      <sheetName val="BLR_LM8"/>
      <sheetName val="HYD_MA,CA8"/>
      <sheetName val="HYD_LM8"/>
      <sheetName val="PUNE_MA,CA8"/>
      <sheetName val="PUNE_LM8"/>
      <sheetName val="AHD_MA,CA8"/>
      <sheetName val="AHD_LM8"/>
      <sheetName val="SURAT_MA,CA8"/>
      <sheetName val="SURAT_LM8"/>
      <sheetName val="VAD_MA,CA8"/>
      <sheetName val="VAD_LM8"/>
      <sheetName val="City_S-curves8"/>
      <sheetName val="Interconn_updation_sheet8"/>
      <sheetName val="Intercon_s-curves8"/>
      <sheetName val="General_inputs8"/>
      <sheetName val="pi_chart5"/>
      <sheetName val="IBR_(2)5"/>
      <sheetName val="NIBR_(2)5"/>
      <sheetName val="Master_Price_List5"/>
      <sheetName val="2_00-03_Final_Budget5"/>
      <sheetName val="digitisation_manpwr5"/>
      <sheetName val="field_manpwr5"/>
      <sheetName val="S_Curve5"/>
      <sheetName val="Critical_Action5"/>
      <sheetName val="10-city_points5"/>
      <sheetName val="NLD_-_Assum5"/>
      <sheetName val="Const_QMS_Dash_Board5"/>
      <sheetName val="cover_10"/>
      <sheetName val="over_all_s_curve10"/>
      <sheetName val="ROW_STATUS10"/>
      <sheetName val="LINKWISE_STATUS_10"/>
      <sheetName val="crossing_detailed_10"/>
      <sheetName val="DETAIL_SHEET10"/>
      <sheetName val="Const_activity_list10"/>
      <sheetName val="fIELD_SURVEY9"/>
      <sheetName val="Attribute_9"/>
      <sheetName val="asbuilt_drgs9"/>
      <sheetName val="ASBUILT_GIS_LANDBASE9"/>
      <sheetName val="Input_for_codification,bandwid9"/>
      <sheetName val="Engg_summary9"/>
      <sheetName val="LM_ASBLT9"/>
      <sheetName val="LM_FIBRE9"/>
      <sheetName val="ISP_9"/>
      <sheetName val="Level_2_mhrs9"/>
      <sheetName val="Level_2_deliverables9"/>
      <sheetName val="INPUT_SHEET9"/>
      <sheetName val="P3_CITIES_MA,CA9"/>
      <sheetName val="P3CITIES_LM9"/>
      <sheetName val="AP_MA,CA9"/>
      <sheetName val="MUMBAI_LM9"/>
      <sheetName val="CHENNAI_MA,CA9"/>
      <sheetName val="CHENNAI_LM9"/>
      <sheetName val="KOL_MA,CA9"/>
      <sheetName val="KOL_LM9"/>
      <sheetName val="BLR_MA,CA9"/>
      <sheetName val="BLR_LM9"/>
      <sheetName val="HYD_MA,CA9"/>
      <sheetName val="HYD_LM9"/>
      <sheetName val="PUNE_MA,CA9"/>
      <sheetName val="PUNE_LM9"/>
      <sheetName val="AHD_MA,CA9"/>
      <sheetName val="AHD_LM9"/>
      <sheetName val="SURAT_MA,CA9"/>
      <sheetName val="SURAT_LM9"/>
      <sheetName val="VAD_MA,CA9"/>
      <sheetName val="VAD_LM9"/>
      <sheetName val="City_S-curves9"/>
      <sheetName val="Interconn_updation_sheet9"/>
      <sheetName val="Intercon_s-curves9"/>
      <sheetName val="General_inputs9"/>
      <sheetName val="pi_chart6"/>
      <sheetName val="IBR_(2)6"/>
      <sheetName val="NIBR_(2)6"/>
      <sheetName val="Master_Price_List6"/>
      <sheetName val="2_00-03_Final_Budget6"/>
      <sheetName val="digitisation_manpwr6"/>
      <sheetName val="field_manpwr6"/>
      <sheetName val="S_Curve6"/>
      <sheetName val="Critical_Action6"/>
      <sheetName val="10-city_points6"/>
      <sheetName val="NLD_-_Assum6"/>
      <sheetName val="Const_QMS_Dash_Board6"/>
      <sheetName val="Invested_capital_VDF"/>
      <sheetName val="Users_Authorisations"/>
      <sheetName val="cover_11"/>
      <sheetName val="over_all_s_curve11"/>
      <sheetName val="ROW_STATUS11"/>
      <sheetName val="LINKWISE_STATUS_11"/>
      <sheetName val="crossing_detailed_11"/>
      <sheetName val="DETAIL_SHEET11"/>
      <sheetName val="Const_activity_list11"/>
      <sheetName val="fIELD_SURVEY10"/>
      <sheetName val="Attribute_10"/>
      <sheetName val="asbuilt_drgs10"/>
      <sheetName val="ASBUILT_GIS_LANDBASE10"/>
      <sheetName val="Input_for_codification,bandwi10"/>
      <sheetName val="Engg_summary10"/>
      <sheetName val="LM_ASBLT10"/>
      <sheetName val="LM_FIBRE10"/>
      <sheetName val="ISP_10"/>
      <sheetName val="Level_2_mhrs10"/>
      <sheetName val="Level_2_deliverables10"/>
      <sheetName val="INPUT_SHEET10"/>
      <sheetName val="P3_CITIES_MA,CA10"/>
      <sheetName val="P3CITIES_LM10"/>
      <sheetName val="AP_MA,CA10"/>
      <sheetName val="MUMBAI_LM10"/>
      <sheetName val="CHENNAI_MA,CA10"/>
      <sheetName val="CHENNAI_LM10"/>
      <sheetName val="KOL_MA,CA10"/>
      <sheetName val="KOL_LM10"/>
      <sheetName val="BLR_MA,CA10"/>
      <sheetName val="BLR_LM10"/>
      <sheetName val="HYD_MA,CA10"/>
      <sheetName val="HYD_LM10"/>
      <sheetName val="PUNE_MA,CA10"/>
      <sheetName val="PUNE_LM10"/>
      <sheetName val="AHD_MA,CA10"/>
      <sheetName val="AHD_LM10"/>
      <sheetName val="SURAT_MA,CA10"/>
      <sheetName val="SURAT_LM10"/>
      <sheetName val="VAD_MA,CA10"/>
      <sheetName val="VAD_LM10"/>
      <sheetName val="City_S-curves10"/>
      <sheetName val="Interconn_updation_sheet10"/>
      <sheetName val="Intercon_s-curves10"/>
      <sheetName val="General_inputs10"/>
      <sheetName val="pi_chart7"/>
      <sheetName val="IBR_(2)7"/>
      <sheetName val="NIBR_(2)7"/>
      <sheetName val="Master_Price_List7"/>
      <sheetName val="2_00-03_Final_Budget7"/>
      <sheetName val="digitisation_manpwr7"/>
      <sheetName val="field_manpwr7"/>
      <sheetName val="S_Curve7"/>
      <sheetName val="Critical_Action7"/>
      <sheetName val="10-city_points7"/>
      <sheetName val="NLD_-_Assum7"/>
      <sheetName val="Const_QMS_Dash_Board7"/>
      <sheetName val="Invested_capital_VDF1"/>
      <sheetName val="Users_Authorisations1"/>
      <sheetName val="Detail"/>
      <sheetName val="cover_12"/>
      <sheetName val="over_all_s_curve12"/>
      <sheetName val="ROW_STATUS12"/>
      <sheetName val="LINKWISE_STATUS_12"/>
      <sheetName val="crossing_detailed_12"/>
      <sheetName val="DETAIL_SHEET12"/>
      <sheetName val="Const_activity_list12"/>
      <sheetName val="fIELD_SURVEY11"/>
      <sheetName val="Attribute_11"/>
      <sheetName val="asbuilt_drgs11"/>
      <sheetName val="ASBUILT_GIS_LANDBASE11"/>
      <sheetName val="Input_for_codification,bandwi11"/>
      <sheetName val="Engg_summary11"/>
      <sheetName val="LM_ASBLT11"/>
      <sheetName val="LM_FIBRE11"/>
      <sheetName val="ISP_11"/>
      <sheetName val="Level_2_mhrs11"/>
      <sheetName val="Level_2_deliverables11"/>
      <sheetName val="INPUT_SHEET11"/>
      <sheetName val="P3_CITIES_MA,CA11"/>
      <sheetName val="P3CITIES_LM11"/>
      <sheetName val="AP_MA,CA11"/>
      <sheetName val="MUMBAI_LM11"/>
      <sheetName val="CHENNAI_MA,CA11"/>
      <sheetName val="CHENNAI_LM11"/>
      <sheetName val="KOL_MA,CA11"/>
      <sheetName val="KOL_LM11"/>
      <sheetName val="BLR_MA,CA11"/>
      <sheetName val="BLR_LM11"/>
      <sheetName val="HYD_MA,CA11"/>
      <sheetName val="HYD_LM11"/>
      <sheetName val="PUNE_MA,CA11"/>
      <sheetName val="PUNE_LM11"/>
      <sheetName val="AHD_MA,CA11"/>
      <sheetName val="AHD_LM11"/>
      <sheetName val="SURAT_MA,CA11"/>
      <sheetName val="SURAT_LM11"/>
      <sheetName val="VAD_MA,CA11"/>
      <sheetName val="VAD_LM11"/>
      <sheetName val="City_S-curves11"/>
      <sheetName val="Interconn_updation_sheet11"/>
      <sheetName val="Intercon_s-curves11"/>
      <sheetName val="General_inputs11"/>
      <sheetName val="pi_chart8"/>
      <sheetName val="IBR_(2)8"/>
      <sheetName val="NIBR_(2)8"/>
      <sheetName val="Master_Price_List8"/>
      <sheetName val="2_00-03_Final_Budget8"/>
      <sheetName val="digitisation_manpwr8"/>
      <sheetName val="field_manpwr8"/>
      <sheetName val="S_Curve8"/>
      <sheetName val="Critical_Action8"/>
      <sheetName val="10-city_points8"/>
      <sheetName val="NLD_-_Assum8"/>
      <sheetName val="Const_QMS_Dash_Board8"/>
      <sheetName val="Invested_capital_VDF2"/>
      <sheetName val="Users_Authorisations2"/>
      <sheetName val="D-623D"/>
      <sheetName val="data.exp"/>
      <sheetName val="data_exp"/>
      <sheetName val="data_exp1"/>
      <sheetName val="data_exp2"/>
      <sheetName val="data_exp3"/>
      <sheetName val="data_exp4"/>
      <sheetName val="data_exp5"/>
      <sheetName val="data_exp6"/>
      <sheetName val="data_exp7"/>
      <sheetName val="New May"/>
      <sheetName val="COVER_SHEET2"/>
      <sheetName val="R0_DATA12"/>
      <sheetName val="LAND_SPEC2"/>
      <sheetName val="TRAFFIC_COUNTS2"/>
      <sheetName val="QUALITATIVE_DETAILS2"/>
      <sheetName val="SEZ_-S_CURVE2"/>
      <sheetName val="FINAL_SHEET"/>
      <sheetName val="Back_up"/>
      <sheetName val="LOCAL_RATES"/>
      <sheetName val="Project_Budget_Worksheet"/>
      <sheetName val="Builtup_Area"/>
      <sheetName val="EXPLOT_AGUA_PVC"/>
      <sheetName val="RFE_SITES"/>
      <sheetName val="3_Grouping_-_Profit_&amp;_Loss(mio)"/>
      <sheetName val="Discount_&amp;_Margin"/>
      <sheetName val="A"/>
      <sheetName val="Man-Plan Forecast"/>
      <sheetName val="worksheet"/>
      <sheetName val="Bspl Main"/>
      <sheetName val="drop-dwn list"/>
      <sheetName val="Coversheet"/>
      <sheetName val="VEN"/>
      <sheetName val="Aladdin Macro1"/>
      <sheetName val="Employee Master"/>
      <sheetName val="Decimal Sheet"/>
      <sheetName val="Code List"/>
      <sheetName val="Actual Property Type"/>
      <sheetName val="Front Sheet"/>
      <sheetName val="Selection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Stock Aging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GL CB"/>
      <sheetName val="GL M"/>
      <sheetName val="List"/>
      <sheetName val="Wall"/>
      <sheetName val="Manp_IP"/>
      <sheetName val="legal_h"/>
      <sheetName val="Invoice"/>
      <sheetName val="VariableII  period"/>
      <sheetName val="PM-TE"/>
      <sheetName val="F_OH"/>
      <sheetName val="เงินกู้_MGC1"/>
      <sheetName val="7_Jan_021"/>
      <sheetName val="Aqua_BD"/>
      <sheetName val="JAN"/>
      <sheetName val="Data"/>
      <sheetName val="T1D"/>
      <sheetName val="BasicData"/>
      <sheetName val="Mar Stk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K2" t="str">
            <v>January</v>
          </cell>
        </row>
      </sheetData>
      <sheetData sheetId="68">
        <row r="2">
          <cell r="K2" t="str">
            <v>January</v>
          </cell>
        </row>
      </sheetData>
      <sheetData sheetId="69">
        <row r="2">
          <cell r="K2" t="str">
            <v>January</v>
          </cell>
        </row>
      </sheetData>
      <sheetData sheetId="70">
        <row r="2">
          <cell r="K2" t="str">
            <v>January</v>
          </cell>
        </row>
      </sheetData>
      <sheetData sheetId="71">
        <row r="2">
          <cell r="K2" t="str">
            <v>January</v>
          </cell>
        </row>
      </sheetData>
      <sheetData sheetId="72"/>
      <sheetData sheetId="73"/>
      <sheetData sheetId="74">
        <row r="2">
          <cell r="K2" t="str">
            <v>January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2">
          <cell r="K2">
            <v>40000</v>
          </cell>
        </row>
      </sheetData>
      <sheetData sheetId="115">
        <row r="2">
          <cell r="K2">
            <v>40000</v>
          </cell>
        </row>
      </sheetData>
      <sheetData sheetId="116">
        <row r="2">
          <cell r="K2">
            <v>40000</v>
          </cell>
        </row>
      </sheetData>
      <sheetData sheetId="117">
        <row r="2">
          <cell r="K2">
            <v>40000</v>
          </cell>
        </row>
      </sheetData>
      <sheetData sheetId="118">
        <row r="2">
          <cell r="K2">
            <v>40000</v>
          </cell>
        </row>
      </sheetData>
      <sheetData sheetId="119"/>
      <sheetData sheetId="120"/>
      <sheetData sheetId="121">
        <row r="2">
          <cell r="K2" t="str">
            <v>January</v>
          </cell>
        </row>
      </sheetData>
      <sheetData sheetId="122">
        <row r="2">
          <cell r="K2" t="str">
            <v>January</v>
          </cell>
        </row>
      </sheetData>
      <sheetData sheetId="123">
        <row r="2">
          <cell r="K2" t="str">
            <v>January</v>
          </cell>
        </row>
      </sheetData>
      <sheetData sheetId="124">
        <row r="2">
          <cell r="K2" t="str">
            <v>January</v>
          </cell>
        </row>
      </sheetData>
      <sheetData sheetId="125">
        <row r="2">
          <cell r="K2" t="str">
            <v>January</v>
          </cell>
        </row>
      </sheetData>
      <sheetData sheetId="126">
        <row r="2">
          <cell r="K2" t="str">
            <v>January</v>
          </cell>
        </row>
      </sheetData>
      <sheetData sheetId="127">
        <row r="2">
          <cell r="K2" t="str">
            <v>January</v>
          </cell>
        </row>
      </sheetData>
      <sheetData sheetId="128">
        <row r="2">
          <cell r="K2" t="str">
            <v>January</v>
          </cell>
        </row>
      </sheetData>
      <sheetData sheetId="129">
        <row r="2">
          <cell r="K2" t="str">
            <v>January</v>
          </cell>
        </row>
      </sheetData>
      <sheetData sheetId="130">
        <row r="2">
          <cell r="K2" t="str">
            <v>January</v>
          </cell>
        </row>
      </sheetData>
      <sheetData sheetId="131">
        <row r="2">
          <cell r="K2" t="str">
            <v>January</v>
          </cell>
        </row>
      </sheetData>
      <sheetData sheetId="132">
        <row r="2">
          <cell r="K2" t="str">
            <v>January</v>
          </cell>
        </row>
      </sheetData>
      <sheetData sheetId="133">
        <row r="2">
          <cell r="K2" t="str">
            <v>January</v>
          </cell>
        </row>
      </sheetData>
      <sheetData sheetId="134">
        <row r="2">
          <cell r="K2" t="str">
            <v>January</v>
          </cell>
        </row>
      </sheetData>
      <sheetData sheetId="135">
        <row r="2">
          <cell r="K2" t="str">
            <v>January</v>
          </cell>
        </row>
      </sheetData>
      <sheetData sheetId="136">
        <row r="2">
          <cell r="K2" t="str">
            <v>January</v>
          </cell>
        </row>
      </sheetData>
      <sheetData sheetId="137">
        <row r="2">
          <cell r="K2" t="str">
            <v>January</v>
          </cell>
        </row>
      </sheetData>
      <sheetData sheetId="138">
        <row r="2">
          <cell r="K2" t="str">
            <v>January</v>
          </cell>
        </row>
      </sheetData>
      <sheetData sheetId="139">
        <row r="2">
          <cell r="K2" t="str">
            <v>January</v>
          </cell>
        </row>
      </sheetData>
      <sheetData sheetId="140">
        <row r="2">
          <cell r="K2" t="str">
            <v>January</v>
          </cell>
        </row>
      </sheetData>
      <sheetData sheetId="141">
        <row r="2">
          <cell r="K2" t="str">
            <v>January</v>
          </cell>
        </row>
      </sheetData>
      <sheetData sheetId="142">
        <row r="2">
          <cell r="K2" t="str">
            <v>January</v>
          </cell>
        </row>
      </sheetData>
      <sheetData sheetId="143">
        <row r="2">
          <cell r="K2" t="str">
            <v>January</v>
          </cell>
        </row>
      </sheetData>
      <sheetData sheetId="144">
        <row r="2">
          <cell r="K2" t="str">
            <v>January</v>
          </cell>
        </row>
      </sheetData>
      <sheetData sheetId="145">
        <row r="2">
          <cell r="K2" t="str">
            <v>January</v>
          </cell>
        </row>
      </sheetData>
      <sheetData sheetId="146">
        <row r="2">
          <cell r="K2" t="str">
            <v>January</v>
          </cell>
        </row>
      </sheetData>
      <sheetData sheetId="147">
        <row r="2">
          <cell r="K2" t="str">
            <v>January</v>
          </cell>
        </row>
      </sheetData>
      <sheetData sheetId="148">
        <row r="2">
          <cell r="K2" t="str">
            <v>January</v>
          </cell>
        </row>
      </sheetData>
      <sheetData sheetId="149">
        <row r="2">
          <cell r="K2" t="str">
            <v>January</v>
          </cell>
        </row>
      </sheetData>
      <sheetData sheetId="150">
        <row r="2">
          <cell r="K2" t="str">
            <v>January</v>
          </cell>
        </row>
      </sheetData>
      <sheetData sheetId="151">
        <row r="2">
          <cell r="K2" t="str">
            <v>January</v>
          </cell>
        </row>
      </sheetData>
      <sheetData sheetId="152">
        <row r="2">
          <cell r="K2" t="str">
            <v>January</v>
          </cell>
        </row>
      </sheetData>
      <sheetData sheetId="153">
        <row r="2">
          <cell r="K2" t="str">
            <v>January</v>
          </cell>
        </row>
      </sheetData>
      <sheetData sheetId="154">
        <row r="2">
          <cell r="K2" t="str">
            <v>January</v>
          </cell>
        </row>
      </sheetData>
      <sheetData sheetId="155">
        <row r="2">
          <cell r="K2" t="str">
            <v>January</v>
          </cell>
        </row>
      </sheetData>
      <sheetData sheetId="156">
        <row r="2">
          <cell r="K2" t="str">
            <v>January</v>
          </cell>
        </row>
      </sheetData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>
        <row r="2">
          <cell r="K2" t="str">
            <v>January</v>
          </cell>
        </row>
      </sheetData>
      <sheetData sheetId="160">
        <row r="2">
          <cell r="K2" t="str">
            <v>January</v>
          </cell>
        </row>
      </sheetData>
      <sheetData sheetId="161">
        <row r="2">
          <cell r="K2" t="str">
            <v>January</v>
          </cell>
        </row>
      </sheetData>
      <sheetData sheetId="162">
        <row r="2">
          <cell r="K2" t="str">
            <v>January</v>
          </cell>
        </row>
      </sheetData>
      <sheetData sheetId="163">
        <row r="2">
          <cell r="K2" t="str">
            <v>January</v>
          </cell>
        </row>
      </sheetData>
      <sheetData sheetId="164">
        <row r="2">
          <cell r="K2" t="str">
            <v>January</v>
          </cell>
        </row>
      </sheetData>
      <sheetData sheetId="165">
        <row r="2">
          <cell r="K2" t="str">
            <v>January</v>
          </cell>
        </row>
      </sheetData>
      <sheetData sheetId="166">
        <row r="2">
          <cell r="K2" t="str">
            <v>January</v>
          </cell>
        </row>
      </sheetData>
      <sheetData sheetId="167" refreshError="1"/>
      <sheetData sheetId="168" refreshError="1"/>
      <sheetData sheetId="169">
        <row r="2">
          <cell r="K2" t="str">
            <v>January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K2" t="str">
            <v>January</v>
          </cell>
        </row>
      </sheetData>
      <sheetData sheetId="176">
        <row r="2">
          <cell r="K2" t="str">
            <v>January</v>
          </cell>
        </row>
      </sheetData>
      <sheetData sheetId="177">
        <row r="2">
          <cell r="K2" t="str">
            <v>January</v>
          </cell>
        </row>
      </sheetData>
      <sheetData sheetId="178" refreshError="1"/>
      <sheetData sheetId="179" refreshError="1"/>
      <sheetData sheetId="180"/>
      <sheetData sheetId="181" refreshError="1"/>
      <sheetData sheetId="182">
        <row r="2">
          <cell r="K2" t="str">
            <v>January</v>
          </cell>
        </row>
      </sheetData>
      <sheetData sheetId="183">
        <row r="2">
          <cell r="K2" t="str">
            <v>January</v>
          </cell>
        </row>
      </sheetData>
      <sheetData sheetId="184">
        <row r="2">
          <cell r="K2" t="str">
            <v>January</v>
          </cell>
        </row>
      </sheetData>
      <sheetData sheetId="185" refreshError="1"/>
      <sheetData sheetId="186">
        <row r="2">
          <cell r="K2" t="str">
            <v>January</v>
          </cell>
        </row>
      </sheetData>
      <sheetData sheetId="187" refreshError="1"/>
      <sheetData sheetId="188">
        <row r="2">
          <cell r="K2" t="str">
            <v>January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  <sheetName val="ตั๋วเงินรั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Sheet1"/>
      <sheetName val="LeadQ3_2002"/>
      <sheetName val="no.7"/>
      <sheetName val="REC GROUP"/>
      <sheetName val="PA"/>
      <sheetName val="TB SAP"/>
      <sheetName val="C-3"/>
      <sheetName val="UTC Profit Consolidation"/>
      <sheetName val="Two Step Revenue Testing Master"/>
      <sheetName val="Mkt Dev 1291 ONL 1290 - 1010"/>
      <sheetName val="Oct_06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Forma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Hypothesis"/>
      <sheetName val="NQSO_07 22 05"/>
      <sheetName val="COVER"/>
      <sheetName val="Id"/>
      <sheetName val="Intro2"/>
      <sheetName val="CRITERIA1"/>
      <sheetName val="conso46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Permanent info"/>
      <sheetName val="BS-after AJE"/>
      <sheetName val="License"/>
      <sheetName val="Seg-rent"/>
      <sheetName val="ExRate"/>
      <sheetName val="FIXED ASSET"/>
      <sheetName val="2-asi-00"/>
      <sheetName val="EL1"/>
      <sheetName val="สรุปรวม"/>
      <sheetName val=" APS  APS-DI ING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ADJ_-_RATE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5/1/2009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รหัสบัญชี</v>
          </cell>
        </row>
      </sheetData>
      <sheetData sheetId="119"/>
      <sheetData sheetId="120">
        <row r="1">
          <cell r="A1" t="str">
            <v>รหัสบัญชี</v>
          </cell>
        </row>
      </sheetData>
      <sheetData sheetId="121"/>
      <sheetData sheetId="122">
        <row r="1">
          <cell r="A1" t="str">
            <v>Trial Balance</v>
          </cell>
        </row>
      </sheetData>
      <sheetData sheetId="123"/>
      <sheetData sheetId="124"/>
      <sheetData sheetId="125">
        <row r="1">
          <cell r="A1" t="str">
            <v>รหัสบัญชี</v>
          </cell>
        </row>
      </sheetData>
      <sheetData sheetId="126"/>
      <sheetData sheetId="127">
        <row r="1">
          <cell r="A1" t="str">
            <v>รหัสบัญชี</v>
          </cell>
        </row>
      </sheetData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  <sheetName val="Selection"/>
      <sheetName val="Sales"/>
      <sheetName val="S Assumption"/>
      <sheetName val="REFERENCE"/>
      <sheetName val="P#0000"/>
      <sheetName val="CFLOW"/>
      <sheetName val="BA002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2">
          <cell r="C12">
            <v>10423180.720000001</v>
          </cell>
        </row>
      </sheetData>
      <sheetData sheetId="23">
        <row r="12">
          <cell r="C12">
            <v>10423180.720000001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  <sheetName val="Deatail SCB P4C JUN'06"/>
      <sheetName val="เครื่องตกแต่ง"/>
      <sheetName val="เครื่องมือ"/>
      <sheetName val="อาคาร"/>
      <sheetName val="tax-ss"/>
      <sheetName val="N-4.4"/>
      <sheetName val="Factor F Dat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PlanB"/>
      <sheetName val="REVENUE"/>
      <sheetName val="OH Analysis P&amp;A"/>
      <sheetName val="Stock Aging"/>
      <sheetName val="ตั๋วเงินรับ"/>
      <sheetName val="MV"/>
      <sheetName val="02.1OK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Age311299TAS"/>
      <sheetName val="TASintDec00"/>
      <sheetName val="P4DDBFTAS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AC Code"/>
      <sheetName val="SALES07"/>
      <sheetName val="STOCK BALANCE"/>
      <sheetName val=" IBPL0001"/>
      <sheetName val="Links"/>
      <sheetName val="전체실적"/>
      <sheetName val="IS"/>
      <sheetName val="Financial Statement 2007"/>
      <sheetName val="DataInput1"/>
      <sheetName val="Sheet21"/>
      <sheetName val="NBV 01.01.2004"/>
      <sheetName val="Packing Material"/>
      <sheetName val="Lookup"/>
      <sheetName val="JV"/>
      <sheetName val="Lead"/>
      <sheetName val="PL12M"/>
      <sheetName val="SOURCE"/>
      <sheetName val="10"/>
      <sheetName val="Detail-Sep"/>
      <sheetName val="OH_Analysis_P&amp;A"/>
      <sheetName val="Stock_Aging"/>
      <sheetName val="02_1OK"/>
      <sheetName val="AGING"/>
      <sheetName val=""/>
      <sheetName val="Age311299TESP"/>
      <sheetName val="P4DDBFTESP"/>
      <sheetName val="IntDec00TespM&amp;B"/>
      <sheetName val="Group"/>
      <sheetName val="M_Maincomp"/>
      <sheetName val="2动力设备"/>
      <sheetName val="0506合并附注"/>
      <sheetName val="Fak_aktif"/>
      <sheetName val="Thailand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PG8"/>
      <sheetName val="Movement (Non_THB)"/>
      <sheetName val="80-89"/>
      <sheetName val="OUTLK%"/>
      <sheetName val="RANGES"/>
      <sheetName val="BW"/>
      <sheetName val="2007 P&amp;L"/>
      <sheetName val="HRU by Geo"/>
      <sheetName val="Paraná"/>
      <sheetName val="PopCache_Sheet1"/>
      <sheetName val="J_-_Leads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  <sheetName val="TrialBalance Q3-2002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TH00_12080000"/>
      <sheetName val="AP-FAsb"/>
      <sheetName val="1602-97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BS"/>
      <sheetName val="Sap_927_Vdr"/>
      <sheetName val="佐賀"/>
      <sheetName val="栃木"/>
      <sheetName val="TB_Group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List"/>
      <sheetName val="Life NPV Cal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  <sheetName val="2003_Growth"/>
      <sheetName val="Setup_2009"/>
      <sheetName val="Item_Code_-_Machine1"/>
      <sheetName val="รับ_RM_01JAN-31JUL1"/>
      <sheetName val="2003_Growth1"/>
      <sheetName val="Setup_20091"/>
      <sheetName val="Parameter"/>
      <sheetName val="07.2013"/>
      <sheetName val="PL"/>
      <sheetName val="P&amp;L-A2001DCCN"/>
      <sheetName val="ELEC45-01"/>
      <sheetName val="Active"/>
      <sheetName val="Monthly - Inv"/>
      <sheetName val="Building"/>
      <sheetName val="吊上げパ(20)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  <sheetName val="proforma"/>
      <sheetName val="Trial Balance"/>
      <sheetName val="2003"/>
      <sheetName val=" IB-PL-YTD"/>
      <sheetName val="2002"/>
      <sheetName val="Reconcile Exc. Rate"/>
      <sheetName val="Loan Data"/>
      <sheetName val="trfc02-26(Fes+Ses)"/>
      <sheetName val="TB"/>
      <sheetName val="K-1A"/>
      <sheetName val="PA"/>
      <sheetName val="Cashflow"/>
      <sheetName val="D-con-toll"/>
      <sheetName val="FA(NEW)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  <sheetName val="1"/>
      <sheetName val="Cover2"/>
      <sheetName val="BS ATTACH"/>
      <sheetName val="RATE"/>
      <sheetName val="CJEs"/>
      <sheetName val="Orig Study for PPAP"/>
      <sheetName val="Form SAP-AAH"/>
      <sheetName val="Org"/>
      <sheetName val="Control"/>
      <sheetName val="Key"/>
      <sheetName val="Projects"/>
      <sheetName val="PM-TE"/>
      <sheetName val="A-Report"/>
      <sheetName val="Company"/>
      <sheetName val="Summ_Y"/>
      <sheetName val="finance"/>
      <sheetName val="Net Asset value"/>
      <sheetName val="VarProduct"/>
      <sheetName val="เครื่องตกแต่ง"/>
      <sheetName val="อาคาร"/>
      <sheetName val="เครื่องมือ"/>
      <sheetName val="10-1 Media"/>
      <sheetName val="10-cut"/>
      <sheetName val="Source"/>
      <sheetName val="Inventory Cost_MB5L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  <sheetName val="sum 1-4"/>
      <sheetName val="Implementation Effort"/>
      <sheetName val="งบบริหาร PL-report"/>
      <sheetName val="Pre Opening - IHG"/>
      <sheetName val="1602-97"/>
      <sheetName val="Sheet4-sort_66"/>
      <sheetName val="DATABASE_-sumifTB6"/>
      <sheetName val="31_12_046"/>
      <sheetName val="เงินกู้_MGC6"/>
      <sheetName val="Trial_Balance6"/>
      <sheetName val="ops_tb6"/>
      <sheetName val="acc_depre-report-old6"/>
      <sheetName val="P&amp;LFINAL_-_446"/>
      <sheetName val="Non_Movement3"/>
      <sheetName val="00-030_Summary_Sheet"/>
      <sheetName val="TrialBalance_Q3-2002"/>
      <sheetName val="Movement_2006_THB(Stat)"/>
      <sheetName val="data_budget04"/>
      <sheetName val="TABLEQ204_"/>
      <sheetName val="Target_2016"/>
      <sheetName val="List_info"/>
      <sheetName val="แจกแจง__งบดุล_"/>
      <sheetName val="adj_-_rate"/>
      <sheetName val="PL_Cal_Tax_51'10"/>
      <sheetName val="Sheet4-sort_67"/>
      <sheetName val="DATABASE_-sumifTB7"/>
      <sheetName val="31_12_047"/>
      <sheetName val="เงินกู้_MGC7"/>
      <sheetName val="Trial_Balance7"/>
      <sheetName val="ops_tb7"/>
      <sheetName val="acc_depre-report-old7"/>
      <sheetName val="P&amp;LFINAL_-_447"/>
      <sheetName val="Non_Movement4"/>
      <sheetName val="00-030_Summary_Sheet1"/>
      <sheetName val="TrialBalance_Q3-20021"/>
      <sheetName val="Movement_2006_THB(Stat)1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Sheet4-sort_68"/>
      <sheetName val="DATABASE_-sumifTB8"/>
      <sheetName val="31_12_048"/>
      <sheetName val="เงินกู้_MGC8"/>
      <sheetName val="Trial_Balance8"/>
      <sheetName val="ops_tb8"/>
      <sheetName val="acc_depre-report-old8"/>
      <sheetName val="P&amp;LFINAL_-_448"/>
      <sheetName val="Non_Movement5"/>
      <sheetName val="00-030_Summary_Sheet2"/>
      <sheetName val="TrialBalance_Q3-20022"/>
      <sheetName val="Movement_2006_THB(Stat)2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Sheet4-sort_69"/>
      <sheetName val="DATABASE_-sumifTB9"/>
      <sheetName val="31_12_049"/>
      <sheetName val="เงินกู้_MGC9"/>
      <sheetName val="Trial_Balance9"/>
      <sheetName val="ops_tb9"/>
      <sheetName val="acc_depre-report-old9"/>
      <sheetName val="P&amp;LFINAL_-_449"/>
      <sheetName val="Non_Movement6"/>
      <sheetName val="00-030_Summary_Sheet3"/>
      <sheetName val="TrialBalance_Q3-2002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Sheet4-sort_610"/>
      <sheetName val="DATABASE_-sumifTB10"/>
      <sheetName val="31_12_0410"/>
      <sheetName val="เงินกู้_MGC10"/>
      <sheetName val="Trial_Balance10"/>
      <sheetName val="ops_tb10"/>
      <sheetName val="acc_depre-report-old10"/>
      <sheetName val="P&amp;LFINAL_-_4410"/>
      <sheetName val="Non_Movement7"/>
      <sheetName val="00-030_Summary_Sheet4"/>
      <sheetName val="TrialBalance_Q3-2002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CF"/>
      <sheetName val="Sale 0404"/>
      <sheetName val="#REF"/>
      <sheetName val="Exp"/>
      <sheetName val="見直最終版"/>
      <sheetName val="Supp.List"/>
      <sheetName val="166N Plist"/>
      <sheetName val="SPKM CONSO"/>
      <sheetName val="Mapping"/>
      <sheetName val="TFB"/>
      <sheetName val="KTB"/>
      <sheetName val="สรุป"/>
      <sheetName val="TW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Disposal"/>
      <sheetName val="F_OH"/>
      <sheetName val="Aging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  <sheetName val="OFFICE SPACE"/>
      <sheetName val="Implementation Effort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Trial_Balance6"/>
      <sheetName val="งบบริหาร_PL-report6"/>
      <sheetName val="Ex_2_2"/>
      <sheetName val="e001_lead"/>
      <sheetName val="e100_subledger_with_gl"/>
      <sheetName val="Do_Not_Delete"/>
      <sheetName val="เงินกู้_MGC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31_12_047"/>
      <sheetName val="acc_depre-report-old7"/>
      <sheetName val="Trial_Balance7"/>
      <sheetName val="งบบริหาร_PL-report7"/>
      <sheetName val="Ex_2_21"/>
      <sheetName val="e001_lead1"/>
      <sheetName val="e100_subledger_with_gl1"/>
      <sheetName val="Do_Not_Delete1"/>
      <sheetName val="เงินกู้_MGC1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31_12_048"/>
      <sheetName val="acc_depre-report-old8"/>
      <sheetName val="Trial_Balance8"/>
      <sheetName val="งบบริหาร_PL-report8"/>
      <sheetName val="Ex_2_22"/>
      <sheetName val="e001_lead2"/>
      <sheetName val="e100_subledger_with_gl2"/>
      <sheetName val="Do_Not_Delete2"/>
      <sheetName val="เงินกู้_MGC2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Trial_Balance9"/>
      <sheetName val="งบบริหาร_PL-report9"/>
      <sheetName val="Ex_2_23"/>
      <sheetName val="e001_lead3"/>
      <sheetName val="e100_subledger_with_gl3"/>
      <sheetName val="Do_Not_Delete3"/>
      <sheetName val="เงินกู้_MGC3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Trial_Balance10"/>
      <sheetName val="งบบริหาร_PL-report10"/>
      <sheetName val="Ex_2_24"/>
      <sheetName val="e001_lead4"/>
      <sheetName val="e100_subledger_with_gl4"/>
      <sheetName val="Do_Not_Delete4"/>
      <sheetName val="เงินกู้_MGC4"/>
      <sheetName val="Orig Study for PPAP"/>
      <sheetName val="Sale0406"/>
      <sheetName val="Exp"/>
      <sheetName val="見直最終版"/>
      <sheetName val="Supp.List"/>
      <sheetName val="Non Movement"/>
      <sheetName val="TFB"/>
      <sheetName val="KTB"/>
      <sheetName val="Report"/>
      <sheetName val="cov-estimate"/>
      <sheetName val="cover"/>
      <sheetName val="sheetNO"/>
      <sheetName val="5. Sales Sources Summary"/>
      <sheetName val="Status 1 - Contract signed"/>
      <sheetName val="PR8(b)-Sept2009"/>
      <sheetName val="Calculations"/>
      <sheetName val="F_OH"/>
      <sheetName val="TB"/>
      <sheetName val="TrialBalance Q3-2002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>
        <row r="5">
          <cell r="G5" t="str">
            <v>Feb'2001</v>
          </cell>
        </row>
      </sheetData>
      <sheetData sheetId="71">
        <row r="5">
          <cell r="G5" t="str">
            <v>Feb'2001</v>
          </cell>
        </row>
      </sheetData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>
        <row r="5">
          <cell r="G5" t="str">
            <v>Feb'2001</v>
          </cell>
        </row>
      </sheetData>
      <sheetData sheetId="82">
        <row r="5">
          <cell r="G5" t="str">
            <v>Feb'2001</v>
          </cell>
        </row>
      </sheetData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5">
          <cell r="G5" t="str">
            <v>Feb'2001</v>
          </cell>
        </row>
      </sheetData>
      <sheetData sheetId="120">
        <row r="5">
          <cell r="G5" t="str">
            <v>Feb'2001</v>
          </cell>
        </row>
      </sheetData>
      <sheetData sheetId="121">
        <row r="5">
          <cell r="G5" t="str">
            <v>Feb'2001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5">
          <cell r="G5" t="str">
            <v>Feb'2001</v>
          </cell>
        </row>
      </sheetData>
      <sheetData sheetId="136">
        <row r="5">
          <cell r="G5" t="str">
            <v>Feb'2001</v>
          </cell>
        </row>
      </sheetData>
      <sheetData sheetId="137">
        <row r="5">
          <cell r="G5" t="str">
            <v>Feb'2001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G5" t="str">
            <v>Feb'2001</v>
          </cell>
        </row>
      </sheetData>
      <sheetData sheetId="152">
        <row r="5">
          <cell r="G5" t="str">
            <v>Feb'2001</v>
          </cell>
        </row>
      </sheetData>
      <sheetData sheetId="153">
        <row r="5">
          <cell r="G5" t="str">
            <v>Feb'2001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>
        <row r="5">
          <cell r="G5" t="str">
            <v>Feb'2001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5">
          <cell r="G5" t="str">
            <v>Feb'2001</v>
          </cell>
        </row>
      </sheetData>
      <sheetData sheetId="184">
        <row r="5">
          <cell r="G5" t="str">
            <v>Feb'2001</v>
          </cell>
        </row>
      </sheetData>
      <sheetData sheetId="185">
        <row r="5">
          <cell r="G5" t="str">
            <v>Feb'2001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  <sheetName val="inp"/>
      <sheetName val="Title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PM-TE_first_TB_for_YE"/>
      <sheetName val="เงินกู้_MGC"/>
      <sheetName val="purchase_order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PM-TE_first_TB_for_YE1"/>
      <sheetName val="เงินกู้_MGC1"/>
      <sheetName val="purchase_order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PM-TE_first_TB_for_YE2"/>
      <sheetName val="เงินกู้_MGC2"/>
      <sheetName val="purchase_order2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3"/>
      <sheetName val="PM-TE_first_TB_for_YE3"/>
      <sheetName val="เงินกู้_MGC3"/>
      <sheetName val="purchase_order3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4"/>
      <sheetName val="PM-TE_first_TB_for_YE4"/>
      <sheetName val="เงินกู้_MGC4"/>
      <sheetName val="purchase_order4"/>
      <sheetName val="598"/>
      <sheetName val="Sale 0407"/>
      <sheetName val="Master"/>
      <sheetName val="Non Movement"/>
      <sheetName val="Data"/>
      <sheetName val="7251-06540"/>
      <sheetName val="Cctmst"/>
      <sheetName val="Nonmove"/>
      <sheetName val="Calculations"/>
      <sheetName val="Map"/>
      <sheetName val="F_OH"/>
      <sheetName val="BAL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AT4" t="str">
            <v>YEAR 2001</v>
          </cell>
        </row>
      </sheetData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4">
          <cell r="AT4" t="str">
            <v>YEAR 2001</v>
          </cell>
        </row>
      </sheetData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>
        <row r="4">
          <cell r="AT4" t="str">
            <v>YEAR 2001</v>
          </cell>
        </row>
      </sheetData>
      <sheetData sheetId="58"/>
      <sheetData sheetId="59">
        <row r="4">
          <cell r="AT4" t="str">
            <v>YEAR 2001</v>
          </cell>
        </row>
      </sheetData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>
        <row r="4">
          <cell r="AT4" t="str">
            <v>YEAR 2001</v>
          </cell>
        </row>
      </sheetData>
      <sheetData sheetId="70"/>
      <sheetData sheetId="71">
        <row r="4">
          <cell r="AT4" t="str">
            <v>YEAR 2001</v>
          </cell>
        </row>
      </sheetData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>
        <row r="4">
          <cell r="AT4" t="str">
            <v>YEAR 2001</v>
          </cell>
        </row>
      </sheetData>
      <sheetData sheetId="82"/>
      <sheetData sheetId="83">
        <row r="4">
          <cell r="AT4" t="str">
            <v>YEAR 2001</v>
          </cell>
        </row>
      </sheetData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>
        <row r="4">
          <cell r="AT4" t="str">
            <v>YEAR 2001</v>
          </cell>
        </row>
      </sheetData>
      <sheetData sheetId="113"/>
      <sheetData sheetId="114"/>
      <sheetData sheetId="115">
        <row r="4">
          <cell r="AT4" t="str">
            <v>YEAR 2001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4">
          <cell r="AT4" t="str">
            <v>YEAR 2001</v>
          </cell>
        </row>
      </sheetData>
      <sheetData sheetId="129"/>
      <sheetData sheetId="130"/>
      <sheetData sheetId="131">
        <row r="4">
          <cell r="AT4" t="str">
            <v>YEAR 2001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4">
          <cell r="AT4" t="str">
            <v>YEAR 2001</v>
          </cell>
        </row>
      </sheetData>
      <sheetData sheetId="145"/>
      <sheetData sheetId="146"/>
      <sheetData sheetId="147">
        <row r="4">
          <cell r="AT4" t="str">
            <v>YEAR 2001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T4" t="str">
            <v>YEAR 2001</v>
          </cell>
        </row>
      </sheetData>
      <sheetData sheetId="161"/>
      <sheetData sheetId="162"/>
      <sheetData sheetId="163">
        <row r="4">
          <cell r="AT4" t="str">
            <v>YEAR 2001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4">
          <cell r="AT4" t="str">
            <v>YEAR 2001</v>
          </cell>
        </row>
      </sheetData>
      <sheetData sheetId="177"/>
      <sheetData sheetId="178"/>
      <sheetData sheetId="179">
        <row r="4">
          <cell r="AT4" t="str">
            <v>YEAR 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  <sheetName val="NE-BG"/>
      <sheetName val="2.Conso"/>
      <sheetName val="Lookup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Trial_Balance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Trial_Balance2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3"/>
      <sheetName val="Data_23"/>
      <sheetName val="Trial_Balance3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4"/>
      <sheetName val="Data_24"/>
      <sheetName val="Trial_Balance4"/>
      <sheetName val="2_Conso"/>
      <sheetName val="EL-KP"/>
      <sheetName val="Sale 0408"/>
      <sheetName val="Selection"/>
      <sheetName val="2002"/>
      <sheetName val="Budgets"/>
      <sheetName val="cover"/>
      <sheetName val="노무비"/>
      <sheetName val="cov-estimate"/>
      <sheetName val="Nonmove"/>
      <sheetName val="Non Movement"/>
      <sheetName val="1.6-1.7 HK"/>
      <sheetName val="Summary"/>
      <sheetName val="Date"/>
      <sheetName val="PL-D"/>
      <sheetName val="Sale 0502"/>
      <sheetName val="RATE"/>
      <sheetName val="Data"/>
      <sheetName val="10"/>
      <sheetName val="BKE"/>
      <sheetName val="EP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>
            <v>1</v>
          </cell>
        </row>
      </sheetData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>
            <v>1</v>
          </cell>
        </row>
      </sheetData>
      <sheetData sheetId="62">
        <row r="1">
          <cell r="A1">
            <v>1</v>
          </cell>
        </row>
      </sheetData>
      <sheetData sheetId="63">
        <row r="1">
          <cell r="A1">
            <v>1</v>
          </cell>
        </row>
      </sheetData>
      <sheetData sheetId="64">
        <row r="1">
          <cell r="A1">
            <v>1</v>
          </cell>
        </row>
      </sheetData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</v>
          </cell>
        </row>
      </sheetData>
      <sheetData sheetId="76">
        <row r="1">
          <cell r="A1">
            <v>1</v>
          </cell>
        </row>
      </sheetData>
      <sheetData sheetId="77">
        <row r="1">
          <cell r="A1">
            <v>1</v>
          </cell>
        </row>
      </sheetData>
      <sheetData sheetId="78">
        <row r="1">
          <cell r="A1">
            <v>1</v>
          </cell>
        </row>
      </sheetData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>
            <v>1</v>
          </cell>
        </row>
      </sheetData>
      <sheetData sheetId="90">
        <row r="1">
          <cell r="A1">
            <v>1</v>
          </cell>
        </row>
      </sheetData>
      <sheetData sheetId="91">
        <row r="1">
          <cell r="A1">
            <v>1</v>
          </cell>
        </row>
      </sheetData>
      <sheetData sheetId="92">
        <row r="1">
          <cell r="A1">
            <v>1</v>
          </cell>
        </row>
      </sheetData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>
            <v>1</v>
          </cell>
        </row>
      </sheetData>
      <sheetData sheetId="104">
        <row r="1">
          <cell r="A1">
            <v>1</v>
          </cell>
        </row>
      </sheetData>
      <sheetData sheetId="105">
        <row r="1">
          <cell r="A1">
            <v>1</v>
          </cell>
        </row>
      </sheetData>
      <sheetData sheetId="106">
        <row r="1">
          <cell r="A1">
            <v>1</v>
          </cell>
        </row>
      </sheetData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>
        <row r="1">
          <cell r="A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">
          <cell r="A1">
            <v>1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>
            <v>1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1">
          <cell r="A1">
            <v>1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>
            <v>1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4.CL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013 - การสั่งการ"/>
      <sheetName val="001"/>
      <sheetName val="SH-E"/>
      <sheetName val="SH-C"/>
      <sheetName val="Energy consumption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TABLE 6B"/>
      <sheetName val="Fcsthist"/>
      <sheetName val="M_Maincomp"/>
      <sheetName val="HISTORICO"/>
      <sheetName val="PL-D1"/>
      <sheetName val="manhours"/>
      <sheetName val="รอเคลียร์Status"/>
      <sheetName val="GRAPH"/>
      <sheetName val="PL-D"/>
      <sheetName val="StdEnergy"/>
      <sheetName val=" IB-PL-YTD"/>
      <sheetName val="Setting"/>
      <sheetName val="MA"/>
      <sheetName val="ops tb"/>
      <sheetName val="TB121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Financial Summary"/>
      <sheetName val="Sheet3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KH-Q1,Q2,01"/>
      <sheetName val="224140"/>
      <sheetName val="Sale 0502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602-97"/>
      <sheetName val="TrialBalance Q3-2002"/>
      <sheetName val="GL06"/>
      <sheetName val="43"/>
      <sheetName val="J2"/>
      <sheetName val="31.12.04"/>
      <sheetName val="DATABASE -sumifTB"/>
      <sheetName val="Group"/>
      <sheetName val="Tube"/>
      <sheetName val="2005"/>
      <sheetName val="add"/>
      <sheetName val="_bal int acp"/>
      <sheetName val="N-4_4"/>
      <sheetName val="incom_tax_2005"/>
      <sheetName val="Assets_(THB)"/>
      <sheetName val="Liability&amp;Equity_(THB)"/>
      <sheetName val="SAPพ_ค"/>
      <sheetName val="Cost_center"/>
      <sheetName val="2002 VS 2003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SAUDI_-_Base_file"/>
      <sheetName val="prior_data"/>
      <sheetName val="แจกแจง__งบดุล_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ccount_List1"/>
      <sheetName val="TB_Pivot1"/>
      <sheetName val="Valuation_-_DCF1"/>
      <sheetName val="FA_Addition1"/>
      <sheetName val="_IB-PL-YTD1"/>
      <sheetName val="Wkgs_BS_Lead"/>
      <sheetName val="Tax_Calculation"/>
      <sheetName val="H1_01"/>
      <sheetName val="Signature_sheet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ale_0502"/>
      <sheetName val="System_Controls_-_GL"/>
      <sheetName val="SYNTHESE_PROJETS_02"/>
      <sheetName val="PROJETS_PMT"/>
      <sheetName val="TENUE__2002"/>
      <sheetName val="Permanent_info"/>
      <sheetName val="Feb"/>
      <sheetName val="Unit rate Architecture"/>
      <sheetName val="Sap_927_Vdr"/>
      <sheetName val="Conso_YE'17"/>
      <sheetName val="N-4 Patent right"/>
      <sheetName val="B"/>
      <sheetName val="ROYALTY(RUNG)"/>
      <sheetName val="Orig Study for PPAP"/>
      <sheetName val="PP Suppliers list"/>
      <sheetName val="Q3-46"/>
      <sheetName val="2779"/>
      <sheetName val="Sale 0411"/>
      <sheetName val="AR-S-EXP(DATA-MODI)"/>
      <sheetName val="FF-21(a)"/>
      <sheetName val="U4-Recruitment"/>
      <sheetName val="FF_6"/>
      <sheetName val="FF_2"/>
      <sheetName val="Raw Material"/>
      <sheetName val="Summ_Y"/>
      <sheetName val="Rates"/>
      <sheetName val="PS-1995"/>
      <sheetName val="p&amp;L"/>
      <sheetName val="Gain Loss Calculation"/>
      <sheetName val="Loan-lotus9-50"/>
      <sheetName val="Variables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ap"/>
      <sheetName val="UFPrn20030904093309"/>
      <sheetName val="2001"/>
      <sheetName val="Parameter"/>
      <sheetName val="U_dis"/>
      <sheetName val="ULT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  <sheetName val="cal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  <sheetName val="Book 1 Summary"/>
      <sheetName val="2002"/>
      <sheetName val="Code"/>
      <sheetName val="A300"/>
      <sheetName val="BS-M"/>
      <sheetName val="Premisas"/>
      <sheetName val="Output"/>
      <sheetName val="PL BSSH"/>
      <sheetName val="AR Data"/>
      <sheetName val="Assumption"/>
      <sheetName val="99_G"/>
      <sheetName val="BS_ATTACH"/>
      <sheetName val="TrialBalance_Q3-2002"/>
      <sheetName val="PL_BSSH"/>
      <sheetName val="AR_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24120"/>
      <sheetName val="29 มี_ค_2547"/>
      <sheetName val="FRECEFECBAILEYS"/>
      <sheetName val="BS"/>
      <sheetName val="KTB"/>
      <sheetName val="TFB"/>
      <sheetName val="ยอดkill1005"/>
      <sheetName val="#REF"/>
      <sheetName val="CUSTOMER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10-1 Media"/>
      <sheetName val="10-cut"/>
      <sheetName val="Jan_Dec02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Sale0309"/>
      <sheetName val="TrialBalance Q3-2002"/>
      <sheetName val="TB as of Sep 2002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Fcsthist"/>
      <sheetName val="Links"/>
      <sheetName val="l-law"/>
      <sheetName val="Signature sheet"/>
      <sheetName val="BEAM"/>
      <sheetName val="Input Data"/>
      <sheetName val="For Cal"/>
      <sheetName val="Feb"/>
      <sheetName val="Tables"/>
      <sheetName val="3-1 Account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UBS&amp;RPT"/>
      <sheetName val="Structure"/>
      <sheetName val="K-5"/>
      <sheetName val="SCIB_Proforma"/>
      <sheetName val="SCIB_Data"/>
      <sheetName val="Salet 2005"/>
      <sheetName val="Tai khoan"/>
      <sheetName val="summary"/>
      <sheetName val="開発費all"/>
      <sheetName val="DETAIL"/>
      <sheetName val="Sale 0502"/>
      <sheetName val="Parameter"/>
      <sheetName val="BS(Foamtec)"/>
      <sheetName val="PL(Foamtec)"/>
      <sheetName val="Shee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G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1"/>
      <sheetName val="#Lookup"/>
      <sheetName val="Set-up"/>
      <sheetName val="KH-Q1,Q2,01"/>
      <sheetName val="OMC April 02"/>
      <sheetName val="RF April 02"/>
      <sheetName val=" Direct load "/>
      <sheetName val="NFS - 3.4"/>
      <sheetName val="Import"/>
      <sheetName val="data55x"/>
      <sheetName val="Cashflows"/>
      <sheetName val="SAUDI - Base file"/>
      <sheetName val="Sheet3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GAAP_Pru"/>
      <sheetName val="P&amp;LFINAL_-_44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TABLE_6B"/>
      <sheetName val="_Direct_load_"/>
      <sheetName val="NFS_-_3_4"/>
      <sheetName val="Code"/>
      <sheetName val="A300"/>
      <sheetName val="Account List"/>
      <sheetName val="ใบตรวจไม้แปรรูปโรงเลื่อย"/>
      <sheetName val="Nominal Accounts"/>
      <sheetName val="Data5556"/>
      <sheetName val="BRIXCUV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旧玉"/>
      <sheetName val="Valuation - DCF"/>
      <sheetName val="FA Addition"/>
      <sheetName val="SUM"/>
      <sheetName val="System Controls - GL"/>
      <sheetName val="H1.0"/>
      <sheetName val="VarProduct"/>
      <sheetName val="Seg"/>
      <sheetName val="Company"/>
      <sheetName val="Cover2"/>
      <sheetName val="พ.ย.46-ม.ค.47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REQVEHPILOTAJE"/>
      <sheetName val="STD BOM KOMATSU "/>
      <sheetName val="TB (VALUE)"/>
      <sheetName val="10"/>
      <sheetName val="Invoice"/>
      <sheetName val="BUILD95"/>
      <sheetName val="9110"/>
      <sheetName val="Vat7% ภายในเดือน_Junต้นฉบับ"/>
      <sheetName val="FF_6"/>
      <sheetName val="110"/>
      <sheetName val="Wht cur"/>
      <sheetName val="CORPORATE TAX01"/>
      <sheetName val="DEP12"/>
      <sheetName val="FF-2"/>
      <sheetName val="1120"/>
      <sheetName val="6A CA"/>
      <sheetName val="S Assum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 refreshError="1"/>
      <sheetData sheetId="519" refreshError="1"/>
      <sheetData sheetId="520"/>
      <sheetData sheetId="52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กราฟ AGF"/>
      <sheetName val="Cashflow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List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ale0311"/>
      <sheetName val="Master table"/>
      <sheetName val="1602-97"/>
      <sheetName val="TB (VALUE)"/>
      <sheetName val="Val_Ind"/>
      <sheetName val="LTX"/>
      <sheetName val="43"/>
      <sheetName val="เครื่องตกแต่ง"/>
      <sheetName val="เครื่องมือ"/>
      <sheetName val="Trial Balance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CRITERIA1"/>
      <sheetName val="Related"/>
      <sheetName val="Allocate96-98"/>
      <sheetName val="SH-C"/>
      <sheetName val="Q001 Lead"/>
      <sheetName val="Total_Projected_Depn_by_Asset"/>
      <sheetName val="CALIFMAGNO"/>
      <sheetName val="BHL KBC"/>
      <sheetName val="B&amp;S 1999"/>
      <sheetName val="FinPerfor"/>
      <sheetName val="Sample Size (Tax)"/>
      <sheetName val="Note"/>
      <sheetName val="P&amp;L"/>
      <sheetName val="Rates"/>
      <sheetName val="9110"/>
      <sheetName val="10-1 Media"/>
      <sheetName val="10-cut"/>
      <sheetName val="5 Analysis"/>
      <sheetName val="Q3-46"/>
      <sheetName val="FF-2"/>
      <sheetName val="CJ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 IB-PL-YTD"/>
      <sheetName val="IsolnVl?"/>
      <sheetName val="Sheet1 (2)"/>
      <sheetName val="Sheet1"/>
      <sheetName val="Details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  <sheetName val="incom tax 2005"/>
      <sheetName val="MV"/>
      <sheetName val="detail_profit&amp;loss"/>
      <sheetName val="PGMMNG"/>
      <sheetName val="NKChungTu"/>
      <sheetName val="PA"/>
      <sheetName val="Recovered_Sheet1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securities movement"/>
      <sheetName val="Worksheet"/>
      <sheetName val="securities_movement"/>
      <sheetName val="손익계산서"/>
      <sheetName val="Hidden"/>
      <sheetName val="Assumptions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BW"/>
      <sheetName val="Working Capital "/>
      <sheetName val="ราคาไม้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Memo"/>
      <sheetName val="FASTables Austria at1SC Retirem"/>
      <sheetName val="Vendor"/>
      <sheetName val="設計通知"/>
      <sheetName val="ID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  <sheetName val="final"/>
      <sheetName val="aug action on npl"/>
      <sheetName val="aug action on pl"/>
      <sheetName val="xlSVH_T"/>
      <sheetName val="BO"/>
      <sheetName val="legal_h"/>
      <sheetName val="03中"/>
      <sheetName val="GMI"/>
      <sheetName val="Gia vat tu"/>
      <sheetName val="Dinh nghia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P&amp;L_INPUT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FASTables_Austria_at1SC_Retirem"/>
      <sheetName val="K001_-_Lead_example"/>
      <sheetName val="_1_Summary"/>
      <sheetName val="31_12_04"/>
      <sheetName val="Cash_Flow_Statement_in_millions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P&amp;LFINAL - 44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TrialBalance_Q3-200214"/>
      <sheetName val="Approved_Renov_Payment_Schedu14"/>
      <sheetName val="Wkgs_BS_Lead14"/>
      <sheetName val="Data_Salary14"/>
      <sheetName val="10-1_Media14"/>
      <sheetName val="BS_ATTACH14"/>
      <sheetName val="_IB-PL-YTD14"/>
      <sheetName val="acc_depre-report-old14"/>
      <sheetName val="workbook_control13"/>
      <sheetName val="Month_v_YTD9"/>
      <sheetName val="securities_movement14"/>
      <sheetName val="Int__SanRam13"/>
      <sheetName val="ประมาณการประตูหน้าต่าง_13"/>
      <sheetName val="Working_Capital_9"/>
      <sheetName val="(10)_ProdType9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Assumtion"/>
      <sheetName val="Customize Your Purchase Order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TrialBalance_Q3-200215"/>
      <sheetName val="Approved_Renov_Payment_Schedu15"/>
      <sheetName val="Wkgs_BS_Lead15"/>
      <sheetName val="Data_Salary15"/>
      <sheetName val="10-1_Media15"/>
      <sheetName val="BS_ATTACH15"/>
      <sheetName val="_IB-PL-YTD15"/>
      <sheetName val="acc_depre-report-old15"/>
      <sheetName val="workbook_control14"/>
      <sheetName val="Month_v_YTD10"/>
      <sheetName val="securities_movement15"/>
      <sheetName val="Int__SanRam14"/>
      <sheetName val="ประมาณการประตูหน้าต่าง_14"/>
      <sheetName val="Working_Capital_10"/>
      <sheetName val="(10)_ProdType10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BS_ATTACH16"/>
      <sheetName val="_IB-PL-YTD16"/>
      <sheetName val="acc_depre-report-old16"/>
      <sheetName val="workbook_control15"/>
      <sheetName val="Month_v_YTD11"/>
      <sheetName val="securities_movement16"/>
      <sheetName val="Int__SanRam15"/>
      <sheetName val="ประมาณการประตูหน้าต่าง_15"/>
      <sheetName val="Working_Capital_11"/>
      <sheetName val="(10)_ProdType11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ANTICIPO DE IMPUESTOS (1355)"/>
      <sheetName val="D. VARIOS (1380)"/>
      <sheetName val="PROVISIONES (1399)"/>
      <sheetName val="Unit Price"/>
      <sheetName val="生産台数内訳"/>
      <sheetName val="クライテリア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3"/>
      <sheetData sheetId="28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5"/>
      <sheetData sheetId="326"/>
      <sheetData sheetId="327"/>
      <sheetData sheetId="3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9"/>
      <sheetData sheetId="330"/>
      <sheetData sheetId="331"/>
      <sheetData sheetId="3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95"/>
      <sheetData sheetId="396"/>
      <sheetData sheetId="397"/>
      <sheetData sheetId="3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99"/>
      <sheetData sheetId="400"/>
      <sheetData sheetId="401"/>
      <sheetData sheetId="40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28"/>
      <sheetData sheetId="429"/>
      <sheetData sheetId="430"/>
      <sheetData sheetId="43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2"/>
      <sheetData sheetId="433"/>
      <sheetData sheetId="434"/>
      <sheetData sheetId="4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>
        <row r="1">
          <cell r="A1" t="str">
            <v>(หน่วย: ล้านบาท)</v>
          </cell>
        </row>
      </sheetData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68"/>
      <sheetData sheetId="669"/>
      <sheetData sheetId="670"/>
      <sheetData sheetId="671"/>
      <sheetData sheetId="67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(หน่วย: ล้านบาท)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  <sheetName val="Q2'04F,K,J,S "/>
      <sheetName val="2007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ตั๋วเงินรับ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  <sheetName val="งบดุล"/>
      <sheetName val="Expectation Salary (interim)"/>
      <sheetName val="BS&amp;PL"/>
      <sheetName val="日別"/>
      <sheetName val="ELEC45-01"/>
      <sheetName val="การเลือก sample size"/>
      <sheetName val="ADJ - RATE"/>
      <sheetName val="K4. F&amp;F"/>
      <sheetName val="PROJECTIONMonth"/>
      <sheetName val="Aging"/>
      <sheetName val="TB"/>
      <sheetName val="K-5"/>
      <sheetName val="3-2553"/>
      <sheetName val="Sheet1"/>
      <sheetName val="เตรียมการและบริหารโครงการ"/>
      <sheetName val="test 2"/>
      <sheetName val="Invoiced"/>
      <sheetName val="ACS Revenue"/>
      <sheetName val="주주명부&lt;끝&gt;"/>
      <sheetName val="Parameter"/>
      <sheetName val="投資計画04"/>
      <sheetName val="송전기본"/>
      <sheetName val="FP Friends Other"/>
      <sheetName val="1602-97"/>
      <sheetName val="BALANCE SHEET "/>
      <sheetName val="6289105-"/>
      <sheetName val="TB2012"/>
      <sheetName val="Sap_927_Vdr"/>
      <sheetName val="Nov 2000 Current account  "/>
      <sheetName val="POV"/>
      <sheetName val="XXC&amp;S"/>
      <sheetName val="fc-rat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  <sheetName val="Tiers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showGridLines="0" tabSelected="1" view="pageBreakPreview" topLeftCell="B1" zoomScale="115" zoomScaleNormal="100" zoomScaleSheetLayoutView="115" workbookViewId="0">
      <selection activeCell="L1" sqref="L1"/>
    </sheetView>
  </sheetViews>
  <sheetFormatPr defaultColWidth="10.5703125" defaultRowHeight="24" customHeight="1" x14ac:dyDescent="0.25"/>
  <cols>
    <col min="1" max="1" width="46.7109375" style="13" customWidth="1"/>
    <col min="2" max="2" width="4.42578125" style="12" customWidth="1"/>
    <col min="3" max="3" width="7.42578125" style="13" customWidth="1"/>
    <col min="4" max="4" width="1.42578125" style="12" customWidth="1"/>
    <col min="5" max="5" width="15.5703125" style="12" customWidth="1"/>
    <col min="6" max="6" width="1.42578125" style="12" customWidth="1"/>
    <col min="7" max="7" width="15.5703125" style="12" customWidth="1"/>
    <col min="8" max="8" width="1.42578125" style="12" customWidth="1"/>
    <col min="9" max="9" width="15.5703125" style="12" customWidth="1"/>
    <col min="10" max="10" width="1.42578125" style="12" customWidth="1"/>
    <col min="11" max="11" width="15.5703125" style="12" customWidth="1"/>
    <col min="12" max="12" width="1.42578125" style="12" customWidth="1"/>
    <col min="13" max="13" width="15.5703125" style="12" customWidth="1"/>
    <col min="14" max="14" width="1" style="12" customWidth="1"/>
    <col min="15" max="16384" width="10.5703125" style="166"/>
  </cols>
  <sheetData>
    <row r="1" spans="1:14" s="164" customFormat="1" ht="23.25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s="164" customFormat="1" ht="23.25" x14ac:dyDescent="0.25">
      <c r="A2" s="6" t="s">
        <v>1</v>
      </c>
      <c r="B2" s="2"/>
      <c r="C2" s="3"/>
      <c r="D2" s="4"/>
      <c r="E2" s="4"/>
      <c r="F2" s="4"/>
      <c r="G2" s="4"/>
      <c r="H2" s="4"/>
      <c r="I2" s="4"/>
      <c r="J2" s="4"/>
      <c r="K2" s="2"/>
      <c r="L2" s="4"/>
      <c r="M2" s="2"/>
      <c r="N2" s="5"/>
    </row>
    <row r="3" spans="1:14" s="165" customFormat="1" ht="22.5" customHeight="1" x14ac:dyDescent="0.25">
      <c r="A3" s="7" t="s">
        <v>2</v>
      </c>
      <c r="B3" s="7"/>
      <c r="C3" s="7"/>
      <c r="D3" s="7"/>
      <c r="E3" s="4"/>
      <c r="F3" s="7"/>
      <c r="G3" s="4"/>
      <c r="H3" s="7"/>
      <c r="I3" s="4"/>
      <c r="J3" s="7"/>
      <c r="K3" s="7"/>
      <c r="L3" s="7"/>
      <c r="M3" s="8"/>
      <c r="N3" s="9"/>
    </row>
    <row r="4" spans="1:14" ht="23.25" x14ac:dyDescent="0.25">
      <c r="A4" s="3"/>
      <c r="B4" s="4"/>
      <c r="C4" s="10"/>
      <c r="D4" s="4"/>
      <c r="E4" s="4"/>
      <c r="F4" s="4"/>
      <c r="G4" s="4"/>
      <c r="H4" s="4"/>
      <c r="I4" s="4"/>
      <c r="J4" s="4"/>
      <c r="K4" s="4"/>
      <c r="L4" s="4"/>
      <c r="M4" s="11" t="s">
        <v>3</v>
      </c>
    </row>
    <row r="5" spans="1:14" ht="23.25" x14ac:dyDescent="0.25">
      <c r="E5" s="167" t="s">
        <v>4</v>
      </c>
      <c r="F5" s="167"/>
      <c r="G5" s="167"/>
      <c r="H5" s="167"/>
      <c r="I5" s="167"/>
      <c r="J5" s="14"/>
      <c r="K5" s="167" t="s">
        <v>5</v>
      </c>
      <c r="L5" s="167"/>
      <c r="M5" s="167"/>
    </row>
    <row r="6" spans="1:14" ht="24.75" customHeight="1" x14ac:dyDescent="0.25">
      <c r="C6" s="15" t="s">
        <v>6</v>
      </c>
      <c r="D6" s="16"/>
      <c r="E6" s="17" t="s">
        <v>7</v>
      </c>
      <c r="F6" s="14"/>
      <c r="G6" s="17" t="s">
        <v>8</v>
      </c>
      <c r="H6" s="14"/>
      <c r="I6" s="17" t="s">
        <v>9</v>
      </c>
      <c r="J6" s="14"/>
      <c r="K6" s="17" t="s">
        <v>7</v>
      </c>
      <c r="L6" s="14"/>
      <c r="M6" s="17" t="s">
        <v>8</v>
      </c>
    </row>
    <row r="7" spans="1:14" ht="24.75" customHeight="1" x14ac:dyDescent="0.25">
      <c r="C7" s="15"/>
      <c r="D7" s="16"/>
      <c r="E7" s="17"/>
      <c r="F7" s="14"/>
      <c r="G7" s="18" t="s">
        <v>10</v>
      </c>
      <c r="H7" s="14"/>
      <c r="I7" s="17"/>
      <c r="J7" s="14"/>
      <c r="K7" s="17"/>
      <c r="L7" s="14"/>
      <c r="M7" s="17"/>
    </row>
    <row r="8" spans="1:14" ht="23.25" x14ac:dyDescent="0.25">
      <c r="A8" s="7" t="s">
        <v>11</v>
      </c>
    </row>
    <row r="9" spans="1:14" ht="23.25" x14ac:dyDescent="0.25">
      <c r="A9" s="7" t="s">
        <v>12</v>
      </c>
      <c r="C9" s="19"/>
    </row>
    <row r="10" spans="1:14" ht="23.25" x14ac:dyDescent="0.25">
      <c r="A10" s="13" t="s">
        <v>13</v>
      </c>
      <c r="C10" s="20">
        <v>8</v>
      </c>
      <c r="E10" s="21">
        <v>607082715</v>
      </c>
      <c r="F10" s="21"/>
      <c r="G10" s="21">
        <v>1101432726</v>
      </c>
      <c r="H10" s="21"/>
      <c r="I10" s="21">
        <v>1786106609</v>
      </c>
      <c r="J10" s="21"/>
      <c r="K10" s="21">
        <v>426482151</v>
      </c>
      <c r="L10" s="21"/>
      <c r="M10" s="21">
        <v>897701163</v>
      </c>
    </row>
    <row r="11" spans="1:14" ht="23.25" x14ac:dyDescent="0.25">
      <c r="A11" s="13" t="s">
        <v>14</v>
      </c>
      <c r="C11" s="20"/>
      <c r="E11" s="21">
        <v>5341159</v>
      </c>
      <c r="F11" s="21"/>
      <c r="G11" s="21">
        <v>11131205</v>
      </c>
      <c r="H11" s="21"/>
      <c r="I11" s="21">
        <v>7313419</v>
      </c>
      <c r="J11" s="21"/>
      <c r="K11" s="21">
        <v>0</v>
      </c>
      <c r="L11" s="21"/>
      <c r="M11" s="21">
        <v>0</v>
      </c>
    </row>
    <row r="12" spans="1:14" ht="23.25" x14ac:dyDescent="0.25">
      <c r="A12" s="13" t="s">
        <v>15</v>
      </c>
      <c r="C12" s="20" t="s">
        <v>16</v>
      </c>
      <c r="D12" s="22"/>
      <c r="E12" s="21">
        <v>253785338</v>
      </c>
      <c r="F12" s="21"/>
      <c r="G12" s="21">
        <v>427624729</v>
      </c>
      <c r="H12" s="21"/>
      <c r="I12" s="21">
        <v>638484705</v>
      </c>
      <c r="J12" s="21"/>
      <c r="K12" s="21">
        <v>13843563</v>
      </c>
      <c r="L12" s="21"/>
      <c r="M12" s="21">
        <v>48858801</v>
      </c>
    </row>
    <row r="13" spans="1:14" ht="23.25" x14ac:dyDescent="0.25">
      <c r="A13" s="13" t="s">
        <v>17</v>
      </c>
      <c r="C13" s="20" t="s">
        <v>18</v>
      </c>
      <c r="D13" s="22"/>
      <c r="E13" s="21">
        <v>32278622</v>
      </c>
      <c r="F13" s="21"/>
      <c r="G13" s="21">
        <v>30024664</v>
      </c>
      <c r="H13" s="21"/>
      <c r="I13" s="21">
        <v>24189668</v>
      </c>
      <c r="J13" s="21"/>
      <c r="K13" s="21">
        <v>18824561</v>
      </c>
      <c r="L13" s="21"/>
      <c r="M13" s="21">
        <v>23221091</v>
      </c>
    </row>
    <row r="14" spans="1:14" ht="23.25" x14ac:dyDescent="0.25">
      <c r="A14" s="13" t="s">
        <v>19</v>
      </c>
      <c r="C14" s="20"/>
      <c r="D14" s="22"/>
      <c r="E14" s="21">
        <v>67119742</v>
      </c>
      <c r="F14" s="21"/>
      <c r="G14" s="21">
        <v>85074496</v>
      </c>
      <c r="H14" s="21"/>
      <c r="I14" s="21">
        <v>76612205</v>
      </c>
      <c r="J14" s="21"/>
      <c r="K14" s="21">
        <v>0</v>
      </c>
      <c r="L14" s="21"/>
      <c r="M14" s="21">
        <v>0</v>
      </c>
    </row>
    <row r="15" spans="1:14" ht="23.25" x14ac:dyDescent="0.25">
      <c r="A15" s="13" t="s">
        <v>20</v>
      </c>
      <c r="C15" s="20"/>
      <c r="D15" s="22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23.25" x14ac:dyDescent="0.25">
      <c r="A16" s="13" t="s">
        <v>21</v>
      </c>
      <c r="C16" s="20">
        <v>11</v>
      </c>
      <c r="D16" s="22"/>
      <c r="E16" s="21">
        <v>1430300890</v>
      </c>
      <c r="F16" s="21"/>
      <c r="G16" s="21">
        <v>1267409576</v>
      </c>
      <c r="H16" s="21"/>
      <c r="I16" s="21">
        <v>1084990286</v>
      </c>
      <c r="J16" s="21"/>
      <c r="K16" s="21">
        <v>1026457364</v>
      </c>
      <c r="L16" s="21"/>
      <c r="M16" s="21">
        <v>842703031</v>
      </c>
    </row>
    <row r="17" spans="1:13" ht="22.9" customHeight="1" x14ac:dyDescent="0.25">
      <c r="A17" s="23" t="s">
        <v>22</v>
      </c>
      <c r="B17" s="24"/>
      <c r="C17" s="20">
        <v>7</v>
      </c>
      <c r="E17" s="21">
        <v>0</v>
      </c>
      <c r="F17" s="21"/>
      <c r="G17" s="21">
        <v>0</v>
      </c>
      <c r="H17" s="21"/>
      <c r="I17" s="21">
        <v>0</v>
      </c>
      <c r="J17" s="21"/>
      <c r="K17" s="21">
        <v>11688300000</v>
      </c>
      <c r="L17" s="21"/>
      <c r="M17" s="21">
        <v>11652000000</v>
      </c>
    </row>
    <row r="18" spans="1:13" ht="23.25" x14ac:dyDescent="0.25">
      <c r="A18" s="25" t="s">
        <v>23</v>
      </c>
      <c r="B18" s="26"/>
      <c r="C18" s="27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23.25" x14ac:dyDescent="0.25">
      <c r="A19" s="25" t="s">
        <v>21</v>
      </c>
      <c r="B19" s="26"/>
      <c r="C19" s="27">
        <v>7</v>
      </c>
      <c r="E19" s="21">
        <v>1165002738</v>
      </c>
      <c r="F19" s="21"/>
      <c r="G19" s="21">
        <v>670002738</v>
      </c>
      <c r="H19" s="21"/>
      <c r="I19" s="21">
        <v>467489047</v>
      </c>
      <c r="J19" s="21"/>
      <c r="K19" s="21">
        <v>1165002738</v>
      </c>
      <c r="L19" s="21"/>
      <c r="M19" s="21">
        <v>670002738</v>
      </c>
    </row>
    <row r="20" spans="1:13" ht="23.25" x14ac:dyDescent="0.25">
      <c r="A20" s="23" t="s">
        <v>24</v>
      </c>
      <c r="B20" s="24"/>
      <c r="C20" s="20">
        <v>12</v>
      </c>
      <c r="E20" s="21">
        <v>1762657410</v>
      </c>
      <c r="F20" s="21"/>
      <c r="G20" s="21">
        <v>2251066829</v>
      </c>
      <c r="H20" s="21"/>
      <c r="I20" s="21">
        <v>1969064513</v>
      </c>
      <c r="J20" s="21"/>
      <c r="K20" s="21">
        <v>1452303443</v>
      </c>
      <c r="L20" s="21"/>
      <c r="M20" s="21">
        <v>1955949124</v>
      </c>
    </row>
    <row r="21" spans="1:13" ht="23.25" x14ac:dyDescent="0.25">
      <c r="A21" s="13" t="s">
        <v>25</v>
      </c>
      <c r="C21" s="20" t="s">
        <v>26</v>
      </c>
      <c r="E21" s="21">
        <v>96489274</v>
      </c>
      <c r="F21" s="21"/>
      <c r="G21" s="21">
        <v>108787519</v>
      </c>
      <c r="H21" s="21"/>
      <c r="I21" s="21">
        <v>148338940</v>
      </c>
      <c r="J21" s="21"/>
      <c r="K21" s="21">
        <v>35112605</v>
      </c>
      <c r="L21" s="21"/>
      <c r="M21" s="21">
        <v>36980403</v>
      </c>
    </row>
    <row r="22" spans="1:13" ht="23.25" x14ac:dyDescent="0.25">
      <c r="A22" s="7" t="s">
        <v>27</v>
      </c>
      <c r="C22" s="20"/>
      <c r="E22" s="28">
        <f>SUM(E10:E21)</f>
        <v>5420057888</v>
      </c>
      <c r="F22" s="21"/>
      <c r="G22" s="28">
        <f>SUM(G10:G21)</f>
        <v>5952554482</v>
      </c>
      <c r="H22" s="21"/>
      <c r="I22" s="28">
        <f>SUM(I10:I21)</f>
        <v>6202589392</v>
      </c>
      <c r="J22" s="21"/>
      <c r="K22" s="28">
        <f>SUM(K10:K21)</f>
        <v>15826326425</v>
      </c>
      <c r="L22" s="21"/>
      <c r="M22" s="28">
        <f>SUM(M10:M21)</f>
        <v>16127416351</v>
      </c>
    </row>
    <row r="23" spans="1:13" ht="23.25" x14ac:dyDescent="0.25">
      <c r="A23" s="7" t="s">
        <v>28</v>
      </c>
      <c r="C23" s="20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23.25" x14ac:dyDescent="0.25">
      <c r="A24" s="13" t="s">
        <v>29</v>
      </c>
      <c r="C24" s="20"/>
      <c r="E24" s="21">
        <v>1390373</v>
      </c>
      <c r="F24" s="21"/>
      <c r="G24" s="21">
        <v>2368843</v>
      </c>
      <c r="H24" s="21"/>
      <c r="I24" s="21">
        <v>2352767</v>
      </c>
      <c r="J24" s="21"/>
      <c r="K24" s="21">
        <v>964499</v>
      </c>
      <c r="L24" s="21"/>
      <c r="M24" s="21">
        <v>959758</v>
      </c>
    </row>
    <row r="25" spans="1:13" ht="23.25" x14ac:dyDescent="0.25">
      <c r="A25" s="13" t="s">
        <v>20</v>
      </c>
      <c r="C25" s="20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3.25" x14ac:dyDescent="0.25">
      <c r="A26" s="13" t="s">
        <v>30</v>
      </c>
      <c r="C26" s="20">
        <v>11</v>
      </c>
      <c r="E26" s="21">
        <v>18390134096</v>
      </c>
      <c r="F26" s="21"/>
      <c r="G26" s="21">
        <v>20331128349</v>
      </c>
      <c r="H26" s="21"/>
      <c r="I26" s="21">
        <v>21814259316</v>
      </c>
      <c r="J26" s="21"/>
      <c r="K26" s="21">
        <v>10639031910</v>
      </c>
      <c r="L26" s="21"/>
      <c r="M26" s="21">
        <v>11387244677</v>
      </c>
    </row>
    <row r="27" spans="1:13" ht="23.25" x14ac:dyDescent="0.25">
      <c r="A27" s="29" t="s">
        <v>31</v>
      </c>
      <c r="B27" s="26"/>
      <c r="C27" s="27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23.25" x14ac:dyDescent="0.25">
      <c r="A28" s="29" t="s">
        <v>32</v>
      </c>
      <c r="B28" s="26"/>
      <c r="C28" s="27">
        <v>7</v>
      </c>
      <c r="E28" s="21">
        <v>2327061610</v>
      </c>
      <c r="F28" s="21"/>
      <c r="G28" s="21">
        <v>3492064348</v>
      </c>
      <c r="H28" s="21"/>
      <c r="I28" s="21">
        <v>4411317087</v>
      </c>
      <c r="J28" s="21"/>
      <c r="K28" s="21">
        <v>2327061610</v>
      </c>
      <c r="L28" s="21"/>
      <c r="M28" s="21">
        <v>3492064348</v>
      </c>
    </row>
    <row r="29" spans="1:13" ht="23.25" x14ac:dyDescent="0.25">
      <c r="A29" s="13" t="s">
        <v>33</v>
      </c>
      <c r="C29" s="20" t="s">
        <v>34</v>
      </c>
      <c r="E29" s="21">
        <v>801844278</v>
      </c>
      <c r="F29" s="21"/>
      <c r="G29" s="21">
        <v>837854018</v>
      </c>
      <c r="H29" s="21"/>
      <c r="I29" s="21">
        <v>753149731</v>
      </c>
      <c r="J29" s="21"/>
      <c r="K29" s="21">
        <v>141158322</v>
      </c>
      <c r="L29" s="21"/>
      <c r="M29" s="21">
        <v>130661003</v>
      </c>
    </row>
    <row r="30" spans="1:13" ht="23.25" x14ac:dyDescent="0.25">
      <c r="A30" s="30" t="s">
        <v>35</v>
      </c>
      <c r="B30" s="24"/>
      <c r="C30" s="20">
        <v>14</v>
      </c>
      <c r="E30" s="21">
        <v>3035115117</v>
      </c>
      <c r="F30" s="21"/>
      <c r="G30" s="21">
        <v>2779437199</v>
      </c>
      <c r="H30" s="21"/>
      <c r="I30" s="21">
        <v>2287321281</v>
      </c>
      <c r="J30" s="21"/>
      <c r="K30" s="21">
        <v>10206125</v>
      </c>
      <c r="L30" s="21"/>
      <c r="M30" s="21">
        <v>5701746</v>
      </c>
    </row>
    <row r="31" spans="1:13" ht="23.25" x14ac:dyDescent="0.25">
      <c r="A31" s="13" t="s">
        <v>36</v>
      </c>
      <c r="C31" s="20">
        <v>15</v>
      </c>
      <c r="E31" s="21">
        <v>0</v>
      </c>
      <c r="F31" s="21"/>
      <c r="G31" s="21">
        <v>0</v>
      </c>
      <c r="H31" s="21"/>
      <c r="I31" s="21">
        <v>0</v>
      </c>
      <c r="J31" s="21"/>
      <c r="K31" s="21">
        <v>6996697466</v>
      </c>
      <c r="L31" s="21"/>
      <c r="M31" s="21">
        <v>6921009077</v>
      </c>
    </row>
    <row r="32" spans="1:13" ht="23.25" x14ac:dyDescent="0.25">
      <c r="A32" s="13" t="s">
        <v>37</v>
      </c>
      <c r="C32" s="20">
        <v>16</v>
      </c>
      <c r="E32" s="21">
        <v>6859862028</v>
      </c>
      <c r="F32" s="21"/>
      <c r="G32" s="21">
        <v>5898877869</v>
      </c>
      <c r="H32" s="21"/>
      <c r="I32" s="21">
        <v>5635733659</v>
      </c>
      <c r="J32" s="21"/>
      <c r="K32" s="21">
        <v>10319275</v>
      </c>
      <c r="L32" s="21"/>
      <c r="M32" s="21">
        <v>0</v>
      </c>
    </row>
    <row r="33" spans="1:14" ht="23.25" x14ac:dyDescent="0.25">
      <c r="A33" s="13" t="s">
        <v>38</v>
      </c>
      <c r="C33" s="20">
        <v>17</v>
      </c>
      <c r="E33" s="21">
        <v>103158254</v>
      </c>
      <c r="F33" s="21"/>
      <c r="G33" s="21">
        <v>26355076</v>
      </c>
      <c r="H33" s="21"/>
      <c r="I33" s="21">
        <v>27429480</v>
      </c>
      <c r="J33" s="21"/>
      <c r="K33" s="21">
        <v>105650846</v>
      </c>
      <c r="L33" s="21"/>
      <c r="M33" s="21">
        <v>26355076</v>
      </c>
    </row>
    <row r="34" spans="1:14" ht="23.25" x14ac:dyDescent="0.25">
      <c r="A34" s="13" t="s">
        <v>39</v>
      </c>
      <c r="C34" s="20">
        <v>18</v>
      </c>
      <c r="E34" s="21">
        <v>437957873</v>
      </c>
      <c r="F34" s="21"/>
      <c r="G34" s="21">
        <v>432349795</v>
      </c>
      <c r="H34" s="21"/>
      <c r="I34" s="21">
        <v>280671849</v>
      </c>
      <c r="J34" s="21"/>
      <c r="K34" s="21">
        <v>392977420</v>
      </c>
      <c r="L34" s="21"/>
      <c r="M34" s="21">
        <v>393135289</v>
      </c>
    </row>
    <row r="35" spans="1:14" ht="23.25" x14ac:dyDescent="0.25">
      <c r="A35" s="23" t="s">
        <v>40</v>
      </c>
      <c r="B35" s="24"/>
      <c r="C35" s="20">
        <v>19</v>
      </c>
      <c r="E35" s="21">
        <v>41854471</v>
      </c>
      <c r="F35" s="21"/>
      <c r="G35" s="21">
        <v>74684947</v>
      </c>
      <c r="H35" s="21"/>
      <c r="I35" s="21">
        <v>119430650</v>
      </c>
      <c r="J35" s="21"/>
      <c r="K35" s="21">
        <v>41015270</v>
      </c>
      <c r="L35" s="21"/>
      <c r="M35" s="21">
        <v>73196396</v>
      </c>
    </row>
    <row r="36" spans="1:14" ht="23.25" x14ac:dyDescent="0.25">
      <c r="A36" s="13" t="s">
        <v>41</v>
      </c>
      <c r="C36" s="20">
        <v>20</v>
      </c>
      <c r="E36" s="21">
        <v>114208838</v>
      </c>
      <c r="F36" s="21"/>
      <c r="G36" s="21">
        <v>104057454</v>
      </c>
      <c r="H36" s="21"/>
      <c r="I36" s="21">
        <v>107841411</v>
      </c>
      <c r="J36" s="21"/>
      <c r="K36" s="21">
        <v>104607595</v>
      </c>
      <c r="L36" s="21"/>
      <c r="M36" s="21">
        <v>86202131</v>
      </c>
    </row>
    <row r="37" spans="1:14" ht="23.25" x14ac:dyDescent="0.25">
      <c r="A37" s="13" t="s">
        <v>42</v>
      </c>
      <c r="C37" s="20">
        <v>21</v>
      </c>
      <c r="E37" s="21">
        <v>225758860</v>
      </c>
      <c r="F37" s="21"/>
      <c r="G37" s="21">
        <v>225758860</v>
      </c>
      <c r="H37" s="21"/>
      <c r="I37" s="21">
        <v>284758860</v>
      </c>
      <c r="J37" s="21"/>
      <c r="K37" s="21">
        <v>0</v>
      </c>
      <c r="L37" s="21"/>
      <c r="M37" s="21">
        <v>0</v>
      </c>
    </row>
    <row r="38" spans="1:14" ht="23.25" x14ac:dyDescent="0.25">
      <c r="A38" s="30" t="s">
        <v>43</v>
      </c>
      <c r="B38" s="24"/>
      <c r="C38" s="20">
        <v>35</v>
      </c>
      <c r="E38" s="21">
        <v>152269353</v>
      </c>
      <c r="F38" s="21"/>
      <c r="G38" s="21">
        <v>122484274</v>
      </c>
      <c r="H38" s="21"/>
      <c r="I38" s="21">
        <v>98823926</v>
      </c>
      <c r="J38" s="21"/>
      <c r="K38" s="21">
        <v>0</v>
      </c>
      <c r="L38" s="21"/>
      <c r="M38" s="21">
        <v>0</v>
      </c>
    </row>
    <row r="39" spans="1:14" ht="23.25" x14ac:dyDescent="0.25">
      <c r="A39" s="23" t="s">
        <v>44</v>
      </c>
      <c r="B39" s="24"/>
      <c r="C39" s="20">
        <v>7</v>
      </c>
      <c r="E39" s="21">
        <f>2542036-2</f>
        <v>2542034</v>
      </c>
      <c r="F39" s="21"/>
      <c r="G39" s="21">
        <f>7668134</f>
        <v>7668134</v>
      </c>
      <c r="H39" s="21"/>
      <c r="I39" s="21">
        <v>13069821</v>
      </c>
      <c r="J39" s="21"/>
      <c r="K39" s="21">
        <f>1879440-1</f>
        <v>1879439</v>
      </c>
      <c r="L39" s="21"/>
      <c r="M39" s="21">
        <f>7596953+2</f>
        <v>7596955</v>
      </c>
    </row>
    <row r="40" spans="1:14" ht="23.25" x14ac:dyDescent="0.25">
      <c r="A40" s="7" t="s">
        <v>45</v>
      </c>
      <c r="C40" s="19"/>
      <c r="E40" s="28">
        <f>SUM(E24:E39)</f>
        <v>32493157185</v>
      </c>
      <c r="F40" s="21"/>
      <c r="G40" s="28">
        <f>SUM(G24:G39)</f>
        <v>34335089166</v>
      </c>
      <c r="H40" s="21"/>
      <c r="I40" s="28">
        <f>SUM(I24:I39)</f>
        <v>35836159838</v>
      </c>
      <c r="J40" s="21"/>
      <c r="K40" s="28">
        <f>SUM(K24:K39)</f>
        <v>20771569777</v>
      </c>
      <c r="L40" s="21"/>
      <c r="M40" s="28">
        <f>SUM(M24:M39)</f>
        <v>22524126456</v>
      </c>
    </row>
    <row r="41" spans="1:14" thickBot="1" x14ac:dyDescent="0.3">
      <c r="A41" s="7" t="s">
        <v>46</v>
      </c>
      <c r="E41" s="31">
        <f>E22+E40</f>
        <v>37913215073</v>
      </c>
      <c r="F41" s="21"/>
      <c r="G41" s="31">
        <f>G22+G40</f>
        <v>40287643648</v>
      </c>
      <c r="H41" s="21"/>
      <c r="I41" s="31">
        <f>I22+I40</f>
        <v>42038749230</v>
      </c>
      <c r="J41" s="21"/>
      <c r="K41" s="31">
        <f>K22+K40</f>
        <v>36597896202</v>
      </c>
      <c r="L41" s="21"/>
      <c r="M41" s="31">
        <f>M22+M40</f>
        <v>38651542807</v>
      </c>
    </row>
    <row r="42" spans="1:14" thickTop="1" x14ac:dyDescent="0.25"/>
    <row r="43" spans="1:14" ht="23.25" x14ac:dyDescent="0.25">
      <c r="A43" s="13" t="s">
        <v>47</v>
      </c>
    </row>
    <row r="44" spans="1:14" ht="23.25" x14ac:dyDescent="0.25">
      <c r="A44" s="1" t="s">
        <v>0</v>
      </c>
      <c r="B44" s="2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4" ht="23.25" x14ac:dyDescent="0.25">
      <c r="A45" s="6" t="s">
        <v>48</v>
      </c>
      <c r="B45" s="2"/>
      <c r="C45" s="3"/>
      <c r="D45" s="4"/>
      <c r="E45" s="4"/>
      <c r="F45" s="4"/>
      <c r="G45" s="4"/>
      <c r="H45" s="4"/>
      <c r="I45" s="4"/>
      <c r="J45" s="4"/>
      <c r="K45" s="2"/>
      <c r="L45" s="4"/>
      <c r="M45" s="2"/>
    </row>
    <row r="46" spans="1:14" ht="23.25" x14ac:dyDescent="0.25">
      <c r="A46" s="7" t="s">
        <v>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8"/>
    </row>
    <row r="47" spans="1:14" s="164" customFormat="1" ht="23.25" x14ac:dyDescent="0.25">
      <c r="A47" s="3"/>
      <c r="B47" s="4"/>
      <c r="C47" s="3"/>
      <c r="D47" s="4"/>
      <c r="E47" s="4"/>
      <c r="F47" s="4"/>
      <c r="G47" s="4"/>
      <c r="H47" s="4"/>
      <c r="I47" s="4"/>
      <c r="J47" s="4"/>
      <c r="K47" s="4"/>
      <c r="L47" s="4"/>
      <c r="M47" s="11" t="s">
        <v>3</v>
      </c>
      <c r="N47" s="5"/>
    </row>
    <row r="48" spans="1:14" s="164" customFormat="1" ht="23.25" x14ac:dyDescent="0.25">
      <c r="A48" s="13"/>
      <c r="B48" s="12"/>
      <c r="C48" s="13"/>
      <c r="D48" s="12"/>
      <c r="E48" s="167" t="s">
        <v>4</v>
      </c>
      <c r="F48" s="167"/>
      <c r="G48" s="167"/>
      <c r="H48" s="167"/>
      <c r="I48" s="167"/>
      <c r="J48" s="14"/>
      <c r="K48" s="167" t="s">
        <v>5</v>
      </c>
      <c r="L48" s="167"/>
      <c r="M48" s="167"/>
      <c r="N48" s="5"/>
    </row>
    <row r="49" spans="1:14" s="165" customFormat="1" ht="22.5" customHeight="1" x14ac:dyDescent="0.25">
      <c r="A49" s="13"/>
      <c r="B49" s="12"/>
      <c r="C49" s="15" t="s">
        <v>6</v>
      </c>
      <c r="D49" s="16"/>
      <c r="E49" s="17" t="s">
        <v>7</v>
      </c>
      <c r="F49" s="14"/>
      <c r="G49" s="17" t="s">
        <v>8</v>
      </c>
      <c r="H49" s="14"/>
      <c r="I49" s="17" t="s">
        <v>9</v>
      </c>
      <c r="J49" s="14"/>
      <c r="K49" s="17" t="s">
        <v>7</v>
      </c>
      <c r="L49" s="14"/>
      <c r="M49" s="17" t="s">
        <v>8</v>
      </c>
      <c r="N49" s="9"/>
    </row>
    <row r="50" spans="1:14" s="165" customFormat="1" ht="22.5" customHeight="1" x14ac:dyDescent="0.25">
      <c r="A50" s="13"/>
      <c r="B50" s="12"/>
      <c r="C50" s="15"/>
      <c r="D50" s="16"/>
      <c r="E50" s="17"/>
      <c r="F50" s="14"/>
      <c r="G50" s="18" t="s">
        <v>10</v>
      </c>
      <c r="H50" s="14"/>
      <c r="I50" s="17"/>
      <c r="J50" s="14"/>
      <c r="K50" s="17"/>
      <c r="L50" s="14"/>
      <c r="M50" s="17"/>
      <c r="N50" s="9"/>
    </row>
    <row r="51" spans="1:14" ht="23.25" x14ac:dyDescent="0.25">
      <c r="A51" s="7" t="s">
        <v>49</v>
      </c>
    </row>
    <row r="52" spans="1:14" ht="23.25" x14ac:dyDescent="0.25">
      <c r="A52" s="7" t="s">
        <v>50</v>
      </c>
    </row>
    <row r="53" spans="1:14" ht="24.75" customHeight="1" x14ac:dyDescent="0.25">
      <c r="A53" s="30" t="s">
        <v>51</v>
      </c>
      <c r="B53" s="24"/>
      <c r="C53" s="20">
        <v>22</v>
      </c>
      <c r="E53" s="32">
        <v>300000000</v>
      </c>
      <c r="F53" s="22"/>
      <c r="G53" s="32">
        <v>650000000</v>
      </c>
      <c r="H53" s="22"/>
      <c r="I53" s="32">
        <v>100000000</v>
      </c>
      <c r="J53" s="22"/>
      <c r="K53" s="32">
        <v>300000000</v>
      </c>
      <c r="L53" s="22"/>
      <c r="M53" s="32">
        <v>650000000</v>
      </c>
    </row>
    <row r="54" spans="1:14" ht="23.25" x14ac:dyDescent="0.25">
      <c r="A54" s="30" t="s">
        <v>52</v>
      </c>
      <c r="B54" s="24"/>
      <c r="C54" s="20" t="s">
        <v>53</v>
      </c>
      <c r="E54" s="22">
        <v>154918257</v>
      </c>
      <c r="F54" s="22"/>
      <c r="G54" s="22">
        <v>219875283</v>
      </c>
      <c r="H54" s="22"/>
      <c r="I54" s="22">
        <v>220510393</v>
      </c>
      <c r="J54" s="22"/>
      <c r="K54" s="22">
        <v>96681359</v>
      </c>
      <c r="L54" s="22"/>
      <c r="M54" s="32">
        <f>151748527-1</f>
        <v>151748526</v>
      </c>
    </row>
    <row r="55" spans="1:14" ht="23.25" x14ac:dyDescent="0.25">
      <c r="A55" s="30" t="s">
        <v>54</v>
      </c>
      <c r="B55" s="24"/>
      <c r="C55" s="20">
        <v>7</v>
      </c>
      <c r="E55" s="22">
        <v>83797611</v>
      </c>
      <c r="F55" s="22"/>
      <c r="G55" s="22">
        <v>183995230</v>
      </c>
      <c r="H55" s="22"/>
      <c r="I55" s="22">
        <v>843821891</v>
      </c>
      <c r="J55" s="22"/>
      <c r="K55" s="22">
        <v>83797611</v>
      </c>
      <c r="L55" s="22"/>
      <c r="M55" s="32">
        <v>183995230</v>
      </c>
    </row>
    <row r="56" spans="1:14" ht="23.25" x14ac:dyDescent="0.25">
      <c r="A56" s="30" t="s">
        <v>55</v>
      </c>
      <c r="B56" s="24"/>
      <c r="C56" s="20"/>
      <c r="E56" s="22">
        <v>226311399</v>
      </c>
      <c r="F56" s="22"/>
      <c r="G56" s="22">
        <v>317674783</v>
      </c>
      <c r="H56" s="22"/>
      <c r="I56" s="22">
        <v>345936542</v>
      </c>
      <c r="J56" s="22"/>
      <c r="K56" s="32">
        <v>0</v>
      </c>
      <c r="L56" s="22"/>
      <c r="M56" s="32">
        <v>0</v>
      </c>
    </row>
    <row r="57" spans="1:14" ht="23.25" x14ac:dyDescent="0.25">
      <c r="A57" s="30" t="s">
        <v>56</v>
      </c>
      <c r="B57" s="24"/>
      <c r="C57" s="20"/>
      <c r="E57" s="22">
        <v>28244085</v>
      </c>
      <c r="F57" s="22"/>
      <c r="G57" s="22">
        <v>6920234</v>
      </c>
      <c r="H57" s="22"/>
      <c r="I57" s="22">
        <v>11301383</v>
      </c>
      <c r="J57" s="22"/>
      <c r="K57" s="32">
        <v>0</v>
      </c>
      <c r="L57" s="22"/>
      <c r="M57" s="32">
        <v>0</v>
      </c>
    </row>
    <row r="58" spans="1:14" ht="23.25" x14ac:dyDescent="0.25">
      <c r="A58" s="30" t="s">
        <v>57</v>
      </c>
      <c r="B58" s="24"/>
      <c r="C58" s="20" t="s">
        <v>58</v>
      </c>
      <c r="E58" s="22">
        <v>52451925</v>
      </c>
      <c r="F58" s="22"/>
      <c r="G58" s="22">
        <v>51983763</v>
      </c>
      <c r="H58" s="22"/>
      <c r="I58" s="22">
        <v>51197367</v>
      </c>
      <c r="J58" s="22"/>
      <c r="K58" s="22">
        <v>42896441</v>
      </c>
      <c r="L58" s="22"/>
      <c r="M58" s="32">
        <v>37113342</v>
      </c>
    </row>
    <row r="59" spans="1:14" ht="23.25" x14ac:dyDescent="0.25">
      <c r="A59" s="30" t="s">
        <v>59</v>
      </c>
      <c r="B59" s="24"/>
      <c r="C59" s="20">
        <v>25</v>
      </c>
      <c r="E59" s="22">
        <v>527937049</v>
      </c>
      <c r="F59" s="22"/>
      <c r="G59" s="22">
        <v>602464742</v>
      </c>
      <c r="H59" s="22"/>
      <c r="I59" s="22">
        <v>503145938</v>
      </c>
      <c r="J59" s="22"/>
      <c r="K59" s="22">
        <v>388610049</v>
      </c>
      <c r="L59" s="22"/>
      <c r="M59" s="32">
        <v>331231145</v>
      </c>
    </row>
    <row r="60" spans="1:14" ht="23.25" x14ac:dyDescent="0.25">
      <c r="A60" s="13" t="s">
        <v>60</v>
      </c>
      <c r="C60" s="20">
        <v>26</v>
      </c>
      <c r="E60" s="22">
        <v>2410252775</v>
      </c>
      <c r="F60" s="22"/>
      <c r="G60" s="22">
        <v>6368874112</v>
      </c>
      <c r="H60" s="22"/>
      <c r="I60" s="22">
        <v>3480226237</v>
      </c>
      <c r="J60" s="22"/>
      <c r="K60" s="22">
        <v>2410252775</v>
      </c>
      <c r="L60" s="22"/>
      <c r="M60" s="32">
        <v>6368874112</v>
      </c>
    </row>
    <row r="61" spans="1:14" ht="23.25" x14ac:dyDescent="0.25">
      <c r="A61" s="23" t="s">
        <v>61</v>
      </c>
      <c r="B61" s="24"/>
      <c r="C61" s="20"/>
      <c r="E61" s="22">
        <v>150647194</v>
      </c>
      <c r="F61" s="22"/>
      <c r="G61" s="22">
        <v>102299500</v>
      </c>
      <c r="H61" s="22"/>
      <c r="I61" s="22">
        <v>198987011</v>
      </c>
      <c r="J61" s="22"/>
      <c r="K61" s="22">
        <v>148151625</v>
      </c>
      <c r="L61" s="22"/>
      <c r="M61" s="32">
        <v>101550705</v>
      </c>
    </row>
    <row r="62" spans="1:14" ht="23.25" x14ac:dyDescent="0.25">
      <c r="A62" s="13" t="s">
        <v>62</v>
      </c>
      <c r="C62" s="20" t="s">
        <v>63</v>
      </c>
      <c r="E62" s="22">
        <v>51239084</v>
      </c>
      <c r="F62" s="22"/>
      <c r="G62" s="22">
        <v>34658687</v>
      </c>
      <c r="H62" s="22"/>
      <c r="I62" s="22">
        <v>48827483</v>
      </c>
      <c r="J62" s="22"/>
      <c r="K62" s="22">
        <v>27188048</v>
      </c>
      <c r="L62" s="22"/>
      <c r="M62" s="32">
        <v>20651753</v>
      </c>
    </row>
    <row r="63" spans="1:14" ht="23.25" x14ac:dyDescent="0.25">
      <c r="A63" s="7" t="s">
        <v>64</v>
      </c>
      <c r="C63" s="20"/>
      <c r="E63" s="33">
        <f>SUM(E53:E62)</f>
        <v>3985799379</v>
      </c>
      <c r="F63" s="22"/>
      <c r="G63" s="33">
        <f>SUM(G53:G62)</f>
        <v>8538746334</v>
      </c>
      <c r="H63" s="22"/>
      <c r="I63" s="33">
        <f>SUM(I53:I62)</f>
        <v>5803954245</v>
      </c>
      <c r="J63" s="22"/>
      <c r="K63" s="33">
        <f>SUM(K53:K62)</f>
        <v>3497577908</v>
      </c>
      <c r="L63" s="22"/>
      <c r="M63" s="33">
        <f>SUM(M53:M62)</f>
        <v>7845164813</v>
      </c>
    </row>
    <row r="64" spans="1:14" ht="23.25" x14ac:dyDescent="0.25">
      <c r="A64" s="7" t="s">
        <v>65</v>
      </c>
      <c r="C64" s="20"/>
      <c r="E64" s="22"/>
      <c r="F64" s="22"/>
      <c r="G64" s="22"/>
      <c r="H64" s="22"/>
      <c r="I64" s="22"/>
      <c r="J64" s="22"/>
      <c r="K64" s="22"/>
      <c r="L64" s="22"/>
      <c r="M64" s="22"/>
    </row>
    <row r="65" spans="1:13" ht="23.25" x14ac:dyDescent="0.25">
      <c r="A65" s="13" t="s">
        <v>66</v>
      </c>
      <c r="C65" s="20"/>
      <c r="E65" s="22"/>
      <c r="F65" s="22"/>
      <c r="G65" s="22"/>
      <c r="H65" s="22"/>
      <c r="I65" s="22"/>
      <c r="J65" s="22"/>
      <c r="K65" s="22"/>
      <c r="L65" s="22"/>
      <c r="M65" s="22"/>
    </row>
    <row r="66" spans="1:13" ht="23.25" x14ac:dyDescent="0.25">
      <c r="A66" s="13" t="s">
        <v>21</v>
      </c>
      <c r="C66" s="20" t="s">
        <v>58</v>
      </c>
      <c r="E66" s="32">
        <v>66745276</v>
      </c>
      <c r="F66" s="22"/>
      <c r="G66" s="32">
        <v>62072572</v>
      </c>
      <c r="H66" s="22"/>
      <c r="I66" s="32">
        <v>70586092</v>
      </c>
      <c r="J66" s="22"/>
      <c r="K66" s="32">
        <v>66422851</v>
      </c>
      <c r="L66" s="22"/>
      <c r="M66" s="32">
        <v>58436406</v>
      </c>
    </row>
    <row r="67" spans="1:13" ht="23.25" x14ac:dyDescent="0.25">
      <c r="A67" s="13" t="s">
        <v>67</v>
      </c>
      <c r="C67" s="34"/>
      <c r="E67" s="22"/>
      <c r="F67" s="22"/>
      <c r="G67" s="22"/>
      <c r="H67" s="22"/>
      <c r="I67" s="22"/>
      <c r="J67" s="22"/>
      <c r="K67" s="22"/>
      <c r="L67" s="22"/>
      <c r="M67" s="32"/>
    </row>
    <row r="68" spans="1:13" ht="23.25" x14ac:dyDescent="0.25">
      <c r="A68" s="13" t="s">
        <v>21</v>
      </c>
      <c r="C68" s="20">
        <v>25</v>
      </c>
      <c r="E68" s="35">
        <v>740332813</v>
      </c>
      <c r="F68" s="22"/>
      <c r="G68" s="35">
        <v>560468630</v>
      </c>
      <c r="H68" s="22"/>
      <c r="I68" s="35">
        <v>852297856</v>
      </c>
      <c r="J68" s="22"/>
      <c r="K68" s="35">
        <v>740332813</v>
      </c>
      <c r="L68" s="22"/>
      <c r="M68" s="32">
        <v>421141630</v>
      </c>
    </row>
    <row r="69" spans="1:13" ht="23.25" x14ac:dyDescent="0.25">
      <c r="A69" s="13" t="s">
        <v>68</v>
      </c>
      <c r="C69" s="20">
        <v>26</v>
      </c>
      <c r="E69" s="22">
        <v>5118559922</v>
      </c>
      <c r="F69" s="22"/>
      <c r="G69" s="22">
        <v>3377094478</v>
      </c>
      <c r="H69" s="22"/>
      <c r="I69" s="22">
        <v>7939766999</v>
      </c>
      <c r="J69" s="22"/>
      <c r="K69" s="22">
        <v>5118559922</v>
      </c>
      <c r="L69" s="22"/>
      <c r="M69" s="32">
        <v>3377094478</v>
      </c>
    </row>
    <row r="70" spans="1:13" ht="23.25" x14ac:dyDescent="0.25">
      <c r="A70" s="13" t="s">
        <v>69</v>
      </c>
      <c r="C70" s="20">
        <v>27</v>
      </c>
      <c r="E70" s="22">
        <v>36408465</v>
      </c>
      <c r="F70" s="22"/>
      <c r="G70" s="22">
        <v>31100885</v>
      </c>
      <c r="H70" s="22"/>
      <c r="I70" s="22">
        <v>17941045</v>
      </c>
      <c r="J70" s="22"/>
      <c r="K70" s="22">
        <v>14020856</v>
      </c>
      <c r="L70" s="22"/>
      <c r="M70" s="32">
        <v>12348969</v>
      </c>
    </row>
    <row r="71" spans="1:13" ht="23.25" x14ac:dyDescent="0.25">
      <c r="A71" s="13" t="s">
        <v>70</v>
      </c>
      <c r="C71" s="20">
        <v>35</v>
      </c>
      <c r="E71" s="22">
        <v>20880902</v>
      </c>
      <c r="F71" s="22"/>
      <c r="G71" s="22">
        <v>43481908</v>
      </c>
      <c r="H71" s="22"/>
      <c r="I71" s="22">
        <v>23263668</v>
      </c>
      <c r="J71" s="22"/>
      <c r="K71" s="22">
        <v>15141089</v>
      </c>
      <c r="L71" s="22"/>
      <c r="M71" s="32">
        <v>40217110</v>
      </c>
    </row>
    <row r="72" spans="1:13" ht="23.25" x14ac:dyDescent="0.25">
      <c r="A72" s="13" t="s">
        <v>71</v>
      </c>
      <c r="C72" s="20">
        <v>7</v>
      </c>
      <c r="E72" s="32">
        <f>27743015+1</f>
        <v>27743016</v>
      </c>
      <c r="F72" s="32"/>
      <c r="G72" s="32">
        <v>24783577</v>
      </c>
      <c r="H72" s="32"/>
      <c r="I72" s="32">
        <v>23511241</v>
      </c>
      <c r="J72" s="32"/>
      <c r="K72" s="32">
        <v>20865277</v>
      </c>
      <c r="L72" s="32"/>
      <c r="M72" s="32">
        <v>17892567</v>
      </c>
    </row>
    <row r="73" spans="1:13" ht="23.25" x14ac:dyDescent="0.25">
      <c r="A73" s="7" t="s">
        <v>72</v>
      </c>
      <c r="C73" s="19"/>
      <c r="E73" s="33">
        <f>SUM(E65:E72)</f>
        <v>6010670394</v>
      </c>
      <c r="F73" s="22"/>
      <c r="G73" s="33">
        <f>SUM(G65:G72)</f>
        <v>4099002050</v>
      </c>
      <c r="H73" s="22"/>
      <c r="I73" s="33">
        <f>SUM(I65:I72)</f>
        <v>8927366901</v>
      </c>
      <c r="J73" s="22"/>
      <c r="K73" s="33">
        <f>SUM(K65:K72)</f>
        <v>5975342808</v>
      </c>
      <c r="L73" s="22"/>
      <c r="M73" s="33">
        <f>SUM(M65:M72)</f>
        <v>3927131160</v>
      </c>
    </row>
    <row r="74" spans="1:13" ht="23.25" x14ac:dyDescent="0.25">
      <c r="A74" s="7" t="s">
        <v>73</v>
      </c>
      <c r="E74" s="33">
        <f>E63+E73</f>
        <v>9996469773</v>
      </c>
      <c r="F74" s="22"/>
      <c r="G74" s="33">
        <f>G63+G73</f>
        <v>12637748384</v>
      </c>
      <c r="H74" s="22"/>
      <c r="I74" s="33">
        <f>I63+I73</f>
        <v>14731321146</v>
      </c>
      <c r="J74" s="22"/>
      <c r="K74" s="33">
        <f>K63+K73</f>
        <v>9472920716</v>
      </c>
      <c r="L74" s="22"/>
      <c r="M74" s="33">
        <f>M63+M73</f>
        <v>11772295973</v>
      </c>
    </row>
    <row r="75" spans="1:13" ht="23.25" x14ac:dyDescent="0.25">
      <c r="A75" s="7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23.25" x14ac:dyDescent="0.25">
      <c r="A76" s="13" t="s">
        <v>47</v>
      </c>
    </row>
    <row r="77" spans="1:13" ht="23.25" x14ac:dyDescent="0.25">
      <c r="A77" s="1" t="s">
        <v>0</v>
      </c>
      <c r="B77" s="2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3.25" x14ac:dyDescent="0.25">
      <c r="A78" s="6" t="s">
        <v>48</v>
      </c>
      <c r="B78" s="2"/>
      <c r="C78" s="3"/>
      <c r="D78" s="4"/>
      <c r="E78" s="4"/>
      <c r="F78" s="4"/>
      <c r="G78" s="4"/>
      <c r="H78" s="4"/>
      <c r="I78" s="4"/>
      <c r="J78" s="4"/>
      <c r="K78" s="2"/>
      <c r="L78" s="4"/>
      <c r="M78" s="2"/>
    </row>
    <row r="79" spans="1:13" ht="23.25" x14ac:dyDescent="0.25">
      <c r="A79" s="7" t="s">
        <v>2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8"/>
    </row>
    <row r="80" spans="1:13" ht="23.25" x14ac:dyDescent="0.25">
      <c r="A80" s="3"/>
      <c r="B80" s="4"/>
      <c r="C80" s="3"/>
      <c r="D80" s="4"/>
      <c r="E80" s="4"/>
      <c r="F80" s="4"/>
      <c r="G80" s="4"/>
      <c r="H80" s="4"/>
      <c r="I80" s="4"/>
      <c r="J80" s="4"/>
      <c r="K80" s="4"/>
      <c r="L80" s="4"/>
      <c r="M80" s="11" t="s">
        <v>3</v>
      </c>
    </row>
    <row r="81" spans="1:14" ht="23.25" x14ac:dyDescent="0.25">
      <c r="E81" s="167" t="s">
        <v>4</v>
      </c>
      <c r="F81" s="167"/>
      <c r="G81" s="167"/>
      <c r="H81" s="167"/>
      <c r="I81" s="167"/>
      <c r="J81" s="14"/>
      <c r="K81" s="167" t="s">
        <v>5</v>
      </c>
      <c r="L81" s="167"/>
      <c r="M81" s="167"/>
    </row>
    <row r="82" spans="1:14" ht="23.25" x14ac:dyDescent="0.25">
      <c r="C82" s="15" t="s">
        <v>6</v>
      </c>
      <c r="D82" s="16"/>
      <c r="E82" s="17" t="s">
        <v>7</v>
      </c>
      <c r="F82" s="14"/>
      <c r="G82" s="17" t="s">
        <v>8</v>
      </c>
      <c r="H82" s="14"/>
      <c r="I82" s="17" t="s">
        <v>9</v>
      </c>
      <c r="J82" s="14"/>
      <c r="K82" s="17" t="s">
        <v>7</v>
      </c>
      <c r="L82" s="14"/>
      <c r="M82" s="17" t="s">
        <v>8</v>
      </c>
    </row>
    <row r="83" spans="1:14" ht="23.25" x14ac:dyDescent="0.25">
      <c r="C83" s="15"/>
      <c r="D83" s="16"/>
      <c r="E83" s="17"/>
      <c r="F83" s="14"/>
      <c r="G83" s="18" t="s">
        <v>10</v>
      </c>
      <c r="H83" s="14"/>
      <c r="I83" s="17"/>
      <c r="J83" s="14"/>
      <c r="K83" s="17"/>
      <c r="L83" s="14"/>
      <c r="M83" s="17"/>
    </row>
    <row r="84" spans="1:14" s="164" customFormat="1" ht="23.25" x14ac:dyDescent="0.25">
      <c r="A84" s="7" t="s">
        <v>74</v>
      </c>
      <c r="B84" s="12"/>
      <c r="C84" s="13"/>
      <c r="D84" s="12"/>
      <c r="E84" s="37"/>
      <c r="F84" s="37"/>
      <c r="G84" s="37"/>
      <c r="H84" s="37"/>
      <c r="I84" s="37"/>
      <c r="J84" s="37"/>
      <c r="K84" s="37"/>
      <c r="L84" s="37"/>
      <c r="M84" s="37"/>
      <c r="N84" s="5"/>
    </row>
    <row r="85" spans="1:14" s="164" customFormat="1" ht="23.25" x14ac:dyDescent="0.25">
      <c r="A85" s="13" t="s">
        <v>75</v>
      </c>
      <c r="B85" s="12"/>
      <c r="C85" s="20">
        <v>28</v>
      </c>
      <c r="D85" s="12"/>
      <c r="E85" s="37"/>
      <c r="F85" s="37"/>
      <c r="G85" s="37"/>
      <c r="H85" s="37"/>
      <c r="I85" s="37"/>
      <c r="J85" s="37"/>
      <c r="K85" s="37"/>
      <c r="L85" s="37"/>
      <c r="M85" s="37"/>
      <c r="N85" s="5"/>
    </row>
    <row r="86" spans="1:14" s="165" customFormat="1" ht="22.5" customHeight="1" x14ac:dyDescent="0.25">
      <c r="A86" s="23" t="s">
        <v>76</v>
      </c>
      <c r="B86" s="24"/>
      <c r="C86" s="19"/>
      <c r="D86" s="12"/>
      <c r="E86" s="37"/>
      <c r="F86" s="37"/>
      <c r="G86" s="37"/>
      <c r="H86" s="37"/>
      <c r="I86" s="37"/>
      <c r="J86" s="37"/>
      <c r="K86" s="37"/>
      <c r="L86" s="37"/>
      <c r="M86" s="37"/>
      <c r="N86" s="9"/>
    </row>
    <row r="87" spans="1:14" thickBot="1" x14ac:dyDescent="0.3">
      <c r="A87" s="23" t="s">
        <v>77</v>
      </c>
      <c r="B87" s="5"/>
      <c r="C87" s="19"/>
      <c r="E87" s="38">
        <v>765552324</v>
      </c>
      <c r="F87" s="37"/>
      <c r="G87" s="38">
        <v>765552324</v>
      </c>
      <c r="H87" s="37"/>
      <c r="I87" s="38">
        <v>765552324</v>
      </c>
      <c r="J87" s="37"/>
      <c r="K87" s="38">
        <v>765552324</v>
      </c>
      <c r="L87" s="37"/>
      <c r="M87" s="38">
        <v>765552324</v>
      </c>
    </row>
    <row r="88" spans="1:14" ht="24.75" customHeight="1" thickTop="1" x14ac:dyDescent="0.25">
      <c r="A88" s="23" t="s">
        <v>78</v>
      </c>
      <c r="B88" s="24"/>
      <c r="C88" s="19"/>
      <c r="E88" s="37"/>
      <c r="F88" s="37"/>
      <c r="G88" s="37"/>
      <c r="H88" s="37"/>
      <c r="I88" s="37"/>
      <c r="J88" s="37"/>
      <c r="K88" s="37"/>
      <c r="L88" s="37"/>
      <c r="M88" s="37"/>
    </row>
    <row r="89" spans="1:14" ht="23.25" x14ac:dyDescent="0.25">
      <c r="A89" s="23" t="s">
        <v>79</v>
      </c>
      <c r="B89" s="24"/>
      <c r="E89" s="37">
        <v>729869791</v>
      </c>
      <c r="F89" s="37"/>
      <c r="G89" s="37">
        <v>729869781</v>
      </c>
      <c r="H89" s="37"/>
      <c r="I89" s="37">
        <v>729869781</v>
      </c>
      <c r="J89" s="37"/>
      <c r="K89" s="37">
        <v>729869791</v>
      </c>
      <c r="L89" s="37"/>
      <c r="M89" s="37">
        <v>729869781</v>
      </c>
    </row>
    <row r="90" spans="1:14" ht="23.25" x14ac:dyDescent="0.25">
      <c r="A90" s="13" t="s">
        <v>80</v>
      </c>
      <c r="E90" s="12">
        <f>20559746884-1</f>
        <v>20559746883</v>
      </c>
      <c r="F90" s="37"/>
      <c r="G90" s="12">
        <v>20559745098</v>
      </c>
      <c r="H90" s="37"/>
      <c r="I90" s="12">
        <v>20559745098</v>
      </c>
      <c r="J90" s="37"/>
      <c r="K90" s="12">
        <f>20559746884-1</f>
        <v>20559746883</v>
      </c>
      <c r="L90" s="37"/>
      <c r="M90" s="12">
        <v>20559745098</v>
      </c>
    </row>
    <row r="91" spans="1:14" ht="23.25" x14ac:dyDescent="0.25">
      <c r="A91" s="13" t="s">
        <v>81</v>
      </c>
      <c r="C91" s="39">
        <v>28</v>
      </c>
      <c r="E91" s="32">
        <v>0</v>
      </c>
      <c r="F91" s="37"/>
      <c r="G91" s="32">
        <v>1795</v>
      </c>
      <c r="H91" s="37"/>
      <c r="I91" s="32">
        <v>0</v>
      </c>
      <c r="J91" s="37"/>
      <c r="K91" s="32">
        <v>0</v>
      </c>
      <c r="L91" s="37"/>
      <c r="M91" s="32">
        <v>1795</v>
      </c>
    </row>
    <row r="92" spans="1:14" ht="23.25" x14ac:dyDescent="0.25">
      <c r="A92" s="13" t="s">
        <v>82</v>
      </c>
      <c r="C92" s="39">
        <v>15</v>
      </c>
      <c r="E92" s="12">
        <v>2719620212</v>
      </c>
      <c r="F92" s="37"/>
      <c r="G92" s="12">
        <v>2751091888</v>
      </c>
      <c r="H92" s="37"/>
      <c r="I92" s="12">
        <v>2751091888</v>
      </c>
      <c r="J92" s="37"/>
      <c r="K92" s="12">
        <v>2719620212</v>
      </c>
      <c r="L92" s="37"/>
      <c r="M92" s="12">
        <v>2751091888</v>
      </c>
    </row>
    <row r="93" spans="1:14" ht="23.25" x14ac:dyDescent="0.25">
      <c r="A93" s="13" t="s">
        <v>83</v>
      </c>
      <c r="C93" s="20"/>
      <c r="E93" s="12">
        <v>735007</v>
      </c>
      <c r="F93" s="37"/>
      <c r="G93" s="12">
        <v>735007</v>
      </c>
      <c r="H93" s="37"/>
      <c r="I93" s="12">
        <v>735007</v>
      </c>
      <c r="J93" s="37"/>
      <c r="K93" s="37">
        <v>735007</v>
      </c>
      <c r="L93" s="37"/>
      <c r="M93" s="12">
        <v>735007</v>
      </c>
    </row>
    <row r="94" spans="1:14" ht="23.25" x14ac:dyDescent="0.25">
      <c r="A94" s="23" t="s">
        <v>84</v>
      </c>
      <c r="B94" s="5"/>
      <c r="C94" s="19"/>
      <c r="E94" s="37"/>
      <c r="F94" s="37"/>
      <c r="G94" s="37"/>
      <c r="H94" s="37"/>
      <c r="I94" s="37"/>
      <c r="J94" s="37"/>
      <c r="K94" s="37"/>
      <c r="L94" s="37"/>
    </row>
    <row r="95" spans="1:14" ht="23.25" x14ac:dyDescent="0.25">
      <c r="A95" s="23" t="s">
        <v>85</v>
      </c>
      <c r="B95" s="5"/>
      <c r="C95" s="20">
        <v>30</v>
      </c>
      <c r="E95" s="37">
        <v>78715029</v>
      </c>
      <c r="F95" s="37"/>
      <c r="G95" s="37">
        <v>78715029</v>
      </c>
      <c r="H95" s="37"/>
      <c r="I95" s="37">
        <v>78715029</v>
      </c>
      <c r="J95" s="37"/>
      <c r="K95" s="37">
        <v>78715029</v>
      </c>
      <c r="L95" s="37"/>
      <c r="M95" s="12">
        <v>78715029</v>
      </c>
    </row>
    <row r="96" spans="1:14" ht="23.25" x14ac:dyDescent="0.25">
      <c r="A96" s="23" t="s">
        <v>86</v>
      </c>
      <c r="B96" s="5"/>
      <c r="E96" s="37">
        <f>3033950901-1</f>
        <v>3033950900</v>
      </c>
      <c r="F96" s="37"/>
      <c r="G96" s="37">
        <v>2763896370</v>
      </c>
      <c r="H96" s="37"/>
      <c r="I96" s="37">
        <v>2430703074</v>
      </c>
      <c r="J96" s="37"/>
      <c r="K96" s="37">
        <v>3033950900</v>
      </c>
      <c r="L96" s="37"/>
      <c r="M96" s="12">
        <v>2763896370</v>
      </c>
    </row>
    <row r="97" spans="1:13" ht="23.25" x14ac:dyDescent="0.25">
      <c r="A97" s="23" t="s">
        <v>87</v>
      </c>
      <c r="B97" s="5"/>
      <c r="E97" s="40">
        <f>2337663+1</f>
        <v>2337664</v>
      </c>
      <c r="F97" s="37"/>
      <c r="G97" s="40">
        <f>-4808136+2</f>
        <v>-4808134</v>
      </c>
      <c r="H97" s="37"/>
      <c r="I97" s="40">
        <v>-6953014</v>
      </c>
      <c r="J97" s="37"/>
      <c r="K97" s="40">
        <v>2337664</v>
      </c>
      <c r="L97" s="37"/>
      <c r="M97" s="41">
        <f>-4808136+2</f>
        <v>-4808134</v>
      </c>
    </row>
    <row r="98" spans="1:13" ht="23.25" x14ac:dyDescent="0.25">
      <c r="A98" s="23" t="s">
        <v>88</v>
      </c>
      <c r="B98" s="5"/>
      <c r="E98" s="37">
        <f>SUM(E89:E97)</f>
        <v>27124975486</v>
      </c>
      <c r="F98" s="37"/>
      <c r="G98" s="37">
        <f>SUM(G89:G97)</f>
        <v>26879246834</v>
      </c>
      <c r="H98" s="37"/>
      <c r="I98" s="37">
        <f>SUM(I89:I97)</f>
        <v>26543906863</v>
      </c>
      <c r="J98" s="37"/>
      <c r="K98" s="37">
        <f>SUM(K89:K97)</f>
        <v>27124975486</v>
      </c>
      <c r="L98" s="37"/>
      <c r="M98" s="37">
        <f>SUM(M89:M97)</f>
        <v>26879246834</v>
      </c>
    </row>
    <row r="99" spans="1:13" ht="23.25" x14ac:dyDescent="0.25">
      <c r="A99" s="23" t="s">
        <v>89</v>
      </c>
      <c r="B99" s="5"/>
      <c r="C99" s="20">
        <v>15.3</v>
      </c>
      <c r="E99" s="40">
        <v>791769814</v>
      </c>
      <c r="F99" s="37"/>
      <c r="G99" s="40">
        <f>770648424+6</f>
        <v>770648430</v>
      </c>
      <c r="H99" s="37"/>
      <c r="I99" s="40">
        <v>763521221</v>
      </c>
      <c r="J99" s="37"/>
      <c r="K99" s="35">
        <v>0</v>
      </c>
      <c r="L99" s="37"/>
      <c r="M99" s="35">
        <v>0</v>
      </c>
    </row>
    <row r="100" spans="1:13" ht="23.25" x14ac:dyDescent="0.25">
      <c r="A100" s="7" t="s">
        <v>90</v>
      </c>
      <c r="B100" s="5"/>
      <c r="E100" s="42">
        <f>SUM(E98:E99)</f>
        <v>27916745300</v>
      </c>
      <c r="F100" s="37"/>
      <c r="G100" s="42">
        <f>SUM(G98:G99)</f>
        <v>27649895264</v>
      </c>
      <c r="H100" s="37"/>
      <c r="I100" s="42">
        <f>SUM(I98:I99)</f>
        <v>27307428084</v>
      </c>
      <c r="J100" s="37"/>
      <c r="K100" s="42">
        <f>SUM(K98:K99)</f>
        <v>27124975486</v>
      </c>
      <c r="L100" s="37"/>
      <c r="M100" s="42">
        <f>SUM(M98:M99)</f>
        <v>26879246834</v>
      </c>
    </row>
    <row r="101" spans="1:13" thickBot="1" x14ac:dyDescent="0.3">
      <c r="A101" s="7" t="s">
        <v>91</v>
      </c>
      <c r="E101" s="38">
        <f>E74+E100</f>
        <v>37913215073</v>
      </c>
      <c r="F101" s="37"/>
      <c r="G101" s="38">
        <f>G74+G100</f>
        <v>40287643648</v>
      </c>
      <c r="H101" s="37"/>
      <c r="I101" s="38">
        <f>I74+I100</f>
        <v>42038749230</v>
      </c>
      <c r="J101" s="37"/>
      <c r="K101" s="38">
        <f>K74+K100</f>
        <v>36597896202</v>
      </c>
      <c r="L101" s="37"/>
      <c r="M101" s="38">
        <f>M74+M100</f>
        <v>38651542807</v>
      </c>
    </row>
    <row r="102" spans="1:13" thickTop="1" x14ac:dyDescent="0.25">
      <c r="C102" s="18"/>
      <c r="E102" s="43">
        <f>E41-E101</f>
        <v>0</v>
      </c>
      <c r="G102" s="37">
        <f>G41-G101</f>
        <v>0</v>
      </c>
      <c r="I102" s="37">
        <f>I41-I101</f>
        <v>0</v>
      </c>
      <c r="K102" s="37">
        <f>K41-K101</f>
        <v>0</v>
      </c>
      <c r="M102" s="37">
        <f>M41-M101</f>
        <v>0</v>
      </c>
    </row>
    <row r="103" spans="1:13" ht="23.25" x14ac:dyDescent="0.25">
      <c r="A103" s="13" t="s">
        <v>47</v>
      </c>
      <c r="C103" s="18"/>
    </row>
    <row r="104" spans="1:13" ht="23.25" x14ac:dyDescent="0.25">
      <c r="C104" s="18"/>
    </row>
    <row r="105" spans="1:13" ht="23.25" customHeight="1" x14ac:dyDescent="0.25">
      <c r="C105" s="18"/>
      <c r="E105" s="36"/>
      <c r="G105" s="36"/>
      <c r="I105" s="36"/>
      <c r="K105" s="36"/>
      <c r="M105" s="36"/>
    </row>
    <row r="106" spans="1:13" ht="23.25" customHeight="1" x14ac:dyDescent="0.25">
      <c r="A106" s="44"/>
      <c r="C106" s="18"/>
    </row>
    <row r="107" spans="1:13" ht="23.25" customHeight="1" x14ac:dyDescent="0.25">
      <c r="C107" s="18"/>
    </row>
    <row r="108" spans="1:13" ht="23.25" customHeight="1" x14ac:dyDescent="0.25">
      <c r="C108" s="19" t="s">
        <v>92</v>
      </c>
    </row>
    <row r="109" spans="1:13" ht="23.25" customHeight="1" x14ac:dyDescent="0.25">
      <c r="A109" s="44"/>
      <c r="C109" s="18"/>
    </row>
  </sheetData>
  <mergeCells count="6">
    <mergeCell ref="E5:I5"/>
    <mergeCell ref="K5:M5"/>
    <mergeCell ref="E48:I48"/>
    <mergeCell ref="K48:M48"/>
    <mergeCell ref="E81:I81"/>
    <mergeCell ref="K81:M81"/>
  </mergeCells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2" manualBreakCount="2">
    <brk id="43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topLeftCell="B67" zoomScaleNormal="85" zoomScaleSheetLayoutView="100" workbookViewId="0">
      <selection activeCell="M67" sqref="M1:XFD1048576"/>
    </sheetView>
  </sheetViews>
  <sheetFormatPr defaultColWidth="10.5703125" defaultRowHeight="24" customHeight="1" x14ac:dyDescent="0.25"/>
  <cols>
    <col min="1" max="1" width="55.7109375" style="29" customWidth="1"/>
    <col min="2" max="2" width="6.42578125" style="26" customWidth="1"/>
    <col min="3" max="3" width="5.7109375" style="29" customWidth="1"/>
    <col min="4" max="4" width="1.5703125" style="26" customWidth="1"/>
    <col min="5" max="5" width="15.7109375" style="63" customWidth="1"/>
    <col min="6" max="6" width="1.5703125" style="26" customWidth="1"/>
    <col min="7" max="7" width="15.7109375" style="63" customWidth="1"/>
    <col min="8" max="8" width="1.5703125" style="26" customWidth="1"/>
    <col min="9" max="9" width="15.7109375" style="63" customWidth="1"/>
    <col min="10" max="10" width="1.5703125" style="26" customWidth="1"/>
    <col min="11" max="11" width="15.7109375" style="26" customWidth="1"/>
    <col min="12" max="12" width="1" style="26" customWidth="1"/>
    <col min="13" max="16384" width="10.5703125" style="158"/>
  </cols>
  <sheetData>
    <row r="1" spans="1:12" s="159" customFormat="1" ht="20.65" customHeight="1" x14ac:dyDescent="0.25">
      <c r="A1" s="45" t="s">
        <v>0</v>
      </c>
      <c r="B1" s="46"/>
      <c r="C1" s="47"/>
      <c r="D1" s="48"/>
      <c r="E1" s="49"/>
      <c r="F1" s="48"/>
      <c r="G1" s="49"/>
      <c r="H1" s="48"/>
      <c r="I1" s="49"/>
      <c r="J1" s="48"/>
      <c r="K1" s="48"/>
      <c r="L1" s="50"/>
    </row>
    <row r="2" spans="1:12" s="159" customFormat="1" ht="20.65" customHeight="1" x14ac:dyDescent="0.25">
      <c r="A2" s="45" t="s">
        <v>93</v>
      </c>
      <c r="B2" s="46"/>
      <c r="C2" s="47"/>
      <c r="D2" s="48"/>
      <c r="E2" s="49"/>
      <c r="F2" s="48"/>
      <c r="G2" s="49"/>
      <c r="H2" s="48"/>
      <c r="I2" s="49"/>
      <c r="J2" s="48"/>
      <c r="K2" s="48"/>
      <c r="L2" s="50"/>
    </row>
    <row r="3" spans="1:12" s="159" customFormat="1" ht="20.65" customHeight="1" x14ac:dyDescent="0.25">
      <c r="A3" s="45" t="s">
        <v>94</v>
      </c>
      <c r="B3" s="46"/>
      <c r="C3" s="47"/>
      <c r="D3" s="48"/>
      <c r="E3" s="49"/>
      <c r="F3" s="48"/>
      <c r="G3" s="49"/>
      <c r="H3" s="48"/>
      <c r="I3" s="49"/>
      <c r="J3" s="48"/>
      <c r="K3" s="48"/>
      <c r="L3" s="50"/>
    </row>
    <row r="4" spans="1:12" s="159" customFormat="1" ht="20.65" customHeight="1" x14ac:dyDescent="0.25">
      <c r="A4" s="50"/>
      <c r="B4" s="46"/>
      <c r="C4" s="47"/>
      <c r="D4" s="48"/>
      <c r="E4" s="49"/>
      <c r="F4" s="48"/>
      <c r="G4" s="49"/>
      <c r="H4" s="48"/>
      <c r="I4" s="51"/>
      <c r="J4" s="48"/>
      <c r="K4" s="52" t="s">
        <v>3</v>
      </c>
      <c r="L4" s="50"/>
    </row>
    <row r="5" spans="1:12" ht="20.65" customHeight="1" x14ac:dyDescent="0.25">
      <c r="E5" s="53"/>
      <c r="F5" s="54" t="s">
        <v>4</v>
      </c>
      <c r="G5" s="53"/>
      <c r="H5" s="55"/>
      <c r="I5" s="53"/>
      <c r="J5" s="54" t="s">
        <v>5</v>
      </c>
      <c r="K5" s="54"/>
    </row>
    <row r="6" spans="1:12" ht="20.65" customHeight="1" x14ac:dyDescent="0.25">
      <c r="C6" s="56" t="s">
        <v>6</v>
      </c>
      <c r="D6" s="57"/>
      <c r="E6" s="56">
        <v>2568</v>
      </c>
      <c r="F6" s="58"/>
      <c r="G6" s="56">
        <v>2567</v>
      </c>
      <c r="H6" s="59"/>
      <c r="I6" s="56">
        <v>2568</v>
      </c>
      <c r="J6" s="58"/>
      <c r="K6" s="56">
        <v>2567</v>
      </c>
    </row>
    <row r="7" spans="1:12" ht="20.65" customHeight="1" x14ac:dyDescent="0.25">
      <c r="C7" s="56"/>
      <c r="D7" s="57"/>
      <c r="E7" s="56"/>
      <c r="F7" s="58"/>
      <c r="G7" s="60" t="s">
        <v>10</v>
      </c>
      <c r="H7" s="59"/>
      <c r="I7" s="56"/>
      <c r="J7" s="58"/>
      <c r="K7" s="56"/>
    </row>
    <row r="8" spans="1:12" ht="20.65" customHeight="1" x14ac:dyDescent="0.25">
      <c r="A8" s="61" t="s">
        <v>95</v>
      </c>
      <c r="C8" s="56"/>
      <c r="D8" s="57"/>
      <c r="E8" s="62"/>
      <c r="F8" s="58"/>
      <c r="G8" s="62"/>
      <c r="H8" s="59"/>
      <c r="I8" s="62"/>
      <c r="J8" s="58"/>
      <c r="K8" s="62"/>
    </row>
    <row r="9" spans="1:12" ht="20.65" customHeight="1" x14ac:dyDescent="0.25">
      <c r="A9" s="61" t="s">
        <v>96</v>
      </c>
      <c r="F9" s="63"/>
      <c r="H9" s="63"/>
      <c r="J9" s="63"/>
      <c r="K9" s="63"/>
    </row>
    <row r="10" spans="1:12" ht="20.65" customHeight="1" x14ac:dyDescent="0.25">
      <c r="A10" s="25" t="s">
        <v>97</v>
      </c>
      <c r="B10" s="64"/>
      <c r="C10" s="65" t="s">
        <v>98</v>
      </c>
      <c r="E10" s="66">
        <v>225482118</v>
      </c>
      <c r="F10" s="66"/>
      <c r="G10" s="66">
        <v>314739207</v>
      </c>
      <c r="H10" s="66"/>
      <c r="I10" s="66">
        <v>167664952</v>
      </c>
      <c r="J10" s="66"/>
      <c r="K10" s="66">
        <v>267719802</v>
      </c>
    </row>
    <row r="11" spans="1:12" ht="20.65" customHeight="1" x14ac:dyDescent="0.25">
      <c r="A11" s="25" t="s">
        <v>99</v>
      </c>
      <c r="B11" s="64"/>
      <c r="C11" s="65">
        <v>7</v>
      </c>
      <c r="E11" s="66">
        <v>3699018478</v>
      </c>
      <c r="F11" s="66"/>
      <c r="G11" s="66">
        <f>3990168281-1</f>
        <v>3990168280</v>
      </c>
      <c r="H11" s="66"/>
      <c r="I11" s="66">
        <v>2831147225</v>
      </c>
      <c r="J11" s="66"/>
      <c r="K11" s="66">
        <v>2947279200</v>
      </c>
    </row>
    <row r="12" spans="1:12" ht="20.65" customHeight="1" x14ac:dyDescent="0.25">
      <c r="A12" s="25" t="s">
        <v>100</v>
      </c>
      <c r="B12" s="64"/>
      <c r="C12" s="65"/>
      <c r="E12" s="66">
        <v>194975</v>
      </c>
      <c r="F12" s="66"/>
      <c r="G12" s="66">
        <v>33609</v>
      </c>
      <c r="H12" s="66"/>
      <c r="I12" s="67">
        <v>0</v>
      </c>
      <c r="J12" s="66"/>
      <c r="K12" s="67">
        <v>0</v>
      </c>
    </row>
    <row r="13" spans="1:12" ht="20.65" customHeight="1" x14ac:dyDescent="0.25">
      <c r="A13" s="25" t="s">
        <v>101</v>
      </c>
      <c r="B13" s="64"/>
      <c r="C13" s="65"/>
      <c r="E13" s="66">
        <v>567563953</v>
      </c>
      <c r="F13" s="66"/>
      <c r="G13" s="66">
        <v>693715029</v>
      </c>
      <c r="H13" s="66"/>
      <c r="I13" s="67">
        <v>191969265</v>
      </c>
      <c r="J13" s="66"/>
      <c r="K13" s="66">
        <v>218852482</v>
      </c>
    </row>
    <row r="14" spans="1:12" ht="20.65" customHeight="1" x14ac:dyDescent="0.25">
      <c r="A14" s="25" t="s">
        <v>102</v>
      </c>
      <c r="B14" s="64"/>
      <c r="C14" s="65" t="s">
        <v>103</v>
      </c>
      <c r="E14" s="66">
        <v>309455619</v>
      </c>
      <c r="F14" s="66"/>
      <c r="G14" s="66">
        <f>479332704-1</f>
        <v>479332703</v>
      </c>
      <c r="H14" s="66"/>
      <c r="I14" s="67">
        <v>0</v>
      </c>
      <c r="J14" s="66"/>
      <c r="K14" s="67">
        <v>0</v>
      </c>
    </row>
    <row r="15" spans="1:12" ht="20.65" customHeight="1" x14ac:dyDescent="0.25">
      <c r="A15" s="61" t="s">
        <v>104</v>
      </c>
      <c r="C15" s="68"/>
      <c r="E15" s="69">
        <f>SUM(E10:E14)</f>
        <v>4801715143</v>
      </c>
      <c r="F15" s="66"/>
      <c r="G15" s="69">
        <f>SUM(G10:G14)</f>
        <v>5477988828</v>
      </c>
      <c r="H15" s="66"/>
      <c r="I15" s="69">
        <f>SUM(I10:I14)</f>
        <v>3190781442</v>
      </c>
      <c r="J15" s="66"/>
      <c r="K15" s="69">
        <f>SUM(K10:K14)</f>
        <v>3433851484</v>
      </c>
    </row>
    <row r="16" spans="1:12" ht="20.65" customHeight="1" x14ac:dyDescent="0.25">
      <c r="A16" s="25" t="s">
        <v>105</v>
      </c>
      <c r="B16" s="64"/>
      <c r="C16" s="65">
        <v>7</v>
      </c>
      <c r="E16" s="66">
        <v>-1423279566</v>
      </c>
      <c r="F16" s="66"/>
      <c r="G16" s="66">
        <v>-1569559210</v>
      </c>
      <c r="H16" s="66"/>
      <c r="I16" s="66">
        <v>-846016716</v>
      </c>
      <c r="J16" s="66"/>
      <c r="K16" s="66">
        <v>-895848890</v>
      </c>
    </row>
    <row r="17" spans="1:11" ht="20.65" customHeight="1" x14ac:dyDescent="0.25">
      <c r="A17" s="25" t="s">
        <v>106</v>
      </c>
      <c r="B17" s="64"/>
      <c r="C17" s="65" t="s">
        <v>103</v>
      </c>
      <c r="E17" s="70">
        <v>-341340122</v>
      </c>
      <c r="F17" s="71"/>
      <c r="G17" s="70">
        <v>-515154660</v>
      </c>
      <c r="H17" s="71"/>
      <c r="I17" s="72">
        <v>0</v>
      </c>
      <c r="J17" s="71"/>
      <c r="K17" s="72">
        <v>0</v>
      </c>
    </row>
    <row r="18" spans="1:11" ht="20.65" customHeight="1" x14ac:dyDescent="0.25">
      <c r="A18" s="61" t="s">
        <v>107</v>
      </c>
      <c r="C18" s="68"/>
      <c r="E18" s="66">
        <f>SUM(E15:E17)</f>
        <v>3037095455</v>
      </c>
      <c r="F18" s="66"/>
      <c r="G18" s="66">
        <f>SUM(G15:G17)</f>
        <v>3393274958</v>
      </c>
      <c r="H18" s="66"/>
      <c r="I18" s="66">
        <f>SUM(I15:I17)</f>
        <v>2344764726</v>
      </c>
      <c r="J18" s="66"/>
      <c r="K18" s="66">
        <f>SUM(K15:K17)</f>
        <v>2538002594</v>
      </c>
    </row>
    <row r="19" spans="1:11" ht="20.65" customHeight="1" x14ac:dyDescent="0.25">
      <c r="A19" s="29" t="s">
        <v>108</v>
      </c>
      <c r="C19" s="68"/>
      <c r="E19" s="66">
        <v>25804159</v>
      </c>
      <c r="F19" s="66"/>
      <c r="G19" s="66">
        <v>22916732</v>
      </c>
      <c r="H19" s="66"/>
      <c r="I19" s="66">
        <v>29129683</v>
      </c>
      <c r="J19" s="66"/>
      <c r="K19" s="67">
        <v>27051041</v>
      </c>
    </row>
    <row r="20" spans="1:11" ht="20.65" customHeight="1" x14ac:dyDescent="0.25">
      <c r="A20" s="29" t="s">
        <v>109</v>
      </c>
      <c r="C20" s="68"/>
      <c r="E20" s="67">
        <v>19188723</v>
      </c>
      <c r="F20" s="66"/>
      <c r="G20" s="67">
        <v>0</v>
      </c>
      <c r="H20" s="66"/>
      <c r="I20" s="67">
        <v>19631657</v>
      </c>
      <c r="J20" s="66"/>
      <c r="K20" s="67">
        <v>0</v>
      </c>
    </row>
    <row r="21" spans="1:11" ht="20.65" customHeight="1" x14ac:dyDescent="0.25">
      <c r="A21" s="25" t="s">
        <v>110</v>
      </c>
      <c r="B21" s="64"/>
      <c r="C21" s="65">
        <v>7</v>
      </c>
      <c r="E21" s="73">
        <v>114633153</v>
      </c>
      <c r="F21" s="74"/>
      <c r="G21" s="73">
        <v>85875550</v>
      </c>
      <c r="H21" s="74"/>
      <c r="I21" s="73">
        <f>206416870+2</f>
        <v>206416872</v>
      </c>
      <c r="J21" s="74"/>
      <c r="K21" s="73">
        <v>213266094</v>
      </c>
    </row>
    <row r="22" spans="1:11" ht="20.65" customHeight="1" x14ac:dyDescent="0.25">
      <c r="A22" s="61" t="s">
        <v>111</v>
      </c>
      <c r="B22" s="64"/>
      <c r="C22" s="65"/>
      <c r="E22" s="66">
        <f>SUM(E18:E21)</f>
        <v>3196721490</v>
      </c>
      <c r="F22" s="66"/>
      <c r="G22" s="66">
        <f>SUM(G18:G21)</f>
        <v>3502067240</v>
      </c>
      <c r="H22" s="66"/>
      <c r="I22" s="66">
        <f>SUM(I18:I21)</f>
        <v>2599942938</v>
      </c>
      <c r="J22" s="66"/>
      <c r="K22" s="66">
        <f>SUM(K18:K21)</f>
        <v>2778319729</v>
      </c>
    </row>
    <row r="23" spans="1:11" ht="20.65" customHeight="1" x14ac:dyDescent="0.25">
      <c r="A23" s="25" t="s">
        <v>112</v>
      </c>
      <c r="B23" s="64"/>
      <c r="C23" s="65">
        <v>7</v>
      </c>
      <c r="E23" s="71">
        <v>-752709904</v>
      </c>
      <c r="F23" s="71"/>
      <c r="G23" s="71">
        <f>-868203017-1</f>
        <v>-868203018</v>
      </c>
      <c r="H23" s="71"/>
      <c r="I23" s="71">
        <v>-511333431</v>
      </c>
      <c r="J23" s="71"/>
      <c r="K23" s="71">
        <v>-552644312</v>
      </c>
    </row>
    <row r="24" spans="1:11" ht="20.65" customHeight="1" x14ac:dyDescent="0.25">
      <c r="A24" s="25" t="s">
        <v>113</v>
      </c>
      <c r="B24" s="64"/>
      <c r="C24" s="65"/>
      <c r="E24" s="71">
        <v>-891363207</v>
      </c>
      <c r="F24" s="71"/>
      <c r="G24" s="71">
        <v>-612902524</v>
      </c>
      <c r="H24" s="71"/>
      <c r="I24" s="71">
        <v>-303571715</v>
      </c>
      <c r="J24" s="67"/>
      <c r="K24" s="63">
        <v>-53454084</v>
      </c>
    </row>
    <row r="25" spans="1:11" ht="20.65" customHeight="1" x14ac:dyDescent="0.25">
      <c r="A25" s="61" t="s">
        <v>114</v>
      </c>
      <c r="E25" s="75">
        <f>SUM(E23:E24)</f>
        <v>-1644073111</v>
      </c>
      <c r="F25" s="66"/>
      <c r="G25" s="75">
        <f>SUM(G23:G24)</f>
        <v>-1481105542</v>
      </c>
      <c r="H25" s="66"/>
      <c r="I25" s="75">
        <f>SUM(I23:I24)</f>
        <v>-814905146</v>
      </c>
      <c r="J25" s="66"/>
      <c r="K25" s="75">
        <f>SUM(K23:K24)</f>
        <v>-606098396</v>
      </c>
    </row>
    <row r="26" spans="1:11" ht="20.65" customHeight="1" x14ac:dyDescent="0.25">
      <c r="A26" s="76" t="s">
        <v>115</v>
      </c>
      <c r="B26" s="50"/>
      <c r="E26" s="66">
        <f>SUM(E22,E25)</f>
        <v>1552648379</v>
      </c>
      <c r="F26" s="66"/>
      <c r="G26" s="66">
        <f>SUM(G22,G25)</f>
        <v>2020961698</v>
      </c>
      <c r="H26" s="66"/>
      <c r="I26" s="66">
        <f>SUM(I22,I25)</f>
        <v>1785037792</v>
      </c>
      <c r="J26" s="66"/>
      <c r="K26" s="66">
        <f>SUM(K22,K25)</f>
        <v>2172221333</v>
      </c>
    </row>
    <row r="27" spans="1:11" ht="20.65" customHeight="1" x14ac:dyDescent="0.25">
      <c r="A27" s="25" t="s">
        <v>116</v>
      </c>
      <c r="B27" s="50"/>
      <c r="C27" s="65">
        <v>34</v>
      </c>
      <c r="E27" s="70">
        <v>-503668424</v>
      </c>
      <c r="F27" s="66"/>
      <c r="G27" s="70">
        <v>-523784433</v>
      </c>
      <c r="H27" s="66"/>
      <c r="I27" s="70">
        <v>-487346961</v>
      </c>
      <c r="J27" s="66"/>
      <c r="K27" s="70">
        <v>-491872235</v>
      </c>
    </row>
    <row r="28" spans="1:11" ht="20.65" customHeight="1" x14ac:dyDescent="0.25">
      <c r="A28" s="76" t="s">
        <v>117</v>
      </c>
      <c r="B28" s="50"/>
      <c r="E28" s="66">
        <f>SUM(E26:E27)</f>
        <v>1048979955</v>
      </c>
      <c r="F28" s="66"/>
      <c r="G28" s="66">
        <f>SUM(G26:G27)</f>
        <v>1497177265</v>
      </c>
      <c r="H28" s="66"/>
      <c r="I28" s="66">
        <f>SUM(I26:I27)</f>
        <v>1297690831</v>
      </c>
      <c r="J28" s="66"/>
      <c r="K28" s="66">
        <f>SUM(K26:K27)</f>
        <v>1680349098</v>
      </c>
    </row>
    <row r="29" spans="1:11" ht="20.65" customHeight="1" x14ac:dyDescent="0.25">
      <c r="A29" s="25" t="s">
        <v>118</v>
      </c>
      <c r="B29" s="50"/>
      <c r="C29" s="27">
        <v>15.2</v>
      </c>
      <c r="E29" s="67">
        <v>0</v>
      </c>
      <c r="F29" s="77"/>
      <c r="G29" s="77">
        <v>0</v>
      </c>
      <c r="H29" s="77"/>
      <c r="I29" s="77">
        <v>-12537065</v>
      </c>
      <c r="J29" s="77"/>
      <c r="K29" s="77">
        <v>279015215</v>
      </c>
    </row>
    <row r="30" spans="1:11" ht="20.65" customHeight="1" x14ac:dyDescent="0.25">
      <c r="A30" s="25" t="s">
        <v>119</v>
      </c>
      <c r="B30" s="50"/>
      <c r="C30" s="27">
        <v>16.2</v>
      </c>
      <c r="E30" s="78">
        <v>203334168</v>
      </c>
      <c r="F30" s="77"/>
      <c r="G30" s="78">
        <v>463629601</v>
      </c>
      <c r="H30" s="77"/>
      <c r="I30" s="78">
        <v>2669285</v>
      </c>
      <c r="J30" s="77"/>
      <c r="K30" s="78">
        <v>0</v>
      </c>
    </row>
    <row r="31" spans="1:11" ht="20.65" customHeight="1" x14ac:dyDescent="0.25">
      <c r="A31" s="76" t="s">
        <v>120</v>
      </c>
      <c r="B31" s="50"/>
      <c r="E31" s="79">
        <f>SUM(E28:E30)</f>
        <v>1252314123</v>
      </c>
      <c r="F31" s="63"/>
      <c r="G31" s="79">
        <f>SUM(G28:G30)</f>
        <v>1960806866</v>
      </c>
      <c r="H31" s="63"/>
      <c r="I31" s="79">
        <f>SUM(I28:I30)</f>
        <v>1287823051</v>
      </c>
      <c r="J31" s="63"/>
      <c r="K31" s="79">
        <f>SUM(K28:K30)</f>
        <v>1959364313</v>
      </c>
    </row>
    <row r="32" spans="1:11" ht="20.65" customHeight="1" x14ac:dyDescent="0.25">
      <c r="A32" s="25" t="s">
        <v>121</v>
      </c>
      <c r="B32" s="50"/>
      <c r="C32" s="27">
        <v>35</v>
      </c>
      <c r="E32" s="80">
        <v>-235563811</v>
      </c>
      <c r="F32" s="81"/>
      <c r="G32" s="80">
        <v>-327643237</v>
      </c>
      <c r="H32" s="81"/>
      <c r="I32" s="80">
        <v>-258263243</v>
      </c>
      <c r="J32" s="81"/>
      <c r="K32" s="80">
        <v>-344141115</v>
      </c>
    </row>
    <row r="33" spans="1:12" ht="20.65" customHeight="1" x14ac:dyDescent="0.25">
      <c r="A33" s="61" t="s">
        <v>122</v>
      </c>
      <c r="E33" s="82">
        <f>SUM(E31:E32)</f>
        <v>1016750312</v>
      </c>
      <c r="F33" s="81"/>
      <c r="G33" s="82">
        <f>SUM(G31:G32)</f>
        <v>1633163629</v>
      </c>
      <c r="H33" s="81"/>
      <c r="I33" s="82">
        <f>SUM(I31:I32)</f>
        <v>1029559808</v>
      </c>
      <c r="J33" s="81"/>
      <c r="K33" s="82">
        <f>SUM(K31:K32)</f>
        <v>1615223198</v>
      </c>
    </row>
    <row r="34" spans="1:12" ht="20.65" customHeight="1" x14ac:dyDescent="0.25">
      <c r="E34" s="83"/>
      <c r="F34" s="83"/>
      <c r="G34" s="83"/>
      <c r="H34" s="83"/>
      <c r="I34" s="83"/>
      <c r="J34" s="83"/>
      <c r="K34" s="84"/>
    </row>
    <row r="35" spans="1:12" s="161" customFormat="1" ht="20.65" customHeight="1" x14ac:dyDescent="0.25">
      <c r="A35" s="85" t="s">
        <v>123</v>
      </c>
      <c r="B35" s="86"/>
      <c r="C35" s="87"/>
      <c r="D35" s="88"/>
      <c r="E35" s="89"/>
      <c r="F35" s="87"/>
      <c r="G35" s="89"/>
      <c r="H35" s="87"/>
      <c r="I35" s="89"/>
      <c r="J35" s="90"/>
      <c r="K35" s="89"/>
      <c r="L35" s="86"/>
    </row>
    <row r="36" spans="1:12" s="161" customFormat="1" ht="20.65" customHeight="1" x14ac:dyDescent="0.25">
      <c r="A36" s="91" t="s">
        <v>124</v>
      </c>
      <c r="B36" s="86"/>
      <c r="C36" s="87"/>
      <c r="D36" s="88"/>
      <c r="E36" s="92"/>
      <c r="F36" s="93"/>
      <c r="G36" s="92"/>
      <c r="H36" s="93"/>
      <c r="I36" s="92"/>
      <c r="J36" s="93"/>
      <c r="K36" s="71"/>
      <c r="L36" s="86"/>
    </row>
    <row r="37" spans="1:12" s="161" customFormat="1" ht="20.65" customHeight="1" x14ac:dyDescent="0.25">
      <c r="A37" s="94" t="s">
        <v>125</v>
      </c>
      <c r="B37" s="86"/>
      <c r="C37" s="87"/>
      <c r="D37" s="88"/>
      <c r="E37" s="92"/>
      <c r="F37" s="93"/>
      <c r="G37" s="92"/>
      <c r="H37" s="93"/>
      <c r="I37" s="92"/>
      <c r="J37" s="93"/>
      <c r="K37" s="71"/>
      <c r="L37" s="86"/>
    </row>
    <row r="38" spans="1:12" s="161" customFormat="1" ht="20.65" customHeight="1" x14ac:dyDescent="0.25">
      <c r="A38" s="94" t="s">
        <v>126</v>
      </c>
      <c r="B38" s="86"/>
      <c r="C38" s="87"/>
      <c r="D38" s="88"/>
      <c r="E38" s="66">
        <v>-612674</v>
      </c>
      <c r="F38" s="29"/>
      <c r="G38" s="66">
        <v>-12907245</v>
      </c>
      <c r="H38" s="29"/>
      <c r="I38" s="95">
        <v>0</v>
      </c>
      <c r="J38" s="29"/>
      <c r="K38" s="95">
        <v>-5078568</v>
      </c>
      <c r="L38" s="86"/>
    </row>
    <row r="39" spans="1:12" s="161" customFormat="1" ht="20.65" customHeight="1" x14ac:dyDescent="0.25">
      <c r="A39" s="94" t="s">
        <v>127</v>
      </c>
      <c r="B39" s="86"/>
      <c r="C39" s="27"/>
      <c r="D39" s="88"/>
      <c r="E39" s="95"/>
      <c r="F39" s="87"/>
      <c r="G39" s="95"/>
      <c r="H39" s="87"/>
      <c r="I39" s="95"/>
      <c r="J39" s="87"/>
      <c r="K39" s="95"/>
      <c r="L39" s="96"/>
    </row>
    <row r="40" spans="1:12" s="161" customFormat="1" ht="20.65" customHeight="1" x14ac:dyDescent="0.25">
      <c r="A40" s="94" t="s">
        <v>128</v>
      </c>
      <c r="B40" s="86"/>
      <c r="C40" s="27"/>
      <c r="D40" s="88"/>
      <c r="E40" s="95"/>
      <c r="F40" s="87"/>
      <c r="G40" s="95"/>
      <c r="H40" s="87"/>
      <c r="I40" s="95"/>
      <c r="J40" s="87"/>
      <c r="K40" s="29"/>
      <c r="L40" s="96"/>
    </row>
    <row r="41" spans="1:12" s="161" customFormat="1" ht="20.65" customHeight="1" x14ac:dyDescent="0.25">
      <c r="A41" s="94" t="s">
        <v>126</v>
      </c>
      <c r="B41" s="86"/>
      <c r="C41" s="27"/>
      <c r="D41" s="88"/>
      <c r="E41" s="95">
        <v>9900057</v>
      </c>
      <c r="F41" s="87"/>
      <c r="G41" s="95">
        <v>2939869</v>
      </c>
      <c r="H41" s="87"/>
      <c r="I41" s="95">
        <v>0</v>
      </c>
      <c r="J41" s="87"/>
      <c r="K41" s="95">
        <v>0</v>
      </c>
      <c r="L41" s="96"/>
    </row>
    <row r="42" spans="1:12" s="161" customFormat="1" ht="20.65" customHeight="1" x14ac:dyDescent="0.25">
      <c r="A42" s="94" t="s">
        <v>129</v>
      </c>
      <c r="B42" s="86"/>
      <c r="C42" s="27"/>
      <c r="D42" s="88"/>
      <c r="E42" s="95">
        <v>-233216</v>
      </c>
      <c r="F42" s="87"/>
      <c r="G42" s="95">
        <v>0</v>
      </c>
      <c r="H42" s="87"/>
      <c r="I42" s="95">
        <v>0</v>
      </c>
      <c r="J42" s="87"/>
      <c r="K42" s="95">
        <v>0</v>
      </c>
      <c r="L42" s="96"/>
    </row>
    <row r="43" spans="1:12" s="161" customFormat="1" ht="20.65" customHeight="1" x14ac:dyDescent="0.25">
      <c r="A43" s="94" t="s">
        <v>130</v>
      </c>
      <c r="B43" s="86"/>
      <c r="C43" s="27"/>
      <c r="D43" s="88"/>
      <c r="E43" s="95">
        <v>102164</v>
      </c>
      <c r="F43" s="87"/>
      <c r="G43" s="95">
        <v>0</v>
      </c>
      <c r="H43" s="87"/>
      <c r="I43" s="95">
        <v>0</v>
      </c>
      <c r="J43" s="87"/>
      <c r="K43" s="95">
        <v>0</v>
      </c>
      <c r="L43" s="96"/>
    </row>
    <row r="44" spans="1:12" s="161" customFormat="1" ht="20.65" customHeight="1" x14ac:dyDescent="0.25">
      <c r="A44" s="94" t="s">
        <v>131</v>
      </c>
      <c r="B44" s="86"/>
      <c r="C44" s="27">
        <v>15.2</v>
      </c>
      <c r="D44" s="88"/>
      <c r="E44" s="95">
        <v>0</v>
      </c>
      <c r="F44" s="93"/>
      <c r="G44" s="95">
        <v>0</v>
      </c>
      <c r="H44" s="93"/>
      <c r="I44" s="95">
        <f>6697128-5</f>
        <v>6697123</v>
      </c>
      <c r="J44" s="93"/>
      <c r="K44" s="81">
        <v>-5010940</v>
      </c>
      <c r="L44" s="86"/>
    </row>
    <row r="45" spans="1:12" s="161" customFormat="1" ht="20.65" customHeight="1" x14ac:dyDescent="0.25">
      <c r="A45" s="94" t="s">
        <v>132</v>
      </c>
      <c r="B45" s="86"/>
      <c r="C45" s="27">
        <v>16.2</v>
      </c>
      <c r="D45" s="88"/>
      <c r="E45" s="97">
        <v>0</v>
      </c>
      <c r="F45" s="93"/>
      <c r="G45" s="97">
        <v>-485391</v>
      </c>
      <c r="H45" s="93"/>
      <c r="I45" s="97">
        <v>0</v>
      </c>
      <c r="J45" s="95"/>
      <c r="K45" s="97">
        <v>0</v>
      </c>
      <c r="L45" s="86"/>
    </row>
    <row r="46" spans="1:12" s="161" customFormat="1" ht="20.65" customHeight="1" x14ac:dyDescent="0.25">
      <c r="A46" s="94" t="s">
        <v>133</v>
      </c>
      <c r="B46" s="86"/>
      <c r="C46" s="87"/>
      <c r="D46" s="88"/>
      <c r="E46" s="98">
        <f>SUM(E38:E45)</f>
        <v>9156331</v>
      </c>
      <c r="F46" s="93"/>
      <c r="G46" s="98">
        <f>SUM(G38:G45)</f>
        <v>-10452767</v>
      </c>
      <c r="H46" s="93"/>
      <c r="I46" s="98">
        <f>SUM(I38:I45)</f>
        <v>6697123</v>
      </c>
      <c r="J46" s="93"/>
      <c r="K46" s="98">
        <f>SUM(K38:K45)</f>
        <v>-10089508</v>
      </c>
      <c r="L46" s="86"/>
    </row>
    <row r="47" spans="1:12" s="161" customFormat="1" ht="20.65" customHeight="1" x14ac:dyDescent="0.25">
      <c r="A47" s="85" t="s">
        <v>134</v>
      </c>
      <c r="B47" s="86"/>
      <c r="C47" s="99"/>
      <c r="D47" s="88"/>
      <c r="E47" s="98">
        <f>SUM(E46)</f>
        <v>9156331</v>
      </c>
      <c r="F47" s="100"/>
      <c r="G47" s="98">
        <f>SUM(G46)</f>
        <v>-10452767</v>
      </c>
      <c r="H47" s="100"/>
      <c r="I47" s="98">
        <f>SUM(I46)</f>
        <v>6697123</v>
      </c>
      <c r="J47" s="100"/>
      <c r="K47" s="98">
        <f>SUM(K46)</f>
        <v>-10089508</v>
      </c>
      <c r="L47" s="86"/>
    </row>
    <row r="48" spans="1:12" s="161" customFormat="1" ht="20.65" customHeight="1" x14ac:dyDescent="0.25">
      <c r="A48" s="94"/>
      <c r="B48" s="86"/>
      <c r="C48" s="87"/>
      <c r="D48" s="88"/>
      <c r="E48" s="92"/>
      <c r="F48" s="93"/>
      <c r="G48" s="92"/>
      <c r="H48" s="93"/>
      <c r="I48" s="92"/>
      <c r="J48" s="93"/>
      <c r="K48" s="92"/>
      <c r="L48" s="86"/>
    </row>
    <row r="49" spans="1:12" s="161" customFormat="1" ht="20.65" customHeight="1" thickBot="1" x14ac:dyDescent="0.3">
      <c r="A49" s="85" t="s">
        <v>135</v>
      </c>
      <c r="B49" s="86"/>
      <c r="C49" s="99"/>
      <c r="D49" s="88"/>
      <c r="E49" s="101">
        <f>SUM(E33,E47)</f>
        <v>1025906643</v>
      </c>
      <c r="F49" s="102"/>
      <c r="G49" s="101">
        <f>SUM(G33,G47)</f>
        <v>1622710862</v>
      </c>
      <c r="H49" s="102"/>
      <c r="I49" s="101">
        <f>SUM(I33,I47)</f>
        <v>1036256931</v>
      </c>
      <c r="J49" s="102"/>
      <c r="K49" s="101">
        <f>SUM(K33,K47)</f>
        <v>1605133690</v>
      </c>
      <c r="L49" s="86"/>
    </row>
    <row r="50" spans="1:12" ht="20.65" customHeight="1" thickTop="1" x14ac:dyDescent="0.25">
      <c r="A50" s="25"/>
      <c r="B50" s="50"/>
      <c r="C50" s="27"/>
      <c r="E50" s="71"/>
      <c r="F50" s="103"/>
      <c r="G50" s="71"/>
      <c r="H50" s="103"/>
      <c r="I50" s="81"/>
      <c r="J50" s="104"/>
      <c r="K50" s="103"/>
    </row>
    <row r="51" spans="1:12" ht="21" customHeight="1" x14ac:dyDescent="0.25">
      <c r="A51" s="29" t="s">
        <v>47</v>
      </c>
      <c r="B51" s="86"/>
      <c r="C51" s="86"/>
      <c r="D51" s="86"/>
      <c r="F51" s="86"/>
      <c r="H51" s="86"/>
      <c r="I51" s="81"/>
      <c r="J51" s="86"/>
      <c r="K51" s="52"/>
      <c r="L51" s="86"/>
    </row>
    <row r="52" spans="1:12" s="163" customFormat="1" ht="23.1" customHeight="1" x14ac:dyDescent="0.25">
      <c r="A52" s="45" t="s">
        <v>0</v>
      </c>
      <c r="B52" s="46"/>
      <c r="C52" s="47"/>
      <c r="D52" s="48"/>
      <c r="E52" s="49"/>
      <c r="F52" s="48"/>
      <c r="G52" s="49"/>
      <c r="H52" s="48"/>
      <c r="I52" s="49"/>
      <c r="J52" s="48"/>
      <c r="K52" s="48"/>
      <c r="L52" s="50"/>
    </row>
    <row r="53" spans="1:12" s="159" customFormat="1" ht="23.25" customHeight="1" x14ac:dyDescent="0.25">
      <c r="A53" s="45" t="s">
        <v>136</v>
      </c>
      <c r="B53" s="46"/>
      <c r="C53" s="47"/>
      <c r="D53" s="48"/>
      <c r="E53" s="49"/>
      <c r="F53" s="48"/>
      <c r="G53" s="49"/>
      <c r="H53" s="48"/>
      <c r="I53" s="49"/>
      <c r="J53" s="48"/>
      <c r="K53" s="48"/>
      <c r="L53" s="50"/>
    </row>
    <row r="54" spans="1:12" s="159" customFormat="1" ht="23.25" customHeight="1" x14ac:dyDescent="0.25">
      <c r="A54" s="45" t="s">
        <v>94</v>
      </c>
      <c r="B54" s="46"/>
      <c r="C54" s="47"/>
      <c r="D54" s="48"/>
      <c r="E54" s="49"/>
      <c r="F54" s="48"/>
      <c r="G54" s="49"/>
      <c r="H54" s="48"/>
      <c r="I54" s="49"/>
      <c r="J54" s="48"/>
      <c r="K54" s="48"/>
      <c r="L54" s="50"/>
    </row>
    <row r="55" spans="1:12" s="159" customFormat="1" ht="23.25" customHeight="1" x14ac:dyDescent="0.25">
      <c r="A55" s="50"/>
      <c r="B55" s="46"/>
      <c r="C55" s="47"/>
      <c r="D55" s="48"/>
      <c r="E55" s="49"/>
      <c r="F55" s="48"/>
      <c r="G55" s="49"/>
      <c r="H55" s="48"/>
      <c r="I55" s="51"/>
      <c r="J55" s="48"/>
      <c r="K55" s="52" t="s">
        <v>3</v>
      </c>
      <c r="L55" s="50"/>
    </row>
    <row r="56" spans="1:12" s="159" customFormat="1" ht="23.25" customHeight="1" x14ac:dyDescent="0.25">
      <c r="A56" s="29"/>
      <c r="B56" s="26"/>
      <c r="C56" s="29"/>
      <c r="D56" s="26"/>
      <c r="E56" s="53"/>
      <c r="F56" s="54" t="s">
        <v>4</v>
      </c>
      <c r="G56" s="53"/>
      <c r="H56" s="55"/>
      <c r="I56" s="53"/>
      <c r="J56" s="54" t="s">
        <v>5</v>
      </c>
      <c r="K56" s="54"/>
      <c r="L56" s="26"/>
    </row>
    <row r="57" spans="1:12" ht="23.25" x14ac:dyDescent="0.25">
      <c r="C57" s="56" t="s">
        <v>6</v>
      </c>
      <c r="D57" s="57"/>
      <c r="E57" s="56">
        <v>2568</v>
      </c>
      <c r="F57" s="58"/>
      <c r="G57" s="56">
        <v>2567</v>
      </c>
      <c r="H57" s="59"/>
      <c r="I57" s="56">
        <v>2568</v>
      </c>
      <c r="J57" s="58"/>
      <c r="K57" s="56">
        <v>2567</v>
      </c>
    </row>
    <row r="58" spans="1:12" ht="20.65" customHeight="1" x14ac:dyDescent="0.25">
      <c r="C58" s="56"/>
      <c r="D58" s="57"/>
      <c r="E58" s="56"/>
      <c r="F58" s="58"/>
      <c r="G58" s="60" t="s">
        <v>10</v>
      </c>
      <c r="H58" s="59"/>
      <c r="I58" s="56"/>
      <c r="J58" s="58"/>
      <c r="K58" s="56"/>
    </row>
    <row r="59" spans="1:12" ht="23.25" x14ac:dyDescent="0.25">
      <c r="A59" s="61" t="s">
        <v>137</v>
      </c>
      <c r="C59" s="27"/>
      <c r="E59" s="66"/>
      <c r="G59" s="66"/>
      <c r="I59" s="66"/>
      <c r="J59" s="105"/>
      <c r="K59" s="66"/>
    </row>
    <row r="60" spans="1:12" ht="24" customHeight="1" thickBot="1" x14ac:dyDescent="0.3">
      <c r="A60" s="29" t="s">
        <v>138</v>
      </c>
      <c r="C60" s="27"/>
      <c r="E60" s="106">
        <f>I60</f>
        <v>1029559808</v>
      </c>
      <c r="F60" s="105"/>
      <c r="G60" s="106">
        <f>K60</f>
        <v>1615223198</v>
      </c>
      <c r="I60" s="107">
        <f>I33</f>
        <v>1029559808</v>
      </c>
      <c r="J60" s="105"/>
      <c r="K60" s="107">
        <f>K33</f>
        <v>1615223198</v>
      </c>
    </row>
    <row r="61" spans="1:12" ht="24" customHeight="1" thickTop="1" x14ac:dyDescent="0.25">
      <c r="A61" s="29" t="s">
        <v>139</v>
      </c>
      <c r="C61" s="27"/>
      <c r="E61" s="98">
        <f>E62-E60</f>
        <v>-12809496</v>
      </c>
      <c r="G61" s="98">
        <f>G62-G60</f>
        <v>17940431</v>
      </c>
      <c r="I61" s="71"/>
      <c r="J61" s="105"/>
      <c r="K61" s="71"/>
    </row>
    <row r="62" spans="1:12" ht="24" customHeight="1" thickBot="1" x14ac:dyDescent="0.3">
      <c r="C62" s="27"/>
      <c r="E62" s="107">
        <f>E33</f>
        <v>1016750312</v>
      </c>
      <c r="G62" s="107">
        <f>G33</f>
        <v>1633163629</v>
      </c>
      <c r="I62" s="71"/>
      <c r="J62" s="105"/>
      <c r="K62" s="71"/>
    </row>
    <row r="63" spans="1:12" ht="24" customHeight="1" thickTop="1" x14ac:dyDescent="0.25">
      <c r="A63" s="108"/>
      <c r="B63" s="86"/>
      <c r="C63" s="87"/>
      <c r="D63" s="88"/>
      <c r="E63" s="106"/>
      <c r="F63" s="93"/>
      <c r="G63" s="106"/>
      <c r="H63" s="95"/>
      <c r="I63" s="71"/>
      <c r="J63" s="109"/>
      <c r="K63" s="71"/>
      <c r="L63" s="86"/>
    </row>
    <row r="64" spans="1:12" ht="24" customHeight="1" x14ac:dyDescent="0.25">
      <c r="A64" s="85" t="s">
        <v>140</v>
      </c>
      <c r="B64" s="86"/>
      <c r="C64" s="110"/>
      <c r="D64" s="111"/>
      <c r="E64" s="112"/>
      <c r="F64" s="100"/>
      <c r="G64" s="112"/>
      <c r="H64" s="113"/>
      <c r="I64" s="114"/>
      <c r="J64" s="115"/>
      <c r="K64" s="114"/>
      <c r="L64" s="86"/>
    </row>
    <row r="65" spans="1:12" ht="24" customHeight="1" thickBot="1" x14ac:dyDescent="0.3">
      <c r="A65" s="29" t="s">
        <v>138</v>
      </c>
      <c r="B65" s="86"/>
      <c r="C65" s="110"/>
      <c r="D65" s="111"/>
      <c r="E65" s="106">
        <f>I65</f>
        <v>1036256931</v>
      </c>
      <c r="F65" s="105"/>
      <c r="G65" s="106">
        <f>K65</f>
        <v>1605133690</v>
      </c>
      <c r="I65" s="107">
        <f>I49</f>
        <v>1036256931</v>
      </c>
      <c r="J65" s="105"/>
      <c r="K65" s="107">
        <f>K49</f>
        <v>1605133690</v>
      </c>
      <c r="L65" s="86"/>
    </row>
    <row r="66" spans="1:12" ht="24" customHeight="1" thickTop="1" x14ac:dyDescent="0.25">
      <c r="A66" s="29" t="s">
        <v>139</v>
      </c>
      <c r="B66" s="86"/>
      <c r="C66" s="27">
        <v>15.3</v>
      </c>
      <c r="D66" s="111"/>
      <c r="E66" s="98">
        <f>E67-E65</f>
        <v>-10350288</v>
      </c>
      <c r="G66" s="98">
        <f>G67-G65</f>
        <v>17577172</v>
      </c>
      <c r="I66" s="71"/>
      <c r="J66" s="105"/>
      <c r="K66" s="71"/>
      <c r="L66" s="86"/>
    </row>
    <row r="67" spans="1:12" ht="24" customHeight="1" thickBot="1" x14ac:dyDescent="0.3">
      <c r="B67" s="86"/>
      <c r="C67" s="110"/>
      <c r="D67" s="111"/>
      <c r="E67" s="107">
        <f>SUM(E49)</f>
        <v>1025906643</v>
      </c>
      <c r="G67" s="107">
        <f>SUM(G49)</f>
        <v>1622710862</v>
      </c>
      <c r="I67" s="71"/>
      <c r="K67" s="71"/>
      <c r="L67" s="86"/>
    </row>
    <row r="68" spans="1:12" ht="24" customHeight="1" thickTop="1" x14ac:dyDescent="0.25">
      <c r="A68" s="116"/>
      <c r="B68" s="86"/>
      <c r="C68" s="65"/>
      <c r="D68" s="111"/>
      <c r="E68" s="71"/>
      <c r="F68" s="117"/>
      <c r="G68" s="71"/>
      <c r="H68" s="95"/>
      <c r="I68" s="106"/>
      <c r="J68" s="95"/>
      <c r="K68" s="106"/>
      <c r="L68" s="86"/>
    </row>
    <row r="69" spans="1:12" ht="24" customHeight="1" x14ac:dyDescent="0.25">
      <c r="A69" s="116"/>
      <c r="B69" s="86"/>
      <c r="C69" s="65"/>
      <c r="D69" s="111"/>
      <c r="E69" s="71"/>
      <c r="F69" s="117"/>
      <c r="G69" s="71"/>
      <c r="H69" s="95"/>
      <c r="I69" s="106"/>
      <c r="J69" s="95"/>
      <c r="K69" s="106"/>
      <c r="L69" s="86"/>
    </row>
    <row r="70" spans="1:12" ht="24" customHeight="1" x14ac:dyDescent="0.25">
      <c r="A70" s="61" t="s">
        <v>141</v>
      </c>
      <c r="C70" s="27">
        <v>36</v>
      </c>
      <c r="E70" s="66"/>
      <c r="G70" s="66"/>
      <c r="I70" s="66"/>
      <c r="J70" s="105"/>
      <c r="K70" s="66"/>
      <c r="L70" s="86"/>
    </row>
    <row r="71" spans="1:12" ht="24" customHeight="1" x14ac:dyDescent="0.25">
      <c r="A71" s="25" t="s">
        <v>142</v>
      </c>
      <c r="B71" s="64"/>
      <c r="C71" s="27"/>
      <c r="E71" s="66"/>
      <c r="G71" s="66"/>
      <c r="H71" s="105"/>
      <c r="I71" s="66"/>
      <c r="J71" s="105"/>
      <c r="K71" s="66"/>
    </row>
    <row r="72" spans="1:12" ht="24" customHeight="1" thickBot="1" x14ac:dyDescent="0.3">
      <c r="A72" s="25" t="s">
        <v>143</v>
      </c>
      <c r="B72" s="50"/>
      <c r="C72" s="27"/>
      <c r="E72" s="118">
        <v>0.71</v>
      </c>
      <c r="F72" s="105"/>
      <c r="G72" s="118">
        <v>1.1100000000000001</v>
      </c>
      <c r="H72" s="105"/>
      <c r="I72" s="118">
        <v>0.71</v>
      </c>
      <c r="J72" s="105"/>
      <c r="K72" s="118">
        <v>1.1100000000000001</v>
      </c>
    </row>
    <row r="73" spans="1:12" ht="24" customHeight="1" thickTop="1" x14ac:dyDescent="0.25">
      <c r="A73" s="119"/>
      <c r="B73" s="119"/>
      <c r="C73" s="119"/>
      <c r="D73" s="119"/>
      <c r="E73" s="66"/>
      <c r="F73" s="119"/>
      <c r="G73" s="66"/>
      <c r="H73" s="119"/>
      <c r="I73" s="66"/>
      <c r="J73" s="119"/>
      <c r="K73" s="66"/>
    </row>
    <row r="74" spans="1:12" ht="24" customHeight="1" x14ac:dyDescent="0.25">
      <c r="A74" s="25" t="s">
        <v>144</v>
      </c>
      <c r="B74" s="50"/>
      <c r="C74" s="27"/>
      <c r="E74" s="81"/>
      <c r="F74" s="103"/>
      <c r="G74" s="81"/>
      <c r="H74" s="103"/>
      <c r="I74" s="81"/>
      <c r="J74" s="103"/>
      <c r="K74" s="81"/>
      <c r="L74" s="119"/>
    </row>
    <row r="75" spans="1:12" ht="24" customHeight="1" thickBot="1" x14ac:dyDescent="0.3">
      <c r="A75" s="25" t="s">
        <v>143</v>
      </c>
      <c r="B75" s="50"/>
      <c r="C75" s="27"/>
      <c r="E75" s="118">
        <v>0.71</v>
      </c>
      <c r="F75" s="103"/>
      <c r="G75" s="118">
        <v>1.1100000000000001</v>
      </c>
      <c r="H75" s="103"/>
      <c r="I75" s="118">
        <v>0.71</v>
      </c>
      <c r="J75" s="103"/>
      <c r="K75" s="118">
        <v>1.1100000000000001</v>
      </c>
    </row>
    <row r="76" spans="1:12" ht="24" customHeight="1" thickTop="1" x14ac:dyDescent="0.25">
      <c r="A76" s="119"/>
      <c r="B76" s="119"/>
      <c r="C76" s="119"/>
      <c r="D76" s="119"/>
      <c r="E76" s="66"/>
      <c r="F76" s="119"/>
      <c r="G76" s="66"/>
      <c r="H76" s="119"/>
      <c r="I76" s="66"/>
      <c r="J76" s="119"/>
      <c r="K76" s="119"/>
    </row>
    <row r="77" spans="1:12" ht="23.25" x14ac:dyDescent="0.25">
      <c r="A77" s="29" t="s">
        <v>47</v>
      </c>
      <c r="B77" s="86"/>
      <c r="C77" s="86"/>
      <c r="D77" s="86"/>
      <c r="F77" s="86"/>
      <c r="H77" s="86"/>
      <c r="I77" s="81"/>
      <c r="J77" s="86"/>
      <c r="K77" s="52"/>
      <c r="L77" s="119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view="pageBreakPreview" topLeftCell="M20" zoomScale="85" zoomScaleNormal="100" zoomScaleSheetLayoutView="85" workbookViewId="0">
      <selection activeCell="AC20" sqref="AC20"/>
    </sheetView>
  </sheetViews>
  <sheetFormatPr defaultColWidth="9.42578125" defaultRowHeight="23.25" x14ac:dyDescent="0.25"/>
  <cols>
    <col min="1" max="1" width="14.28515625" style="26" customWidth="1"/>
    <col min="2" max="2" width="13.7109375" style="26" customWidth="1"/>
    <col min="3" max="3" width="8.28515625" style="26" customWidth="1"/>
    <col min="4" max="4" width="15" style="63" customWidth="1"/>
    <col min="5" max="5" width="1.28515625" style="63" customWidth="1"/>
    <col min="6" max="6" width="16.28515625" style="63" customWidth="1"/>
    <col min="7" max="7" width="1.28515625" style="63" customWidth="1"/>
    <col min="8" max="8" width="15" style="63" customWidth="1"/>
    <col min="9" max="9" width="1.28515625" style="63" customWidth="1"/>
    <col min="10" max="10" width="17.5703125" style="63" bestFit="1" customWidth="1"/>
    <col min="11" max="11" width="1.28515625" style="63" customWidth="1"/>
    <col min="12" max="12" width="15" style="63" customWidth="1"/>
    <col min="13" max="13" width="1.28515625" style="63" customWidth="1"/>
    <col min="14" max="14" width="15" style="63" customWidth="1"/>
    <col min="15" max="15" width="1.28515625" style="63" customWidth="1"/>
    <col min="16" max="16" width="15" style="63" customWidth="1"/>
    <col min="17" max="17" width="1.28515625" style="63" customWidth="1"/>
    <col min="18" max="18" width="20.28515625" style="63" customWidth="1"/>
    <col min="19" max="19" width="1.28515625" style="63" customWidth="1"/>
    <col min="20" max="20" width="19" style="63" customWidth="1"/>
    <col min="21" max="21" width="1.28515625" style="63" customWidth="1"/>
    <col min="22" max="22" width="19" style="63" customWidth="1"/>
    <col min="23" max="23" width="1.28515625" style="123" customWidth="1"/>
    <col min="24" max="24" width="15.7109375" style="63" customWidth="1"/>
    <col min="25" max="25" width="1.28515625" style="123" customWidth="1"/>
    <col min="26" max="26" width="16" style="63" customWidth="1"/>
    <col min="27" max="27" width="1.28515625" style="123" customWidth="1"/>
    <col min="28" max="28" width="15.7109375" style="63" customWidth="1"/>
    <col min="29" max="29" width="1.28515625" style="123" customWidth="1"/>
    <col min="30" max="16384" width="9.42578125" style="158"/>
  </cols>
  <sheetData>
    <row r="1" spans="1:29" ht="22.5" customHeight="1" x14ac:dyDescent="0.25">
      <c r="A1" s="76" t="s">
        <v>0</v>
      </c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2"/>
      <c r="X1" s="121"/>
      <c r="Y1" s="122"/>
      <c r="Z1" s="121"/>
      <c r="AA1" s="122"/>
      <c r="AB1" s="121"/>
    </row>
    <row r="2" spans="1:29" ht="22.5" customHeight="1" x14ac:dyDescent="0.25">
      <c r="A2" s="120" t="s">
        <v>145</v>
      </c>
      <c r="B2" s="120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2"/>
      <c r="X2" s="121"/>
      <c r="Y2" s="122"/>
      <c r="Z2" s="121"/>
      <c r="AA2" s="122"/>
      <c r="AB2" s="121"/>
    </row>
    <row r="3" spans="1:29" ht="22.5" customHeight="1" x14ac:dyDescent="0.25">
      <c r="A3" s="120" t="s">
        <v>94</v>
      </c>
      <c r="B3" s="120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2"/>
      <c r="X3" s="121"/>
      <c r="Y3" s="122"/>
      <c r="Z3" s="121"/>
      <c r="AA3" s="122"/>
      <c r="AB3" s="121"/>
    </row>
    <row r="4" spans="1:29" ht="22.5" customHeight="1" x14ac:dyDescent="0.25">
      <c r="B4" s="124"/>
      <c r="C4" s="12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66"/>
      <c r="S4" s="66"/>
      <c r="T4" s="66"/>
      <c r="U4" s="66"/>
      <c r="V4" s="66"/>
      <c r="W4" s="125"/>
      <c r="X4" s="66"/>
      <c r="Y4" s="126"/>
      <c r="Z4" s="66"/>
      <c r="AA4" s="126"/>
      <c r="AB4" s="66" t="s">
        <v>3</v>
      </c>
    </row>
    <row r="5" spans="1:29" ht="22.5" customHeight="1" x14ac:dyDescent="0.25">
      <c r="A5" s="96"/>
      <c r="B5" s="96"/>
      <c r="C5" s="96"/>
      <c r="D5" s="168" t="s">
        <v>4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</row>
    <row r="6" spans="1:29" ht="22.5" customHeight="1" x14ac:dyDescent="0.25">
      <c r="A6" s="96"/>
      <c r="B6" s="96"/>
      <c r="C6" s="96"/>
      <c r="D6" s="169" t="s">
        <v>88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27"/>
      <c r="AA6" s="127"/>
      <c r="AB6" s="128"/>
    </row>
    <row r="7" spans="1:29" ht="22.5" customHeight="1" x14ac:dyDescent="0.25">
      <c r="A7" s="96"/>
      <c r="B7" s="96"/>
      <c r="C7" s="96"/>
      <c r="M7" s="106"/>
      <c r="N7" s="106"/>
      <c r="O7" s="106"/>
      <c r="P7" s="106"/>
      <c r="Q7" s="106"/>
      <c r="R7" s="170" t="s">
        <v>87</v>
      </c>
      <c r="S7" s="170"/>
      <c r="T7" s="170"/>
      <c r="U7" s="170"/>
      <c r="V7" s="170"/>
      <c r="W7" s="129"/>
      <c r="X7" s="106"/>
      <c r="Y7" s="127"/>
      <c r="AA7" s="127"/>
      <c r="AB7" s="128"/>
    </row>
    <row r="8" spans="1:29" s="162" customFormat="1" ht="22.35" customHeight="1" x14ac:dyDescent="0.25">
      <c r="A8" s="96"/>
      <c r="B8" s="96"/>
      <c r="C8" s="96"/>
      <c r="D8" s="106"/>
      <c r="E8" s="106"/>
      <c r="F8" s="106"/>
      <c r="G8" s="106"/>
      <c r="H8" s="106"/>
      <c r="I8" s="106"/>
      <c r="J8" s="106" t="s">
        <v>146</v>
      </c>
      <c r="K8" s="106"/>
      <c r="L8" s="106"/>
      <c r="M8" s="74"/>
      <c r="N8" s="74"/>
      <c r="O8" s="74"/>
      <c r="P8" s="74"/>
      <c r="Q8" s="74"/>
      <c r="R8" s="130" t="s">
        <v>147</v>
      </c>
      <c r="S8" s="96"/>
      <c r="T8" s="171" t="s">
        <v>147</v>
      </c>
      <c r="U8" s="171"/>
      <c r="V8" s="96"/>
      <c r="W8" s="96"/>
      <c r="X8" s="74"/>
      <c r="Y8" s="131"/>
      <c r="Z8" s="106" t="s">
        <v>148</v>
      </c>
      <c r="AA8" s="131"/>
      <c r="AB8" s="74"/>
      <c r="AC8" s="131"/>
    </row>
    <row r="9" spans="1:29" s="162" customFormat="1" ht="22.5" customHeight="1" x14ac:dyDescent="0.25">
      <c r="A9" s="96"/>
      <c r="B9" s="96"/>
      <c r="C9" s="96"/>
      <c r="D9" s="74"/>
      <c r="E9" s="74"/>
      <c r="F9" s="74"/>
      <c r="G9" s="74"/>
      <c r="H9" s="74"/>
      <c r="I9" s="74"/>
      <c r="J9" s="74" t="s">
        <v>149</v>
      </c>
      <c r="K9" s="74"/>
      <c r="L9" s="74"/>
      <c r="M9" s="74"/>
      <c r="N9" s="96"/>
      <c r="O9" s="96"/>
      <c r="P9" s="96"/>
      <c r="Q9" s="106"/>
      <c r="R9" s="96"/>
      <c r="S9" s="96"/>
      <c r="T9" s="96" t="s">
        <v>150</v>
      </c>
      <c r="U9" s="96"/>
      <c r="V9" s="96" t="s">
        <v>151</v>
      </c>
      <c r="W9" s="96"/>
      <c r="X9" s="74" t="s">
        <v>151</v>
      </c>
      <c r="Y9" s="129"/>
      <c r="Z9" s="74" t="s">
        <v>152</v>
      </c>
      <c r="AA9" s="129"/>
      <c r="AB9" s="96"/>
      <c r="AC9" s="131"/>
    </row>
    <row r="10" spans="1:29" s="162" customFormat="1" ht="22.5" customHeight="1" x14ac:dyDescent="0.25">
      <c r="A10" s="96"/>
      <c r="B10" s="96"/>
      <c r="C10" s="96"/>
      <c r="D10" s="106" t="s">
        <v>75</v>
      </c>
      <c r="E10" s="74"/>
      <c r="F10" s="74" t="s">
        <v>153</v>
      </c>
      <c r="G10" s="74"/>
      <c r="H10" s="74" t="s">
        <v>154</v>
      </c>
      <c r="I10" s="74"/>
      <c r="J10" s="74" t="s">
        <v>155</v>
      </c>
      <c r="K10" s="74"/>
      <c r="L10" s="74" t="s">
        <v>156</v>
      </c>
      <c r="M10" s="74"/>
      <c r="N10" s="172" t="s">
        <v>84</v>
      </c>
      <c r="O10" s="172"/>
      <c r="P10" s="172"/>
      <c r="Q10" s="106"/>
      <c r="R10" s="96" t="s">
        <v>157</v>
      </c>
      <c r="S10" s="96"/>
      <c r="T10" s="96" t="s">
        <v>158</v>
      </c>
      <c r="U10" s="96"/>
      <c r="V10" s="96" t="s">
        <v>159</v>
      </c>
      <c r="W10" s="96"/>
      <c r="X10" s="74" t="s">
        <v>74</v>
      </c>
      <c r="Y10" s="129"/>
      <c r="Z10" s="74" t="s">
        <v>160</v>
      </c>
      <c r="AA10" s="129"/>
      <c r="AB10" s="74" t="s">
        <v>151</v>
      </c>
      <c r="AC10" s="131"/>
    </row>
    <row r="11" spans="1:29" s="162" customFormat="1" ht="22.5" customHeight="1" x14ac:dyDescent="0.25">
      <c r="A11" s="96"/>
      <c r="B11" s="96"/>
      <c r="C11" s="96"/>
      <c r="D11" s="73" t="s">
        <v>161</v>
      </c>
      <c r="E11" s="74"/>
      <c r="F11" s="73" t="s">
        <v>162</v>
      </c>
      <c r="G11" s="106"/>
      <c r="H11" s="73" t="s">
        <v>163</v>
      </c>
      <c r="I11" s="106"/>
      <c r="J11" s="73" t="s">
        <v>164</v>
      </c>
      <c r="K11" s="106"/>
      <c r="L11" s="73" t="s">
        <v>165</v>
      </c>
      <c r="M11" s="74"/>
      <c r="N11" s="73" t="s">
        <v>166</v>
      </c>
      <c r="O11" s="74"/>
      <c r="P11" s="73" t="s">
        <v>167</v>
      </c>
      <c r="Q11" s="74"/>
      <c r="R11" s="130" t="s">
        <v>168</v>
      </c>
      <c r="S11" s="96"/>
      <c r="T11" s="130" t="s">
        <v>169</v>
      </c>
      <c r="U11" s="96"/>
      <c r="V11" s="130" t="s">
        <v>170</v>
      </c>
      <c r="W11" s="96"/>
      <c r="X11" s="73" t="s">
        <v>171</v>
      </c>
      <c r="Y11" s="131"/>
      <c r="Z11" s="73" t="s">
        <v>172</v>
      </c>
      <c r="AA11" s="131"/>
      <c r="AB11" s="73" t="s">
        <v>74</v>
      </c>
      <c r="AC11" s="131"/>
    </row>
    <row r="12" spans="1:29" ht="22.35" customHeight="1" x14ac:dyDescent="0.25">
      <c r="A12" s="61" t="s">
        <v>173</v>
      </c>
      <c r="D12" s="132">
        <v>729869781</v>
      </c>
      <c r="E12" s="132"/>
      <c r="F12" s="132">
        <v>20559745098</v>
      </c>
      <c r="G12" s="132"/>
      <c r="H12" s="133">
        <v>0</v>
      </c>
      <c r="I12" s="132"/>
      <c r="J12" s="132">
        <v>2751091888</v>
      </c>
      <c r="K12" s="132"/>
      <c r="L12" s="133">
        <v>735007</v>
      </c>
      <c r="M12" s="132"/>
      <c r="N12" s="132">
        <v>78715029</v>
      </c>
      <c r="O12" s="132"/>
      <c r="P12" s="132">
        <v>2430703074</v>
      </c>
      <c r="Q12" s="132"/>
      <c r="R12" s="132">
        <v>-6953013</v>
      </c>
      <c r="S12" s="132"/>
      <c r="T12" s="132">
        <v>0</v>
      </c>
      <c r="U12" s="132"/>
      <c r="V12" s="132">
        <f>SUM(Q12:R12)</f>
        <v>-6953013</v>
      </c>
      <c r="W12" s="132"/>
      <c r="X12" s="132">
        <f>SUM(C12:P12,V12)</f>
        <v>26543906864</v>
      </c>
      <c r="Y12" s="132"/>
      <c r="Z12" s="132">
        <v>763521221</v>
      </c>
      <c r="AA12" s="132"/>
      <c r="AB12" s="132">
        <f t="shared" ref="AB12:AB28" si="0">SUM(X12:Z12)</f>
        <v>27307428085</v>
      </c>
    </row>
    <row r="13" spans="1:29" ht="22.5" customHeight="1" x14ac:dyDescent="0.25">
      <c r="A13" s="29" t="s">
        <v>122</v>
      </c>
      <c r="C13" s="134"/>
      <c r="D13" s="133">
        <v>0</v>
      </c>
      <c r="E13" s="132"/>
      <c r="F13" s="133">
        <v>0</v>
      </c>
      <c r="G13" s="133"/>
      <c r="H13" s="133">
        <v>0</v>
      </c>
      <c r="I13" s="133"/>
      <c r="J13" s="133">
        <v>0</v>
      </c>
      <c r="K13" s="133"/>
      <c r="L13" s="133">
        <v>0</v>
      </c>
      <c r="M13" s="132"/>
      <c r="N13" s="133">
        <v>0</v>
      </c>
      <c r="O13" s="132"/>
      <c r="P13" s="132">
        <f>PL!G60</f>
        <v>1615223198</v>
      </c>
      <c r="Q13" s="132"/>
      <c r="R13" s="132">
        <v>0</v>
      </c>
      <c r="S13" s="132"/>
      <c r="T13" s="132">
        <v>0</v>
      </c>
      <c r="U13" s="132"/>
      <c r="V13" s="132">
        <f>SUM(R13:U13)</f>
        <v>0</v>
      </c>
      <c r="W13" s="132"/>
      <c r="X13" s="132">
        <f>SUM(D13:P13,V13)</f>
        <v>1615223198</v>
      </c>
      <c r="Y13" s="132"/>
      <c r="Z13" s="133">
        <f>SUM(PL!G61)</f>
        <v>17940431</v>
      </c>
      <c r="AA13" s="132"/>
      <c r="AB13" s="132">
        <f t="shared" si="0"/>
        <v>1633163629</v>
      </c>
      <c r="AC13" s="131"/>
    </row>
    <row r="14" spans="1:29" ht="22.5" customHeight="1" x14ac:dyDescent="0.25">
      <c r="A14" s="29" t="s">
        <v>174</v>
      </c>
      <c r="C14" s="134"/>
      <c r="D14" s="135">
        <v>0</v>
      </c>
      <c r="E14" s="133"/>
      <c r="F14" s="135">
        <v>0</v>
      </c>
      <c r="G14" s="133"/>
      <c r="H14" s="135">
        <v>0</v>
      </c>
      <c r="I14" s="133"/>
      <c r="J14" s="135">
        <v>0</v>
      </c>
      <c r="K14" s="133"/>
      <c r="L14" s="135">
        <v>0</v>
      </c>
      <c r="M14" s="133"/>
      <c r="N14" s="135">
        <v>0</v>
      </c>
      <c r="O14" s="132"/>
      <c r="P14" s="135">
        <v>-12234387</v>
      </c>
      <c r="Q14" s="132"/>
      <c r="R14" s="135">
        <v>2144879</v>
      </c>
      <c r="S14" s="132"/>
      <c r="T14" s="135">
        <f>SUM(PL!G42:G43)</f>
        <v>0</v>
      </c>
      <c r="U14" s="132"/>
      <c r="V14" s="135">
        <f>SUM(R14:U14)</f>
        <v>2144879</v>
      </c>
      <c r="W14" s="132"/>
      <c r="X14" s="135">
        <f>SUM(D14:P14,V14)</f>
        <v>-10089508</v>
      </c>
      <c r="Y14" s="132"/>
      <c r="Z14" s="135">
        <v>-363259</v>
      </c>
      <c r="AA14" s="132"/>
      <c r="AB14" s="135">
        <f t="shared" si="0"/>
        <v>-10452767</v>
      </c>
      <c r="AC14" s="131"/>
    </row>
    <row r="15" spans="1:29" ht="22.5" customHeight="1" x14ac:dyDescent="0.25">
      <c r="A15" s="29" t="s">
        <v>135</v>
      </c>
      <c r="C15" s="134"/>
      <c r="D15" s="133">
        <f>SUM(D13:D14)</f>
        <v>0</v>
      </c>
      <c r="E15" s="133"/>
      <c r="F15" s="133">
        <f>SUM(F13:F14)</f>
        <v>0</v>
      </c>
      <c r="G15" s="133"/>
      <c r="H15" s="133">
        <f>SUM(H13:H14)</f>
        <v>0</v>
      </c>
      <c r="I15" s="133"/>
      <c r="J15" s="133">
        <v>0</v>
      </c>
      <c r="K15" s="133"/>
      <c r="L15" s="133">
        <f>SUM(L13:L14)</f>
        <v>0</v>
      </c>
      <c r="M15" s="132"/>
      <c r="N15" s="133">
        <f>SUM(N13:N14)</f>
        <v>0</v>
      </c>
      <c r="O15" s="133"/>
      <c r="P15" s="133">
        <f>SUM(P13:P14)</f>
        <v>1602988811</v>
      </c>
      <c r="Q15" s="133"/>
      <c r="R15" s="133">
        <f>SUM(R13:R14)</f>
        <v>2144879</v>
      </c>
      <c r="S15" s="133"/>
      <c r="T15" s="32">
        <f>SUM(T13:T14)</f>
        <v>0</v>
      </c>
      <c r="U15" s="133"/>
      <c r="V15" s="132">
        <f>SUM(R15:U15)</f>
        <v>2144879</v>
      </c>
      <c r="W15" s="133"/>
      <c r="X15" s="132">
        <f>SUM(D15:P15,V15)</f>
        <v>1605133690</v>
      </c>
      <c r="Y15" s="133"/>
      <c r="Z15" s="133">
        <f>SUM(Z13:Z14)</f>
        <v>17577172</v>
      </c>
      <c r="AA15" s="133"/>
      <c r="AB15" s="132">
        <f t="shared" si="0"/>
        <v>1622710862</v>
      </c>
      <c r="AC15" s="131"/>
    </row>
    <row r="16" spans="1:29" ht="22.5" customHeight="1" x14ac:dyDescent="0.25">
      <c r="A16" s="29" t="s">
        <v>175</v>
      </c>
      <c r="C16" s="134"/>
      <c r="D16" s="133"/>
      <c r="E16" s="133"/>
      <c r="F16" s="133"/>
      <c r="G16" s="133"/>
      <c r="H16" s="133"/>
      <c r="I16" s="133"/>
      <c r="J16" s="133"/>
      <c r="K16" s="133"/>
      <c r="L16" s="133"/>
      <c r="M16" s="132"/>
      <c r="N16" s="133"/>
      <c r="O16" s="133"/>
      <c r="P16" s="133"/>
      <c r="Q16" s="133"/>
      <c r="R16" s="133"/>
      <c r="S16" s="133"/>
      <c r="T16" s="132"/>
      <c r="U16" s="133"/>
      <c r="V16" s="132"/>
      <c r="W16" s="133"/>
      <c r="X16" s="132"/>
      <c r="Y16" s="133"/>
      <c r="Z16" s="133"/>
      <c r="AA16" s="133"/>
      <c r="AB16" s="132"/>
      <c r="AC16" s="131"/>
    </row>
    <row r="17" spans="1:29" ht="22.5" customHeight="1" x14ac:dyDescent="0.25">
      <c r="A17" s="29" t="s">
        <v>176</v>
      </c>
      <c r="C17" s="134"/>
      <c r="D17" s="133">
        <v>0</v>
      </c>
      <c r="E17" s="133"/>
      <c r="F17" s="133">
        <v>0</v>
      </c>
      <c r="G17" s="133"/>
      <c r="H17" s="133">
        <v>1795</v>
      </c>
      <c r="I17" s="133"/>
      <c r="J17" s="133">
        <v>0</v>
      </c>
      <c r="K17" s="133"/>
      <c r="L17" s="133">
        <v>0</v>
      </c>
      <c r="M17" s="132"/>
      <c r="N17" s="133">
        <v>0</v>
      </c>
      <c r="O17" s="133"/>
      <c r="P17" s="133">
        <v>0</v>
      </c>
      <c r="Q17" s="133"/>
      <c r="R17" s="133">
        <v>0</v>
      </c>
      <c r="S17" s="133"/>
      <c r="T17" s="132">
        <v>0</v>
      </c>
      <c r="U17" s="133"/>
      <c r="V17" s="132">
        <f>SUM(R17:U17)</f>
        <v>0</v>
      </c>
      <c r="W17" s="133"/>
      <c r="X17" s="132">
        <f>SUM(D17:P17,V17)</f>
        <v>1795</v>
      </c>
      <c r="Y17" s="133"/>
      <c r="Z17" s="133">
        <v>0</v>
      </c>
      <c r="AA17" s="133"/>
      <c r="AB17" s="132">
        <f t="shared" si="0"/>
        <v>1795</v>
      </c>
      <c r="AC17" s="131"/>
    </row>
    <row r="18" spans="1:29" ht="22.5" customHeight="1" x14ac:dyDescent="0.25">
      <c r="A18" s="29" t="s">
        <v>177</v>
      </c>
      <c r="D18" s="133">
        <v>0</v>
      </c>
      <c r="E18" s="133"/>
      <c r="F18" s="133">
        <v>0</v>
      </c>
      <c r="G18" s="133"/>
      <c r="H18" s="133">
        <v>0</v>
      </c>
      <c r="I18" s="133"/>
      <c r="J18" s="133">
        <v>0</v>
      </c>
      <c r="K18" s="133"/>
      <c r="L18" s="133">
        <v>0</v>
      </c>
      <c r="M18" s="133"/>
      <c r="N18" s="133">
        <v>0</v>
      </c>
      <c r="O18" s="133"/>
      <c r="P18" s="133">
        <v>-1269795515</v>
      </c>
      <c r="Q18" s="133"/>
      <c r="R18" s="132">
        <v>0</v>
      </c>
      <c r="S18" s="132"/>
      <c r="T18" s="132">
        <v>0</v>
      </c>
      <c r="U18" s="132"/>
      <c r="V18" s="133">
        <f>SUM(R18:U18)</f>
        <v>0</v>
      </c>
      <c r="W18" s="132"/>
      <c r="X18" s="132">
        <f>SUM(D18:P18,V18)</f>
        <v>-1269795515</v>
      </c>
      <c r="Y18" s="132"/>
      <c r="Z18" s="133">
        <v>-10449963</v>
      </c>
      <c r="AA18" s="132"/>
      <c r="AB18" s="132">
        <f>SUM(X18:Z18)</f>
        <v>-1280245478</v>
      </c>
    </row>
    <row r="19" spans="1:29" ht="22.5" customHeight="1" thickBot="1" x14ac:dyDescent="0.3">
      <c r="A19" s="61" t="s">
        <v>178</v>
      </c>
      <c r="D19" s="136">
        <f>D12+SUM(D15:D18)</f>
        <v>729869781</v>
      </c>
      <c r="E19" s="133"/>
      <c r="F19" s="136">
        <f>F12+SUM(F15:F18)</f>
        <v>20559745098</v>
      </c>
      <c r="G19" s="133"/>
      <c r="H19" s="136">
        <f>H12+SUM(H15:H18)</f>
        <v>1795</v>
      </c>
      <c r="I19" s="133"/>
      <c r="J19" s="136">
        <f>J12+SUM(J15:J18)</f>
        <v>2751091888</v>
      </c>
      <c r="K19" s="133"/>
      <c r="L19" s="136">
        <f>L12+SUM(L15:L18)</f>
        <v>735007</v>
      </c>
      <c r="M19" s="133"/>
      <c r="N19" s="136">
        <f>N12+SUM(N15:N18)</f>
        <v>78715029</v>
      </c>
      <c r="O19" s="133"/>
      <c r="P19" s="136">
        <f>P12+SUM(P15:P18)</f>
        <v>2763896370</v>
      </c>
      <c r="Q19" s="133"/>
      <c r="R19" s="136">
        <f>R12+SUM(R15:R18)</f>
        <v>-4808134</v>
      </c>
      <c r="S19" s="133"/>
      <c r="T19" s="136">
        <f>T12+SUM(T15:T18)</f>
        <v>0</v>
      </c>
      <c r="U19" s="133"/>
      <c r="V19" s="136">
        <f>V12+SUM(V15:V18)</f>
        <v>-4808134</v>
      </c>
      <c r="W19" s="133"/>
      <c r="X19" s="136">
        <f>X12+SUM(X15:X18)</f>
        <v>26879246834</v>
      </c>
      <c r="Y19" s="133"/>
      <c r="Z19" s="136">
        <f>Z12+SUM(Z15:Z18)</f>
        <v>770648430</v>
      </c>
      <c r="AA19" s="133"/>
      <c r="AB19" s="136">
        <f>AB12+SUM(AB15:AB18)</f>
        <v>27649895264</v>
      </c>
    </row>
    <row r="20" spans="1:29" ht="22.5" customHeight="1" thickTop="1" x14ac:dyDescent="0.25">
      <c r="A20" s="61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2"/>
      <c r="U20" s="133"/>
      <c r="V20" s="132"/>
      <c r="W20" s="133"/>
      <c r="X20" s="133"/>
      <c r="Y20" s="133"/>
      <c r="Z20" s="133"/>
      <c r="AA20" s="133"/>
      <c r="AB20" s="132"/>
    </row>
    <row r="21" spans="1:29" ht="22.35" customHeight="1" x14ac:dyDescent="0.25">
      <c r="A21" s="61" t="s">
        <v>179</v>
      </c>
      <c r="D21" s="132">
        <f>D19</f>
        <v>729869781</v>
      </c>
      <c r="E21" s="132"/>
      <c r="F21" s="132">
        <f>F19</f>
        <v>20559745098</v>
      </c>
      <c r="G21" s="132"/>
      <c r="H21" s="133">
        <f>H19</f>
        <v>1795</v>
      </c>
      <c r="I21" s="132"/>
      <c r="J21" s="133">
        <f>J19</f>
        <v>2751091888</v>
      </c>
      <c r="K21" s="132"/>
      <c r="L21" s="133">
        <f>L19</f>
        <v>735007</v>
      </c>
      <c r="M21" s="132"/>
      <c r="N21" s="132">
        <f>N19</f>
        <v>78715029</v>
      </c>
      <c r="O21" s="132"/>
      <c r="P21" s="132">
        <f>P19</f>
        <v>2763896370</v>
      </c>
      <c r="Q21" s="132"/>
      <c r="R21" s="132">
        <f>R19</f>
        <v>-4808134</v>
      </c>
      <c r="S21" s="132"/>
      <c r="T21" s="132">
        <v>0</v>
      </c>
      <c r="U21" s="132"/>
      <c r="V21" s="132">
        <f>SUM(R21:U21)</f>
        <v>-4808134</v>
      </c>
      <c r="W21" s="132"/>
      <c r="X21" s="132">
        <f>SUM(D21:P21,V21)</f>
        <v>26879246834</v>
      </c>
      <c r="Y21" s="132"/>
      <c r="Z21" s="132">
        <f>Z19</f>
        <v>770648430</v>
      </c>
      <c r="AA21" s="132"/>
      <c r="AB21" s="132">
        <f t="shared" si="0"/>
        <v>27649895264</v>
      </c>
    </row>
    <row r="22" spans="1:29" ht="22.5" customHeight="1" x14ac:dyDescent="0.25">
      <c r="A22" s="29" t="s">
        <v>122</v>
      </c>
      <c r="C22" s="134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K22" s="133"/>
      <c r="L22" s="133">
        <v>0</v>
      </c>
      <c r="M22" s="133"/>
      <c r="N22" s="133">
        <v>0</v>
      </c>
      <c r="O22" s="133"/>
      <c r="P22" s="133">
        <f>PL!E60</f>
        <v>1029559808</v>
      </c>
      <c r="Q22" s="133"/>
      <c r="R22" s="133">
        <v>0</v>
      </c>
      <c r="S22" s="133"/>
      <c r="T22" s="132">
        <v>0</v>
      </c>
      <c r="U22" s="133"/>
      <c r="V22" s="132">
        <f>SUM(R22:U22)</f>
        <v>0</v>
      </c>
      <c r="W22" s="133"/>
      <c r="X22" s="132">
        <f>SUM(D22:P22,V22)</f>
        <v>1029559808</v>
      </c>
      <c r="Y22" s="133"/>
      <c r="Z22" s="133">
        <f>PL!E61</f>
        <v>-12809496</v>
      </c>
      <c r="AA22" s="133"/>
      <c r="AB22" s="132">
        <f>SUM(X22:Z22)</f>
        <v>1016750312</v>
      </c>
      <c r="AC22" s="131"/>
    </row>
    <row r="23" spans="1:29" ht="22.5" customHeight="1" x14ac:dyDescent="0.25">
      <c r="A23" s="29" t="s">
        <v>174</v>
      </c>
      <c r="C23" s="134"/>
      <c r="D23" s="135">
        <v>0</v>
      </c>
      <c r="E23" s="133"/>
      <c r="F23" s="135">
        <v>0</v>
      </c>
      <c r="G23" s="133"/>
      <c r="H23" s="135">
        <v>0</v>
      </c>
      <c r="I23" s="133"/>
      <c r="J23" s="135">
        <v>0</v>
      </c>
      <c r="K23" s="133"/>
      <c r="L23" s="135">
        <v>0</v>
      </c>
      <c r="M23" s="133"/>
      <c r="N23" s="135">
        <v>0</v>
      </c>
      <c r="O23" s="133"/>
      <c r="P23" s="135">
        <v>-448675</v>
      </c>
      <c r="Q23" s="133"/>
      <c r="R23" s="135">
        <v>7241305</v>
      </c>
      <c r="S23" s="133"/>
      <c r="T23" s="135">
        <f>-95505-2</f>
        <v>-95507</v>
      </c>
      <c r="U23" s="133"/>
      <c r="V23" s="135">
        <f>SUM(R23:U23)</f>
        <v>7145798</v>
      </c>
      <c r="W23" s="133"/>
      <c r="X23" s="135">
        <f>SUM(D23:P23,V23)</f>
        <v>6697123</v>
      </c>
      <c r="Y23" s="133"/>
      <c r="Z23" s="135">
        <v>2459204</v>
      </c>
      <c r="AA23" s="133"/>
      <c r="AB23" s="135">
        <f>SUM(X23:Z23)</f>
        <v>9156327</v>
      </c>
      <c r="AC23" s="131"/>
    </row>
    <row r="24" spans="1:29" ht="22.35" customHeight="1" x14ac:dyDescent="0.25">
      <c r="A24" s="29" t="s">
        <v>135</v>
      </c>
      <c r="C24" s="134"/>
      <c r="D24" s="133">
        <f>SUM(D22:D23)</f>
        <v>0</v>
      </c>
      <c r="E24" s="133"/>
      <c r="F24" s="133">
        <f>SUM(F22:F23)</f>
        <v>0</v>
      </c>
      <c r="G24" s="133"/>
      <c r="H24" s="133">
        <f>SUM(H22:H23)</f>
        <v>0</v>
      </c>
      <c r="I24" s="133"/>
      <c r="J24" s="133">
        <f>SUM(J22:J23)</f>
        <v>0</v>
      </c>
      <c r="K24" s="133"/>
      <c r="L24" s="133">
        <f>SUM(L22:L23)</f>
        <v>0</v>
      </c>
      <c r="M24" s="132"/>
      <c r="N24" s="133">
        <f>SUM(N22:N23)</f>
        <v>0</v>
      </c>
      <c r="O24" s="133"/>
      <c r="P24" s="133">
        <f>SUM(P22:P23)</f>
        <v>1029111133</v>
      </c>
      <c r="Q24" s="133"/>
      <c r="R24" s="137">
        <f>SUM(R22:R23)</f>
        <v>7241305</v>
      </c>
      <c r="S24" s="133"/>
      <c r="T24" s="137">
        <f>SUM(T22:T23)</f>
        <v>-95507</v>
      </c>
      <c r="U24" s="133"/>
      <c r="V24" s="132">
        <f>SUM(R24:U24)</f>
        <v>7145798</v>
      </c>
      <c r="W24" s="133"/>
      <c r="X24" s="132">
        <f>SUM(D24:P24,V24)</f>
        <v>1036256931</v>
      </c>
      <c r="Y24" s="133"/>
      <c r="Z24" s="133">
        <f>SUM(Z22:Z23)</f>
        <v>-10350292</v>
      </c>
      <c r="AA24" s="133"/>
      <c r="AB24" s="132">
        <f t="shared" si="0"/>
        <v>1025906639</v>
      </c>
      <c r="AC24" s="131"/>
    </row>
    <row r="25" spans="1:29" ht="22.35" customHeight="1" x14ac:dyDescent="0.25">
      <c r="A25" s="29" t="s">
        <v>180</v>
      </c>
      <c r="C25" s="134"/>
      <c r="D25" s="133"/>
      <c r="E25" s="133"/>
      <c r="F25" s="133"/>
      <c r="G25" s="133"/>
      <c r="H25" s="133"/>
      <c r="I25" s="133"/>
      <c r="J25" s="133"/>
      <c r="K25" s="133"/>
      <c r="L25" s="133"/>
      <c r="M25" s="132"/>
      <c r="N25" s="133"/>
      <c r="O25" s="133"/>
      <c r="P25" s="133"/>
      <c r="Q25" s="133"/>
      <c r="R25" s="133"/>
      <c r="S25" s="133"/>
      <c r="T25" s="132"/>
      <c r="U25" s="133"/>
      <c r="V25" s="132"/>
      <c r="W25" s="133"/>
      <c r="X25" s="132"/>
      <c r="Y25" s="133"/>
      <c r="Z25" s="133"/>
      <c r="AA25" s="133"/>
      <c r="AB25" s="132"/>
      <c r="AC25" s="131"/>
    </row>
    <row r="26" spans="1:29" ht="22.35" customHeight="1" x14ac:dyDescent="0.25">
      <c r="A26" s="29" t="s">
        <v>181</v>
      </c>
      <c r="C26" s="134"/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-31471676</v>
      </c>
      <c r="K26" s="133"/>
      <c r="L26" s="133">
        <v>0</v>
      </c>
      <c r="M26" s="132"/>
      <c r="N26" s="133">
        <v>0</v>
      </c>
      <c r="O26" s="133"/>
      <c r="P26" s="133">
        <v>0</v>
      </c>
      <c r="Q26" s="133"/>
      <c r="R26" s="133">
        <v>0</v>
      </c>
      <c r="S26" s="133"/>
      <c r="T26" s="133">
        <v>0</v>
      </c>
      <c r="U26" s="133"/>
      <c r="V26" s="132">
        <f>SUM(R26:U26)</f>
        <v>0</v>
      </c>
      <c r="W26" s="133"/>
      <c r="X26" s="132">
        <f>SUM(D26:P26,V26)</f>
        <v>-31471676</v>
      </c>
      <c r="Y26" s="133"/>
      <c r="Z26" s="133">
        <v>31471676</v>
      </c>
      <c r="AA26" s="133"/>
      <c r="AB26" s="132">
        <f t="shared" si="0"/>
        <v>0</v>
      </c>
      <c r="AC26" s="131"/>
    </row>
    <row r="27" spans="1:29" ht="22.35" customHeight="1" x14ac:dyDescent="0.25">
      <c r="A27" s="29" t="s">
        <v>175</v>
      </c>
      <c r="C27" s="13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131"/>
    </row>
    <row r="28" spans="1:29" ht="22.35" customHeight="1" x14ac:dyDescent="0.25">
      <c r="A28" s="29" t="s">
        <v>176</v>
      </c>
      <c r="C28" s="134"/>
      <c r="D28" s="133">
        <v>10</v>
      </c>
      <c r="E28" s="133"/>
      <c r="F28" s="133">
        <f>1786-1</f>
        <v>1785</v>
      </c>
      <c r="G28" s="133"/>
      <c r="H28" s="133">
        <v>-1795</v>
      </c>
      <c r="I28" s="133"/>
      <c r="J28" s="133">
        <v>0</v>
      </c>
      <c r="K28" s="133"/>
      <c r="L28" s="133">
        <v>0</v>
      </c>
      <c r="M28" s="132"/>
      <c r="N28" s="133">
        <v>0</v>
      </c>
      <c r="O28" s="133"/>
      <c r="P28" s="133">
        <v>0</v>
      </c>
      <c r="Q28" s="133"/>
      <c r="R28" s="133">
        <v>0</v>
      </c>
      <c r="S28" s="133"/>
      <c r="T28" s="133">
        <v>0</v>
      </c>
      <c r="U28" s="133"/>
      <c r="V28" s="132">
        <f>SUM(R28:U28)</f>
        <v>0</v>
      </c>
      <c r="W28" s="133"/>
      <c r="X28" s="132">
        <f>SUM(D28:P28,V28)</f>
        <v>0</v>
      </c>
      <c r="Y28" s="133"/>
      <c r="Z28" s="133">
        <v>0</v>
      </c>
      <c r="AA28" s="133"/>
      <c r="AB28" s="132">
        <f t="shared" si="0"/>
        <v>0</v>
      </c>
      <c r="AC28" s="131"/>
    </row>
    <row r="29" spans="1:29" ht="22.5" customHeight="1" x14ac:dyDescent="0.25">
      <c r="A29" s="29" t="s">
        <v>177</v>
      </c>
      <c r="D29" s="133">
        <v>0</v>
      </c>
      <c r="E29" s="133"/>
      <c r="F29" s="133">
        <v>0</v>
      </c>
      <c r="G29" s="133"/>
      <c r="H29" s="133">
        <v>0</v>
      </c>
      <c r="I29" s="133"/>
      <c r="J29" s="133">
        <v>0</v>
      </c>
      <c r="K29" s="133"/>
      <c r="L29" s="133">
        <v>0</v>
      </c>
      <c r="M29" s="133"/>
      <c r="N29" s="133">
        <v>0</v>
      </c>
      <c r="O29" s="133"/>
      <c r="P29" s="133">
        <v>-759056603</v>
      </c>
      <c r="Q29" s="133"/>
      <c r="R29" s="132">
        <v>0</v>
      </c>
      <c r="S29" s="132"/>
      <c r="T29" s="133">
        <v>0</v>
      </c>
      <c r="U29" s="132"/>
      <c r="V29" s="133">
        <f>SUM(R29:U29)</f>
        <v>0</v>
      </c>
      <c r="W29" s="132"/>
      <c r="X29" s="132">
        <f>SUM(D29:P29,V29)</f>
        <v>-759056603</v>
      </c>
      <c r="Y29" s="132"/>
      <c r="Z29" s="133">
        <v>0</v>
      </c>
      <c r="AA29" s="132"/>
      <c r="AB29" s="132">
        <f>SUM(X29:Z29)</f>
        <v>-759056603</v>
      </c>
    </row>
    <row r="30" spans="1:29" ht="24" thickBot="1" x14ac:dyDescent="0.3">
      <c r="A30" s="61" t="s">
        <v>182</v>
      </c>
      <c r="D30" s="136">
        <f>D21+SUM(D24:D29)</f>
        <v>729869791</v>
      </c>
      <c r="E30" s="133"/>
      <c r="F30" s="136">
        <f>F21+SUM(F24:F29)</f>
        <v>20559746883</v>
      </c>
      <c r="G30" s="133"/>
      <c r="H30" s="136">
        <f>H21+SUM(H24:H29)</f>
        <v>0</v>
      </c>
      <c r="I30" s="133"/>
      <c r="J30" s="136">
        <f>J21+SUM(J24:J29)</f>
        <v>2719620212</v>
      </c>
      <c r="K30" s="133"/>
      <c r="L30" s="136">
        <f>L21+SUM(L24:L29)</f>
        <v>735007</v>
      </c>
      <c r="M30" s="133"/>
      <c r="N30" s="136">
        <f>N21+SUM(N24:N29)</f>
        <v>78715029</v>
      </c>
      <c r="O30" s="133"/>
      <c r="P30" s="136">
        <f>P21+SUM(P24:P29)</f>
        <v>3033950900</v>
      </c>
      <c r="Q30" s="133"/>
      <c r="R30" s="136">
        <f>R21+SUM(R24:R29)</f>
        <v>2433171</v>
      </c>
      <c r="S30" s="133"/>
      <c r="T30" s="136">
        <f>T21+SUM(T24:T29)</f>
        <v>-95507</v>
      </c>
      <c r="U30" s="133"/>
      <c r="V30" s="136">
        <f>V21+SUM(V24:V29)</f>
        <v>2337664</v>
      </c>
      <c r="W30" s="133"/>
      <c r="X30" s="136">
        <f>X21+SUM(X24:X29)</f>
        <v>27124975486</v>
      </c>
      <c r="Y30" s="133"/>
      <c r="Z30" s="136">
        <f>Z21+SUM(Z24:Z29)</f>
        <v>791769814</v>
      </c>
      <c r="AA30" s="133"/>
      <c r="AB30" s="136">
        <f>AB21+SUM(AB24:AB29)</f>
        <v>27916745300</v>
      </c>
    </row>
    <row r="31" spans="1:29" ht="24" thickTop="1" x14ac:dyDescent="0.25">
      <c r="A31" s="61"/>
      <c r="D31" s="133">
        <f>D19-BS!I89</f>
        <v>0</v>
      </c>
      <c r="E31" s="133"/>
      <c r="F31" s="133">
        <f>F19-BS!I90</f>
        <v>0</v>
      </c>
      <c r="G31" s="133"/>
      <c r="H31" s="133">
        <f>H19-BS!G91</f>
        <v>0</v>
      </c>
      <c r="I31" s="133"/>
      <c r="J31" s="133">
        <f>SUM(J21-BS!I92)</f>
        <v>0</v>
      </c>
      <c r="K31" s="133"/>
      <c r="L31" s="133">
        <f>L19-BS!I93</f>
        <v>0</v>
      </c>
      <c r="M31" s="133"/>
      <c r="N31" s="133">
        <f>N19-BS!I95</f>
        <v>0</v>
      </c>
      <c r="O31" s="133"/>
      <c r="P31" s="133">
        <f>P21-BS!G96</f>
        <v>0</v>
      </c>
      <c r="Q31" s="133"/>
      <c r="R31" s="133"/>
      <c r="S31" s="133"/>
      <c r="T31" s="133"/>
      <c r="U31" s="133"/>
      <c r="V31" s="133">
        <f>V19-BS!G97</f>
        <v>0</v>
      </c>
      <c r="W31" s="133"/>
      <c r="X31" s="133">
        <f>X19-BS!G98</f>
        <v>0</v>
      </c>
      <c r="Y31" s="133"/>
      <c r="Z31" s="133">
        <f>Z19-BS!G99</f>
        <v>0</v>
      </c>
      <c r="AA31" s="133"/>
      <c r="AB31" s="133">
        <f>AB19-BS!G100</f>
        <v>0</v>
      </c>
    </row>
    <row r="32" spans="1:29" x14ac:dyDescent="0.25">
      <c r="A32" s="61"/>
      <c r="D32" s="133">
        <f>D30-BS!E89</f>
        <v>0</v>
      </c>
      <c r="E32" s="133"/>
      <c r="F32" s="133">
        <f>F30-BS!E90</f>
        <v>0</v>
      </c>
      <c r="G32" s="133"/>
      <c r="H32" s="133">
        <f>H30-BS!E91</f>
        <v>0</v>
      </c>
      <c r="I32" s="133"/>
      <c r="J32" s="133">
        <f>J30-BS!E92</f>
        <v>0</v>
      </c>
      <c r="K32" s="133"/>
      <c r="L32" s="133">
        <f>L30-BS!E93</f>
        <v>0</v>
      </c>
      <c r="M32" s="133"/>
      <c r="N32" s="133">
        <f>N30-BS!E95</f>
        <v>0</v>
      </c>
      <c r="O32" s="133"/>
      <c r="P32" s="133">
        <f>P30-BS!E96</f>
        <v>0</v>
      </c>
      <c r="Q32" s="133"/>
      <c r="R32" s="133"/>
      <c r="S32" s="133"/>
      <c r="T32" s="133"/>
      <c r="U32" s="133"/>
      <c r="V32" s="133">
        <f>V30-BS!E97</f>
        <v>0</v>
      </c>
      <c r="W32" s="133"/>
      <c r="X32" s="133">
        <f>X30-BS!E98</f>
        <v>0</v>
      </c>
      <c r="Y32" s="133"/>
      <c r="Z32" s="133">
        <f>Z30-BS!E99</f>
        <v>0</v>
      </c>
      <c r="AA32" s="133"/>
      <c r="AB32" s="133">
        <f>AB30-BS!E100</f>
        <v>0</v>
      </c>
    </row>
    <row r="33" spans="1:28" s="123" customFormat="1" ht="22.5" customHeight="1" x14ac:dyDescent="0.25">
      <c r="A33" s="29" t="s">
        <v>47</v>
      </c>
      <c r="B33" s="26"/>
      <c r="C33" s="26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106"/>
      <c r="S33" s="106"/>
      <c r="T33" s="106"/>
      <c r="U33" s="106"/>
      <c r="V33" s="106"/>
      <c r="W33" s="129"/>
      <c r="X33" s="106"/>
      <c r="Z33" s="106"/>
      <c r="AB33" s="106"/>
    </row>
  </sheetData>
  <mergeCells count="5">
    <mergeCell ref="D5:AB5"/>
    <mergeCell ref="D6:X6"/>
    <mergeCell ref="R7:V7"/>
    <mergeCell ref="T8:U8"/>
    <mergeCell ref="N10:P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showGridLines="0" view="pageBreakPreview" topLeftCell="I19" zoomScale="85" zoomScaleNormal="70" zoomScaleSheetLayoutView="85" workbookViewId="0">
      <selection activeCell="Z19" sqref="Z1:XFD1048576"/>
    </sheetView>
  </sheetViews>
  <sheetFormatPr defaultColWidth="9.42578125" defaultRowHeight="22.35" customHeight="1" x14ac:dyDescent="0.25"/>
  <cols>
    <col min="1" max="1" width="16.28515625" style="26" customWidth="1"/>
    <col min="2" max="2" width="10.7109375" style="26" customWidth="1"/>
    <col min="3" max="3" width="10.42578125" style="26" customWidth="1"/>
    <col min="4" max="4" width="18.5703125" style="63" customWidth="1"/>
    <col min="5" max="5" width="1.5703125" style="63" customWidth="1"/>
    <col min="6" max="6" width="16.140625" style="63" customWidth="1"/>
    <col min="7" max="7" width="1.5703125" style="63" customWidth="1"/>
    <col min="8" max="8" width="15" style="63" customWidth="1"/>
    <col min="9" max="9" width="1.5703125" style="63" customWidth="1"/>
    <col min="10" max="10" width="17.5703125" style="63" bestFit="1" customWidth="1"/>
    <col min="11" max="11" width="1.5703125" style="63" customWidth="1"/>
    <col min="12" max="12" width="15" style="63" customWidth="1"/>
    <col min="13" max="13" width="1.5703125" style="63" customWidth="1"/>
    <col min="14" max="14" width="15" style="63" customWidth="1"/>
    <col min="15" max="15" width="1.5703125" style="63" customWidth="1"/>
    <col min="16" max="16" width="16.140625" style="63" customWidth="1"/>
    <col min="17" max="17" width="1.5703125" style="63" customWidth="1"/>
    <col min="18" max="18" width="19.5703125" style="63" customWidth="1"/>
    <col min="19" max="19" width="1.5703125" style="63" customWidth="1"/>
    <col min="20" max="20" width="19.5703125" style="63" customWidth="1"/>
    <col min="21" max="21" width="1.5703125" style="63" customWidth="1"/>
    <col min="22" max="22" width="18.5703125" style="63" customWidth="1"/>
    <col min="23" max="23" width="1.5703125" style="63" customWidth="1"/>
    <col min="24" max="24" width="16.140625" style="63" customWidth="1"/>
    <col min="25" max="25" width="0.5703125" style="123" customWidth="1"/>
    <col min="26" max="16384" width="9.42578125" style="158"/>
  </cols>
  <sheetData>
    <row r="1" spans="1:25" ht="22.35" customHeight="1" x14ac:dyDescent="0.25">
      <c r="A1" s="138" t="s">
        <v>0</v>
      </c>
      <c r="B1" s="138"/>
      <c r="C1" s="138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5" ht="22.35" customHeight="1" x14ac:dyDescent="0.25">
      <c r="A2" s="138" t="s">
        <v>183</v>
      </c>
      <c r="B2" s="138"/>
      <c r="C2" s="138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5" ht="22.35" customHeight="1" x14ac:dyDescent="0.25">
      <c r="A3" s="138" t="s">
        <v>94</v>
      </c>
      <c r="B3" s="138"/>
      <c r="C3" s="138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</row>
    <row r="4" spans="1:25" ht="22.35" customHeight="1" x14ac:dyDescent="0.25">
      <c r="B4" s="48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66" t="s">
        <v>3</v>
      </c>
    </row>
    <row r="5" spans="1:25" ht="22.35" customHeight="1" x14ac:dyDescent="0.25">
      <c r="A5" s="96"/>
      <c r="B5" s="96"/>
      <c r="C5" s="96"/>
      <c r="D5" s="173" t="s">
        <v>5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</row>
    <row r="6" spans="1:25" ht="22.35" customHeight="1" x14ac:dyDescent="0.25">
      <c r="A6" s="96"/>
      <c r="B6" s="96"/>
      <c r="C6" s="96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74" t="s">
        <v>87</v>
      </c>
      <c r="S6" s="174"/>
      <c r="T6" s="174"/>
      <c r="U6" s="174"/>
      <c r="V6" s="174"/>
      <c r="W6" s="96"/>
      <c r="X6" s="26"/>
    </row>
    <row r="7" spans="1:25" ht="22.35" customHeight="1" x14ac:dyDescent="0.25">
      <c r="A7" s="96"/>
      <c r="B7" s="96"/>
      <c r="C7" s="96"/>
      <c r="D7" s="128"/>
      <c r="E7" s="128"/>
      <c r="F7" s="128"/>
      <c r="G7" s="128"/>
      <c r="H7" s="128"/>
      <c r="I7" s="128"/>
      <c r="J7" s="106" t="s">
        <v>146</v>
      </c>
      <c r="K7" s="128"/>
      <c r="L7" s="128"/>
      <c r="M7" s="128"/>
      <c r="N7" s="128"/>
      <c r="O7" s="128"/>
      <c r="P7" s="128"/>
      <c r="Q7" s="128"/>
      <c r="R7" s="174" t="s">
        <v>147</v>
      </c>
      <c r="S7" s="174"/>
      <c r="T7" s="174"/>
      <c r="U7" s="96"/>
      <c r="V7" s="26"/>
      <c r="W7" s="96"/>
      <c r="X7" s="26"/>
    </row>
    <row r="8" spans="1:25" s="162" customFormat="1" ht="22.35" customHeight="1" x14ac:dyDescent="0.25">
      <c r="A8" s="96"/>
      <c r="B8" s="96"/>
      <c r="C8" s="96"/>
      <c r="D8" s="74"/>
      <c r="E8" s="74"/>
      <c r="F8" s="74"/>
      <c r="G8" s="74"/>
      <c r="H8" s="74"/>
      <c r="I8" s="74"/>
      <c r="J8" s="74" t="s">
        <v>184</v>
      </c>
      <c r="K8" s="74"/>
      <c r="L8" s="74"/>
      <c r="M8" s="74"/>
      <c r="N8" s="74"/>
      <c r="O8" s="74"/>
      <c r="P8" s="74"/>
      <c r="Q8" s="74"/>
      <c r="R8" s="106" t="s">
        <v>185</v>
      </c>
      <c r="S8" s="106"/>
      <c r="T8" s="106"/>
      <c r="U8" s="106"/>
      <c r="V8" s="106" t="s">
        <v>151</v>
      </c>
      <c r="W8" s="106"/>
      <c r="X8" s="74"/>
      <c r="Y8" s="131"/>
    </row>
    <row r="9" spans="1:25" s="162" customFormat="1" ht="22.35" customHeight="1" x14ac:dyDescent="0.25">
      <c r="A9" s="96"/>
      <c r="B9" s="96"/>
      <c r="C9" s="96"/>
      <c r="D9" s="106" t="s">
        <v>75</v>
      </c>
      <c r="E9" s="74"/>
      <c r="F9" s="74" t="s">
        <v>153</v>
      </c>
      <c r="G9" s="74"/>
      <c r="H9" s="74" t="s">
        <v>154</v>
      </c>
      <c r="I9" s="74"/>
      <c r="J9" s="74" t="s">
        <v>155</v>
      </c>
      <c r="K9" s="74"/>
      <c r="L9" s="74" t="s">
        <v>156</v>
      </c>
      <c r="M9" s="74"/>
      <c r="N9" s="172" t="s">
        <v>84</v>
      </c>
      <c r="O9" s="172"/>
      <c r="P9" s="172"/>
      <c r="Q9" s="106"/>
      <c r="R9" s="106" t="s">
        <v>186</v>
      </c>
      <c r="S9" s="106"/>
      <c r="T9" s="106" t="s">
        <v>157</v>
      </c>
      <c r="U9" s="106"/>
      <c r="V9" s="106" t="s">
        <v>159</v>
      </c>
      <c r="W9" s="106"/>
      <c r="X9" s="74" t="s">
        <v>151</v>
      </c>
      <c r="Y9" s="131"/>
    </row>
    <row r="10" spans="1:25" s="162" customFormat="1" ht="22.35" customHeight="1" x14ac:dyDescent="0.25">
      <c r="A10" s="96"/>
      <c r="B10" s="96"/>
      <c r="C10" s="96"/>
      <c r="D10" s="73" t="s">
        <v>161</v>
      </c>
      <c r="E10" s="74"/>
      <c r="F10" s="73" t="s">
        <v>162</v>
      </c>
      <c r="G10" s="74"/>
      <c r="H10" s="73" t="s">
        <v>163</v>
      </c>
      <c r="I10" s="74"/>
      <c r="J10" s="73" t="s">
        <v>164</v>
      </c>
      <c r="K10" s="74"/>
      <c r="L10" s="73" t="s">
        <v>165</v>
      </c>
      <c r="M10" s="74"/>
      <c r="N10" s="73" t="s">
        <v>166</v>
      </c>
      <c r="O10" s="74"/>
      <c r="P10" s="73" t="s">
        <v>167</v>
      </c>
      <c r="Q10" s="106"/>
      <c r="R10" s="73" t="s">
        <v>36</v>
      </c>
      <c r="S10" s="106"/>
      <c r="T10" s="73" t="s">
        <v>168</v>
      </c>
      <c r="U10" s="106"/>
      <c r="V10" s="73" t="s">
        <v>170</v>
      </c>
      <c r="W10" s="106"/>
      <c r="X10" s="73" t="s">
        <v>74</v>
      </c>
      <c r="Y10" s="131"/>
    </row>
    <row r="11" spans="1:25" s="162" customFormat="1" ht="22.35" customHeight="1" x14ac:dyDescent="0.25">
      <c r="A11" s="61" t="s">
        <v>173</v>
      </c>
      <c r="B11" s="96"/>
      <c r="C11" s="96"/>
      <c r="D11" s="106">
        <v>729869781</v>
      </c>
      <c r="E11" s="74"/>
      <c r="F11" s="106">
        <v>20559745098</v>
      </c>
      <c r="G11" s="74"/>
      <c r="H11" s="106">
        <v>0</v>
      </c>
      <c r="I11" s="74"/>
      <c r="J11" s="133">
        <v>2751091888</v>
      </c>
      <c r="K11" s="139"/>
      <c r="L11" s="106">
        <v>735007</v>
      </c>
      <c r="M11" s="74"/>
      <c r="N11" s="106">
        <v>78715029</v>
      </c>
      <c r="O11" s="74"/>
      <c r="P11" s="106">
        <v>2430703074</v>
      </c>
      <c r="Q11" s="106"/>
      <c r="R11" s="106">
        <v>4646967</v>
      </c>
      <c r="S11" s="106"/>
      <c r="T11" s="106">
        <v>-11599980</v>
      </c>
      <c r="U11" s="106"/>
      <c r="V11" s="106">
        <v>-6953013</v>
      </c>
      <c r="W11" s="106"/>
      <c r="X11" s="106">
        <v>26543906864</v>
      </c>
      <c r="Y11" s="131"/>
    </row>
    <row r="12" spans="1:25" ht="22.35" customHeight="1" x14ac:dyDescent="0.25">
      <c r="A12" s="29" t="s">
        <v>122</v>
      </c>
      <c r="C12" s="140"/>
      <c r="D12" s="133">
        <v>0</v>
      </c>
      <c r="E12" s="133"/>
      <c r="F12" s="133">
        <v>0</v>
      </c>
      <c r="G12" s="139"/>
      <c r="H12" s="133">
        <v>0</v>
      </c>
      <c r="I12" s="139"/>
      <c r="J12" s="133">
        <v>0</v>
      </c>
      <c r="K12" s="139"/>
      <c r="L12" s="133">
        <v>0</v>
      </c>
      <c r="M12" s="139"/>
      <c r="N12" s="133">
        <v>0</v>
      </c>
      <c r="O12" s="132"/>
      <c r="P12" s="132">
        <f>SUM(PL!K60)</f>
        <v>1615223198</v>
      </c>
      <c r="Q12" s="132"/>
      <c r="R12" s="133">
        <v>0</v>
      </c>
      <c r="S12" s="133"/>
      <c r="T12" s="133">
        <v>0</v>
      </c>
      <c r="U12" s="133"/>
      <c r="V12" s="133">
        <f>SUM(R12:T12)</f>
        <v>0</v>
      </c>
      <c r="W12" s="133"/>
      <c r="X12" s="133">
        <f>SUM(D12:R12)</f>
        <v>1615223198</v>
      </c>
      <c r="Y12" s="131"/>
    </row>
    <row r="13" spans="1:25" ht="22.35" customHeight="1" x14ac:dyDescent="0.25">
      <c r="A13" s="29" t="s">
        <v>187</v>
      </c>
      <c r="C13" s="140"/>
      <c r="D13" s="135">
        <v>0</v>
      </c>
      <c r="E13" s="132"/>
      <c r="F13" s="135">
        <v>0</v>
      </c>
      <c r="G13" s="132"/>
      <c r="H13" s="135">
        <v>0</v>
      </c>
      <c r="I13" s="132"/>
      <c r="J13" s="135">
        <v>0</v>
      </c>
      <c r="K13" s="132"/>
      <c r="L13" s="135">
        <v>0</v>
      </c>
      <c r="M13" s="132"/>
      <c r="N13" s="135">
        <v>0</v>
      </c>
      <c r="O13" s="132"/>
      <c r="P13" s="135">
        <v>-12234387</v>
      </c>
      <c r="Q13" s="133"/>
      <c r="R13" s="135">
        <v>2144879</v>
      </c>
      <c r="S13" s="133"/>
      <c r="T13" s="135">
        <v>0</v>
      </c>
      <c r="U13" s="133"/>
      <c r="V13" s="135">
        <f>SUM(R13:T13)</f>
        <v>2144879</v>
      </c>
      <c r="W13" s="133"/>
      <c r="X13" s="135">
        <f>SUM(D13:P13,V13)</f>
        <v>-10089508</v>
      </c>
      <c r="Y13" s="131"/>
    </row>
    <row r="14" spans="1:25" ht="22.35" customHeight="1" x14ac:dyDescent="0.25">
      <c r="A14" s="29" t="s">
        <v>135</v>
      </c>
      <c r="C14" s="141"/>
      <c r="D14" s="133">
        <f>SUM(D12:D13)</f>
        <v>0</v>
      </c>
      <c r="E14" s="132"/>
      <c r="F14" s="133">
        <f>SUM(F12:F13)</f>
        <v>0</v>
      </c>
      <c r="G14" s="132"/>
      <c r="H14" s="133">
        <f>SUM(H12:H13)</f>
        <v>0</v>
      </c>
      <c r="I14" s="132"/>
      <c r="J14" s="133">
        <v>0</v>
      </c>
      <c r="K14" s="132"/>
      <c r="L14" s="133">
        <f>SUM(L12:L13)</f>
        <v>0</v>
      </c>
      <c r="M14" s="132"/>
      <c r="N14" s="133">
        <f>SUM(N12:N13)</f>
        <v>0</v>
      </c>
      <c r="O14" s="132"/>
      <c r="P14" s="133">
        <f>SUM(P12:P13)</f>
        <v>1602988811</v>
      </c>
      <c r="Q14" s="133"/>
      <c r="R14" s="133">
        <f>SUM(R12:R13)</f>
        <v>2144879</v>
      </c>
      <c r="S14" s="133"/>
      <c r="T14" s="133">
        <f>SUM(T12:T13)</f>
        <v>0</v>
      </c>
      <c r="U14" s="133"/>
      <c r="V14" s="133">
        <f>SUM(V12:V13)</f>
        <v>2144879</v>
      </c>
      <c r="W14" s="133"/>
      <c r="X14" s="133">
        <f>SUM(X12:X13)</f>
        <v>1605133690</v>
      </c>
      <c r="Y14" s="131"/>
    </row>
    <row r="15" spans="1:25" ht="22.35" customHeight="1" x14ac:dyDescent="0.25">
      <c r="A15" s="29" t="s">
        <v>175</v>
      </c>
      <c r="C15" s="141"/>
      <c r="D15" s="133"/>
      <c r="E15" s="132"/>
      <c r="F15" s="133"/>
      <c r="G15" s="132"/>
      <c r="H15" s="133"/>
      <c r="I15" s="132"/>
      <c r="J15" s="133"/>
      <c r="K15" s="132"/>
      <c r="L15" s="133"/>
      <c r="M15" s="132"/>
      <c r="N15" s="133"/>
      <c r="O15" s="132"/>
      <c r="P15" s="133"/>
      <c r="Q15" s="133"/>
      <c r="R15" s="133"/>
      <c r="S15" s="133"/>
      <c r="T15" s="133"/>
      <c r="U15" s="133"/>
      <c r="V15" s="133"/>
      <c r="W15" s="133"/>
      <c r="X15" s="133"/>
      <c r="Y15" s="131"/>
    </row>
    <row r="16" spans="1:25" ht="22.35" customHeight="1" x14ac:dyDescent="0.25">
      <c r="A16" s="29" t="s">
        <v>176</v>
      </c>
      <c r="C16" s="141"/>
      <c r="D16" s="133">
        <v>0</v>
      </c>
      <c r="E16" s="133"/>
      <c r="F16" s="133">
        <v>0</v>
      </c>
      <c r="G16" s="133"/>
      <c r="H16" s="133">
        <v>1795</v>
      </c>
      <c r="I16" s="132"/>
      <c r="J16" s="133">
        <v>0</v>
      </c>
      <c r="K16" s="132"/>
      <c r="L16" s="133">
        <v>0</v>
      </c>
      <c r="M16" s="132"/>
      <c r="N16" s="133">
        <v>0</v>
      </c>
      <c r="O16" s="132"/>
      <c r="P16" s="133">
        <v>0</v>
      </c>
      <c r="Q16" s="133"/>
      <c r="R16" s="133">
        <v>0</v>
      </c>
      <c r="S16" s="133"/>
      <c r="T16" s="133">
        <v>0</v>
      </c>
      <c r="U16" s="133"/>
      <c r="V16" s="133">
        <f>SUM(R16:T16)</f>
        <v>0</v>
      </c>
      <c r="W16" s="133"/>
      <c r="X16" s="133">
        <f>SUM(D16:R16)</f>
        <v>1795</v>
      </c>
      <c r="Y16" s="131"/>
    </row>
    <row r="17" spans="1:25" s="123" customFormat="1" ht="22.35" customHeight="1" x14ac:dyDescent="0.25">
      <c r="A17" s="29" t="s">
        <v>177</v>
      </c>
      <c r="B17" s="26"/>
      <c r="C17" s="26"/>
      <c r="D17" s="133">
        <v>0</v>
      </c>
      <c r="E17" s="132"/>
      <c r="F17" s="133">
        <v>0</v>
      </c>
      <c r="G17" s="132"/>
      <c r="H17" s="133">
        <v>0</v>
      </c>
      <c r="I17" s="132"/>
      <c r="J17" s="133">
        <v>0</v>
      </c>
      <c r="K17" s="132"/>
      <c r="L17" s="133">
        <v>0</v>
      </c>
      <c r="M17" s="132"/>
      <c r="N17" s="133">
        <v>0</v>
      </c>
      <c r="O17" s="132"/>
      <c r="P17" s="132">
        <v>-1269795515</v>
      </c>
      <c r="Q17" s="132"/>
      <c r="R17" s="132">
        <v>0</v>
      </c>
      <c r="S17" s="132"/>
      <c r="T17" s="132">
        <v>0</v>
      </c>
      <c r="U17" s="132"/>
      <c r="V17" s="132">
        <f t="shared" ref="V17" si="0">SUM(R17:T17)</f>
        <v>0</v>
      </c>
      <c r="W17" s="132"/>
      <c r="X17" s="133">
        <f>SUM(D17:P17,V17)</f>
        <v>-1269795515</v>
      </c>
    </row>
    <row r="18" spans="1:25" s="123" customFormat="1" ht="22.35" customHeight="1" thickBot="1" x14ac:dyDescent="0.3">
      <c r="A18" s="61" t="s">
        <v>178</v>
      </c>
      <c r="B18" s="26"/>
      <c r="C18" s="26"/>
      <c r="D18" s="136">
        <f>D11+SUM(D14:D17)</f>
        <v>729869781</v>
      </c>
      <c r="E18" s="133"/>
      <c r="F18" s="136">
        <f>F11+SUM(F14:F17)</f>
        <v>20559745098</v>
      </c>
      <c r="G18" s="133"/>
      <c r="H18" s="136">
        <f>H11+SUM(H14:H17)</f>
        <v>1795</v>
      </c>
      <c r="I18" s="133"/>
      <c r="J18" s="136">
        <f>J11+SUM(J14:J17)</f>
        <v>2751091888</v>
      </c>
      <c r="K18" s="133"/>
      <c r="L18" s="136">
        <f>L11+SUM(L14:L17)</f>
        <v>735007</v>
      </c>
      <c r="M18" s="133"/>
      <c r="N18" s="136">
        <f>N11+SUM(N14:N17)</f>
        <v>78715029</v>
      </c>
      <c r="O18" s="133"/>
      <c r="P18" s="136">
        <f>P11+SUM(P14:P17)</f>
        <v>2763896370</v>
      </c>
      <c r="Q18" s="133"/>
      <c r="R18" s="136">
        <f>R11+SUM(R14:R17)</f>
        <v>6791846</v>
      </c>
      <c r="S18" s="133"/>
      <c r="T18" s="136">
        <f>T11+SUM(T14:T17)</f>
        <v>-11599980</v>
      </c>
      <c r="U18" s="133"/>
      <c r="V18" s="136">
        <f>V11+SUM(V14:V17)</f>
        <v>-4808134</v>
      </c>
      <c r="W18" s="133"/>
      <c r="X18" s="136">
        <f>X11+SUM(X14:X17)</f>
        <v>26879246834</v>
      </c>
    </row>
    <row r="19" spans="1:25" s="123" customFormat="1" ht="22.35" customHeight="1" thickTop="1" x14ac:dyDescent="0.25">
      <c r="A19" s="29"/>
      <c r="B19" s="26"/>
      <c r="C19" s="26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</row>
    <row r="20" spans="1:25" s="123" customFormat="1" ht="22.35" customHeight="1" x14ac:dyDescent="0.25">
      <c r="A20" s="61" t="s">
        <v>179</v>
      </c>
      <c r="B20" s="26"/>
      <c r="C20" s="26"/>
      <c r="D20" s="132">
        <f>D18</f>
        <v>729869781</v>
      </c>
      <c r="E20" s="132"/>
      <c r="F20" s="132">
        <f>F18</f>
        <v>20559745098</v>
      </c>
      <c r="G20" s="132"/>
      <c r="H20" s="132">
        <f>H18</f>
        <v>1795</v>
      </c>
      <c r="I20" s="132"/>
      <c r="J20" s="132">
        <f>J18</f>
        <v>2751091888</v>
      </c>
      <c r="K20" s="132"/>
      <c r="L20" s="132">
        <f>L18</f>
        <v>735007</v>
      </c>
      <c r="M20" s="132"/>
      <c r="N20" s="132">
        <f>N18</f>
        <v>78715029</v>
      </c>
      <c r="O20" s="132"/>
      <c r="P20" s="132">
        <f>P18</f>
        <v>2763896370</v>
      </c>
      <c r="Q20" s="132"/>
      <c r="R20" s="132">
        <f>R18</f>
        <v>6791846</v>
      </c>
      <c r="S20" s="133"/>
      <c r="T20" s="132">
        <f>T18</f>
        <v>-11599980</v>
      </c>
      <c r="U20" s="133"/>
      <c r="V20" s="132">
        <f>V18</f>
        <v>-4808134</v>
      </c>
      <c r="W20" s="133"/>
      <c r="X20" s="132">
        <f>X18</f>
        <v>26879246834</v>
      </c>
    </row>
    <row r="21" spans="1:25" s="123" customFormat="1" ht="22.35" customHeight="1" x14ac:dyDescent="0.25">
      <c r="A21" s="29" t="s">
        <v>122</v>
      </c>
      <c r="B21" s="26"/>
      <c r="C21" s="140"/>
      <c r="D21" s="133">
        <v>0</v>
      </c>
      <c r="E21" s="133"/>
      <c r="F21" s="133">
        <v>0</v>
      </c>
      <c r="G21" s="139"/>
      <c r="H21" s="133">
        <v>0</v>
      </c>
      <c r="I21" s="139"/>
      <c r="J21" s="133">
        <v>0</v>
      </c>
      <c r="K21" s="139"/>
      <c r="L21" s="133">
        <v>0</v>
      </c>
      <c r="M21" s="139"/>
      <c r="N21" s="133">
        <v>0</v>
      </c>
      <c r="O21" s="132"/>
      <c r="P21" s="132">
        <f>SUM(PL!I60)</f>
        <v>1029559808</v>
      </c>
      <c r="Q21" s="132"/>
      <c r="R21" s="133">
        <v>0</v>
      </c>
      <c r="S21" s="133"/>
      <c r="T21" s="133">
        <v>0</v>
      </c>
      <c r="U21" s="133"/>
      <c r="V21" s="133">
        <f t="shared" ref="V21:V22" si="1">SUM(R21:T21)</f>
        <v>0</v>
      </c>
      <c r="W21" s="133"/>
      <c r="X21" s="133">
        <f>SUM(D21:P21,V21)</f>
        <v>1029559808</v>
      </c>
      <c r="Y21" s="131"/>
    </row>
    <row r="22" spans="1:25" s="123" customFormat="1" ht="22.35" customHeight="1" x14ac:dyDescent="0.25">
      <c r="A22" s="29" t="s">
        <v>187</v>
      </c>
      <c r="B22" s="26"/>
      <c r="C22" s="140"/>
      <c r="D22" s="135">
        <v>0</v>
      </c>
      <c r="E22" s="132"/>
      <c r="F22" s="135">
        <v>0</v>
      </c>
      <c r="G22" s="132"/>
      <c r="H22" s="135">
        <v>0</v>
      </c>
      <c r="I22" s="132"/>
      <c r="J22" s="135">
        <v>0</v>
      </c>
      <c r="K22" s="132"/>
      <c r="L22" s="135">
        <v>0</v>
      </c>
      <c r="M22" s="132"/>
      <c r="N22" s="135">
        <v>0</v>
      </c>
      <c r="O22" s="132"/>
      <c r="P22" s="135">
        <f>Consolidated!P23</f>
        <v>-448675</v>
      </c>
      <c r="Q22" s="133"/>
      <c r="R22" s="135">
        <f>Consolidated!V23</f>
        <v>7145798</v>
      </c>
      <c r="S22" s="133"/>
      <c r="T22" s="135">
        <v>0</v>
      </c>
      <c r="U22" s="133"/>
      <c r="V22" s="135">
        <f t="shared" si="1"/>
        <v>7145798</v>
      </c>
      <c r="W22" s="133"/>
      <c r="X22" s="135">
        <f>SUM(D22:P22,V22)</f>
        <v>6697123</v>
      </c>
      <c r="Y22" s="131"/>
    </row>
    <row r="23" spans="1:25" s="123" customFormat="1" ht="22.35" customHeight="1" x14ac:dyDescent="0.25">
      <c r="A23" s="29" t="s">
        <v>135</v>
      </c>
      <c r="B23" s="26"/>
      <c r="C23" s="141"/>
      <c r="D23" s="133">
        <f>SUM(D21:D21)</f>
        <v>0</v>
      </c>
      <c r="E23" s="133"/>
      <c r="F23" s="133">
        <f>SUM(F21:F21)</f>
        <v>0</v>
      </c>
      <c r="G23" s="133"/>
      <c r="H23" s="133">
        <f>SUM(H21:H21)</f>
        <v>0</v>
      </c>
      <c r="I23" s="133"/>
      <c r="J23" s="133">
        <f>SUM(J21:J21)</f>
        <v>0</v>
      </c>
      <c r="K23" s="133"/>
      <c r="L23" s="133">
        <f>SUM(L21:L21)</f>
        <v>0</v>
      </c>
      <c r="M23" s="133"/>
      <c r="N23" s="133">
        <f>SUM(N21:N21)</f>
        <v>0</v>
      </c>
      <c r="O23" s="133"/>
      <c r="P23" s="133">
        <f>SUM(P21:P22)</f>
        <v>1029111133</v>
      </c>
      <c r="Q23" s="133"/>
      <c r="R23" s="133">
        <f>SUM(R21:R22)</f>
        <v>7145798</v>
      </c>
      <c r="S23" s="133"/>
      <c r="T23" s="133">
        <f>SUM(T21:T22)</f>
        <v>0</v>
      </c>
      <c r="U23" s="133"/>
      <c r="V23" s="133">
        <f>SUM(V21:V22)</f>
        <v>7145798</v>
      </c>
      <c r="W23" s="133"/>
      <c r="X23" s="133">
        <f>SUM(X21:X22)</f>
        <v>1036256931</v>
      </c>
      <c r="Y23" s="131"/>
    </row>
    <row r="24" spans="1:25" s="123" customFormat="1" ht="22.35" customHeight="1" x14ac:dyDescent="0.25">
      <c r="A24" s="29" t="s">
        <v>180</v>
      </c>
      <c r="B24" s="26"/>
      <c r="C24" s="141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1"/>
    </row>
    <row r="25" spans="1:25" s="123" customFormat="1" ht="22.35" customHeight="1" x14ac:dyDescent="0.25">
      <c r="A25" s="29" t="s">
        <v>181</v>
      </c>
      <c r="B25" s="26"/>
      <c r="C25" s="141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f>Consolidated!J26</f>
        <v>-31471676</v>
      </c>
      <c r="K25" s="133"/>
      <c r="L25" s="133">
        <v>0</v>
      </c>
      <c r="M25" s="132"/>
      <c r="N25" s="133">
        <v>0</v>
      </c>
      <c r="O25" s="133"/>
      <c r="P25" s="133">
        <v>0</v>
      </c>
      <c r="Q25" s="133"/>
      <c r="R25" s="133">
        <v>0</v>
      </c>
      <c r="S25" s="133"/>
      <c r="T25" s="133">
        <v>0</v>
      </c>
      <c r="U25" s="133"/>
      <c r="V25" s="132">
        <f>SUM(R25:U25)</f>
        <v>0</v>
      </c>
      <c r="W25" s="133"/>
      <c r="X25" s="133">
        <f>SUM(D25:P25,V25)</f>
        <v>-31471676</v>
      </c>
      <c r="Y25" s="131"/>
    </row>
    <row r="26" spans="1:25" s="123" customFormat="1" ht="22.35" customHeight="1" x14ac:dyDescent="0.25">
      <c r="A26" s="29" t="s">
        <v>175</v>
      </c>
      <c r="B26" s="26"/>
      <c r="C26" s="141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1"/>
    </row>
    <row r="27" spans="1:25" s="123" customFormat="1" ht="22.35" customHeight="1" x14ac:dyDescent="0.25">
      <c r="A27" s="29" t="s">
        <v>176</v>
      </c>
      <c r="B27" s="26"/>
      <c r="C27" s="141"/>
      <c r="D27" s="133">
        <v>10</v>
      </c>
      <c r="E27" s="133"/>
      <c r="F27" s="133">
        <f>Consolidated!F28</f>
        <v>1785</v>
      </c>
      <c r="G27" s="133"/>
      <c r="H27" s="133">
        <f>Consolidated!H28</f>
        <v>-1795</v>
      </c>
      <c r="I27" s="133"/>
      <c r="J27" s="133">
        <v>0</v>
      </c>
      <c r="K27" s="133"/>
      <c r="L27" s="133">
        <v>0</v>
      </c>
      <c r="M27" s="133"/>
      <c r="N27" s="133">
        <v>0</v>
      </c>
      <c r="O27" s="133"/>
      <c r="P27" s="133">
        <v>0</v>
      </c>
      <c r="Q27" s="133"/>
      <c r="R27" s="133">
        <v>0</v>
      </c>
      <c r="S27" s="133"/>
      <c r="T27" s="133">
        <v>0</v>
      </c>
      <c r="U27" s="133"/>
      <c r="V27" s="133">
        <f t="shared" ref="V27:V28" si="2">SUM(R27:T27)</f>
        <v>0</v>
      </c>
      <c r="W27" s="133"/>
      <c r="X27" s="133">
        <f>SUM(D27:P27,V27)</f>
        <v>0</v>
      </c>
      <c r="Y27" s="131"/>
    </row>
    <row r="28" spans="1:25" s="123" customFormat="1" ht="22.35" customHeight="1" x14ac:dyDescent="0.25">
      <c r="A28" s="29" t="s">
        <v>177</v>
      </c>
      <c r="B28" s="26"/>
      <c r="C28" s="26"/>
      <c r="D28" s="133">
        <v>0</v>
      </c>
      <c r="E28" s="132"/>
      <c r="F28" s="133">
        <v>0</v>
      </c>
      <c r="G28" s="132"/>
      <c r="H28" s="133">
        <v>0</v>
      </c>
      <c r="I28" s="132"/>
      <c r="J28" s="133">
        <v>0</v>
      </c>
      <c r="K28" s="132"/>
      <c r="L28" s="133">
        <v>0</v>
      </c>
      <c r="M28" s="132"/>
      <c r="N28" s="133">
        <v>0</v>
      </c>
      <c r="O28" s="132"/>
      <c r="P28" s="132">
        <f>Consolidated!P29</f>
        <v>-759056603</v>
      </c>
      <c r="Q28" s="132"/>
      <c r="R28" s="132">
        <v>0</v>
      </c>
      <c r="S28" s="132"/>
      <c r="T28" s="132">
        <v>0</v>
      </c>
      <c r="U28" s="132"/>
      <c r="V28" s="132">
        <f t="shared" si="2"/>
        <v>0</v>
      </c>
      <c r="W28" s="132"/>
      <c r="X28" s="133">
        <f>SUM(D28:P28,V28)</f>
        <v>-759056603</v>
      </c>
    </row>
    <row r="29" spans="1:25" s="123" customFormat="1" ht="22.35" customHeight="1" thickBot="1" x14ac:dyDescent="0.3">
      <c r="A29" s="61" t="s">
        <v>182</v>
      </c>
      <c r="B29" s="26"/>
      <c r="C29" s="26"/>
      <c r="D29" s="136">
        <f>D20+SUM(D23:D28)</f>
        <v>729869791</v>
      </c>
      <c r="E29" s="133"/>
      <c r="F29" s="136">
        <f>F20+SUM(F23:F28)</f>
        <v>20559746883</v>
      </c>
      <c r="G29" s="133"/>
      <c r="H29" s="136">
        <f>H20+SUM(H23:H28)</f>
        <v>0</v>
      </c>
      <c r="I29" s="133"/>
      <c r="J29" s="136">
        <f>J20+SUM(J23:J28)</f>
        <v>2719620212</v>
      </c>
      <c r="K29" s="133"/>
      <c r="L29" s="136">
        <f>L20+SUM(L23:L28)</f>
        <v>735007</v>
      </c>
      <c r="M29" s="133"/>
      <c r="N29" s="136">
        <f>N20+SUM(N23:N28)</f>
        <v>78715029</v>
      </c>
      <c r="O29" s="133"/>
      <c r="P29" s="136">
        <f>P20+SUM(P23:P28)</f>
        <v>3033950900</v>
      </c>
      <c r="Q29" s="133"/>
      <c r="R29" s="136">
        <f>R20+SUM(R23:R28)</f>
        <v>13937644</v>
      </c>
      <c r="S29" s="133"/>
      <c r="T29" s="136">
        <f>T20+SUM(T23:T28)</f>
        <v>-11599980</v>
      </c>
      <c r="U29" s="133"/>
      <c r="V29" s="136">
        <f>V20+SUM(V23:V28)</f>
        <v>2337664</v>
      </c>
      <c r="W29" s="133"/>
      <c r="X29" s="136">
        <f>X20+SUM(X23:X28)</f>
        <v>27124975486</v>
      </c>
    </row>
    <row r="30" spans="1:25" s="123" customFormat="1" ht="22.35" customHeight="1" thickTop="1" x14ac:dyDescent="0.25">
      <c r="A30" s="55"/>
      <c r="B30" s="26"/>
      <c r="C30" s="26"/>
      <c r="D30" s="133">
        <f>D18-BS!M89</f>
        <v>0</v>
      </c>
      <c r="E30" s="133"/>
      <c r="F30" s="133">
        <f>F18-BS!M90</f>
        <v>0</v>
      </c>
      <c r="G30" s="133"/>
      <c r="H30" s="133">
        <f>H18-BS!M91</f>
        <v>0</v>
      </c>
      <c r="I30" s="133"/>
      <c r="J30" s="133"/>
      <c r="K30" s="133"/>
      <c r="L30" s="133">
        <f>L18-BS!M93</f>
        <v>0</v>
      </c>
      <c r="M30" s="133"/>
      <c r="N30" s="133">
        <f>N18-BS!M95</f>
        <v>0</v>
      </c>
      <c r="O30" s="133"/>
      <c r="P30" s="133">
        <f>P18-BS!M96</f>
        <v>0</v>
      </c>
      <c r="Q30" s="133"/>
      <c r="R30" s="133"/>
      <c r="S30" s="133"/>
      <c r="T30" s="133"/>
      <c r="U30" s="133"/>
      <c r="V30" s="133">
        <f>V18-BS!M97</f>
        <v>0</v>
      </c>
      <c r="W30" s="133"/>
      <c r="X30" s="133">
        <f>X18-BS!M100</f>
        <v>0</v>
      </c>
    </row>
    <row r="31" spans="1:25" s="123" customFormat="1" ht="22.35" customHeight="1" x14ac:dyDescent="0.25">
      <c r="A31" s="55"/>
      <c r="B31" s="26"/>
      <c r="C31" s="26"/>
      <c r="D31" s="133">
        <f>D29-BS!K89</f>
        <v>0</v>
      </c>
      <c r="E31" s="133"/>
      <c r="F31" s="133">
        <f>F29-BS!K90</f>
        <v>0</v>
      </c>
      <c r="G31" s="133"/>
      <c r="H31" s="133">
        <f>H29-BS!K91</f>
        <v>0</v>
      </c>
      <c r="I31" s="133"/>
      <c r="J31" s="133">
        <f>J29-BS!K92</f>
        <v>0</v>
      </c>
      <c r="K31" s="133"/>
      <c r="L31" s="133">
        <f>L29-BS!K93</f>
        <v>0</v>
      </c>
      <c r="M31" s="133"/>
      <c r="N31" s="133">
        <f>N29-BS!K95</f>
        <v>0</v>
      </c>
      <c r="O31" s="133"/>
      <c r="P31" s="142">
        <f>P29-BS!K96</f>
        <v>0</v>
      </c>
      <c r="Q31" s="142"/>
      <c r="R31" s="142"/>
      <c r="S31" s="133"/>
      <c r="T31" s="142"/>
      <c r="U31" s="133"/>
      <c r="V31" s="142">
        <f>V29-BS!K97</f>
        <v>0</v>
      </c>
      <c r="W31" s="133"/>
      <c r="X31" s="133">
        <f>X29-BS!K100</f>
        <v>0</v>
      </c>
    </row>
    <row r="32" spans="1:25" s="123" customFormat="1" ht="22.35" customHeight="1" x14ac:dyDescent="0.25">
      <c r="A32" s="26" t="s">
        <v>47</v>
      </c>
      <c r="B32" s="26"/>
      <c r="C32" s="26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</row>
  </sheetData>
  <mergeCells count="4">
    <mergeCell ref="D5:X5"/>
    <mergeCell ref="R6:V6"/>
    <mergeCell ref="R7:T7"/>
    <mergeCell ref="N9:P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view="pageBreakPreview" topLeftCell="A82" zoomScaleNormal="100" zoomScaleSheetLayoutView="100" workbookViewId="0">
      <selection activeCell="M82" sqref="M82"/>
    </sheetView>
  </sheetViews>
  <sheetFormatPr defaultColWidth="10.5703125" defaultRowHeight="21.75" customHeight="1" x14ac:dyDescent="0.25"/>
  <cols>
    <col min="1" max="1" width="49.5703125" style="29" customWidth="1"/>
    <col min="2" max="2" width="6.140625" style="26" customWidth="1"/>
    <col min="3" max="3" width="5.7109375" style="29" customWidth="1"/>
    <col min="4" max="4" width="1.5703125" style="26" customWidth="1"/>
    <col min="5" max="5" width="16" style="63" customWidth="1"/>
    <col min="6" max="6" width="1.5703125" style="26" customWidth="1"/>
    <col min="7" max="7" width="16" style="63" customWidth="1"/>
    <col min="8" max="8" width="1.5703125" style="26" customWidth="1"/>
    <col min="9" max="9" width="16" style="63" customWidth="1"/>
    <col min="10" max="10" width="1.5703125" style="26" customWidth="1"/>
    <col min="11" max="11" width="15.5703125" style="26" customWidth="1"/>
    <col min="12" max="12" width="1.28515625" style="26" customWidth="1"/>
    <col min="13" max="16384" width="10.5703125" style="158"/>
  </cols>
  <sheetData>
    <row r="1" spans="1:12" ht="19.5" customHeight="1" x14ac:dyDescent="0.25">
      <c r="A1" s="45" t="s">
        <v>0</v>
      </c>
      <c r="B1" s="48"/>
      <c r="C1" s="47"/>
      <c r="D1" s="48"/>
      <c r="E1" s="49"/>
      <c r="F1" s="48"/>
      <c r="G1" s="49"/>
      <c r="H1" s="48"/>
      <c r="I1" s="49"/>
      <c r="J1" s="48"/>
      <c r="K1" s="48"/>
      <c r="L1" s="86"/>
    </row>
    <row r="2" spans="1:12" ht="19.5" customHeight="1" x14ac:dyDescent="0.25">
      <c r="A2" s="76" t="s">
        <v>188</v>
      </c>
      <c r="B2" s="46"/>
      <c r="C2" s="47"/>
      <c r="D2" s="48"/>
      <c r="E2" s="49"/>
      <c r="F2" s="48"/>
      <c r="G2" s="49"/>
      <c r="H2" s="48"/>
      <c r="I2" s="49"/>
      <c r="J2" s="48"/>
      <c r="K2" s="48"/>
      <c r="L2" s="50"/>
    </row>
    <row r="3" spans="1:12" ht="19.5" customHeight="1" x14ac:dyDescent="0.25">
      <c r="A3" s="45" t="s">
        <v>94</v>
      </c>
      <c r="B3" s="46"/>
      <c r="C3" s="47"/>
      <c r="D3" s="48"/>
      <c r="E3" s="49"/>
      <c r="F3" s="48"/>
      <c r="G3" s="49"/>
      <c r="H3" s="48"/>
      <c r="I3" s="49"/>
      <c r="J3" s="48"/>
      <c r="K3" s="48"/>
      <c r="L3" s="50"/>
    </row>
    <row r="4" spans="1:12" s="159" customFormat="1" ht="19.5" customHeight="1" x14ac:dyDescent="0.25">
      <c r="A4" s="50"/>
      <c r="B4" s="46"/>
      <c r="C4" s="47"/>
      <c r="D4" s="48"/>
      <c r="E4" s="49"/>
      <c r="F4" s="48"/>
      <c r="G4" s="49"/>
      <c r="H4" s="48"/>
      <c r="I4" s="51"/>
      <c r="J4" s="48"/>
      <c r="K4" s="52" t="s">
        <v>3</v>
      </c>
      <c r="L4" s="50"/>
    </row>
    <row r="5" spans="1:12" s="159" customFormat="1" ht="19.5" customHeight="1" x14ac:dyDescent="0.25">
      <c r="A5" s="29"/>
      <c r="B5" s="26"/>
      <c r="C5" s="29"/>
      <c r="D5" s="26"/>
      <c r="E5" s="53"/>
      <c r="F5" s="143" t="s">
        <v>4</v>
      </c>
      <c r="G5" s="53"/>
      <c r="H5" s="55"/>
      <c r="I5" s="53"/>
      <c r="J5" s="143" t="s">
        <v>5</v>
      </c>
      <c r="K5" s="54"/>
      <c r="L5" s="50"/>
    </row>
    <row r="6" spans="1:12" s="159" customFormat="1" ht="19.5" customHeight="1" x14ac:dyDescent="0.25">
      <c r="A6" s="29"/>
      <c r="B6" s="26"/>
      <c r="C6" s="56"/>
      <c r="D6" s="57"/>
      <c r="E6" s="144" t="s">
        <v>189</v>
      </c>
      <c r="F6" s="58"/>
      <c r="G6" s="144" t="s">
        <v>190</v>
      </c>
      <c r="H6" s="59"/>
      <c r="I6" s="144" t="s">
        <v>189</v>
      </c>
      <c r="J6" s="58"/>
      <c r="K6" s="144" t="s">
        <v>190</v>
      </c>
      <c r="L6" s="26"/>
    </row>
    <row r="7" spans="1:12" s="159" customFormat="1" ht="19.5" customHeight="1" x14ac:dyDescent="0.25">
      <c r="A7" s="29"/>
      <c r="B7" s="26"/>
      <c r="C7" s="56"/>
      <c r="D7" s="57"/>
      <c r="E7" s="144"/>
      <c r="F7" s="58"/>
      <c r="G7" s="145" t="s">
        <v>10</v>
      </c>
      <c r="H7" s="59"/>
      <c r="I7" s="144"/>
      <c r="J7" s="58"/>
      <c r="K7" s="144"/>
      <c r="L7" s="26"/>
    </row>
    <row r="8" spans="1:12" s="159" customFormat="1" ht="19.5" customHeight="1" x14ac:dyDescent="0.25">
      <c r="A8" s="61" t="s">
        <v>191</v>
      </c>
      <c r="B8" s="55"/>
      <c r="C8" s="60"/>
      <c r="D8" s="26"/>
      <c r="E8" s="74"/>
      <c r="F8" s="96"/>
      <c r="G8" s="74"/>
      <c r="H8" s="26"/>
      <c r="I8" s="74"/>
      <c r="J8" s="96"/>
      <c r="K8" s="74"/>
      <c r="L8" s="26"/>
    </row>
    <row r="9" spans="1:12" ht="19.5" customHeight="1" x14ac:dyDescent="0.25">
      <c r="A9" s="29" t="s">
        <v>192</v>
      </c>
      <c r="C9" s="60"/>
      <c r="E9" s="66">
        <f>PL!E31</f>
        <v>1252314123</v>
      </c>
      <c r="F9" s="96"/>
      <c r="G9" s="66">
        <f>PL!G31</f>
        <v>1960806866</v>
      </c>
      <c r="H9" s="96"/>
      <c r="I9" s="71">
        <f>PL!I31</f>
        <v>1287823051</v>
      </c>
      <c r="J9" s="96"/>
      <c r="K9" s="71">
        <f>PL!K31</f>
        <v>1959364313</v>
      </c>
    </row>
    <row r="10" spans="1:12" ht="19.5" customHeight="1" x14ac:dyDescent="0.25">
      <c r="A10" s="29" t="s">
        <v>193</v>
      </c>
      <c r="C10" s="60"/>
      <c r="E10" s="66"/>
      <c r="F10" s="96"/>
      <c r="G10" s="66"/>
      <c r="H10" s="96"/>
      <c r="I10" s="66"/>
      <c r="J10" s="96"/>
      <c r="K10" s="66"/>
    </row>
    <row r="11" spans="1:12" ht="19.5" customHeight="1" x14ac:dyDescent="0.25">
      <c r="A11" s="29" t="s">
        <v>194</v>
      </c>
      <c r="C11" s="60"/>
      <c r="E11" s="66"/>
      <c r="F11" s="96"/>
      <c r="G11" s="66"/>
      <c r="H11" s="96"/>
      <c r="I11" s="66"/>
      <c r="J11" s="96"/>
      <c r="K11" s="66"/>
    </row>
    <row r="12" spans="1:12" ht="19.5" customHeight="1" x14ac:dyDescent="0.25">
      <c r="A12" s="25" t="s">
        <v>195</v>
      </c>
      <c r="C12" s="60"/>
      <c r="E12" s="66">
        <v>189347411</v>
      </c>
      <c r="F12" s="96"/>
      <c r="G12" s="66">
        <v>176697731</v>
      </c>
      <c r="H12" s="96"/>
      <c r="I12" s="66">
        <v>160243471</v>
      </c>
      <c r="J12" s="96"/>
      <c r="K12" s="66">
        <v>145635793</v>
      </c>
    </row>
    <row r="13" spans="1:12" ht="19.5" customHeight="1" x14ac:dyDescent="0.25">
      <c r="A13" s="25" t="s">
        <v>196</v>
      </c>
      <c r="C13" s="60"/>
      <c r="E13" s="66">
        <v>891363207</v>
      </c>
      <c r="F13" s="96"/>
      <c r="G13" s="66">
        <v>612902524</v>
      </c>
      <c r="H13" s="96"/>
      <c r="I13" s="66">
        <v>303571715</v>
      </c>
      <c r="J13" s="96"/>
      <c r="K13" s="66">
        <v>53454084</v>
      </c>
    </row>
    <row r="14" spans="1:12" ht="19.5" customHeight="1" x14ac:dyDescent="0.25">
      <c r="A14" s="29" t="s">
        <v>197</v>
      </c>
      <c r="C14" s="60"/>
      <c r="E14" s="66">
        <v>89707873</v>
      </c>
      <c r="F14" s="96"/>
      <c r="G14" s="66">
        <v>87737883</v>
      </c>
      <c r="H14" s="96"/>
      <c r="I14" s="146">
        <v>0</v>
      </c>
      <c r="J14" s="96"/>
      <c r="K14" s="146">
        <v>0</v>
      </c>
    </row>
    <row r="15" spans="1:12" ht="19.5" customHeight="1" x14ac:dyDescent="0.25">
      <c r="A15" s="29" t="s">
        <v>198</v>
      </c>
      <c r="C15" s="60"/>
      <c r="E15" s="66">
        <v>9823300</v>
      </c>
      <c r="F15" s="96"/>
      <c r="G15" s="66">
        <v>44609072</v>
      </c>
      <c r="H15" s="96"/>
      <c r="I15" s="66">
        <v>286595</v>
      </c>
      <c r="J15" s="96"/>
      <c r="K15" s="146">
        <v>1665872</v>
      </c>
    </row>
    <row r="16" spans="1:12" ht="19.5" customHeight="1" x14ac:dyDescent="0.25">
      <c r="A16" s="29" t="s">
        <v>199</v>
      </c>
      <c r="C16" s="60"/>
      <c r="E16" s="146">
        <v>0</v>
      </c>
      <c r="F16" s="96"/>
      <c r="G16" s="66">
        <v>59000000</v>
      </c>
      <c r="H16" s="96"/>
      <c r="I16" s="146">
        <v>0</v>
      </c>
      <c r="J16" s="96"/>
      <c r="K16" s="66">
        <v>59000000</v>
      </c>
    </row>
    <row r="17" spans="1:11" ht="19.5" customHeight="1" x14ac:dyDescent="0.25">
      <c r="A17" s="29" t="s">
        <v>200</v>
      </c>
      <c r="C17" s="60"/>
      <c r="E17" s="146">
        <v>0</v>
      </c>
      <c r="F17" s="96"/>
      <c r="G17" s="66">
        <v>7943</v>
      </c>
      <c r="H17" s="96"/>
      <c r="I17" s="146">
        <v>0</v>
      </c>
      <c r="J17" s="96"/>
      <c r="K17" s="146">
        <v>816</v>
      </c>
    </row>
    <row r="18" spans="1:11" ht="19.5" customHeight="1" x14ac:dyDescent="0.25">
      <c r="A18" s="29" t="s">
        <v>201</v>
      </c>
      <c r="C18" s="60"/>
      <c r="E18" s="66">
        <v>-19188723</v>
      </c>
      <c r="F18" s="96"/>
      <c r="G18" s="66">
        <v>1074404</v>
      </c>
      <c r="H18" s="96"/>
      <c r="I18" s="66">
        <v>-19631657</v>
      </c>
      <c r="J18" s="96"/>
      <c r="K18" s="146">
        <v>1074404</v>
      </c>
    </row>
    <row r="19" spans="1:11" ht="19.5" customHeight="1" x14ac:dyDescent="0.25">
      <c r="A19" s="29" t="s">
        <v>202</v>
      </c>
      <c r="C19" s="60"/>
      <c r="E19" s="67">
        <v>0</v>
      </c>
      <c r="F19" s="96"/>
      <c r="G19" s="67">
        <v>0</v>
      </c>
      <c r="H19" s="96"/>
      <c r="I19" s="67">
        <v>12537065</v>
      </c>
      <c r="J19" s="96"/>
      <c r="K19" s="146">
        <v>-279015215</v>
      </c>
    </row>
    <row r="20" spans="1:11" ht="19.5" customHeight="1" x14ac:dyDescent="0.25">
      <c r="A20" s="29" t="s">
        <v>203</v>
      </c>
      <c r="C20" s="60"/>
      <c r="E20" s="66">
        <v>-203334168</v>
      </c>
      <c r="F20" s="96"/>
      <c r="G20" s="66">
        <v>-463629601</v>
      </c>
      <c r="H20" s="96"/>
      <c r="I20" s="66">
        <v>-2669285</v>
      </c>
      <c r="J20" s="96"/>
      <c r="K20" s="67">
        <v>0</v>
      </c>
    </row>
    <row r="21" spans="1:11" ht="19.5" customHeight="1" x14ac:dyDescent="0.25">
      <c r="A21" s="25" t="s">
        <v>204</v>
      </c>
      <c r="B21" s="50"/>
      <c r="C21" s="60"/>
      <c r="E21" s="66">
        <v>-105925468</v>
      </c>
      <c r="F21" s="105"/>
      <c r="G21" s="66">
        <v>-117020686</v>
      </c>
      <c r="H21" s="105"/>
      <c r="I21" s="67">
        <v>0</v>
      </c>
      <c r="J21" s="105"/>
      <c r="K21" s="67">
        <v>0</v>
      </c>
    </row>
    <row r="22" spans="1:11" ht="19.5" customHeight="1" x14ac:dyDescent="0.25">
      <c r="A22" s="25" t="s">
        <v>205</v>
      </c>
      <c r="C22" s="60"/>
      <c r="E22" s="66">
        <v>-6113612</v>
      </c>
      <c r="F22" s="96"/>
      <c r="G22" s="66">
        <v>7420758</v>
      </c>
      <c r="H22" s="96"/>
      <c r="I22" s="66">
        <v>-2640098</v>
      </c>
      <c r="J22" s="96"/>
      <c r="K22" s="66">
        <v>8863157</v>
      </c>
    </row>
    <row r="23" spans="1:11" ht="19.5" customHeight="1" x14ac:dyDescent="0.25">
      <c r="A23" s="25" t="s">
        <v>206</v>
      </c>
      <c r="C23" s="60"/>
      <c r="E23" s="66"/>
      <c r="F23" s="96"/>
      <c r="G23" s="66"/>
      <c r="H23" s="96"/>
      <c r="I23" s="66"/>
      <c r="J23" s="96"/>
      <c r="K23" s="66"/>
    </row>
    <row r="24" spans="1:11" ht="19.5" customHeight="1" x14ac:dyDescent="0.25">
      <c r="A24" s="25" t="s">
        <v>207</v>
      </c>
      <c r="B24" s="50"/>
      <c r="C24" s="60"/>
      <c r="E24" s="66">
        <v>-25804159</v>
      </c>
      <c r="F24" s="105"/>
      <c r="G24" s="66">
        <v>-22916732</v>
      </c>
      <c r="H24" s="105"/>
      <c r="I24" s="66">
        <v>-29129683</v>
      </c>
      <c r="J24" s="105"/>
      <c r="K24" s="146">
        <v>-27051041</v>
      </c>
    </row>
    <row r="25" spans="1:11" ht="19.5" customHeight="1" x14ac:dyDescent="0.25">
      <c r="A25" s="29" t="s">
        <v>208</v>
      </c>
      <c r="B25" s="50"/>
      <c r="C25" s="60"/>
      <c r="E25" s="66">
        <v>5307582</v>
      </c>
      <c r="F25" s="105"/>
      <c r="G25" s="66">
        <v>5559387</v>
      </c>
      <c r="H25" s="105"/>
      <c r="I25" s="66">
        <v>1671887</v>
      </c>
      <c r="J25" s="105"/>
      <c r="K25" s="66">
        <v>835240</v>
      </c>
    </row>
    <row r="26" spans="1:11" ht="19.5" customHeight="1" x14ac:dyDescent="0.25">
      <c r="A26" s="29" t="s">
        <v>209</v>
      </c>
      <c r="B26" s="50"/>
      <c r="C26" s="60"/>
      <c r="E26" s="66">
        <v>-3699018477</v>
      </c>
      <c r="F26" s="105"/>
      <c r="G26" s="66">
        <v>-3990172056</v>
      </c>
      <c r="H26" s="105"/>
      <c r="I26" s="66">
        <v>-2831147225</v>
      </c>
      <c r="J26" s="105"/>
      <c r="K26" s="66">
        <v>-2947279200</v>
      </c>
    </row>
    <row r="27" spans="1:11" ht="19.5" customHeight="1" x14ac:dyDescent="0.25">
      <c r="A27" s="29" t="s">
        <v>210</v>
      </c>
      <c r="B27" s="50"/>
      <c r="C27" s="60"/>
      <c r="E27" s="66">
        <v>-194975</v>
      </c>
      <c r="F27" s="105"/>
      <c r="G27" s="66">
        <v>-33609</v>
      </c>
      <c r="H27" s="105"/>
      <c r="I27" s="67">
        <v>0</v>
      </c>
      <c r="J27" s="105"/>
      <c r="K27" s="146">
        <v>0</v>
      </c>
    </row>
    <row r="28" spans="1:11" ht="19.5" customHeight="1" x14ac:dyDescent="0.25">
      <c r="A28" s="29" t="s">
        <v>211</v>
      </c>
      <c r="B28" s="50"/>
      <c r="C28" s="60"/>
      <c r="E28" s="70">
        <v>503668425</v>
      </c>
      <c r="F28" s="105"/>
      <c r="G28" s="70">
        <v>523784433</v>
      </c>
      <c r="H28" s="105"/>
      <c r="I28" s="70">
        <v>487346962</v>
      </c>
      <c r="J28" s="105"/>
      <c r="K28" s="70">
        <v>491872235</v>
      </c>
    </row>
    <row r="29" spans="1:11" ht="19.5" customHeight="1" x14ac:dyDescent="0.25">
      <c r="A29" s="29" t="s">
        <v>212</v>
      </c>
      <c r="C29" s="60"/>
      <c r="E29" s="74"/>
      <c r="F29" s="96"/>
      <c r="G29" s="74"/>
      <c r="H29" s="96"/>
      <c r="I29" s="74"/>
      <c r="J29" s="96"/>
      <c r="K29" s="74"/>
    </row>
    <row r="30" spans="1:11" ht="19.5" customHeight="1" x14ac:dyDescent="0.25">
      <c r="A30" s="29" t="s">
        <v>213</v>
      </c>
      <c r="C30" s="60"/>
      <c r="E30" s="66">
        <f>SUM(E9:E28)</f>
        <v>-1118047661</v>
      </c>
      <c r="F30" s="52"/>
      <c r="G30" s="66">
        <f>SUM(G9:G28)</f>
        <v>-1114171683</v>
      </c>
      <c r="H30" s="52"/>
      <c r="I30" s="66">
        <f>SUM(I9:I28)</f>
        <v>-631737202</v>
      </c>
      <c r="J30" s="52"/>
      <c r="K30" s="66">
        <f>SUM(K9:K28)</f>
        <v>-531579542</v>
      </c>
    </row>
    <row r="31" spans="1:11" ht="19.5" customHeight="1" x14ac:dyDescent="0.25">
      <c r="A31" s="29" t="s">
        <v>214</v>
      </c>
      <c r="C31" s="60"/>
      <c r="E31" s="74"/>
      <c r="F31" s="96"/>
      <c r="G31" s="74"/>
      <c r="H31" s="96"/>
      <c r="I31" s="74"/>
      <c r="J31" s="96"/>
      <c r="K31" s="74"/>
    </row>
    <row r="32" spans="1:11" ht="19.5" customHeight="1" x14ac:dyDescent="0.25">
      <c r="A32" s="29" t="s">
        <v>215</v>
      </c>
      <c r="C32" s="60"/>
      <c r="E32" s="74">
        <v>5790046</v>
      </c>
      <c r="F32" s="96"/>
      <c r="G32" s="74">
        <v>-3817786</v>
      </c>
      <c r="H32" s="96"/>
      <c r="I32" s="67">
        <v>0</v>
      </c>
      <c r="J32" s="96"/>
      <c r="K32" s="67">
        <v>0</v>
      </c>
    </row>
    <row r="33" spans="1:11" ht="19.5" customHeight="1" x14ac:dyDescent="0.25">
      <c r="A33" s="29" t="s">
        <v>216</v>
      </c>
      <c r="C33" s="60"/>
      <c r="E33" s="74">
        <v>11261587</v>
      </c>
      <c r="F33" s="105"/>
      <c r="G33" s="74">
        <v>38027974</v>
      </c>
      <c r="H33" s="105"/>
      <c r="I33" s="74">
        <v>19325996</v>
      </c>
      <c r="J33" s="105"/>
      <c r="K33" s="66">
        <v>24657296</v>
      </c>
    </row>
    <row r="34" spans="1:11" ht="19.5" customHeight="1" x14ac:dyDescent="0.25">
      <c r="A34" s="29" t="s">
        <v>217</v>
      </c>
      <c r="C34" s="60"/>
      <c r="E34" s="74">
        <v>-3692612</v>
      </c>
      <c r="F34" s="105"/>
      <c r="G34" s="74">
        <v>-4911409</v>
      </c>
      <c r="H34" s="105"/>
      <c r="I34" s="74">
        <v>3500229</v>
      </c>
      <c r="J34" s="105"/>
      <c r="K34" s="66">
        <v>-5105591</v>
      </c>
    </row>
    <row r="35" spans="1:11" ht="19.5" customHeight="1" x14ac:dyDescent="0.25">
      <c r="A35" s="29" t="s">
        <v>218</v>
      </c>
      <c r="C35" s="60"/>
      <c r="E35" s="74">
        <v>17655108</v>
      </c>
      <c r="F35" s="105"/>
      <c r="G35" s="74">
        <v>-8462292</v>
      </c>
      <c r="H35" s="105"/>
      <c r="I35" s="67">
        <v>0</v>
      </c>
      <c r="J35" s="105"/>
      <c r="K35" s="67">
        <v>0</v>
      </c>
    </row>
    <row r="36" spans="1:11" ht="19.5" customHeight="1" x14ac:dyDescent="0.25">
      <c r="A36" s="29" t="s">
        <v>219</v>
      </c>
      <c r="C36" s="60"/>
      <c r="E36" s="74">
        <v>513868610</v>
      </c>
      <c r="F36" s="105"/>
      <c r="G36" s="74">
        <v>-257470565</v>
      </c>
      <c r="H36" s="105"/>
      <c r="I36" s="74">
        <v>532379361</v>
      </c>
      <c r="J36" s="105"/>
      <c r="K36" s="74">
        <v>-265453742</v>
      </c>
    </row>
    <row r="37" spans="1:11" ht="19.5" customHeight="1" x14ac:dyDescent="0.25">
      <c r="A37" s="29" t="s">
        <v>220</v>
      </c>
      <c r="C37" s="60"/>
      <c r="E37" s="74">
        <v>16981667</v>
      </c>
      <c r="F37" s="105"/>
      <c r="G37" s="74">
        <v>44129819</v>
      </c>
      <c r="H37" s="105"/>
      <c r="I37" s="74">
        <v>1867798</v>
      </c>
      <c r="J37" s="105"/>
      <c r="K37" s="66">
        <v>15283709</v>
      </c>
    </row>
    <row r="38" spans="1:11" ht="19.5" customHeight="1" x14ac:dyDescent="0.25">
      <c r="A38" s="29" t="s">
        <v>221</v>
      </c>
      <c r="C38" s="60"/>
      <c r="E38" s="74">
        <v>876415175</v>
      </c>
      <c r="F38" s="105"/>
      <c r="G38" s="74">
        <v>-77679137</v>
      </c>
      <c r="H38" s="105"/>
      <c r="I38" s="74">
        <v>486687729</v>
      </c>
      <c r="J38" s="105"/>
      <c r="K38" s="66">
        <v>-639119964</v>
      </c>
    </row>
    <row r="39" spans="1:11" ht="19.5" customHeight="1" x14ac:dyDescent="0.25">
      <c r="A39" s="29" t="s">
        <v>222</v>
      </c>
      <c r="C39" s="60"/>
      <c r="E39" s="74">
        <v>17857532</v>
      </c>
      <c r="F39" s="105"/>
      <c r="G39" s="74">
        <v>-17517657</v>
      </c>
      <c r="H39" s="105"/>
      <c r="I39" s="74">
        <v>11677082</v>
      </c>
      <c r="J39" s="105"/>
      <c r="K39" s="66">
        <v>-1053190</v>
      </c>
    </row>
    <row r="40" spans="1:11" ht="19.5" customHeight="1" x14ac:dyDescent="0.25">
      <c r="A40" s="29" t="s">
        <v>223</v>
      </c>
      <c r="C40" s="60"/>
      <c r="E40" s="74">
        <v>544356456</v>
      </c>
      <c r="F40" s="105"/>
      <c r="G40" s="74">
        <v>432561815</v>
      </c>
      <c r="H40" s="105"/>
      <c r="I40" s="74">
        <v>-4943729</v>
      </c>
      <c r="J40" s="105"/>
      <c r="K40" s="67">
        <v>-7670000</v>
      </c>
    </row>
    <row r="41" spans="1:11" ht="19.5" customHeight="1" x14ac:dyDescent="0.25">
      <c r="A41" s="25" t="s">
        <v>224</v>
      </c>
      <c r="B41" s="64"/>
      <c r="C41" s="60"/>
      <c r="E41" s="74">
        <v>5126100</v>
      </c>
      <c r="F41" s="105"/>
      <c r="G41" s="74">
        <v>5393744</v>
      </c>
      <c r="H41" s="105"/>
      <c r="I41" s="74">
        <v>5717516</v>
      </c>
      <c r="J41" s="105"/>
      <c r="K41" s="66">
        <v>5405095</v>
      </c>
    </row>
    <row r="42" spans="1:11" ht="19.5" customHeight="1" x14ac:dyDescent="0.25">
      <c r="A42" s="29" t="s">
        <v>225</v>
      </c>
      <c r="C42" s="60"/>
      <c r="E42" s="74"/>
      <c r="F42" s="105"/>
      <c r="G42" s="74"/>
      <c r="H42" s="105"/>
      <c r="I42" s="74"/>
      <c r="J42" s="105"/>
      <c r="K42" s="66"/>
    </row>
    <row r="43" spans="1:11" ht="19.5" customHeight="1" x14ac:dyDescent="0.25">
      <c r="A43" s="25" t="s">
        <v>226</v>
      </c>
      <c r="B43" s="50"/>
      <c r="C43" s="60"/>
      <c r="E43" s="74">
        <v>-24708514</v>
      </c>
      <c r="F43" s="105"/>
      <c r="G43" s="74">
        <v>17309459</v>
      </c>
      <c r="H43" s="105"/>
      <c r="I43" s="74">
        <v>-14818655</v>
      </c>
      <c r="J43" s="105"/>
      <c r="K43" s="66">
        <v>21547733</v>
      </c>
    </row>
    <row r="44" spans="1:11" ht="19.5" customHeight="1" x14ac:dyDescent="0.25">
      <c r="A44" s="25" t="s">
        <v>227</v>
      </c>
      <c r="B44" s="50"/>
      <c r="C44" s="60"/>
      <c r="E44" s="74">
        <v>-109149251</v>
      </c>
      <c r="F44" s="105"/>
      <c r="G44" s="74">
        <v>-85262073</v>
      </c>
      <c r="H44" s="105"/>
      <c r="I44" s="67">
        <v>0</v>
      </c>
      <c r="J44" s="105"/>
      <c r="K44" s="77">
        <v>0</v>
      </c>
    </row>
    <row r="45" spans="1:11" ht="19.5" customHeight="1" x14ac:dyDescent="0.25">
      <c r="A45" s="25" t="s">
        <v>228</v>
      </c>
      <c r="B45" s="50"/>
      <c r="C45" s="60"/>
      <c r="E45" s="74">
        <v>-50598155</v>
      </c>
      <c r="F45" s="105"/>
      <c r="G45" s="74">
        <v>-35063671</v>
      </c>
      <c r="H45" s="105"/>
      <c r="I45" s="67">
        <v>0</v>
      </c>
      <c r="J45" s="105"/>
      <c r="K45" s="77">
        <v>0</v>
      </c>
    </row>
    <row r="46" spans="1:11" ht="19.5" customHeight="1" x14ac:dyDescent="0.25">
      <c r="A46" s="25" t="s">
        <v>229</v>
      </c>
      <c r="B46" s="50"/>
      <c r="C46" s="60"/>
      <c r="E46" s="74">
        <v>16580396</v>
      </c>
      <c r="F46" s="105"/>
      <c r="G46" s="74">
        <v>-14168795</v>
      </c>
      <c r="H46" s="105"/>
      <c r="I46" s="74">
        <v>6536295</v>
      </c>
      <c r="J46" s="105"/>
      <c r="K46" s="66">
        <v>-13447342</v>
      </c>
    </row>
    <row r="47" spans="1:11" ht="19.5" customHeight="1" x14ac:dyDescent="0.25">
      <c r="A47" s="25" t="s">
        <v>230</v>
      </c>
      <c r="B47" s="50"/>
      <c r="C47" s="60"/>
      <c r="E47" s="67">
        <v>0</v>
      </c>
      <c r="F47" s="67"/>
      <c r="G47" s="67">
        <v>-8446143</v>
      </c>
      <c r="H47" s="67"/>
      <c r="I47" s="67">
        <v>0</v>
      </c>
      <c r="J47" s="105"/>
      <c r="K47" s="77">
        <v>0</v>
      </c>
    </row>
    <row r="48" spans="1:11" ht="19.5" customHeight="1" x14ac:dyDescent="0.25">
      <c r="A48" s="29" t="s">
        <v>231</v>
      </c>
      <c r="B48" s="50"/>
      <c r="C48" s="60"/>
      <c r="E48" s="73">
        <v>2346763</v>
      </c>
      <c r="F48" s="96"/>
      <c r="G48" s="73">
        <v>1272336</v>
      </c>
      <c r="H48" s="96"/>
      <c r="I48" s="73">
        <v>2972710</v>
      </c>
      <c r="J48" s="96"/>
      <c r="K48" s="80">
        <v>1137535</v>
      </c>
    </row>
    <row r="49" spans="1:12" ht="19.5" customHeight="1" x14ac:dyDescent="0.25">
      <c r="A49" s="25" t="s">
        <v>232</v>
      </c>
      <c r="B49" s="50"/>
      <c r="C49" s="60"/>
      <c r="E49" s="66">
        <f>SUM(E30:E48)</f>
        <v>722043247</v>
      </c>
      <c r="F49" s="96"/>
      <c r="G49" s="66">
        <f>SUM(G30:G48)</f>
        <v>-1088276064</v>
      </c>
      <c r="H49" s="96"/>
      <c r="I49" s="66">
        <f>SUM(I30:I48)</f>
        <v>419165130</v>
      </c>
      <c r="J49" s="96"/>
      <c r="K49" s="66">
        <f>SUM(K30:K48)</f>
        <v>-1395398003</v>
      </c>
    </row>
    <row r="50" spans="1:12" ht="19.5" customHeight="1" x14ac:dyDescent="0.25">
      <c r="A50" s="25" t="s">
        <v>233</v>
      </c>
      <c r="B50" s="50"/>
      <c r="C50" s="60"/>
      <c r="E50" s="66">
        <v>3095470768</v>
      </c>
      <c r="F50" s="96"/>
      <c r="G50" s="66">
        <v>3381837906</v>
      </c>
      <c r="H50" s="96"/>
      <c r="I50" s="66">
        <v>2496330385</v>
      </c>
      <c r="J50" s="96"/>
      <c r="K50" s="66">
        <v>2647129175</v>
      </c>
    </row>
    <row r="51" spans="1:12" ht="19.5" customHeight="1" x14ac:dyDescent="0.25">
      <c r="A51" s="25" t="s">
        <v>234</v>
      </c>
      <c r="B51" s="50"/>
      <c r="C51" s="60"/>
      <c r="E51" s="66">
        <v>-531758782</v>
      </c>
      <c r="F51" s="96"/>
      <c r="G51" s="66">
        <v>-497928623</v>
      </c>
      <c r="H51" s="96"/>
      <c r="I51" s="66">
        <v>-516207722</v>
      </c>
      <c r="J51" s="96"/>
      <c r="K51" s="66">
        <v>-466351647</v>
      </c>
    </row>
    <row r="52" spans="1:12" ht="19.5" customHeight="1" x14ac:dyDescent="0.25">
      <c r="A52" s="25" t="s">
        <v>235</v>
      </c>
      <c r="C52" s="60"/>
      <c r="E52" s="70">
        <v>-246760648</v>
      </c>
      <c r="F52" s="96"/>
      <c r="G52" s="70">
        <v>-429946862</v>
      </c>
      <c r="H52" s="96"/>
      <c r="I52" s="70">
        <v>-236738344</v>
      </c>
      <c r="J52" s="96"/>
      <c r="K52" s="70">
        <v>-389253778</v>
      </c>
    </row>
    <row r="53" spans="1:12" ht="19.5" customHeight="1" x14ac:dyDescent="0.25">
      <c r="A53" s="76" t="s">
        <v>236</v>
      </c>
      <c r="B53" s="64"/>
      <c r="C53" s="60"/>
      <c r="E53" s="70">
        <f>SUM(E49:E52)</f>
        <v>3038994585</v>
      </c>
      <c r="F53" s="96"/>
      <c r="G53" s="70">
        <f>SUM(G49:G52)</f>
        <v>1365686357</v>
      </c>
      <c r="H53" s="96"/>
      <c r="I53" s="70">
        <f>SUM(I49:I52)</f>
        <v>2162549449</v>
      </c>
      <c r="J53" s="96"/>
      <c r="K53" s="70">
        <f>SUM(K49:K52)</f>
        <v>396125747</v>
      </c>
    </row>
    <row r="54" spans="1:12" ht="19.5" customHeight="1" x14ac:dyDescent="0.25">
      <c r="C54" s="60"/>
      <c r="E54" s="71"/>
      <c r="F54" s="105"/>
      <c r="G54" s="71"/>
      <c r="I54" s="71"/>
      <c r="J54" s="105"/>
      <c r="K54" s="105"/>
    </row>
    <row r="55" spans="1:12" ht="19.899999999999999" customHeight="1" x14ac:dyDescent="0.25">
      <c r="A55" s="147" t="s">
        <v>47</v>
      </c>
      <c r="B55" s="64"/>
      <c r="C55" s="60"/>
      <c r="F55" s="105"/>
    </row>
    <row r="56" spans="1:12" ht="21.75" customHeight="1" x14ac:dyDescent="0.25">
      <c r="A56" s="45" t="s">
        <v>0</v>
      </c>
      <c r="B56" s="46"/>
      <c r="C56" s="47"/>
      <c r="D56" s="48"/>
      <c r="E56" s="49"/>
      <c r="F56" s="48"/>
      <c r="G56" s="49"/>
      <c r="H56" s="48"/>
      <c r="I56" s="49"/>
      <c r="J56" s="48"/>
      <c r="K56" s="48"/>
    </row>
    <row r="57" spans="1:12" ht="21.75" customHeight="1" x14ac:dyDescent="0.25">
      <c r="A57" s="76" t="s">
        <v>237</v>
      </c>
      <c r="B57" s="48"/>
      <c r="C57" s="47"/>
      <c r="D57" s="48"/>
      <c r="E57" s="49"/>
      <c r="F57" s="48"/>
      <c r="G57" s="49"/>
      <c r="H57" s="48"/>
      <c r="I57" s="49"/>
      <c r="J57" s="48"/>
      <c r="K57" s="48"/>
      <c r="L57" s="50"/>
    </row>
    <row r="58" spans="1:12" ht="21.75" customHeight="1" x14ac:dyDescent="0.25">
      <c r="A58" s="45" t="s">
        <v>94</v>
      </c>
      <c r="B58" s="46"/>
      <c r="C58" s="47"/>
      <c r="D58" s="48"/>
      <c r="E58" s="49"/>
      <c r="F58" s="48"/>
      <c r="G58" s="49"/>
      <c r="H58" s="48"/>
      <c r="I58" s="49"/>
      <c r="J58" s="48"/>
      <c r="K58" s="48"/>
      <c r="L58" s="50"/>
    </row>
    <row r="59" spans="1:12" ht="21.75" customHeight="1" x14ac:dyDescent="0.25">
      <c r="A59" s="50"/>
      <c r="B59" s="46"/>
      <c r="C59" s="47"/>
      <c r="D59" s="48"/>
      <c r="E59" s="49"/>
      <c r="F59" s="48"/>
      <c r="G59" s="49"/>
      <c r="H59" s="48"/>
      <c r="I59" s="51"/>
      <c r="J59" s="48"/>
      <c r="K59" s="52" t="s">
        <v>3</v>
      </c>
    </row>
    <row r="60" spans="1:12" ht="21.75" customHeight="1" x14ac:dyDescent="0.25">
      <c r="E60" s="53"/>
      <c r="F60" s="143" t="s">
        <v>4</v>
      </c>
      <c r="G60" s="53"/>
      <c r="H60" s="55"/>
      <c r="I60" s="53"/>
      <c r="J60" s="143" t="s">
        <v>5</v>
      </c>
      <c r="K60" s="54"/>
    </row>
    <row r="61" spans="1:12" s="159" customFormat="1" ht="21.75" customHeight="1" x14ac:dyDescent="0.25">
      <c r="A61" s="29"/>
      <c r="B61" s="26"/>
      <c r="C61" s="56"/>
      <c r="D61" s="57"/>
      <c r="E61" s="144" t="s">
        <v>189</v>
      </c>
      <c r="F61" s="58"/>
      <c r="G61" s="144" t="s">
        <v>190</v>
      </c>
      <c r="H61" s="59"/>
      <c r="I61" s="144" t="s">
        <v>189</v>
      </c>
      <c r="J61" s="58"/>
      <c r="K61" s="144" t="s">
        <v>190</v>
      </c>
      <c r="L61" s="26"/>
    </row>
    <row r="62" spans="1:12" s="159" customFormat="1" ht="19.5" customHeight="1" x14ac:dyDescent="0.25">
      <c r="A62" s="29"/>
      <c r="B62" s="26"/>
      <c r="C62" s="56"/>
      <c r="D62" s="57"/>
      <c r="E62" s="144"/>
      <c r="F62" s="58"/>
      <c r="G62" s="145" t="s">
        <v>10</v>
      </c>
      <c r="H62" s="59"/>
      <c r="I62" s="144"/>
      <c r="J62" s="58"/>
      <c r="K62" s="144"/>
      <c r="L62" s="26"/>
    </row>
    <row r="63" spans="1:12" s="159" customFormat="1" ht="21.75" customHeight="1" x14ac:dyDescent="0.25">
      <c r="A63" s="61" t="s">
        <v>238</v>
      </c>
      <c r="B63" s="55"/>
      <c r="C63" s="60"/>
      <c r="D63" s="26"/>
      <c r="E63" s="71"/>
      <c r="F63" s="105"/>
      <c r="G63" s="71"/>
      <c r="H63" s="26"/>
      <c r="I63" s="71"/>
      <c r="J63" s="105"/>
      <c r="K63" s="71"/>
      <c r="L63" s="26"/>
    </row>
    <row r="64" spans="1:12" s="159" customFormat="1" ht="21.75" customHeight="1" x14ac:dyDescent="0.25">
      <c r="A64" s="29" t="s">
        <v>239</v>
      </c>
      <c r="B64" s="26"/>
      <c r="C64" s="60"/>
      <c r="D64" s="26"/>
      <c r="E64" s="66">
        <v>978470</v>
      </c>
      <c r="F64" s="105"/>
      <c r="G64" s="66">
        <v>-16076</v>
      </c>
      <c r="H64" s="105"/>
      <c r="I64" s="66">
        <v>-4741</v>
      </c>
      <c r="J64" s="105"/>
      <c r="K64" s="71">
        <v>-3862</v>
      </c>
      <c r="L64" s="26"/>
    </row>
    <row r="65" spans="1:12" s="159" customFormat="1" ht="21.75" customHeight="1" x14ac:dyDescent="0.25">
      <c r="A65" s="29" t="s">
        <v>240</v>
      </c>
      <c r="B65" s="26"/>
      <c r="C65" s="60"/>
      <c r="D65" s="26"/>
      <c r="E65" s="146">
        <v>0</v>
      </c>
      <c r="F65" s="105"/>
      <c r="G65" s="146">
        <v>0</v>
      </c>
      <c r="H65" s="105"/>
      <c r="I65" s="71">
        <v>-36300000</v>
      </c>
      <c r="J65" s="105"/>
      <c r="K65" s="66">
        <v>976000000</v>
      </c>
      <c r="L65" s="26"/>
    </row>
    <row r="66" spans="1:12" s="160" customFormat="1" ht="21.75" customHeight="1" x14ac:dyDescent="0.25">
      <c r="A66" s="148" t="s">
        <v>241</v>
      </c>
      <c r="B66" s="149"/>
      <c r="C66" s="150"/>
      <c r="D66" s="149"/>
      <c r="E66" s="151">
        <v>675000000</v>
      </c>
      <c r="F66" s="151"/>
      <c r="G66" s="151">
        <v>721750000</v>
      </c>
      <c r="H66" s="151"/>
      <c r="I66" s="146">
        <v>675000000</v>
      </c>
      <c r="J66" s="151"/>
      <c r="K66" s="152">
        <v>721750000</v>
      </c>
      <c r="L66" s="149"/>
    </row>
    <row r="67" spans="1:12" ht="21.75" customHeight="1" x14ac:dyDescent="0.25">
      <c r="A67" s="29" t="s">
        <v>242</v>
      </c>
      <c r="C67" s="60"/>
      <c r="E67" s="146">
        <v>0</v>
      </c>
      <c r="F67" s="105"/>
      <c r="G67" s="146">
        <v>0</v>
      </c>
      <c r="H67" s="105"/>
      <c r="I67" s="146">
        <v>-113000000</v>
      </c>
      <c r="J67" s="105"/>
      <c r="K67" s="146">
        <v>0</v>
      </c>
    </row>
    <row r="68" spans="1:12" ht="21.75" customHeight="1" x14ac:dyDescent="0.25">
      <c r="A68" s="29" t="s">
        <v>243</v>
      </c>
      <c r="C68" s="60"/>
      <c r="E68" s="146">
        <v>-757649990</v>
      </c>
      <c r="F68" s="105"/>
      <c r="G68" s="146">
        <v>0</v>
      </c>
      <c r="H68" s="105"/>
      <c r="I68" s="146">
        <v>-7649990</v>
      </c>
      <c r="J68" s="105"/>
      <c r="K68" s="146">
        <v>0</v>
      </c>
    </row>
    <row r="69" spans="1:12" ht="21.75" customHeight="1" x14ac:dyDescent="0.25">
      <c r="A69" s="29" t="s">
        <v>244</v>
      </c>
      <c r="C69" s="60"/>
      <c r="E69" s="71">
        <v>10499991</v>
      </c>
      <c r="F69" s="105"/>
      <c r="G69" s="71">
        <v>12004314</v>
      </c>
      <c r="H69" s="105"/>
      <c r="I69" s="71">
        <v>7597602</v>
      </c>
      <c r="J69" s="105"/>
      <c r="K69" s="71">
        <v>10573940</v>
      </c>
    </row>
    <row r="70" spans="1:12" ht="21.75" customHeight="1" x14ac:dyDescent="0.25">
      <c r="A70" s="29" t="s">
        <v>245</v>
      </c>
      <c r="C70" s="60"/>
      <c r="E70" s="66">
        <v>-165380824</v>
      </c>
      <c r="F70" s="105"/>
      <c r="G70" s="66">
        <v>-266339163</v>
      </c>
      <c r="H70" s="105"/>
      <c r="I70" s="66">
        <v>-149489648</v>
      </c>
      <c r="J70" s="105"/>
      <c r="K70" s="71">
        <v>-241700430</v>
      </c>
    </row>
    <row r="71" spans="1:12" s="160" customFormat="1" ht="21.75" customHeight="1" x14ac:dyDescent="0.25">
      <c r="A71" s="148" t="s">
        <v>246</v>
      </c>
      <c r="B71" s="149"/>
      <c r="C71" s="150"/>
      <c r="D71" s="149"/>
      <c r="E71" s="153">
        <v>5000000</v>
      </c>
      <c r="F71" s="151"/>
      <c r="G71" s="153">
        <v>5000000</v>
      </c>
      <c r="H71" s="151"/>
      <c r="I71" s="146">
        <v>0</v>
      </c>
      <c r="J71" s="151"/>
      <c r="K71" s="153">
        <v>0</v>
      </c>
      <c r="L71" s="149"/>
    </row>
    <row r="72" spans="1:12" ht="21.75" customHeight="1" x14ac:dyDescent="0.25">
      <c r="A72" s="29" t="s">
        <v>247</v>
      </c>
      <c r="C72" s="60"/>
      <c r="E72" s="146">
        <v>-5300000</v>
      </c>
      <c r="F72" s="105"/>
      <c r="G72" s="146">
        <v>-41626300</v>
      </c>
      <c r="H72" s="105"/>
      <c r="I72" s="146">
        <v>0</v>
      </c>
      <c r="J72" s="105"/>
      <c r="K72" s="146">
        <v>-36626300</v>
      </c>
    </row>
    <row r="73" spans="1:12" ht="21.75" customHeight="1" x14ac:dyDescent="0.25">
      <c r="A73" s="29" t="s">
        <v>248</v>
      </c>
      <c r="C73" s="60"/>
      <c r="E73" s="70">
        <v>194975</v>
      </c>
      <c r="F73" s="105"/>
      <c r="G73" s="70">
        <v>200033605</v>
      </c>
      <c r="H73" s="105"/>
      <c r="I73" s="146">
        <v>0</v>
      </c>
      <c r="J73" s="105"/>
      <c r="K73" s="146">
        <v>16549935</v>
      </c>
    </row>
    <row r="74" spans="1:12" ht="21.75" customHeight="1" x14ac:dyDescent="0.25">
      <c r="A74" s="61" t="s">
        <v>249</v>
      </c>
      <c r="C74" s="60"/>
      <c r="D74" s="71">
        <f t="shared" ref="D74:K74" si="0">SUM(D64:D73)</f>
        <v>0</v>
      </c>
      <c r="E74" s="75">
        <f t="shared" si="0"/>
        <v>-236657378</v>
      </c>
      <c r="F74" s="71">
        <f t="shared" si="0"/>
        <v>0</v>
      </c>
      <c r="G74" s="75">
        <f t="shared" si="0"/>
        <v>630806380</v>
      </c>
      <c r="H74" s="71">
        <f t="shared" si="0"/>
        <v>0</v>
      </c>
      <c r="I74" s="75">
        <f t="shared" si="0"/>
        <v>376153223</v>
      </c>
      <c r="J74" s="71">
        <f t="shared" si="0"/>
        <v>0</v>
      </c>
      <c r="K74" s="75">
        <f t="shared" si="0"/>
        <v>1446543283</v>
      </c>
    </row>
    <row r="75" spans="1:12" ht="21.75" customHeight="1" x14ac:dyDescent="0.25">
      <c r="A75" s="61" t="s">
        <v>250</v>
      </c>
      <c r="B75" s="55"/>
      <c r="C75" s="60"/>
      <c r="E75" s="74"/>
      <c r="F75" s="96"/>
      <c r="G75" s="74"/>
      <c r="H75" s="96"/>
      <c r="I75" s="74"/>
      <c r="J75" s="96"/>
      <c r="K75" s="74"/>
    </row>
    <row r="76" spans="1:12" ht="21.75" customHeight="1" x14ac:dyDescent="0.25">
      <c r="A76" s="147" t="s">
        <v>251</v>
      </c>
      <c r="B76" s="64"/>
      <c r="C76" s="60"/>
      <c r="E76" s="66">
        <v>-350000000</v>
      </c>
      <c r="F76" s="105"/>
      <c r="G76" s="66">
        <v>550000000</v>
      </c>
      <c r="H76" s="105"/>
      <c r="I76" s="66">
        <v>-350000000</v>
      </c>
      <c r="J76" s="105"/>
      <c r="K76" s="66">
        <v>550000000</v>
      </c>
    </row>
    <row r="77" spans="1:12" ht="21.75" customHeight="1" x14ac:dyDescent="0.25">
      <c r="A77" s="147" t="s">
        <v>252</v>
      </c>
      <c r="B77" s="55"/>
      <c r="C77" s="60"/>
      <c r="E77" s="66">
        <v>-57494000</v>
      </c>
      <c r="F77" s="146"/>
      <c r="G77" s="66">
        <v>-61498335</v>
      </c>
      <c r="H77" s="146"/>
      <c r="I77" s="66">
        <v>-42629983</v>
      </c>
      <c r="J77" s="146"/>
      <c r="K77" s="146">
        <v>-46286234</v>
      </c>
    </row>
    <row r="78" spans="1:12" ht="21.75" customHeight="1" x14ac:dyDescent="0.25">
      <c r="A78" s="147" t="s">
        <v>253</v>
      </c>
      <c r="B78" s="50"/>
      <c r="C78" s="60"/>
      <c r="E78" s="66">
        <v>705000000</v>
      </c>
      <c r="F78" s="105"/>
      <c r="G78" s="66">
        <v>300000000</v>
      </c>
      <c r="H78" s="105"/>
      <c r="I78" s="66">
        <v>705000000</v>
      </c>
      <c r="J78" s="105"/>
      <c r="K78" s="146">
        <v>300000000</v>
      </c>
    </row>
    <row r="79" spans="1:12" ht="21.75" customHeight="1" x14ac:dyDescent="0.25">
      <c r="A79" s="147" t="s">
        <v>254</v>
      </c>
      <c r="B79" s="64"/>
      <c r="C79" s="60"/>
      <c r="E79" s="66">
        <v>-599604000</v>
      </c>
      <c r="F79" s="105"/>
      <c r="G79" s="66">
        <v>-493268999</v>
      </c>
      <c r="H79" s="105"/>
      <c r="I79" s="66">
        <v>-327600000</v>
      </c>
      <c r="J79" s="105"/>
      <c r="K79" s="66">
        <v>-284600000</v>
      </c>
    </row>
    <row r="80" spans="1:12" ht="21.75" customHeight="1" x14ac:dyDescent="0.25">
      <c r="A80" s="147" t="s">
        <v>255</v>
      </c>
      <c r="B80" s="64"/>
      <c r="C80" s="60"/>
      <c r="E80" s="66">
        <v>4162144506</v>
      </c>
      <c r="F80" s="105"/>
      <c r="G80" s="66">
        <v>1800000000</v>
      </c>
      <c r="H80" s="105"/>
      <c r="I80" s="66">
        <v>4162144506</v>
      </c>
      <c r="J80" s="105"/>
      <c r="K80" s="66">
        <v>1800000000</v>
      </c>
    </row>
    <row r="81" spans="1:11" ht="21.75" customHeight="1" x14ac:dyDescent="0.25">
      <c r="A81" s="147" t="s">
        <v>256</v>
      </c>
      <c r="C81" s="60"/>
      <c r="E81" s="66">
        <v>-6375000000</v>
      </c>
      <c r="F81" s="105"/>
      <c r="G81" s="66">
        <v>-3486300000</v>
      </c>
      <c r="H81" s="105"/>
      <c r="I81" s="66">
        <v>-6375000000</v>
      </c>
      <c r="J81" s="105"/>
      <c r="K81" s="114">
        <v>-3486300000</v>
      </c>
    </row>
    <row r="82" spans="1:11" ht="21.75" customHeight="1" x14ac:dyDescent="0.25">
      <c r="A82" s="147" t="s">
        <v>257</v>
      </c>
      <c r="B82" s="64"/>
      <c r="C82" s="68"/>
      <c r="D82" s="154"/>
      <c r="E82" s="66">
        <v>-22779604</v>
      </c>
      <c r="F82" s="155"/>
      <c r="G82" s="66">
        <v>-9927162</v>
      </c>
      <c r="H82" s="155"/>
      <c r="I82" s="66">
        <v>-22779604</v>
      </c>
      <c r="J82" s="155"/>
      <c r="K82" s="66">
        <v>-9927162</v>
      </c>
    </row>
    <row r="83" spans="1:11" ht="21.75" customHeight="1" x14ac:dyDescent="0.25">
      <c r="A83" s="147" t="s">
        <v>258</v>
      </c>
      <c r="B83" s="55"/>
      <c r="C83" s="60"/>
      <c r="E83" s="146">
        <v>0</v>
      </c>
      <c r="F83" s="105"/>
      <c r="G83" s="66">
        <v>1795</v>
      </c>
      <c r="H83" s="105"/>
      <c r="I83" s="146">
        <v>0</v>
      </c>
      <c r="J83" s="105"/>
      <c r="K83" s="66">
        <v>1795</v>
      </c>
    </row>
    <row r="84" spans="1:11" ht="21.75" customHeight="1" x14ac:dyDescent="0.25">
      <c r="A84" s="147" t="s">
        <v>259</v>
      </c>
      <c r="B84" s="64"/>
      <c r="C84" s="60"/>
      <c r="E84" s="146">
        <v>168600</v>
      </c>
      <c r="F84" s="105"/>
      <c r="G84" s="146">
        <v>0</v>
      </c>
      <c r="H84" s="105"/>
      <c r="I84" s="146">
        <v>0</v>
      </c>
      <c r="J84" s="105"/>
      <c r="K84" s="146">
        <v>0</v>
      </c>
    </row>
    <row r="85" spans="1:11" ht="21.75" customHeight="1" x14ac:dyDescent="0.25">
      <c r="A85" s="147" t="s">
        <v>260</v>
      </c>
      <c r="B85" s="64"/>
      <c r="C85" s="60"/>
      <c r="E85" s="66">
        <v>-759056603</v>
      </c>
      <c r="F85" s="105"/>
      <c r="G85" s="66">
        <v>-1280245478</v>
      </c>
      <c r="H85" s="105"/>
      <c r="I85" s="66">
        <v>-759056603</v>
      </c>
      <c r="J85" s="105"/>
      <c r="K85" s="66">
        <v>-1269795515</v>
      </c>
    </row>
    <row r="86" spans="1:11" ht="21.75" customHeight="1" x14ac:dyDescent="0.25">
      <c r="A86" s="61" t="s">
        <v>261</v>
      </c>
      <c r="C86" s="60"/>
      <c r="E86" s="75">
        <f>SUM(E76:E85)</f>
        <v>-3296621101</v>
      </c>
      <c r="F86" s="71">
        <f>SUM(F76:F85)</f>
        <v>0</v>
      </c>
      <c r="G86" s="75">
        <f>SUM(G76:G85)</f>
        <v>-2681238179</v>
      </c>
      <c r="H86" s="71">
        <f>SUM(H76:H85)</f>
        <v>0</v>
      </c>
      <c r="I86" s="75">
        <f>SUM(I76:I85)</f>
        <v>-3009921684</v>
      </c>
      <c r="J86" s="71">
        <f t="shared" ref="J86:K86" si="1">SUM(J76:J85)</f>
        <v>0</v>
      </c>
      <c r="K86" s="75">
        <f t="shared" si="1"/>
        <v>-2446907116</v>
      </c>
    </row>
    <row r="87" spans="1:11" ht="21.75" customHeight="1" x14ac:dyDescent="0.25">
      <c r="A87" s="29" t="s">
        <v>262</v>
      </c>
      <c r="C87" s="60"/>
      <c r="E87" s="71"/>
      <c r="F87" s="105"/>
      <c r="G87" s="71"/>
      <c r="H87" s="105"/>
      <c r="I87" s="71"/>
      <c r="K87" s="63"/>
    </row>
    <row r="88" spans="1:11" ht="21.75" customHeight="1" x14ac:dyDescent="0.25">
      <c r="A88" s="25" t="s">
        <v>263</v>
      </c>
      <c r="C88" s="60"/>
      <c r="E88" s="71">
        <v>-66117</v>
      </c>
      <c r="F88" s="105"/>
      <c r="G88" s="71">
        <v>71559</v>
      </c>
      <c r="H88" s="105"/>
      <c r="I88" s="146">
        <v>0</v>
      </c>
      <c r="J88" s="105"/>
      <c r="K88" s="146">
        <v>0</v>
      </c>
    </row>
    <row r="89" spans="1:11" ht="21.75" customHeight="1" x14ac:dyDescent="0.25">
      <c r="A89" s="61" t="s">
        <v>264</v>
      </c>
      <c r="C89" s="60"/>
      <c r="E89" s="69">
        <f>E53+E74+E86+E88</f>
        <v>-494350011</v>
      </c>
      <c r="F89" s="105"/>
      <c r="G89" s="69">
        <f>G53+G74+G86+G88</f>
        <v>-684673883</v>
      </c>
      <c r="H89" s="105"/>
      <c r="I89" s="69">
        <f>I53+I74+I86+I88</f>
        <v>-471219012</v>
      </c>
      <c r="J89" s="105"/>
      <c r="K89" s="69">
        <f>K53+K74+K86+K88</f>
        <v>-604238086</v>
      </c>
    </row>
    <row r="90" spans="1:11" ht="21.75" customHeight="1" x14ac:dyDescent="0.25">
      <c r="A90" s="25" t="s">
        <v>265</v>
      </c>
      <c r="B90" s="50"/>
      <c r="C90" s="60"/>
      <c r="E90" s="70">
        <f>BS!G10</f>
        <v>1101432726</v>
      </c>
      <c r="F90" s="105"/>
      <c r="G90" s="70">
        <v>1786106609</v>
      </c>
      <c r="H90" s="105"/>
      <c r="I90" s="70">
        <f>BS!M10</f>
        <v>897701163</v>
      </c>
      <c r="J90" s="71"/>
      <c r="K90" s="70">
        <v>1501939249</v>
      </c>
    </row>
    <row r="91" spans="1:11" ht="21.75" customHeight="1" thickBot="1" x14ac:dyDescent="0.3">
      <c r="A91" s="45" t="s">
        <v>266</v>
      </c>
      <c r="B91" s="64"/>
      <c r="C91" s="60"/>
      <c r="E91" s="156">
        <f>SUM(E89:E90)</f>
        <v>607082715</v>
      </c>
      <c r="F91" s="105"/>
      <c r="G91" s="156">
        <f>SUM(G89:G90)</f>
        <v>1101432726</v>
      </c>
      <c r="H91" s="105"/>
      <c r="I91" s="156">
        <f>SUM(I89:I90)</f>
        <v>426482151</v>
      </c>
      <c r="J91" s="105"/>
      <c r="K91" s="156">
        <f>SUM(K89:K90)</f>
        <v>897701163</v>
      </c>
    </row>
    <row r="92" spans="1:11" ht="21.75" customHeight="1" thickTop="1" x14ac:dyDescent="0.25">
      <c r="A92" s="45"/>
      <c r="B92" s="64"/>
      <c r="C92" s="60"/>
      <c r="E92" s="106">
        <f>E91-BS!E10</f>
        <v>0</v>
      </c>
      <c r="F92" s="96"/>
      <c r="G92" s="106">
        <f>G91-BS!G10</f>
        <v>0</v>
      </c>
      <c r="H92" s="96"/>
      <c r="I92" s="129">
        <f>I91-BS!K10</f>
        <v>0</v>
      </c>
      <c r="J92" s="96"/>
      <c r="K92" s="129">
        <f>K91-BS!M10</f>
        <v>0</v>
      </c>
    </row>
    <row r="93" spans="1:11" ht="21.75" customHeight="1" x14ac:dyDescent="0.25">
      <c r="A93" s="45" t="s">
        <v>267</v>
      </c>
      <c r="B93" s="64"/>
      <c r="C93" s="60"/>
      <c r="E93" s="106"/>
      <c r="F93" s="96"/>
      <c r="G93" s="106"/>
      <c r="H93" s="96"/>
      <c r="I93" s="106"/>
      <c r="J93" s="96"/>
      <c r="K93" s="106"/>
    </row>
    <row r="94" spans="1:11" ht="21.75" customHeight="1" x14ac:dyDescent="0.25">
      <c r="A94" s="45" t="s">
        <v>268</v>
      </c>
      <c r="B94" s="64"/>
      <c r="C94" s="60"/>
      <c r="E94" s="106"/>
      <c r="F94" s="96"/>
      <c r="G94" s="106"/>
      <c r="H94" s="96"/>
      <c r="I94" s="106"/>
      <c r="J94" s="96"/>
      <c r="K94" s="106"/>
    </row>
    <row r="95" spans="1:11" ht="21.75" customHeight="1" x14ac:dyDescent="0.25">
      <c r="A95" s="25" t="s">
        <v>269</v>
      </c>
      <c r="C95" s="26"/>
      <c r="E95" s="66">
        <v>83797610.969999999</v>
      </c>
      <c r="G95" s="66">
        <v>183995230</v>
      </c>
      <c r="I95" s="66">
        <v>83797610.969999999</v>
      </c>
      <c r="K95" s="66">
        <v>183995230</v>
      </c>
    </row>
    <row r="96" spans="1:11" ht="21.75" customHeight="1" x14ac:dyDescent="0.25">
      <c r="A96" s="25" t="s">
        <v>270</v>
      </c>
      <c r="C96" s="26"/>
      <c r="E96" s="66">
        <v>11049367.648114262</v>
      </c>
      <c r="G96" s="66">
        <v>4787827</v>
      </c>
      <c r="I96" s="66">
        <v>11049367.648114262</v>
      </c>
      <c r="K96" s="146">
        <v>4787827</v>
      </c>
    </row>
    <row r="97" spans="1:11" ht="21.75" customHeight="1" x14ac:dyDescent="0.25">
      <c r="A97" s="25" t="s">
        <v>271</v>
      </c>
      <c r="C97" s="26"/>
      <c r="E97" s="66">
        <v>551650175</v>
      </c>
      <c r="G97" s="66">
        <v>772342451</v>
      </c>
      <c r="I97" s="66">
        <v>4717245</v>
      </c>
      <c r="K97" s="146">
        <v>7367618</v>
      </c>
    </row>
    <row r="98" spans="1:11" ht="21.75" customHeight="1" x14ac:dyDescent="0.25">
      <c r="A98" s="25" t="s">
        <v>272</v>
      </c>
      <c r="C98" s="26"/>
      <c r="E98" s="66">
        <v>-192621966</v>
      </c>
      <c r="G98" s="66">
        <v>-121811830</v>
      </c>
      <c r="I98" s="66">
        <v>4870000</v>
      </c>
      <c r="K98" s="146">
        <v>23091200</v>
      </c>
    </row>
    <row r="99" spans="1:11" ht="21.75" customHeight="1" x14ac:dyDescent="0.25">
      <c r="A99" s="25" t="s">
        <v>273</v>
      </c>
      <c r="C99" s="26"/>
      <c r="E99" s="66">
        <v>62634867</v>
      </c>
      <c r="F99" s="96"/>
      <c r="G99" s="66">
        <v>53771212</v>
      </c>
      <c r="H99" s="96"/>
      <c r="I99" s="66">
        <v>56399526</v>
      </c>
      <c r="J99" s="96"/>
      <c r="K99" s="146">
        <v>43326442</v>
      </c>
    </row>
    <row r="100" spans="1:11" ht="21.75" customHeight="1" x14ac:dyDescent="0.25">
      <c r="A100" s="25" t="s">
        <v>274</v>
      </c>
      <c r="B100" s="64"/>
      <c r="C100" s="60"/>
      <c r="E100" s="66">
        <v>312035</v>
      </c>
      <c r="F100" s="96"/>
      <c r="G100" s="66">
        <v>674225</v>
      </c>
      <c r="H100" s="96"/>
      <c r="I100" s="66">
        <v>312035</v>
      </c>
      <c r="J100" s="96"/>
      <c r="K100" s="146">
        <v>674225</v>
      </c>
    </row>
    <row r="101" spans="1:11" ht="21.75" customHeight="1" x14ac:dyDescent="0.25">
      <c r="A101" s="45"/>
      <c r="B101" s="64"/>
      <c r="C101" s="60"/>
      <c r="E101" s="106"/>
      <c r="F101" s="96"/>
      <c r="G101" s="106"/>
      <c r="H101" s="96"/>
      <c r="I101" s="106"/>
      <c r="J101" s="96"/>
      <c r="K101" s="157"/>
    </row>
    <row r="102" spans="1:11" ht="21.75" customHeight="1" x14ac:dyDescent="0.25">
      <c r="A102" s="147" t="s">
        <v>47</v>
      </c>
      <c r="B102" s="64"/>
      <c r="C102" s="60"/>
      <c r="E102" s="66"/>
      <c r="F102" s="105"/>
      <c r="G102" s="66"/>
    </row>
  </sheetData>
  <pageMargins left="0.78740157480314965" right="0.39370078740157483" top="0.78740157480314965" bottom="0.39370078740157483" header="0.24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  <vt:lpstr>เ89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Saowalak Dawong</dc:creator>
  <cp:lastModifiedBy>Kulchaya (IR Sr.Div.Mgr)</cp:lastModifiedBy>
  <dcterms:created xsi:type="dcterms:W3CDTF">2026-02-11T13:51:29Z</dcterms:created>
  <dcterms:modified xsi:type="dcterms:W3CDTF">2026-02-11T14:08:21Z</dcterms:modified>
</cp:coreProperties>
</file>