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งานเค้ก\Karin\AKP\YE'68\FS\FS_AKP_YE_68_E_16.02.2569\"/>
    </mc:Choice>
  </mc:AlternateContent>
  <xr:revisionPtr revIDLastSave="0" documentId="13_ncr:1_{7BBA7FAB-BDAE-43E9-B5F7-B0826B0FACC1}" xr6:coauthVersionLast="47" xr6:coauthVersionMax="47" xr10:uidLastSave="{00000000-0000-0000-0000-000000000000}"/>
  <bookViews>
    <workbookView xWindow="-108" yWindow="-108" windowWidth="23256" windowHeight="12456" tabRatio="753" activeTab="4" xr2:uid="{00000000-000D-0000-FFFF-FFFF00000000}"/>
  </bookViews>
  <sheets>
    <sheet name="BS" sheetId="3" r:id="rId1"/>
    <sheet name="PL" sheetId="8" r:id="rId2"/>
    <sheet name="SOE_E(Eq)" sheetId="5" r:id="rId3"/>
    <sheet name="SOE_E" sheetId="6" r:id="rId4"/>
    <sheet name="CF" sheetId="4" r:id="rId5"/>
  </sheets>
  <definedNames>
    <definedName name="\q" localSheetId="3">#REF!</definedName>
    <definedName name="\q" localSheetId="2">#REF!</definedName>
    <definedName name="\q">#REF!</definedName>
    <definedName name="_Order1" hidden="1">255</definedName>
    <definedName name="_Order2" hidden="1">255</definedName>
    <definedName name="Beg_Bal" localSheetId="3">#REF!</definedName>
    <definedName name="Beg_Bal" localSheetId="2">#REF!</definedName>
    <definedName name="Beg_Bal">#REF!</definedName>
    <definedName name="Ben" localSheetId="1">Scheduled_Payment+Extra_Payment</definedName>
    <definedName name="Ben" localSheetId="3">Scheduled_Payment+Extra_Payment</definedName>
    <definedName name="Ben" localSheetId="2">Scheduled_Payment+Extra_Payment</definedName>
    <definedName name="Ben">Scheduled_Payment+Extra_Payment</definedName>
    <definedName name="BSsheet" localSheetId="3">#REF!</definedName>
    <definedName name="BSsheet" localSheetId="2">#REF!</definedName>
    <definedName name="BSsheet">#REF!</definedName>
    <definedName name="Cover" localSheetId="3">#REF!</definedName>
    <definedName name="Cover" localSheetId="2">#REF!</definedName>
    <definedName name="Cover">#REF!</definedName>
    <definedName name="Data" localSheetId="3">#REF!</definedName>
    <definedName name="Data" localSheetId="2">#REF!</definedName>
    <definedName name="Data">#REF!</definedName>
    <definedName name="data10" localSheetId="3">#REF!</definedName>
    <definedName name="data10" localSheetId="2">#REF!</definedName>
    <definedName name="data10">#REF!</definedName>
    <definedName name="data4" localSheetId="3">#REF!</definedName>
    <definedName name="data4" localSheetId="2">#REF!</definedName>
    <definedName name="data4">#REF!</definedName>
    <definedName name="data84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End_Bal" localSheetId="3">#REF!</definedName>
    <definedName name="End_Bal" localSheetId="2">#REF!</definedName>
    <definedName name="End_Bal">#REF!</definedName>
    <definedName name="Extra_Pay" localSheetId="3">#REF!</definedName>
    <definedName name="Extra_Pay" localSheetId="2">#REF!</definedName>
    <definedName name="Extra_Pay">#REF!</definedName>
    <definedName name="f" localSheetId="3">IF(SOE_E!Loan_Amount*SOE_E!Interest_Rate*SOE_E!Loan_Years*SOE_E!Loan_Start&gt;0,1,0)</definedName>
    <definedName name="f" localSheetId="2">IF('SOE_E(Eq)'!Loan_Amount*'SOE_E(Eq)'!Interest_Rate*'SOE_E(Eq)'!Loan_Years*'SOE_E(Eq)'!Loan_Start&gt;0,1,0)</definedName>
    <definedName name="f">IF(Loan_Amount*Interest_Rate*Loan_Years*Loan_Start&gt;0,1,0)</definedName>
    <definedName name="ff" localSheetId="3">MATCH(0.01,SOE_E!End_Bal,-1)+1</definedName>
    <definedName name="ff" localSheetId="2">MATCH(0.01,'SOE_E(Eq)'!End_Bal,-1)+1</definedName>
    <definedName name="ff">MATCH(0.01,End_Bal,-1)+1</definedName>
    <definedName name="Full_Print" localSheetId="3">#REF!</definedName>
    <definedName name="Full_Print" localSheetId="2">#REF!</definedName>
    <definedName name="Full_Print">#REF!</definedName>
    <definedName name="Header_Row" localSheetId="3">ROW(#REF!)</definedName>
    <definedName name="Header_Row" localSheetId="2">ROW(#REF!)</definedName>
    <definedName name="Header_Row">ROW(#REF!)</definedName>
    <definedName name="Int" localSheetId="3">#REF!</definedName>
    <definedName name="Int" localSheetId="2">#REF!</definedName>
    <definedName name="Int">#REF!</definedName>
    <definedName name="Interest_Rate" localSheetId="3">#REF!</definedName>
    <definedName name="Interest_Rate" localSheetId="2">#REF!</definedName>
    <definedName name="Interest_Rate">#REF!</definedName>
    <definedName name="k.1" localSheetId="3">IF(SOE_E!Loan_Amount*SOE_E!Interest_Rate*SOE_E!Loan_Years*SOE_E!Loan_Start&gt;0,1,0)</definedName>
    <definedName name="k.1" localSheetId="2">IF('SOE_E(Eq)'!Loan_Amount*'SOE_E(Eq)'!Interest_Rate*'SOE_E(Eq)'!Loan_Years*'SOE_E(Eq)'!Loan_Start&gt;0,1,0)</definedName>
    <definedName name="k.1">IF(Loan_Amount*Interest_Rate*Loan_Years*Loan_Start&gt;0,1,0)</definedName>
    <definedName name="Last_Row">#N/A</definedName>
    <definedName name="Loan_Amount" localSheetId="3">#REF!</definedName>
    <definedName name="Loan_Amount" localSheetId="2">#REF!</definedName>
    <definedName name="Loan_Amount">#REF!</definedName>
    <definedName name="Loan_Start" localSheetId="3">#REF!</definedName>
    <definedName name="Loan_Start" localSheetId="2">#REF!</definedName>
    <definedName name="Loan_Start">#REF!</definedName>
    <definedName name="Loan_Years" localSheetId="3">#REF!</definedName>
    <definedName name="Loan_Years" localSheetId="2">#REF!</definedName>
    <definedName name="Loan_Years">#REF!</definedName>
    <definedName name="Notes" localSheetId="3">#REF!</definedName>
    <definedName name="Notes" localSheetId="2">#REF!</definedName>
    <definedName name="Notes">#REF!</definedName>
    <definedName name="Num_Pmt_Per_Year" localSheetId="3">#REF!</definedName>
    <definedName name="Num_Pmt_Per_Year" localSheetId="2">#REF!</definedName>
    <definedName name="Num_Pmt_Per_Year">#REF!</definedName>
    <definedName name="Number_of_Payments" localSheetId="3">MATCH(0.01,SOE_E!End_Bal,-1)+1</definedName>
    <definedName name="Number_of_Payments" localSheetId="2">MATCH(0.01,'SOE_E(Eq)'!End_Bal,-1)+1</definedName>
    <definedName name="Number_of_Payments">MATCH(0.01,End_Bal,-1)+1</definedName>
    <definedName name="p" localSheetId="3">IF(SOE_E!Loan_Amount*SOE_E!Interest_Rate*SOE_E!Loan_Years*SOE_E!Loan_Start&gt;0,1,0)</definedName>
    <definedName name="p" localSheetId="2">IF('SOE_E(Eq)'!Loan_Amount*'SOE_E(Eq)'!Interest_Rate*'SOE_E(Eq)'!Loan_Years*'SOE_E(Eq)'!Loan_Start&gt;0,1,0)</definedName>
    <definedName name="p">IF(Loan_Amount*Interest_Rate*Loan_Years*Loan_Start&gt;0,1,0)</definedName>
    <definedName name="Pay_Date" localSheetId="3">#REF!</definedName>
    <definedName name="Pay_Date" localSheetId="2">#REF!</definedName>
    <definedName name="Pay_Date">#REF!</definedName>
    <definedName name="Pay_Num" localSheetId="3">#REF!</definedName>
    <definedName name="Pay_Num" localSheetId="2">#REF!</definedName>
    <definedName name="Pay_Num">#REF!</definedName>
    <definedName name="Payment_Date" localSheetId="1">DATE(YEAR([0]!Loan_Start),MONTH([0]!Loan_Start)+Payment_Number,DAY([0]!Loan_Start))</definedName>
    <definedName name="Payment_Date" localSheetId="3">DATE(YEAR(SOE_E!Loan_Start),MONTH(SOE_E!Loan_Start)+Payment_Number,DAY(SOE_E!Loan_Start))</definedName>
    <definedName name="Payment_Date" localSheetId="2">DATE(YEAR('SOE_E(Eq)'!Loan_Start),MONTH('SOE_E(Eq)'!Loan_Start)+Payment_Number,DAY('SOE_E(Eq)'!Loan_Start))</definedName>
    <definedName name="Payment_Date">DATE(YEAR(Loan_Start),MONTH(Loan_Start)+Payment_Number,DAY(Loan_Start))</definedName>
    <definedName name="payment_Date2">#N/A</definedName>
    <definedName name="pl" localSheetId="3">#REF!</definedName>
    <definedName name="pl" localSheetId="2">#REF!</definedName>
    <definedName name="pl">#REF!</definedName>
    <definedName name="PLstment" localSheetId="3">#REF!</definedName>
    <definedName name="PLstment" localSheetId="2">#REF!</definedName>
    <definedName name="PLstment">#REF!</definedName>
    <definedName name="Princ" localSheetId="3">#REF!</definedName>
    <definedName name="Princ" localSheetId="2">#REF!</definedName>
    <definedName name="Princ">#REF!</definedName>
    <definedName name="_xlnm.Print_Area" localSheetId="0">BS!$A$1:$K$66</definedName>
    <definedName name="_xlnm.Print_Area" localSheetId="4">CF!$A$1:$L$67</definedName>
    <definedName name="_xlnm.Print_Area" localSheetId="1">PL!$A$1:$J$35</definedName>
    <definedName name="_xlnm.Print_Area" localSheetId="3">SOE_E!$A$1:$Q$20</definedName>
    <definedName name="_xlnm.Print_Area" localSheetId="2">'SOE_E(Eq)'!$A$1:$Q$20</definedName>
    <definedName name="Print_Area_Reset" localSheetId="3">OFFSET(SOE_E!Full_Print,0,0,Last_Row)</definedName>
    <definedName name="Print_Area_Reset" localSheetId="2">OFFSET('SOE_E(Eq)'!Full_Print,0,0,Last_Row)</definedName>
    <definedName name="Print_Area_Reset">OFFSET(Full_Print,0,0,Last_Row)</definedName>
    <definedName name="q" localSheetId="3">#REF!</definedName>
    <definedName name="q" localSheetId="2">#REF!</definedName>
    <definedName name="q">#REF!</definedName>
    <definedName name="Rec.CF" localSheetId="3">IF(SOE_E!Loan_Amount*SOE_E!Interest_Rate*SOE_E!Loan_Years*SOE_E!Loan_Start&gt;0,1,0)</definedName>
    <definedName name="Rec.CF" localSheetId="2">IF('SOE_E(Eq)'!Loan_Amount*'SOE_E(Eq)'!Interest_Rate*'SOE_E(Eq)'!Loan_Years*'SOE_E(Eq)'!Loan_Start&gt;0,1,0)</definedName>
    <definedName name="Rec.CF">IF(Loan_Amount*Interest_Rate*Loan_Years*Loan_Start&gt;0,1,0)</definedName>
    <definedName name="Report" localSheetId="3">#REF!</definedName>
    <definedName name="Report" localSheetId="2">#REF!</definedName>
    <definedName name="Report">#REF!</definedName>
    <definedName name="Sched_Pay" localSheetId="3">#REF!</definedName>
    <definedName name="Sched_Pay" localSheetId="2">#REF!</definedName>
    <definedName name="Sched_Pay">#REF!</definedName>
    <definedName name="Scheduled_Extra_Payments" localSheetId="3">#REF!</definedName>
    <definedName name="Scheduled_Extra_Payments" localSheetId="2">#REF!</definedName>
    <definedName name="Scheduled_Extra_Payments">#REF!</definedName>
    <definedName name="Scheduled_Interest_Rate" localSheetId="3">#REF!</definedName>
    <definedName name="Scheduled_Interest_Rate" localSheetId="2">#REF!</definedName>
    <definedName name="Scheduled_Interest_Rate">#REF!</definedName>
    <definedName name="Scheduled_Monthly_Payment" localSheetId="3">#REF!</definedName>
    <definedName name="Scheduled_Monthly_Payment" localSheetId="2">#REF!</definedName>
    <definedName name="Scheduled_Monthly_Payment">#REF!</definedName>
    <definedName name="Total_Interest" localSheetId="3">#REF!</definedName>
    <definedName name="Total_Interest" localSheetId="2">#REF!</definedName>
    <definedName name="Total_Interest">#REF!</definedName>
    <definedName name="Total_Pay" localSheetId="3">#REF!</definedName>
    <definedName name="Total_Pay" localSheetId="2">#REF!</definedName>
    <definedName name="Total_Pay">#REF!</definedName>
    <definedName name="Total_Payment" localSheetId="1">Scheduled_Payment+Extra_Payment</definedName>
    <definedName name="Total_Payment" localSheetId="3">Scheduled_Payment+Extra_Payment</definedName>
    <definedName name="Total_Payment" localSheetId="2">Scheduled_Payment+Extra_Payment</definedName>
    <definedName name="Total_Payment">Scheduled_Payment+Extra_Payment</definedName>
    <definedName name="Values_Entered" localSheetId="3">IF(SOE_E!Loan_Amount*SOE_E!Interest_Rate*SOE_E!Loan_Years*SOE_E!Loan_Start&gt;0,1,0)</definedName>
    <definedName name="Values_Entered" localSheetId="2">IF('SOE_E(Eq)'!Loan_Amount*'SOE_E(Eq)'!Interest_Rate*'SOE_E(Eq)'!Loan_Years*'SOE_E(Eq)'!Loan_Start&gt;0,1,0)</definedName>
    <definedName name="Values_Entered">IF(Loan_Amount*Interest_Rate*Loan_Years*Loan_Start&gt;0,1,0)</definedName>
    <definedName name="xx" localSheetId="3">MATCH(0.01,SOE_E!End_Bal,-1)+1</definedName>
    <definedName name="xx" localSheetId="2">MATCH(0.01,'SOE_E(Eq)'!End_Bal,-1)+1</definedName>
    <definedName name="xx">MATCH(0.01,End_Bal,-1)+1</definedName>
    <definedName name="z" localSheetId="3">IF(SOE_E!Loan_Amount*SOE_E!Interest_Rate*SOE_E!Loan_Years*SOE_E!Loan_Start&gt;0,1,0)</definedName>
    <definedName name="z" localSheetId="2">IF('SOE_E(Eq)'!Loan_Amount*'SOE_E(Eq)'!Interest_Rate*'SOE_E(Eq)'!Loan_Years*'SOE_E(Eq)'!Loan_Start&gt;0,1,0)</definedName>
    <definedName name="z">IF(Loan_Amount*Interest_Rate*Loan_Years*Loan_Start&gt;0,1,0)</definedName>
    <definedName name="จจ">#N/A</definedName>
    <definedName name="ส" localSheetId="3">IF(SOE_E!Values_Entered,SOE_E!Header_Row+SOE_E!Number_of_Payments,SOE_E!Header_Row)</definedName>
    <definedName name="ส" localSheetId="2">IF('SOE_E(Eq)'!Values_Entered,'SOE_E(Eq)'!Header_Row+'SOE_E(Eq)'!Number_of_Payments,'SOE_E(Eq)'!Header_Row)</definedName>
    <definedName name="ส">IF(Values_Entered,Header_Row+Number_of_Payments,Header_Row)</definedName>
    <definedName name="ๆ" localSheetId="3">#REF!</definedName>
    <definedName name="ๆ" localSheetId="2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9" i="3" l="1"/>
  <c r="H65" i="4" l="1"/>
  <c r="L57" i="4"/>
  <c r="J57" i="4"/>
  <c r="F57" i="4"/>
  <c r="H57" i="4"/>
  <c r="Q16" i="6" l="1"/>
  <c r="O17" i="6"/>
  <c r="Q17" i="6" s="1"/>
  <c r="O16" i="6"/>
  <c r="O11" i="6"/>
  <c r="G20" i="6"/>
  <c r="I20" i="6"/>
  <c r="M18" i="6"/>
  <c r="O18" i="6" s="1"/>
  <c r="E20" i="6"/>
  <c r="O16" i="5"/>
  <c r="M18" i="5"/>
  <c r="M19" i="5" s="1"/>
  <c r="M19" i="6" l="1"/>
  <c r="O19" i="6" s="1"/>
  <c r="Q19" i="6" s="1"/>
  <c r="O18" i="5"/>
  <c r="Q13" i="6"/>
  <c r="O13" i="6"/>
  <c r="O12" i="6"/>
  <c r="Q11" i="6"/>
  <c r="M14" i="6"/>
  <c r="I14" i="6"/>
  <c r="G14" i="6"/>
  <c r="E14" i="6"/>
  <c r="Q16" i="5"/>
  <c r="O17" i="5"/>
  <c r="Q17" i="5" s="1"/>
  <c r="O19" i="5"/>
  <c r="Q19" i="5" s="1"/>
  <c r="M20" i="5"/>
  <c r="I20" i="5"/>
  <c r="G20" i="5"/>
  <c r="E20" i="5"/>
  <c r="O13" i="5"/>
  <c r="Q13" i="5" s="1"/>
  <c r="O12" i="5"/>
  <c r="O11" i="5"/>
  <c r="Q11" i="5" s="1"/>
  <c r="M14" i="5"/>
  <c r="I14" i="5"/>
  <c r="G14" i="5"/>
  <c r="E14" i="5"/>
  <c r="D12" i="8"/>
  <c r="D14" i="8" s="1"/>
  <c r="M20" i="6" l="1"/>
  <c r="O20" i="6"/>
  <c r="O14" i="6"/>
  <c r="O20" i="5"/>
  <c r="O14" i="5"/>
  <c r="F29" i="4"/>
  <c r="H29" i="4"/>
  <c r="L29" i="4"/>
  <c r="L62" i="4" l="1"/>
  <c r="J62" i="4"/>
  <c r="H62" i="4"/>
  <c r="F62" i="4"/>
  <c r="J65" i="4" l="1"/>
  <c r="F65" i="4" s="1"/>
  <c r="J18" i="8" l="1"/>
  <c r="H18" i="8"/>
  <c r="F18" i="8"/>
  <c r="D18" i="8"/>
  <c r="D19" i="8" s="1"/>
  <c r="D22" i="8" s="1"/>
  <c r="J12" i="8"/>
  <c r="J14" i="8" s="1"/>
  <c r="H12" i="8"/>
  <c r="H14" i="8" s="1"/>
  <c r="F12" i="8"/>
  <c r="F14" i="8" s="1"/>
  <c r="J19" i="8" l="1"/>
  <c r="J22" i="8" s="1"/>
  <c r="H19" i="8"/>
  <c r="H22" i="8" s="1"/>
  <c r="F19" i="8"/>
  <c r="F22" i="8" s="1"/>
  <c r="J24" i="8" l="1"/>
  <c r="L11" i="4"/>
  <c r="F24" i="8"/>
  <c r="H11" i="4"/>
  <c r="H30" i="4" s="1"/>
  <c r="H36" i="4" s="1"/>
  <c r="H24" i="8"/>
  <c r="J11" i="4"/>
  <c r="D24" i="8"/>
  <c r="D30" i="8" s="1"/>
  <c r="K18" i="5" s="1"/>
  <c r="Q18" i="5" s="1"/>
  <c r="F11" i="4"/>
  <c r="J33" i="8" l="1"/>
  <c r="J30" i="8"/>
  <c r="F33" i="8"/>
  <c r="F30" i="8"/>
  <c r="H33" i="8"/>
  <c r="H30" i="8"/>
  <c r="K18" i="6" s="1"/>
  <c r="D33" i="8"/>
  <c r="K12" i="6"/>
  <c r="K12" i="5"/>
  <c r="K62" i="3"/>
  <c r="G62" i="3"/>
  <c r="K20" i="6" l="1"/>
  <c r="I62" i="3" s="1"/>
  <c r="Q18" i="6"/>
  <c r="Q20" i="6" s="1"/>
  <c r="K14" i="6"/>
  <c r="Q12" i="6"/>
  <c r="Q14" i="6" s="1"/>
  <c r="Q20" i="5"/>
  <c r="K20" i="5"/>
  <c r="E62" i="3" s="1"/>
  <c r="K14" i="5"/>
  <c r="Q12" i="5"/>
  <c r="Q14" i="5" s="1"/>
  <c r="E59" i="3"/>
  <c r="I59" i="3"/>
  <c r="I58" i="3"/>
  <c r="K59" i="3"/>
  <c r="K58" i="3"/>
  <c r="E58" i="3"/>
  <c r="G58" i="3"/>
  <c r="G59" i="3" l="1"/>
  <c r="I45" i="3" l="1"/>
  <c r="G45" i="3"/>
  <c r="E45" i="3"/>
  <c r="I28" i="3"/>
  <c r="J29" i="4" l="1"/>
  <c r="K50" i="3"/>
  <c r="I50" i="3"/>
  <c r="G50" i="3"/>
  <c r="G51" i="3" s="1"/>
  <c r="E50" i="3"/>
  <c r="K45" i="3"/>
  <c r="K19" i="3"/>
  <c r="G19" i="3"/>
  <c r="G28" i="3"/>
  <c r="K28" i="3"/>
  <c r="E28" i="3"/>
  <c r="I19" i="3"/>
  <c r="I29" i="3" s="1"/>
  <c r="K61" i="3"/>
  <c r="K63" i="3" s="1"/>
  <c r="E29" i="3" l="1"/>
  <c r="I61" i="3"/>
  <c r="K29" i="3"/>
  <c r="G29" i="3"/>
  <c r="I51" i="3"/>
  <c r="K51" i="3"/>
  <c r="E51" i="3"/>
  <c r="I63" i="3" l="1"/>
  <c r="K64" i="3"/>
  <c r="E61" i="3" l="1"/>
  <c r="E63" i="3" s="1"/>
  <c r="G61" i="3"/>
  <c r="G63" i="3" l="1"/>
  <c r="G64" i="3" s="1"/>
  <c r="J30" i="4" l="1"/>
  <c r="J36" i="4" s="1"/>
  <c r="J64" i="4" s="1"/>
  <c r="J66" i="4" s="1"/>
  <c r="F30" i="4" l="1"/>
  <c r="F36" i="4" s="1"/>
  <c r="F64" i="4" s="1"/>
  <c r="F66" i="4" s="1"/>
  <c r="H64" i="4"/>
  <c r="H66" i="4" s="1"/>
  <c r="E64" i="3" l="1"/>
  <c r="I64" i="3"/>
  <c r="L30" i="4"/>
  <c r="L36" i="4" s="1"/>
  <c r="L64" i="4" l="1"/>
  <c r="L66" i="4" s="1"/>
</calcChain>
</file>

<file path=xl/sharedStrings.xml><?xml version="1.0" encoding="utf-8"?>
<sst xmlns="http://schemas.openxmlformats.org/spreadsheetml/2006/main" count="207" uniqueCount="142">
  <si>
    <t>AKKHIE PRAKARN PUBLIC COMPANY LIMITED</t>
  </si>
  <si>
    <t>STATEMENTS OF COMPREHENSIVE INCOME</t>
  </si>
  <si>
    <t>Financial Statement</t>
  </si>
  <si>
    <t>in which the equity method is apllied</t>
  </si>
  <si>
    <t>Separate Financial Statement</t>
  </si>
  <si>
    <t>Notes</t>
  </si>
  <si>
    <t>Services income</t>
  </si>
  <si>
    <t>Cost of services</t>
  </si>
  <si>
    <t>Other income</t>
  </si>
  <si>
    <t>Service expenses</t>
  </si>
  <si>
    <t>Administrative expenses</t>
  </si>
  <si>
    <t>Management compensation</t>
  </si>
  <si>
    <t>Finance cost</t>
  </si>
  <si>
    <t>Total expenses</t>
  </si>
  <si>
    <t>Profit (loss) before income tax expense</t>
  </si>
  <si>
    <t xml:space="preserve">Earnings (loss) per share </t>
  </si>
  <si>
    <t>Basic earnings (loss) per share (Baht)</t>
  </si>
  <si>
    <t>STATEMENTS OF FINANCIAL POSITION</t>
  </si>
  <si>
    <t xml:space="preserve">Financial Statement </t>
  </si>
  <si>
    <t>ASSETS</t>
  </si>
  <si>
    <t>Current assets</t>
  </si>
  <si>
    <t>Cash and cash equivalents</t>
  </si>
  <si>
    <t>Trade and other current receivables - net</t>
  </si>
  <si>
    <t>Other current assets</t>
  </si>
  <si>
    <t>Total current assets</t>
  </si>
  <si>
    <t>Non - current assets</t>
  </si>
  <si>
    <t>Investment in associates</t>
  </si>
  <si>
    <t>Restricted deposits with banks</t>
  </si>
  <si>
    <t>Deferred tax assets</t>
  </si>
  <si>
    <t>Other non - current assets</t>
  </si>
  <si>
    <t>Total non - current assets</t>
  </si>
  <si>
    <t>Total assets</t>
  </si>
  <si>
    <t>LIABILITIES AND SHAREHOLDERS' EQUITY</t>
  </si>
  <si>
    <t>Current liabilities</t>
  </si>
  <si>
    <t>Trade and other current payables</t>
  </si>
  <si>
    <t>Current provisions for employee benefit</t>
  </si>
  <si>
    <t>Total current liabilities</t>
  </si>
  <si>
    <t>Non - current liabilities</t>
  </si>
  <si>
    <t>Non - current provisions for employee benefit</t>
  </si>
  <si>
    <t>Other non - current liabilities</t>
  </si>
  <si>
    <t>Total non - current liabilities</t>
  </si>
  <si>
    <t>Total liabilities</t>
  </si>
  <si>
    <t>Shareholders’ equity</t>
  </si>
  <si>
    <t xml:space="preserve">Share capital </t>
  </si>
  <si>
    <t>Retained earnings</t>
  </si>
  <si>
    <t>Appropriated - legal reserve</t>
  </si>
  <si>
    <t>Total shareholders' equity</t>
  </si>
  <si>
    <t>Total liabilities and shareholders' equity</t>
  </si>
  <si>
    <t>STATEMENTS OF CHANGES IN SHAREHOLDERS' EQUITY</t>
  </si>
  <si>
    <t>Issued and fully 
paid - up share capital</t>
  </si>
  <si>
    <t>Premium on 
share capital</t>
  </si>
  <si>
    <t xml:space="preserve">Unappropriated </t>
  </si>
  <si>
    <t>Total</t>
  </si>
  <si>
    <t xml:space="preserve">STATEMENTS OF CASH FLOWS </t>
  </si>
  <si>
    <t>Cash flows from operating activities</t>
  </si>
  <si>
    <t>Other current assets (increase) decrease</t>
  </si>
  <si>
    <t>Other non - current assets (increase) decrease</t>
  </si>
  <si>
    <t>Depreciation and amortization</t>
  </si>
  <si>
    <t>Net cash provided by (used in) from operating activities</t>
  </si>
  <si>
    <t>Cash paid for income tax expense</t>
  </si>
  <si>
    <t>Cash paid for interest expense</t>
  </si>
  <si>
    <t>Cash flows from investing activities</t>
  </si>
  <si>
    <t xml:space="preserve">Cash received from disposal of tools, additions to plant </t>
  </si>
  <si>
    <t>and equipment under operating right agreement</t>
  </si>
  <si>
    <t>Cash flows from financing activities</t>
  </si>
  <si>
    <t>Payment of lease payable</t>
  </si>
  <si>
    <t>(Gain) loss on disposal of tools and equipment</t>
  </si>
  <si>
    <t>Cash received for income tax expense</t>
  </si>
  <si>
    <t>Other current financial assets</t>
  </si>
  <si>
    <t>Trade and other current receivables (increase) decrease</t>
  </si>
  <si>
    <t>Trade and other current payables increase (decrease)</t>
  </si>
  <si>
    <t>Other non - current liabilities increase (decrease)</t>
  </si>
  <si>
    <t>Unappropriated</t>
  </si>
  <si>
    <t>Authorized share capital</t>
  </si>
  <si>
    <t>Issued and paid share capital</t>
  </si>
  <si>
    <t>STATEMENTS OF FINANCIAL POSITION (CONT.)</t>
  </si>
  <si>
    <t>Net increase (decrease) in cash and cash equivalents</t>
  </si>
  <si>
    <t>Lease liabilities - net of current portion</t>
  </si>
  <si>
    <t>Current portion of lease liabilities</t>
  </si>
  <si>
    <t>Profit (loss) before expenses</t>
  </si>
  <si>
    <t>Gross profit (loss)</t>
  </si>
  <si>
    <t>Interest income</t>
  </si>
  <si>
    <t>Cash received from interest income</t>
  </si>
  <si>
    <t>Net cash provided by (used in) from investing activities</t>
  </si>
  <si>
    <t>Net cash provided by (used in) from financing activities</t>
  </si>
  <si>
    <t>Share of (profit) loss from investment in associates</t>
  </si>
  <si>
    <t>Inventories</t>
  </si>
  <si>
    <t>Inventories (increase) decrease</t>
  </si>
  <si>
    <t>Total adjustments to reconcile profit (loss)</t>
  </si>
  <si>
    <t>Share of profit (loss) from investment in associates</t>
  </si>
  <si>
    <t>Cash paid for employee benefit obligations</t>
  </si>
  <si>
    <t>Changes in operating assets and liabilities</t>
  </si>
  <si>
    <t>in which the equity method is applied</t>
  </si>
  <si>
    <t>Current income tax payable</t>
  </si>
  <si>
    <t>Financial Statement in which the equity method is apllied</t>
  </si>
  <si>
    <t>Cash paid for other current financial assets</t>
  </si>
  <si>
    <t>Profit (loss) from operating activities</t>
  </si>
  <si>
    <t>Beginning balance, as at January 1, 2025</t>
  </si>
  <si>
    <t>Beginning balance, as at January 1, 2024</t>
  </si>
  <si>
    <t>(Reverse) provisions for employee benefit obligations</t>
  </si>
  <si>
    <t>Dividend payment</t>
  </si>
  <si>
    <t>404,000,000 ordinary shares of Baht 0.50 par value</t>
  </si>
  <si>
    <t>Tax (expense) income</t>
  </si>
  <si>
    <t>(Reverse) expected credit loss</t>
  </si>
  <si>
    <t>STATEMENTS OF CASH FLOWS (CONT.)</t>
  </si>
  <si>
    <t>Cash received from other current financial assets</t>
  </si>
  <si>
    <t>Restricted deposits with banks (increase) decrease</t>
  </si>
  <si>
    <t>Written-off withholding tax</t>
  </si>
  <si>
    <t>AS AT DECEMBER 31, 2025</t>
  </si>
  <si>
    <t>(Unit : Baht)</t>
  </si>
  <si>
    <t>2025</t>
  </si>
  <si>
    <t>Share premium</t>
  </si>
  <si>
    <t>FOR THE YEAR ENDED DECEMBER 31, 2025</t>
  </si>
  <si>
    <t>Net profit (loss) for the year</t>
  </si>
  <si>
    <t>Comprehensive income (expense) for the year</t>
  </si>
  <si>
    <t xml:space="preserve">Components of other comprehensive income     </t>
  </si>
  <si>
    <t xml:space="preserve">    that will not be reclassified to profit or loss subsequently :</t>
  </si>
  <si>
    <t xml:space="preserve">        Gains (losses) on remeasurements of defined benefit plan</t>
  </si>
  <si>
    <t>Total comprehensive income (expense) for the year</t>
  </si>
  <si>
    <t>Ending balance, as at December 31, 2025</t>
  </si>
  <si>
    <t>Ending balance, as at December 31, 2024</t>
  </si>
  <si>
    <t>Total comprehensive income (expense) for the year</t>
  </si>
  <si>
    <t>Transferred to retained earnings (loss)</t>
  </si>
  <si>
    <t>Other components of shareholders’ equity</t>
  </si>
  <si>
    <t>Gains (losses) on remeasurements of defined benefit plans</t>
  </si>
  <si>
    <t>Total other components of shareholder's equity</t>
  </si>
  <si>
    <t>Cash and cash equivalents at beginning of the year</t>
  </si>
  <si>
    <t>Cash and cash equivalents at ending of the year</t>
  </si>
  <si>
    <t>5.2.1,7</t>
  </si>
  <si>
    <t>5.2.2</t>
  </si>
  <si>
    <t>and equipment under operating right agreement - net</t>
  </si>
  <si>
    <t>5.2.3,15</t>
  </si>
  <si>
    <t xml:space="preserve">Land improvement, building and tools, additions to plant </t>
  </si>
  <si>
    <t xml:space="preserve">Short - term loan and </t>
  </si>
  <si>
    <t>accrued interest receivable to parent company</t>
  </si>
  <si>
    <t>Right-of-use assets</t>
  </si>
  <si>
    <t>5.1,22</t>
  </si>
  <si>
    <t>Weighted average number of ordinary shares (share)</t>
  </si>
  <si>
    <t>Adjustments items that profit (loss) is cash received (paid)</t>
  </si>
  <si>
    <t>Cash paid for loan - parent company</t>
  </si>
  <si>
    <t xml:space="preserve">Payments for purchase of building, tools, additions to plant </t>
  </si>
  <si>
    <t>Cash received from interest income - parent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</si>
</sst>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_-* #,##0_-;\-* #,##0_-;_-* &quot;-&quot;??_-;_-@_-"/>
    <numFmt numFmtId="190" formatCode="_(* #,##0.000_);_(* \(#,##0.000\);_(* &quot;-&quot;??_);_(@_)"/>
    <numFmt numFmtId="191" formatCode="[&lt;=99999999][$-D000000]0\-####\-####;[$-D000000]#\-####\-####"/>
  </numFmts>
  <fonts count="13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sz val="14"/>
      <name val="Cordia New"/>
      <family val="2"/>
    </font>
    <font>
      <sz val="12"/>
      <name val="Times New Roman"/>
      <family val="1"/>
    </font>
    <font>
      <sz val="16"/>
      <name val="Angsana New"/>
      <family val="1"/>
    </font>
    <font>
      <sz val="10"/>
      <name val="Arial"/>
      <family val="2"/>
    </font>
    <font>
      <b/>
      <u/>
      <sz val="14"/>
      <name val="Angsana New"/>
      <family val="1"/>
    </font>
    <font>
      <sz val="14"/>
      <name val="CordiaUPC"/>
      <family val="2"/>
    </font>
    <font>
      <sz val="14"/>
      <color theme="1"/>
      <name val="Angsana New"/>
      <family val="1"/>
    </font>
    <font>
      <sz val="14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9">
    <xf numFmtId="0" fontId="0" fillId="0" borderId="0"/>
    <xf numFmtId="43" fontId="1" fillId="0" borderId="0" applyFont="0" applyFill="0" applyBorder="0" applyAlignment="0" applyProtection="0"/>
    <xf numFmtId="0" fontId="5" fillId="0" borderId="0"/>
    <xf numFmtId="187" fontId="5" fillId="0" borderId="0" applyFont="0" applyFill="0" applyBorder="0" applyAlignment="0" applyProtection="0"/>
    <xf numFmtId="0" fontId="7" fillId="0" borderId="0"/>
    <xf numFmtId="43" fontId="8" fillId="0" borderId="0" applyFont="0" applyFill="0" applyBorder="0" applyAlignment="0" applyProtection="0"/>
    <xf numFmtId="0" fontId="5" fillId="0" borderId="0"/>
    <xf numFmtId="0" fontId="7" fillId="0" borderId="0"/>
    <xf numFmtId="0" fontId="6" fillId="0" borderId="0"/>
    <xf numFmtId="0" fontId="6" fillId="0" borderId="0"/>
    <xf numFmtId="191" fontId="5" fillId="0" borderId="0"/>
    <xf numFmtId="0" fontId="5" fillId="0" borderId="0"/>
    <xf numFmtId="0" fontId="5" fillId="0" borderId="0"/>
    <xf numFmtId="187" fontId="5" fillId="0" borderId="0" applyFont="0" applyFill="0" applyBorder="0" applyAlignment="0" applyProtection="0"/>
    <xf numFmtId="0" fontId="10" fillId="0" borderId="0"/>
    <xf numFmtId="43" fontId="8" fillId="0" borderId="0" applyFont="0" applyFill="0" applyBorder="0" applyAlignment="0" applyProtection="0"/>
    <xf numFmtId="0" fontId="5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179">
    <xf numFmtId="0" fontId="0" fillId="0" borderId="0" xfId="0"/>
    <xf numFmtId="188" fontId="3" fillId="0" borderId="0" xfId="1" applyNumberFormat="1" applyFont="1" applyFill="1" applyBorder="1" applyAlignment="1">
      <alignment horizontal="center" vertical="center"/>
    </xf>
    <xf numFmtId="188" fontId="2" fillId="0" borderId="0" xfId="1" applyNumberFormat="1" applyFont="1" applyFill="1" applyBorder="1" applyAlignment="1">
      <alignment horizontal="center" vertical="center"/>
    </xf>
    <xf numFmtId="188" fontId="3" fillId="0" borderId="0" xfId="1" applyNumberFormat="1" applyFont="1" applyFill="1" applyBorder="1" applyAlignment="1">
      <alignment vertical="center"/>
    </xf>
    <xf numFmtId="189" fontId="3" fillId="0" borderId="0" xfId="1" applyNumberFormat="1" applyFont="1" applyFill="1" applyBorder="1" applyAlignment="1">
      <alignment vertical="center"/>
    </xf>
    <xf numFmtId="189" fontId="3" fillId="0" borderId="0" xfId="3" applyNumberFormat="1" applyFont="1" applyFill="1" applyAlignment="1">
      <alignment horizontal="center"/>
    </xf>
    <xf numFmtId="187" fontId="3" fillId="0" borderId="0" xfId="3" applyFont="1" applyFill="1" applyAlignment="1">
      <alignment horizontal="center" vertical="center"/>
    </xf>
    <xf numFmtId="187" fontId="2" fillId="0" borderId="0" xfId="13" applyFont="1" applyFill="1" applyAlignment="1">
      <alignment vertical="center"/>
    </xf>
    <xf numFmtId="188" fontId="3" fillId="0" borderId="0" xfId="1" applyNumberFormat="1" applyFont="1" applyFill="1" applyAlignment="1">
      <alignment vertical="center"/>
    </xf>
    <xf numFmtId="187" fontId="3" fillId="0" borderId="0" xfId="13" applyFont="1" applyFill="1" applyAlignment="1">
      <alignment horizontal="left" vertical="center" indent="1"/>
    </xf>
    <xf numFmtId="187" fontId="3" fillId="0" borderId="0" xfId="13" applyFont="1" applyFill="1" applyAlignment="1">
      <alignment vertical="center"/>
    </xf>
    <xf numFmtId="188" fontId="2" fillId="0" borderId="0" xfId="13" applyNumberFormat="1" applyFont="1" applyFill="1" applyAlignment="1">
      <alignment vertical="center"/>
    </xf>
    <xf numFmtId="188" fontId="3" fillId="0" borderId="0" xfId="3" applyNumberFormat="1" applyFont="1" applyFill="1" applyBorder="1" applyAlignment="1">
      <alignment horizontal="right" vertical="center"/>
    </xf>
    <xf numFmtId="188" fontId="3" fillId="0" borderId="0" xfId="3" applyNumberFormat="1" applyFont="1" applyFill="1" applyAlignment="1">
      <alignment vertical="center"/>
    </xf>
    <xf numFmtId="188" fontId="2" fillId="0" borderId="3" xfId="3" applyNumberFormat="1" applyFont="1" applyFill="1" applyBorder="1" applyAlignment="1">
      <alignment horizontal="right" vertical="center"/>
    </xf>
    <xf numFmtId="188" fontId="2" fillId="0" borderId="0" xfId="3" applyNumberFormat="1" applyFont="1" applyFill="1" applyBorder="1" applyAlignment="1">
      <alignment vertical="center"/>
    </xf>
    <xf numFmtId="188" fontId="3" fillId="0" borderId="0" xfId="17" applyNumberFormat="1" applyFont="1" applyFill="1" applyBorder="1" applyAlignment="1">
      <alignment vertical="center"/>
    </xf>
    <xf numFmtId="188" fontId="3" fillId="0" borderId="0" xfId="3" applyNumberFormat="1" applyFont="1" applyFill="1" applyAlignment="1">
      <alignment horizontal="center" vertical="center"/>
    </xf>
    <xf numFmtId="188" fontId="2" fillId="0" borderId="4" xfId="17" applyNumberFormat="1" applyFont="1" applyFill="1" applyBorder="1" applyAlignment="1">
      <alignment vertical="center"/>
    </xf>
    <xf numFmtId="188" fontId="2" fillId="0" borderId="0" xfId="17" applyNumberFormat="1" applyFont="1" applyFill="1" applyBorder="1" applyAlignment="1">
      <alignment vertical="center"/>
    </xf>
    <xf numFmtId="190" fontId="2" fillId="0" borderId="5" xfId="17" applyNumberFormat="1" applyFont="1" applyFill="1" applyBorder="1" applyAlignment="1">
      <alignment vertical="center"/>
    </xf>
    <xf numFmtId="188" fontId="2" fillId="0" borderId="0" xfId="1" applyNumberFormat="1" applyFont="1" applyFill="1" applyAlignment="1">
      <alignment vertical="center"/>
    </xf>
    <xf numFmtId="0" fontId="2" fillId="0" borderId="0" xfId="0" applyFont="1" applyAlignment="1">
      <alignment horizontal="left" vertical="center"/>
    </xf>
    <xf numFmtId="49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3" fontId="0" fillId="0" borderId="0" xfId="0" applyNumberFormat="1"/>
    <xf numFmtId="0" fontId="2" fillId="0" borderId="0" xfId="4" applyFont="1"/>
    <xf numFmtId="0" fontId="3" fillId="0" borderId="0" xfId="7" applyFont="1" applyAlignment="1">
      <alignment vertical="center"/>
    </xf>
    <xf numFmtId="189" fontId="3" fillId="0" borderId="0" xfId="7" applyNumberFormat="1" applyFont="1"/>
    <xf numFmtId="43" fontId="0" fillId="0" borderId="0" xfId="1" applyFont="1" applyFill="1"/>
    <xf numFmtId="0" fontId="3" fillId="0" borderId="0" xfId="14" applyFont="1" applyAlignment="1">
      <alignment vertical="center"/>
    </xf>
    <xf numFmtId="43" fontId="3" fillId="0" borderId="0" xfId="1" applyFont="1" applyFill="1" applyAlignment="1">
      <alignment vertical="center"/>
    </xf>
    <xf numFmtId="0" fontId="12" fillId="0" borderId="0" xfId="14" applyFont="1" applyAlignment="1">
      <alignment vertical="center"/>
    </xf>
    <xf numFmtId="43" fontId="12" fillId="0" borderId="0" xfId="1" applyFont="1" applyFill="1" applyAlignment="1">
      <alignment vertical="center"/>
    </xf>
    <xf numFmtId="0" fontId="2" fillId="0" borderId="0" xfId="14" applyFont="1" applyAlignment="1">
      <alignment vertical="center"/>
    </xf>
    <xf numFmtId="0" fontId="11" fillId="0" borderId="0" xfId="0" applyFont="1"/>
    <xf numFmtId="0" fontId="0" fillId="0" borderId="0" xfId="0" applyAlignment="1">
      <alignment horizontal="center"/>
    </xf>
    <xf numFmtId="0" fontId="3" fillId="0" borderId="0" xfId="0" applyFont="1" applyAlignment="1">
      <alignment horizontal="centerContinuous" vertical="center"/>
    </xf>
    <xf numFmtId="0" fontId="9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7" applyFont="1"/>
    <xf numFmtId="0" fontId="3" fillId="0" borderId="0" xfId="0" applyFont="1"/>
    <xf numFmtId="0" fontId="3" fillId="0" borderId="0" xfId="0" applyFont="1" applyAlignment="1">
      <alignment horizontal="left" vertical="center" indent="1"/>
    </xf>
    <xf numFmtId="188" fontId="3" fillId="0" borderId="1" xfId="3" applyNumberFormat="1" applyFont="1" applyFill="1" applyBorder="1"/>
    <xf numFmtId="188" fontId="3" fillId="0" borderId="0" xfId="3" applyNumberFormat="1" applyFont="1" applyFill="1"/>
    <xf numFmtId="188" fontId="2" fillId="0" borderId="0" xfId="18" applyNumberFormat="1" applyFont="1" applyFill="1" applyBorder="1"/>
    <xf numFmtId="0" fontId="3" fillId="0" borderId="0" xfId="0" applyFont="1" applyAlignment="1">
      <alignment horizontal="center"/>
    </xf>
    <xf numFmtId="0" fontId="11" fillId="0" borderId="0" xfId="0" applyFont="1" applyAlignment="1">
      <alignment vertical="center"/>
    </xf>
    <xf numFmtId="188" fontId="2" fillId="0" borderId="0" xfId="3" applyNumberFormat="1" applyFont="1" applyFill="1" applyBorder="1"/>
    <xf numFmtId="188" fontId="2" fillId="0" borderId="0" xfId="3" applyNumberFormat="1" applyFont="1" applyFill="1" applyBorder="1" applyAlignment="1">
      <alignment horizontal="right" vertical="center"/>
    </xf>
    <xf numFmtId="189" fontId="3" fillId="0" borderId="0" xfId="3" applyNumberFormat="1" applyFont="1" applyFill="1"/>
    <xf numFmtId="189" fontId="2" fillId="0" borderId="3" xfId="3" applyNumberFormat="1" applyFont="1" applyFill="1" applyBorder="1"/>
    <xf numFmtId="189" fontId="2" fillId="0" borderId="0" xfId="3" applyNumberFormat="1" applyFont="1" applyFill="1" applyBorder="1"/>
    <xf numFmtId="189" fontId="3" fillId="0" borderId="0" xfId="3" applyNumberFormat="1" applyFont="1" applyFill="1" applyAlignment="1"/>
    <xf numFmtId="188" fontId="3" fillId="0" borderId="0" xfId="3" applyNumberFormat="1" applyFont="1" applyFill="1" applyAlignment="1"/>
    <xf numFmtId="188" fontId="3" fillId="0" borderId="0" xfId="3" applyNumberFormat="1" applyFont="1" applyFill="1" applyAlignment="1">
      <alignment horizontal="center"/>
    </xf>
    <xf numFmtId="189" fontId="2" fillId="0" borderId="3" xfId="3" applyNumberFormat="1" applyFont="1" applyFill="1" applyBorder="1" applyAlignment="1"/>
    <xf numFmtId="189" fontId="2" fillId="0" borderId="0" xfId="3" applyNumberFormat="1" applyFont="1" applyFill="1" applyBorder="1" applyAlignment="1"/>
    <xf numFmtId="188" fontId="2" fillId="0" borderId="0" xfId="3" applyNumberFormat="1" applyFont="1" applyFill="1" applyBorder="1" applyAlignment="1"/>
    <xf numFmtId="0" fontId="2" fillId="0" borderId="0" xfId="7" applyFont="1"/>
    <xf numFmtId="189" fontId="3" fillId="0" borderId="0" xfId="3" applyNumberFormat="1" applyFont="1" applyFill="1" applyBorder="1" applyAlignment="1"/>
    <xf numFmtId="188" fontId="3" fillId="0" borderId="0" xfId="3" applyNumberFormat="1" applyFont="1" applyFill="1" applyBorder="1" applyAlignment="1"/>
    <xf numFmtId="188" fontId="3" fillId="0" borderId="5" xfId="1" applyNumberFormat="1" applyFont="1" applyFill="1" applyBorder="1" applyAlignment="1">
      <alignment vertical="center"/>
    </xf>
    <xf numFmtId="189" fontId="3" fillId="0" borderId="1" xfId="3" applyNumberFormat="1" applyFont="1" applyFill="1" applyBorder="1"/>
    <xf numFmtId="188" fontId="2" fillId="0" borderId="2" xfId="1" applyNumberFormat="1" applyFont="1" applyFill="1" applyBorder="1" applyAlignment="1">
      <alignment vertical="center"/>
    </xf>
    <xf numFmtId="188" fontId="2" fillId="0" borderId="4" xfId="1" applyNumberFormat="1" applyFont="1" applyFill="1" applyBorder="1" applyAlignment="1">
      <alignment vertical="center"/>
    </xf>
    <xf numFmtId="188" fontId="11" fillId="0" borderId="0" xfId="1" applyNumberFormat="1" applyFont="1" applyFill="1"/>
    <xf numFmtId="188" fontId="11" fillId="0" borderId="0" xfId="1" applyNumberFormat="1" applyFont="1" applyFill="1" applyBorder="1"/>
    <xf numFmtId="188" fontId="2" fillId="0" borderId="3" xfId="1" applyNumberFormat="1" applyFont="1" applyFill="1" applyBorder="1" applyAlignment="1">
      <alignment vertical="center"/>
    </xf>
    <xf numFmtId="188" fontId="2" fillId="0" borderId="0" xfId="1" applyNumberFormat="1" applyFont="1" applyFill="1" applyBorder="1" applyAlignment="1">
      <alignment vertical="center"/>
    </xf>
    <xf numFmtId="188" fontId="3" fillId="0" borderId="0" xfId="1" applyNumberFormat="1" applyFont="1" applyFill="1" applyAlignment="1">
      <alignment horizontal="left" vertical="center" indent="1"/>
    </xf>
    <xf numFmtId="187" fontId="2" fillId="0" borderId="0" xfId="3" applyFont="1" applyFill="1" applyAlignment="1">
      <alignment vertical="center"/>
    </xf>
    <xf numFmtId="188" fontId="2" fillId="0" borderId="0" xfId="1" applyNumberFormat="1" applyFont="1" applyFill="1" applyBorder="1" applyAlignment="1">
      <alignment horizontal="right" vertical="center"/>
    </xf>
    <xf numFmtId="189" fontId="3" fillId="0" borderId="0" xfId="1" applyNumberFormat="1" applyFont="1" applyFill="1" applyAlignment="1">
      <alignment vertical="center"/>
    </xf>
    <xf numFmtId="189" fontId="0" fillId="0" borderId="0" xfId="0" applyNumberFormat="1"/>
    <xf numFmtId="188" fontId="3" fillId="0" borderId="0" xfId="15" applyNumberFormat="1" applyFont="1" applyFill="1" applyAlignment="1">
      <alignment vertical="center"/>
    </xf>
    <xf numFmtId="188" fontId="2" fillId="0" borderId="0" xfId="15" applyNumberFormat="1" applyFont="1" applyFill="1" applyAlignment="1">
      <alignment vertical="center"/>
    </xf>
    <xf numFmtId="188" fontId="11" fillId="0" borderId="0" xfId="15" applyNumberFormat="1" applyFont="1" applyFill="1" applyBorder="1"/>
    <xf numFmtId="188" fontId="3" fillId="0" borderId="0" xfId="15" applyNumberFormat="1" applyFont="1" applyFill="1" applyBorder="1" applyAlignment="1">
      <alignment vertical="center"/>
    </xf>
    <xf numFmtId="189" fontId="3" fillId="0" borderId="0" xfId="15" applyNumberFormat="1" applyFont="1" applyFill="1" applyBorder="1"/>
    <xf numFmtId="188" fontId="3" fillId="0" borderId="0" xfId="3" applyNumberFormat="1" applyFont="1" applyFill="1" applyBorder="1" applyAlignment="1">
      <alignment horizontal="right"/>
    </xf>
    <xf numFmtId="188" fontId="3" fillId="0" borderId="0" xfId="17" applyNumberFormat="1" applyFont="1" applyFill="1" applyBorder="1"/>
    <xf numFmtId="188" fontId="3" fillId="0" borderId="1" xfId="17" applyNumberFormat="1" applyFont="1" applyFill="1" applyBorder="1"/>
    <xf numFmtId="188" fontId="3" fillId="0" borderId="1" xfId="15" applyNumberFormat="1" applyFont="1" applyFill="1" applyBorder="1"/>
    <xf numFmtId="188" fontId="2" fillId="0" borderId="4" xfId="17" applyNumberFormat="1" applyFont="1" applyFill="1" applyBorder="1"/>
    <xf numFmtId="188" fontId="3" fillId="0" borderId="0" xfId="15" applyNumberFormat="1" applyFont="1" applyFill="1" applyBorder="1"/>
    <xf numFmtId="188" fontId="11" fillId="0" borderId="0" xfId="15" applyNumberFormat="1" applyFont="1" applyFill="1"/>
    <xf numFmtId="188" fontId="2" fillId="0" borderId="0" xfId="15" applyNumberFormat="1" applyFont="1" applyFill="1" applyBorder="1" applyAlignment="1">
      <alignment horizontal="right" vertical="center"/>
    </xf>
    <xf numFmtId="188" fontId="2" fillId="0" borderId="5" xfId="17" applyNumberFormat="1" applyFont="1" applyFill="1" applyBorder="1"/>
    <xf numFmtId="49" fontId="2" fillId="0" borderId="0" xfId="0" applyNumberFormat="1" applyFont="1" applyAlignment="1">
      <alignment horizontal="right" vertical="center"/>
    </xf>
    <xf numFmtId="0" fontId="3" fillId="0" borderId="0" xfId="14" applyFont="1" applyFill="1" applyAlignment="1">
      <alignment vertical="center"/>
    </xf>
    <xf numFmtId="0" fontId="3" fillId="0" borderId="0" xfId="0" applyFont="1" applyFill="1" applyAlignment="1">
      <alignment horizontal="centerContinuous" vertical="center"/>
    </xf>
    <xf numFmtId="49" fontId="2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" vertical="center"/>
    </xf>
    <xf numFmtId="0" fontId="4" fillId="0" borderId="2" xfId="0" applyFont="1" applyFill="1" applyBorder="1" applyAlignment="1">
      <alignment horizontal="centerContinuous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49" fontId="3" fillId="0" borderId="0" xfId="0" applyNumberFormat="1" applyFont="1" applyFill="1" applyAlignment="1">
      <alignment vertical="center"/>
    </xf>
    <xf numFmtId="49" fontId="3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188" fontId="3" fillId="0" borderId="0" xfId="0" applyNumberFormat="1" applyFont="1" applyFill="1" applyAlignment="1">
      <alignment horizontal="centerContinuous" vertical="center"/>
    </xf>
    <xf numFmtId="188" fontId="3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89" fontId="3" fillId="0" borderId="0" xfId="7" applyNumberFormat="1" applyFont="1" applyFill="1"/>
    <xf numFmtId="188" fontId="3" fillId="0" borderId="0" xfId="6" applyNumberFormat="1" applyFont="1" applyFill="1" applyAlignment="1">
      <alignment horizontal="center" vertical="center"/>
    </xf>
    <xf numFmtId="0" fontId="3" fillId="0" borderId="0" xfId="6" applyFont="1" applyFill="1" applyAlignment="1">
      <alignment horizontal="center"/>
    </xf>
    <xf numFmtId="189" fontId="3" fillId="0" borderId="0" xfId="6" applyNumberFormat="1" applyFont="1" applyFill="1" applyAlignment="1">
      <alignment horizontal="center"/>
    </xf>
    <xf numFmtId="0" fontId="3" fillId="0" borderId="0" xfId="7" applyFont="1" applyFill="1" applyAlignment="1">
      <alignment horizontal="center"/>
    </xf>
    <xf numFmtId="189" fontId="3" fillId="0" borderId="0" xfId="7" applyNumberFormat="1" applyFont="1" applyFill="1" applyAlignment="1">
      <alignment horizontal="center"/>
    </xf>
    <xf numFmtId="0" fontId="2" fillId="0" borderId="0" xfId="7" applyFont="1" applyFill="1" applyAlignment="1">
      <alignment horizontal="center"/>
    </xf>
    <xf numFmtId="189" fontId="2" fillId="0" borderId="3" xfId="7" applyNumberFormat="1" applyFont="1" applyFill="1" applyBorder="1" applyAlignment="1">
      <alignment horizontal="center"/>
    </xf>
    <xf numFmtId="189" fontId="2" fillId="0" borderId="0" xfId="7" applyNumberFormat="1" applyFont="1" applyFill="1" applyAlignment="1">
      <alignment horizontal="center"/>
    </xf>
    <xf numFmtId="0" fontId="3" fillId="0" borderId="0" xfId="7" applyFont="1" applyFill="1"/>
    <xf numFmtId="189" fontId="2" fillId="0" borderId="4" xfId="7" applyNumberFormat="1" applyFont="1" applyFill="1" applyBorder="1" applyAlignment="1">
      <alignment horizontal="center"/>
    </xf>
    <xf numFmtId="188" fontId="3" fillId="0" borderId="0" xfId="0" applyNumberFormat="1" applyFont="1" applyFill="1" applyAlignment="1">
      <alignment vertical="center"/>
    </xf>
    <xf numFmtId="0" fontId="3" fillId="0" borderId="0" xfId="6" applyFont="1" applyFill="1" applyAlignment="1">
      <alignment horizontal="center" vertical="center"/>
    </xf>
    <xf numFmtId="188" fontId="3" fillId="0" borderId="0" xfId="7" applyNumberFormat="1" applyFont="1" applyFill="1" applyAlignment="1">
      <alignment horizontal="center" vertical="center"/>
    </xf>
    <xf numFmtId="189" fontId="3" fillId="0" borderId="1" xfId="7" applyNumberFormat="1" applyFont="1" applyFill="1" applyBorder="1"/>
    <xf numFmtId="189" fontId="2" fillId="0" borderId="1" xfId="7" applyNumberFormat="1" applyFont="1" applyFill="1" applyBorder="1" applyAlignment="1">
      <alignment horizontal="center"/>
    </xf>
    <xf numFmtId="188" fontId="0" fillId="0" borderId="0" xfId="0" applyNumberFormat="1" applyFill="1"/>
    <xf numFmtId="189" fontId="0" fillId="0" borderId="0" xfId="0" applyNumberFormat="1" applyFill="1"/>
    <xf numFmtId="0" fontId="3" fillId="0" borderId="0" xfId="2" applyFont="1" applyFill="1" applyAlignment="1">
      <alignment horizontal="center"/>
    </xf>
    <xf numFmtId="0" fontId="3" fillId="0" borderId="0" xfId="4" applyFont="1" applyFill="1"/>
    <xf numFmtId="188" fontId="3" fillId="0" borderId="0" xfId="4" applyNumberFormat="1" applyFont="1" applyFill="1" applyAlignment="1">
      <alignment vertical="center"/>
    </xf>
    <xf numFmtId="0" fontId="2" fillId="0" borderId="0" xfId="4" applyFont="1" applyFill="1"/>
    <xf numFmtId="0" fontId="11" fillId="0" borderId="0" xfId="0" applyFont="1" applyFill="1"/>
    <xf numFmtId="0" fontId="3" fillId="0" borderId="0" xfId="11" applyFont="1" applyFill="1" applyAlignment="1">
      <alignment horizontal="center"/>
    </xf>
    <xf numFmtId="0" fontId="2" fillId="0" borderId="0" xfId="0" applyFont="1" applyFill="1" applyAlignment="1">
      <alignment vertical="center"/>
    </xf>
    <xf numFmtId="0" fontId="3" fillId="0" borderId="2" xfId="0" applyFont="1" applyFill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right" vertical="center"/>
    </xf>
    <xf numFmtId="0" fontId="3" fillId="0" borderId="0" xfId="7" applyFont="1" applyFill="1" applyAlignment="1">
      <alignment vertical="center"/>
    </xf>
    <xf numFmtId="188" fontId="3" fillId="0" borderId="0" xfId="3" applyNumberFormat="1" applyFont="1" applyFill="1" applyBorder="1"/>
    <xf numFmtId="0" fontId="2" fillId="0" borderId="0" xfId="0" applyFont="1" applyFill="1" applyAlignment="1">
      <alignment horizontal="left" vertical="center"/>
    </xf>
    <xf numFmtId="0" fontId="11" fillId="0" borderId="0" xfId="0" applyFont="1" applyFill="1" applyAlignment="1">
      <alignment vertical="center"/>
    </xf>
    <xf numFmtId="0" fontId="3" fillId="0" borderId="0" xfId="0" applyFont="1" applyFill="1"/>
    <xf numFmtId="0" fontId="3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3" fillId="0" borderId="0" xfId="16" applyFont="1" applyFill="1"/>
    <xf numFmtId="0" fontId="2" fillId="0" borderId="0" xfId="0" applyFont="1" applyFill="1" applyAlignment="1">
      <alignment horizontal="centerContinuous" vertical="center"/>
    </xf>
    <xf numFmtId="0" fontId="3" fillId="0" borderId="0" xfId="7" applyFont="1" applyFill="1" applyAlignment="1">
      <alignment horizontal="left" indent="1"/>
    </xf>
    <xf numFmtId="0" fontId="3" fillId="0" borderId="0" xfId="0" applyFont="1" applyAlignment="1">
      <alignment horizontal="center"/>
    </xf>
    <xf numFmtId="0" fontId="3" fillId="0" borderId="0" xfId="4" applyFont="1"/>
    <xf numFmtId="49" fontId="2" fillId="0" borderId="0" xfId="0" applyNumberFormat="1" applyFont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0" fontId="3" fillId="0" borderId="0" xfId="4" applyFont="1" applyFill="1" applyAlignment="1">
      <alignment horizontal="center"/>
    </xf>
    <xf numFmtId="188" fontId="3" fillId="0" borderId="1" xfId="3" applyNumberFormat="1" applyFont="1" applyFill="1" applyBorder="1" applyAlignment="1">
      <alignment horizontal="right"/>
    </xf>
    <xf numFmtId="0" fontId="9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right" vertical="center"/>
    </xf>
    <xf numFmtId="49" fontId="2" fillId="0" borderId="0" xfId="0" applyNumberFormat="1" applyFont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/>
    </xf>
    <xf numFmtId="0" fontId="3" fillId="0" borderId="0" xfId="0" applyFont="1" applyFill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wrapText="1"/>
    </xf>
    <xf numFmtId="0" fontId="11" fillId="0" borderId="2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/>
    </xf>
  </cellXfs>
  <cellStyles count="19">
    <cellStyle name="Comma" xfId="1" builtinId="3"/>
    <cellStyle name="Comma 10" xfId="15" xr:uid="{00000000-0005-0000-0000-000001000000}"/>
    <cellStyle name="Comma 14 5" xfId="3" xr:uid="{00000000-0005-0000-0000-000002000000}"/>
    <cellStyle name="Comma 2 2 2" xfId="13" xr:uid="{00000000-0005-0000-0000-000003000000}"/>
    <cellStyle name="Comma_BWG_FS_07_T2 2" xfId="18" xr:uid="{86DEA6EF-4B0F-476E-B962-42F61930E12D}"/>
    <cellStyle name="Comma_BWG_YE'06_T2" xfId="17" xr:uid="{00000000-0005-0000-0000-000005000000}"/>
    <cellStyle name="Normal" xfId="0" builtinId="0"/>
    <cellStyle name="Normal 115" xfId="9" xr:uid="{00000000-0005-0000-0000-000007000000}"/>
    <cellStyle name="Normal 115 2" xfId="10" xr:uid="{00000000-0005-0000-0000-000008000000}"/>
    <cellStyle name="Normal 139" xfId="6" xr:uid="{00000000-0005-0000-0000-000009000000}"/>
    <cellStyle name="Normal 140" xfId="2" xr:uid="{00000000-0005-0000-0000-00000A000000}"/>
    <cellStyle name="Normal 141" xfId="16" xr:uid="{00000000-0005-0000-0000-00000B000000}"/>
    <cellStyle name="Normal 142" xfId="11" xr:uid="{00000000-0005-0000-0000-00000C000000}"/>
    <cellStyle name="Normal 143" xfId="12" xr:uid="{00000000-0005-0000-0000-00000D000000}"/>
    <cellStyle name="Normal_BWG_FS_07_T2 2" xfId="7" xr:uid="{00000000-0005-0000-0000-00000E000000}"/>
    <cellStyle name="Normal_BWG_FS_07_T2_BWG_Lead_Sheet_Q2'53 up 03-06-53" xfId="4" xr:uid="{00000000-0005-0000-0000-00000F000000}"/>
    <cellStyle name="Normal_Cashflow statement" xfId="14" xr:uid="{00000000-0005-0000-0000-000010000000}"/>
    <cellStyle name="เครื่องหมายจุลภาค 4" xfId="5" xr:uid="{00000000-0005-0000-0000-000011000000}"/>
    <cellStyle name="ปกติ 10" xfId="8" xr:uid="{00000000-0005-0000-0000-000012000000}"/>
  </cellStyles>
  <dxfs count="0"/>
  <tableStyles count="0" defaultTableStyle="TableStyleMedium2" defaultPivotStyle="PivotStyleLight16"/>
  <colors>
    <mruColors>
      <color rgb="FF4F2789"/>
      <color rgb="FFCC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4F2789"/>
    <pageSetUpPr fitToPage="1"/>
  </sheetPr>
  <dimension ref="A1:V75"/>
  <sheetViews>
    <sheetView zoomScaleNormal="100" zoomScaleSheetLayoutView="80" workbookViewId="0"/>
  </sheetViews>
  <sheetFormatPr defaultRowHeight="13.8" x14ac:dyDescent="0.25"/>
  <cols>
    <col min="1" max="1" width="2.09765625" customWidth="1"/>
    <col min="2" max="2" width="35.09765625" customWidth="1"/>
    <col min="3" max="3" width="5.5" style="106" customWidth="1"/>
    <col min="4" max="4" width="0.796875" style="106" customWidth="1"/>
    <col min="5" max="5" width="13.796875" style="106" customWidth="1"/>
    <col min="6" max="6" width="0.796875" style="106" customWidth="1"/>
    <col min="7" max="7" width="14" style="106" customWidth="1"/>
    <col min="8" max="8" width="0.796875" style="106" customWidth="1"/>
    <col min="9" max="9" width="13.796875" style="106" customWidth="1"/>
    <col min="10" max="10" width="0.796875" style="106" customWidth="1"/>
    <col min="11" max="11" width="14" style="106" customWidth="1"/>
    <col min="12" max="12" width="13.296875" bestFit="1" customWidth="1"/>
  </cols>
  <sheetData>
    <row r="1" spans="1:15" ht="20.399999999999999" x14ac:dyDescent="0.25">
      <c r="A1" s="22" t="s">
        <v>0</v>
      </c>
      <c r="B1" s="22"/>
      <c r="C1" s="96"/>
      <c r="D1" s="96"/>
      <c r="E1" s="97"/>
      <c r="F1" s="96"/>
      <c r="G1" s="97"/>
      <c r="H1" s="96"/>
      <c r="I1" s="163"/>
      <c r="J1" s="163"/>
      <c r="K1" s="163"/>
    </row>
    <row r="2" spans="1:15" ht="20.399999999999999" x14ac:dyDescent="0.25">
      <c r="A2" s="22" t="s">
        <v>17</v>
      </c>
      <c r="B2" s="22"/>
      <c r="C2" s="96"/>
      <c r="D2" s="96"/>
      <c r="E2" s="96"/>
      <c r="F2" s="96"/>
      <c r="G2" s="96"/>
      <c r="H2" s="96"/>
      <c r="I2" s="96"/>
      <c r="J2" s="96"/>
      <c r="K2" s="154"/>
    </row>
    <row r="3" spans="1:15" ht="20.399999999999999" x14ac:dyDescent="0.25">
      <c r="A3" s="22" t="s">
        <v>108</v>
      </c>
      <c r="B3" s="22"/>
      <c r="C3" s="96"/>
      <c r="D3" s="96"/>
      <c r="E3" s="96"/>
      <c r="F3" s="96"/>
      <c r="G3" s="96"/>
      <c r="H3" s="96"/>
      <c r="I3" s="96"/>
      <c r="J3" s="96"/>
      <c r="K3" s="96"/>
    </row>
    <row r="4" spans="1:15" ht="20.399999999999999" x14ac:dyDescent="0.25">
      <c r="A4" s="22"/>
      <c r="B4" s="22"/>
      <c r="C4" s="96"/>
      <c r="D4" s="96"/>
      <c r="E4" s="96"/>
      <c r="F4" s="96"/>
      <c r="G4" s="96"/>
      <c r="H4" s="96"/>
      <c r="I4" s="96"/>
      <c r="J4" s="96"/>
      <c r="K4" s="96"/>
    </row>
    <row r="5" spans="1:15" ht="20.399999999999999" x14ac:dyDescent="0.25">
      <c r="A5" s="43"/>
      <c r="B5" s="43"/>
      <c r="C5" s="98"/>
      <c r="D5" s="98"/>
      <c r="E5" s="98"/>
      <c r="F5" s="98"/>
      <c r="G5" s="98"/>
      <c r="H5" s="98"/>
      <c r="I5" s="160" t="s">
        <v>109</v>
      </c>
      <c r="J5" s="160"/>
      <c r="K5" s="160"/>
    </row>
    <row r="6" spans="1:15" ht="20.399999999999999" x14ac:dyDescent="0.25">
      <c r="A6" s="43"/>
      <c r="B6" s="43"/>
      <c r="C6" s="99"/>
      <c r="D6" s="98"/>
      <c r="E6" s="161" t="s">
        <v>18</v>
      </c>
      <c r="F6" s="161"/>
      <c r="G6" s="161"/>
      <c r="H6" s="100"/>
      <c r="I6" s="101"/>
      <c r="J6" s="102"/>
      <c r="K6" s="102"/>
    </row>
    <row r="7" spans="1:15" ht="20.399999999999999" x14ac:dyDescent="0.25">
      <c r="A7" s="43"/>
      <c r="B7" s="43"/>
      <c r="C7" s="98"/>
      <c r="D7" s="98"/>
      <c r="E7" s="162" t="s">
        <v>92</v>
      </c>
      <c r="F7" s="162"/>
      <c r="G7" s="162"/>
      <c r="H7" s="98"/>
      <c r="I7" s="162" t="s">
        <v>4</v>
      </c>
      <c r="J7" s="162"/>
      <c r="K7" s="162"/>
    </row>
    <row r="8" spans="1:15" ht="19.8" x14ac:dyDescent="0.25">
      <c r="A8" s="24"/>
      <c r="B8" s="24"/>
      <c r="C8" s="153" t="s">
        <v>5</v>
      </c>
      <c r="D8" s="101"/>
      <c r="E8" s="105" t="s">
        <v>110</v>
      </c>
      <c r="F8" s="101"/>
      <c r="G8" s="153">
        <v>2024</v>
      </c>
      <c r="H8" s="101"/>
      <c r="I8" s="105" t="s">
        <v>110</v>
      </c>
      <c r="J8" s="104"/>
      <c r="K8" s="153">
        <v>2024</v>
      </c>
    </row>
    <row r="9" spans="1:15" ht="19.8" x14ac:dyDescent="0.25">
      <c r="A9" s="24"/>
      <c r="B9" s="24"/>
      <c r="D9" s="101"/>
      <c r="E9" s="99"/>
      <c r="F9" s="101"/>
      <c r="G9" s="99"/>
      <c r="H9" s="101"/>
      <c r="I9" s="99"/>
      <c r="J9" s="104"/>
      <c r="K9" s="103"/>
    </row>
    <row r="10" spans="1:15" ht="20.399999999999999" x14ac:dyDescent="0.25">
      <c r="A10" s="22" t="s">
        <v>19</v>
      </c>
      <c r="B10" s="22"/>
      <c r="C10" s="103"/>
      <c r="D10" s="101"/>
      <c r="E10" s="107"/>
      <c r="F10" s="108"/>
      <c r="G10" s="107"/>
      <c r="H10" s="108"/>
      <c r="I10" s="107"/>
      <c r="J10" s="108"/>
      <c r="K10" s="108"/>
    </row>
    <row r="11" spans="1:15" ht="20.399999999999999" x14ac:dyDescent="0.5">
      <c r="A11" s="28" t="s">
        <v>20</v>
      </c>
      <c r="B11" s="28"/>
      <c r="C11" s="109"/>
      <c r="D11" s="101"/>
      <c r="E11" s="110"/>
      <c r="F11" s="111"/>
      <c r="G11" s="55"/>
      <c r="H11" s="111"/>
      <c r="I11" s="16"/>
      <c r="J11" s="13"/>
      <c r="K11" s="55"/>
    </row>
    <row r="12" spans="1:15" ht="19.8" x14ac:dyDescent="0.5">
      <c r="A12" s="44" t="s">
        <v>21</v>
      </c>
      <c r="B12" s="44"/>
      <c r="C12" s="112">
        <v>6</v>
      </c>
      <c r="D12" s="112"/>
      <c r="E12" s="110">
        <v>88999973</v>
      </c>
      <c r="F12" s="113"/>
      <c r="G12" s="110">
        <v>136512848</v>
      </c>
      <c r="H12" s="113"/>
      <c r="I12" s="110">
        <v>88999973</v>
      </c>
      <c r="J12" s="55"/>
      <c r="K12" s="110">
        <v>136512848</v>
      </c>
      <c r="L12" s="79"/>
    </row>
    <row r="13" spans="1:15" ht="19.8" x14ac:dyDescent="0.5">
      <c r="A13" s="44" t="s">
        <v>22</v>
      </c>
      <c r="B13" s="44"/>
      <c r="C13" s="114" t="s">
        <v>128</v>
      </c>
      <c r="D13" s="114"/>
      <c r="E13" s="55">
        <v>114209264</v>
      </c>
      <c r="F13" s="115"/>
      <c r="G13" s="55">
        <v>84888282</v>
      </c>
      <c r="H13" s="115"/>
      <c r="I13" s="55">
        <v>114209264</v>
      </c>
      <c r="J13" s="55"/>
      <c r="K13" s="55">
        <v>84888282</v>
      </c>
      <c r="L13" s="30"/>
      <c r="M13" s="30"/>
      <c r="N13" s="30"/>
      <c r="O13" s="30"/>
    </row>
    <row r="14" spans="1:15" ht="19.8" x14ac:dyDescent="0.5">
      <c r="A14" s="44" t="s">
        <v>133</v>
      </c>
      <c r="B14" s="44"/>
      <c r="C14" s="114"/>
      <c r="D14" s="114"/>
      <c r="E14" s="55"/>
      <c r="F14" s="115"/>
      <c r="G14" s="55"/>
      <c r="H14" s="115"/>
      <c r="I14" s="55"/>
      <c r="J14" s="55"/>
      <c r="K14" s="55"/>
      <c r="L14" s="30"/>
      <c r="M14" s="30"/>
      <c r="N14" s="30"/>
      <c r="O14" s="30"/>
    </row>
    <row r="15" spans="1:15" ht="19.8" x14ac:dyDescent="0.5">
      <c r="A15" s="44"/>
      <c r="B15" s="44" t="s">
        <v>134</v>
      </c>
      <c r="C15" s="114" t="s">
        <v>129</v>
      </c>
      <c r="D15" s="114"/>
      <c r="E15" s="55">
        <v>150000000</v>
      </c>
      <c r="F15" s="115"/>
      <c r="G15" s="55">
        <v>0</v>
      </c>
      <c r="H15" s="115"/>
      <c r="I15" s="55">
        <v>150000000</v>
      </c>
      <c r="J15" s="55"/>
      <c r="K15" s="55">
        <v>0</v>
      </c>
      <c r="L15" s="30"/>
      <c r="M15" s="30"/>
      <c r="N15" s="30"/>
      <c r="O15" s="30"/>
    </row>
    <row r="16" spans="1:15" ht="19.8" x14ac:dyDescent="0.5">
      <c r="A16" s="44" t="s">
        <v>86</v>
      </c>
      <c r="B16" s="44"/>
      <c r="C16" s="114">
        <v>8</v>
      </c>
      <c r="D16" s="114"/>
      <c r="E16" s="55">
        <v>5001568</v>
      </c>
      <c r="F16" s="115"/>
      <c r="G16" s="55">
        <v>4835417</v>
      </c>
      <c r="H16" s="115"/>
      <c r="I16" s="55">
        <v>5001568</v>
      </c>
      <c r="J16" s="115"/>
      <c r="K16" s="55">
        <v>4835417</v>
      </c>
      <c r="L16" s="30"/>
      <c r="M16" s="30"/>
      <c r="N16" s="30"/>
      <c r="O16" s="30"/>
    </row>
    <row r="17" spans="1:15" ht="19.8" x14ac:dyDescent="0.5">
      <c r="A17" s="44" t="s">
        <v>68</v>
      </c>
      <c r="B17" s="44"/>
      <c r="C17" s="112">
        <v>9</v>
      </c>
      <c r="D17" s="112"/>
      <c r="E17" s="110">
        <v>40000000</v>
      </c>
      <c r="F17" s="113"/>
      <c r="G17" s="110">
        <v>102000000</v>
      </c>
      <c r="H17" s="113"/>
      <c r="I17" s="110">
        <v>40000000</v>
      </c>
      <c r="J17" s="55"/>
      <c r="K17" s="110">
        <v>102000000</v>
      </c>
      <c r="L17" s="30"/>
      <c r="M17" s="30"/>
      <c r="N17" s="30"/>
      <c r="O17" s="30"/>
    </row>
    <row r="18" spans="1:15" ht="19.8" x14ac:dyDescent="0.5">
      <c r="A18" s="44" t="s">
        <v>23</v>
      </c>
      <c r="B18" s="44"/>
      <c r="C18" s="112"/>
      <c r="D18" s="112"/>
      <c r="E18" s="110">
        <v>3456708</v>
      </c>
      <c r="F18" s="113"/>
      <c r="G18" s="110">
        <v>2193429</v>
      </c>
      <c r="H18" s="113"/>
      <c r="I18" s="110">
        <v>3456708</v>
      </c>
      <c r="J18" s="55"/>
      <c r="K18" s="110">
        <v>2193429</v>
      </c>
      <c r="L18" s="30"/>
      <c r="M18" s="30"/>
      <c r="N18" s="30"/>
      <c r="O18" s="30"/>
    </row>
    <row r="19" spans="1:15" ht="20.399999999999999" x14ac:dyDescent="0.55000000000000004">
      <c r="A19" s="28" t="s">
        <v>24</v>
      </c>
      <c r="B19" s="28"/>
      <c r="C19" s="116"/>
      <c r="D19" s="116"/>
      <c r="E19" s="117">
        <f>SUM(E12:E18)</f>
        <v>401667513</v>
      </c>
      <c r="F19" s="118"/>
      <c r="G19" s="117">
        <f>SUM(G12:G18)</f>
        <v>330429976</v>
      </c>
      <c r="H19" s="118"/>
      <c r="I19" s="56">
        <f>SUM(I12:I18)</f>
        <v>401667513</v>
      </c>
      <c r="J19" s="57"/>
      <c r="K19" s="56">
        <f>SUM(K12:K18)</f>
        <v>330429976</v>
      </c>
      <c r="L19" s="30"/>
      <c r="M19" s="30"/>
      <c r="N19" s="30"/>
      <c r="O19" s="30"/>
    </row>
    <row r="20" spans="1:15" ht="20.399999999999999" x14ac:dyDescent="0.5">
      <c r="A20" s="28" t="s">
        <v>25</v>
      </c>
      <c r="B20" s="28"/>
      <c r="C20" s="114"/>
      <c r="D20" s="114"/>
      <c r="E20" s="115"/>
      <c r="F20" s="115"/>
      <c r="G20" s="115"/>
      <c r="H20" s="115"/>
      <c r="I20" s="55"/>
      <c r="J20" s="55"/>
      <c r="K20" s="55"/>
      <c r="L20" s="30"/>
      <c r="M20" s="30"/>
      <c r="N20" s="30"/>
      <c r="O20" s="30"/>
    </row>
    <row r="21" spans="1:15" ht="19.8" x14ac:dyDescent="0.5">
      <c r="A21" s="24" t="s">
        <v>26</v>
      </c>
      <c r="B21" s="24"/>
      <c r="C21" s="114">
        <v>10</v>
      </c>
      <c r="D21" s="114"/>
      <c r="E21" s="55">
        <v>281352443</v>
      </c>
      <c r="F21" s="115"/>
      <c r="G21" s="55">
        <v>246473632</v>
      </c>
      <c r="H21" s="115"/>
      <c r="I21" s="55">
        <v>193713514</v>
      </c>
      <c r="J21" s="55"/>
      <c r="K21" s="55">
        <v>193713514</v>
      </c>
      <c r="L21" s="30"/>
      <c r="M21" s="30"/>
      <c r="N21" s="30"/>
      <c r="O21" s="30"/>
    </row>
    <row r="22" spans="1:15" ht="19.8" x14ac:dyDescent="0.5">
      <c r="A22" s="24" t="s">
        <v>27</v>
      </c>
      <c r="B22" s="24"/>
      <c r="C22" s="114">
        <v>11</v>
      </c>
      <c r="D22" s="114"/>
      <c r="E22" s="55">
        <v>24586551</v>
      </c>
      <c r="F22" s="115"/>
      <c r="G22" s="110">
        <v>24413700</v>
      </c>
      <c r="H22" s="115"/>
      <c r="I22" s="55">
        <v>24586551</v>
      </c>
      <c r="J22" s="110"/>
      <c r="K22" s="55">
        <v>24413700</v>
      </c>
      <c r="L22" s="30"/>
      <c r="M22" s="30"/>
      <c r="N22" s="30"/>
      <c r="O22" s="30"/>
    </row>
    <row r="23" spans="1:15" ht="19.8" x14ac:dyDescent="0.5">
      <c r="A23" s="119" t="s">
        <v>132</v>
      </c>
      <c r="B23" s="119"/>
      <c r="F23" s="111"/>
      <c r="G23" s="55"/>
      <c r="H23" s="111"/>
      <c r="J23" s="17"/>
      <c r="K23" s="16"/>
      <c r="L23" s="30"/>
      <c r="M23" s="30"/>
      <c r="N23" s="30"/>
      <c r="O23" s="30"/>
    </row>
    <row r="24" spans="1:15" ht="19.8" x14ac:dyDescent="0.5">
      <c r="A24" s="149" t="s">
        <v>130</v>
      </c>
      <c r="B24" s="149"/>
      <c r="C24" s="112">
        <v>12</v>
      </c>
      <c r="D24" s="112"/>
      <c r="E24" s="55">
        <v>68308451</v>
      </c>
      <c r="F24" s="113"/>
      <c r="G24" s="110">
        <v>91267699</v>
      </c>
      <c r="H24" s="113"/>
      <c r="I24" s="55">
        <v>68308451</v>
      </c>
      <c r="J24" s="5"/>
      <c r="K24" s="55">
        <v>91267699</v>
      </c>
    </row>
    <row r="25" spans="1:15" ht="19.8" x14ac:dyDescent="0.5">
      <c r="A25" s="45" t="s">
        <v>135</v>
      </c>
      <c r="B25" s="45"/>
      <c r="C25" s="114">
        <v>13</v>
      </c>
      <c r="D25" s="114"/>
      <c r="E25" s="55">
        <v>14234443</v>
      </c>
      <c r="F25" s="115"/>
      <c r="G25" s="55">
        <v>21622784</v>
      </c>
      <c r="H25" s="115"/>
      <c r="I25" s="55">
        <v>14234443</v>
      </c>
      <c r="J25" s="55"/>
      <c r="K25" s="55">
        <v>21622784</v>
      </c>
      <c r="L25" s="30"/>
      <c r="M25" s="30"/>
      <c r="N25" s="30"/>
      <c r="O25" s="30"/>
    </row>
    <row r="26" spans="1:15" ht="19.8" x14ac:dyDescent="0.5">
      <c r="A26" s="24" t="s">
        <v>28</v>
      </c>
      <c r="B26" s="24"/>
      <c r="C26" s="114">
        <v>14</v>
      </c>
      <c r="D26" s="114"/>
      <c r="E26" s="55">
        <v>7213927</v>
      </c>
      <c r="F26" s="115"/>
      <c r="G26" s="110">
        <v>7032234</v>
      </c>
      <c r="H26" s="115"/>
      <c r="I26" s="55">
        <v>7213927</v>
      </c>
      <c r="J26" s="55"/>
      <c r="K26" s="55">
        <v>7032234</v>
      </c>
      <c r="L26" s="30"/>
      <c r="M26" s="30"/>
      <c r="N26" s="30"/>
      <c r="O26" s="30"/>
    </row>
    <row r="27" spans="1:15" ht="19.8" x14ac:dyDescent="0.5">
      <c r="A27" s="24" t="s">
        <v>29</v>
      </c>
      <c r="B27" s="24"/>
      <c r="C27" s="114"/>
      <c r="D27" s="119"/>
      <c r="E27" s="55">
        <v>11429196</v>
      </c>
      <c r="F27" s="110"/>
      <c r="G27" s="110">
        <v>22760165</v>
      </c>
      <c r="H27" s="110"/>
      <c r="I27" s="55">
        <v>11429196</v>
      </c>
      <c r="J27" s="110"/>
      <c r="K27" s="55">
        <v>22760165</v>
      </c>
      <c r="L27" s="30"/>
      <c r="M27" s="30"/>
      <c r="N27" s="30"/>
      <c r="O27" s="30"/>
    </row>
    <row r="28" spans="1:15" ht="20.399999999999999" x14ac:dyDescent="0.55000000000000004">
      <c r="A28" s="28" t="s">
        <v>30</v>
      </c>
      <c r="B28" s="28"/>
      <c r="C28" s="116"/>
      <c r="D28" s="116"/>
      <c r="E28" s="117">
        <f>SUM(E21:E27)</f>
        <v>407125011</v>
      </c>
      <c r="F28" s="118"/>
      <c r="G28" s="117">
        <f>SUM(G21:G27)</f>
        <v>413570214</v>
      </c>
      <c r="H28" s="118"/>
      <c r="I28" s="56">
        <f>SUM(I21:I27)</f>
        <v>319486082</v>
      </c>
      <c r="J28" s="57"/>
      <c r="K28" s="56">
        <f>SUM(K21:K27)</f>
        <v>360810096</v>
      </c>
      <c r="L28" s="30"/>
      <c r="M28" s="30"/>
      <c r="N28" s="30"/>
      <c r="O28" s="30"/>
    </row>
    <row r="29" spans="1:15" ht="21" thickBot="1" x14ac:dyDescent="0.6">
      <c r="A29" s="28" t="s">
        <v>31</v>
      </c>
      <c r="B29" s="28"/>
      <c r="C29" s="116"/>
      <c r="D29" s="116"/>
      <c r="E29" s="120">
        <f>SUM(E28,E19)</f>
        <v>808792524</v>
      </c>
      <c r="F29" s="118"/>
      <c r="G29" s="120">
        <f>SUM(G28,G19)</f>
        <v>744000190</v>
      </c>
      <c r="H29" s="118"/>
      <c r="I29" s="120">
        <f>SUM(I28,I19)</f>
        <v>721153595</v>
      </c>
      <c r="J29" s="57"/>
      <c r="K29" s="120">
        <f>SUM(K28,K19)</f>
        <v>691240072</v>
      </c>
      <c r="L29" s="30"/>
      <c r="M29" s="30"/>
      <c r="N29" s="30"/>
      <c r="O29" s="30"/>
    </row>
    <row r="30" spans="1:15" ht="21" thickTop="1" x14ac:dyDescent="0.25">
      <c r="A30" s="24"/>
      <c r="B30" s="24"/>
      <c r="C30" s="103"/>
      <c r="D30" s="103"/>
      <c r="E30" s="97"/>
      <c r="F30" s="96"/>
      <c r="G30" s="97"/>
      <c r="H30" s="96"/>
      <c r="I30" s="163"/>
      <c r="J30" s="163"/>
      <c r="K30" s="163"/>
      <c r="L30" s="30"/>
      <c r="M30" s="30"/>
      <c r="N30" s="30"/>
      <c r="O30" s="30"/>
    </row>
    <row r="31" spans="1:15" ht="20.399999999999999" x14ac:dyDescent="0.25">
      <c r="A31" s="22" t="s">
        <v>0</v>
      </c>
      <c r="B31" s="22"/>
      <c r="C31" s="103"/>
      <c r="D31" s="101"/>
      <c r="E31" s="96"/>
      <c r="F31" s="96"/>
      <c r="G31" s="96"/>
      <c r="H31" s="96"/>
      <c r="I31" s="96"/>
      <c r="J31" s="96"/>
      <c r="K31" s="154"/>
      <c r="L31" s="30"/>
      <c r="M31" s="30"/>
      <c r="N31" s="30"/>
      <c r="O31" s="30"/>
    </row>
    <row r="32" spans="1:15" ht="20.399999999999999" x14ac:dyDescent="0.25">
      <c r="A32" s="22" t="s">
        <v>75</v>
      </c>
      <c r="B32" s="22"/>
      <c r="C32" s="96"/>
      <c r="D32" s="96"/>
      <c r="E32" s="96"/>
      <c r="F32" s="96"/>
      <c r="G32" s="96"/>
      <c r="H32" s="96"/>
      <c r="I32" s="96"/>
      <c r="J32" s="96"/>
      <c r="K32" s="96"/>
      <c r="L32" s="30"/>
      <c r="M32" s="30"/>
      <c r="N32" s="30"/>
      <c r="O32" s="30"/>
    </row>
    <row r="33" spans="1:22" ht="20.399999999999999" x14ac:dyDescent="0.25">
      <c r="A33" s="22" t="s">
        <v>108</v>
      </c>
      <c r="B33" s="22"/>
      <c r="C33" s="96"/>
      <c r="D33" s="96"/>
      <c r="E33" s="96"/>
      <c r="F33" s="96"/>
      <c r="G33" s="96"/>
      <c r="H33" s="96"/>
      <c r="I33" s="96"/>
      <c r="J33" s="96"/>
      <c r="K33" s="96"/>
      <c r="L33" s="30"/>
      <c r="M33" s="30"/>
      <c r="N33" s="30"/>
      <c r="O33" s="30"/>
    </row>
    <row r="34" spans="1:22" ht="20.399999999999999" x14ac:dyDescent="0.25">
      <c r="A34" s="22"/>
      <c r="B34" s="22"/>
      <c r="C34" s="96"/>
      <c r="D34" s="96"/>
      <c r="E34" s="98"/>
      <c r="F34" s="98"/>
      <c r="G34" s="98"/>
      <c r="H34" s="98"/>
      <c r="I34" s="160" t="s">
        <v>109</v>
      </c>
      <c r="J34" s="160"/>
      <c r="K34" s="160"/>
      <c r="L34" s="30"/>
      <c r="M34" s="30"/>
      <c r="N34" s="30"/>
      <c r="O34" s="30"/>
    </row>
    <row r="35" spans="1:22" ht="20.399999999999999" x14ac:dyDescent="0.25">
      <c r="A35" s="43"/>
      <c r="B35" s="43"/>
      <c r="C35" s="96"/>
      <c r="D35" s="96"/>
      <c r="E35" s="161" t="s">
        <v>2</v>
      </c>
      <c r="F35" s="161"/>
      <c r="G35" s="161"/>
      <c r="H35" s="100"/>
      <c r="I35" s="101"/>
      <c r="J35" s="102"/>
      <c r="K35" s="102"/>
      <c r="L35" s="30"/>
      <c r="M35" s="30"/>
      <c r="N35" s="30"/>
      <c r="O35" s="30"/>
    </row>
    <row r="36" spans="1:22" ht="20.399999999999999" x14ac:dyDescent="0.25">
      <c r="A36" s="43"/>
      <c r="B36" s="43"/>
      <c r="C36" s="98"/>
      <c r="D36" s="98"/>
      <c r="E36" s="162" t="s">
        <v>3</v>
      </c>
      <c r="F36" s="162"/>
      <c r="G36" s="162"/>
      <c r="H36" s="98"/>
      <c r="I36" s="162" t="s">
        <v>4</v>
      </c>
      <c r="J36" s="162"/>
      <c r="K36" s="162"/>
      <c r="L36" s="30"/>
      <c r="M36" s="30"/>
      <c r="N36" s="30"/>
      <c r="O36" s="30"/>
    </row>
    <row r="37" spans="1:22" ht="19.8" x14ac:dyDescent="0.25">
      <c r="A37" s="24"/>
      <c r="B37" s="24"/>
      <c r="C37" s="153" t="s">
        <v>5</v>
      </c>
      <c r="D37" s="101"/>
      <c r="E37" s="105" t="s">
        <v>110</v>
      </c>
      <c r="F37" s="101"/>
      <c r="G37" s="153">
        <v>2024</v>
      </c>
      <c r="H37" s="101"/>
      <c r="I37" s="105" t="s">
        <v>110</v>
      </c>
      <c r="J37" s="104"/>
      <c r="K37" s="153">
        <v>2024</v>
      </c>
    </row>
    <row r="38" spans="1:22" ht="19.8" x14ac:dyDescent="0.25">
      <c r="A38" s="24"/>
      <c r="B38" s="24"/>
      <c r="C38" s="103"/>
      <c r="D38" s="101"/>
      <c r="E38" s="8"/>
      <c r="F38" s="121"/>
      <c r="G38" s="121"/>
      <c r="H38" s="121"/>
      <c r="I38" s="121"/>
      <c r="J38" s="121"/>
      <c r="K38" s="108"/>
      <c r="L38" s="30"/>
      <c r="M38" s="30"/>
      <c r="N38" s="30"/>
      <c r="O38" s="30"/>
    </row>
    <row r="39" spans="1:22" ht="20.399999999999999" x14ac:dyDescent="0.25">
      <c r="A39" s="22" t="s">
        <v>32</v>
      </c>
      <c r="B39" s="24"/>
      <c r="C39" s="103"/>
      <c r="D39" s="101"/>
      <c r="E39" s="16"/>
      <c r="F39" s="111"/>
      <c r="G39" s="16"/>
      <c r="H39" s="111"/>
      <c r="I39" s="16"/>
      <c r="J39" s="13"/>
      <c r="K39" s="16"/>
      <c r="L39" s="30"/>
      <c r="M39" s="30"/>
      <c r="N39" s="30"/>
      <c r="O39" s="30"/>
    </row>
    <row r="40" spans="1:22" ht="20.399999999999999" x14ac:dyDescent="0.5">
      <c r="A40" s="28" t="s">
        <v>33</v>
      </c>
      <c r="B40" s="46"/>
      <c r="C40" s="122"/>
      <c r="D40" s="101"/>
      <c r="E40" s="16"/>
      <c r="F40" s="123"/>
      <c r="G40" s="16"/>
      <c r="H40" s="123"/>
      <c r="I40" s="16"/>
      <c r="J40" s="17"/>
      <c r="K40" s="16"/>
      <c r="L40" s="30"/>
      <c r="M40" s="30"/>
      <c r="N40" s="30"/>
      <c r="O40" s="30"/>
    </row>
    <row r="41" spans="1:22" ht="19.8" x14ac:dyDescent="0.5">
      <c r="A41" s="24" t="s">
        <v>34</v>
      </c>
      <c r="B41" s="24"/>
      <c r="C41" s="112" t="s">
        <v>131</v>
      </c>
      <c r="D41" s="112"/>
      <c r="E41" s="58">
        <v>62078752</v>
      </c>
      <c r="F41" s="113"/>
      <c r="G41" s="58">
        <v>45553042</v>
      </c>
      <c r="H41" s="113"/>
      <c r="I41" s="58">
        <v>62078752</v>
      </c>
      <c r="J41" s="58"/>
      <c r="K41" s="58">
        <v>45553042</v>
      </c>
      <c r="L41" s="59"/>
      <c r="M41" s="33"/>
      <c r="N41" s="45"/>
      <c r="O41" s="30"/>
    </row>
    <row r="42" spans="1:22" ht="19.8" x14ac:dyDescent="0.5">
      <c r="A42" s="24" t="s">
        <v>78</v>
      </c>
      <c r="B42" s="24"/>
      <c r="C42" s="114">
        <v>16</v>
      </c>
      <c r="D42" s="114"/>
      <c r="E42" s="110">
        <v>12904828</v>
      </c>
      <c r="F42" s="115"/>
      <c r="G42" s="58">
        <v>11223114</v>
      </c>
      <c r="H42" s="115"/>
      <c r="I42" s="110">
        <v>12904828</v>
      </c>
      <c r="J42" s="5"/>
      <c r="K42" s="58">
        <v>11223114</v>
      </c>
      <c r="L42" s="60"/>
      <c r="M42" s="45"/>
      <c r="N42" s="45"/>
      <c r="O42" s="30"/>
    </row>
    <row r="43" spans="1:22" ht="19.8" x14ac:dyDescent="0.5">
      <c r="A43" s="24" t="s">
        <v>93</v>
      </c>
      <c r="B43" s="24"/>
      <c r="C43" s="114"/>
      <c r="D43" s="114"/>
      <c r="E43" s="110">
        <v>1538160</v>
      </c>
      <c r="F43" s="115"/>
      <c r="G43" s="58">
        <v>119486</v>
      </c>
      <c r="H43" s="115"/>
      <c r="I43" s="110">
        <v>1538160</v>
      </c>
      <c r="J43" s="5"/>
      <c r="K43" s="58">
        <v>119486</v>
      </c>
      <c r="L43" s="60"/>
      <c r="M43" s="45"/>
      <c r="N43" s="45"/>
      <c r="O43" s="30"/>
    </row>
    <row r="44" spans="1:22" ht="20.399999999999999" x14ac:dyDescent="0.5">
      <c r="A44" s="24" t="s">
        <v>35</v>
      </c>
      <c r="B44" s="28"/>
      <c r="C44" s="114">
        <v>17</v>
      </c>
      <c r="D44" s="114"/>
      <c r="E44" s="110">
        <v>1490623</v>
      </c>
      <c r="F44" s="115"/>
      <c r="G44" s="58">
        <v>1302983</v>
      </c>
      <c r="H44" s="115"/>
      <c r="I44" s="110">
        <v>1490623</v>
      </c>
      <c r="J44" s="5"/>
      <c r="K44" s="58">
        <v>1302983</v>
      </c>
      <c r="L44" s="60"/>
      <c r="M44" s="45"/>
      <c r="N44" s="45"/>
      <c r="O44" s="30"/>
    </row>
    <row r="45" spans="1:22" ht="20.399999999999999" x14ac:dyDescent="0.55000000000000004">
      <c r="A45" s="28" t="s">
        <v>36</v>
      </c>
      <c r="B45" s="24"/>
      <c r="C45" s="116"/>
      <c r="D45" s="116"/>
      <c r="E45" s="117">
        <f>SUM(E41:E44)</f>
        <v>78012363</v>
      </c>
      <c r="F45" s="118"/>
      <c r="G45" s="117">
        <f>SUM(G41:G44)</f>
        <v>58198625</v>
      </c>
      <c r="H45" s="118"/>
      <c r="I45" s="61">
        <f>SUM(I41:I44)</f>
        <v>78012363</v>
      </c>
      <c r="J45" s="62"/>
      <c r="K45" s="61">
        <f>SUM(K41:K44)</f>
        <v>58198625</v>
      </c>
      <c r="L45" s="63"/>
      <c r="M45" s="64"/>
      <c r="N45" s="64"/>
      <c r="O45" s="30"/>
    </row>
    <row r="46" spans="1:22" ht="20.399999999999999" x14ac:dyDescent="0.5">
      <c r="A46" s="28" t="s">
        <v>37</v>
      </c>
      <c r="B46" s="46"/>
      <c r="C46" s="114"/>
      <c r="D46" s="114"/>
      <c r="E46" s="115"/>
      <c r="F46" s="115"/>
      <c r="G46" s="115"/>
      <c r="H46" s="115"/>
      <c r="I46" s="65"/>
      <c r="J46" s="65"/>
      <c r="K46" s="65"/>
      <c r="L46" s="66"/>
      <c r="M46" s="45"/>
      <c r="N46" s="45"/>
      <c r="O46" s="30"/>
    </row>
    <row r="47" spans="1:22" ht="19.8" x14ac:dyDescent="0.5">
      <c r="A47" s="46" t="s">
        <v>77</v>
      </c>
      <c r="B47" s="24"/>
      <c r="C47" s="114">
        <v>16</v>
      </c>
      <c r="D47" s="114"/>
      <c r="E47" s="110">
        <v>13743822</v>
      </c>
      <c r="F47" s="115"/>
      <c r="G47" s="110">
        <v>27036498</v>
      </c>
      <c r="H47" s="115"/>
      <c r="I47" s="110">
        <v>13743822</v>
      </c>
      <c r="J47" s="5"/>
      <c r="K47" s="5">
        <v>27036498</v>
      </c>
      <c r="L47" s="60"/>
      <c r="M47" s="45"/>
      <c r="N47" s="45"/>
      <c r="O47" s="30"/>
      <c r="Q47" s="29"/>
      <c r="R47" s="33"/>
      <c r="S47" s="29"/>
      <c r="T47" s="33"/>
      <c r="U47" s="4"/>
      <c r="V47" s="5"/>
    </row>
    <row r="48" spans="1:22" ht="20.399999999999999" x14ac:dyDescent="0.5">
      <c r="A48" s="24" t="s">
        <v>38</v>
      </c>
      <c r="B48" s="28"/>
      <c r="C48" s="114">
        <v>17</v>
      </c>
      <c r="D48" s="114"/>
      <c r="E48" s="110">
        <v>21318473</v>
      </c>
      <c r="F48" s="115"/>
      <c r="G48" s="110">
        <v>14298601</v>
      </c>
      <c r="H48" s="115"/>
      <c r="I48" s="110">
        <v>21318473</v>
      </c>
      <c r="J48" s="5"/>
      <c r="K48" s="5">
        <v>14298601</v>
      </c>
      <c r="L48" s="60"/>
      <c r="M48" s="45"/>
      <c r="N48" s="45"/>
      <c r="O48" s="30"/>
      <c r="Q48" s="29"/>
      <c r="R48" s="33"/>
      <c r="S48" s="29"/>
      <c r="T48" s="33"/>
      <c r="U48" s="4"/>
      <c r="V48" s="5"/>
    </row>
    <row r="49" spans="1:15" ht="20.399999999999999" x14ac:dyDescent="0.5">
      <c r="A49" s="24" t="s">
        <v>39</v>
      </c>
      <c r="B49" s="28"/>
      <c r="C49" s="114"/>
      <c r="D49" s="114"/>
      <c r="E49" s="110">
        <v>1805500</v>
      </c>
      <c r="F49" s="115"/>
      <c r="G49" s="124">
        <v>1705500</v>
      </c>
      <c r="H49" s="115"/>
      <c r="I49" s="110">
        <v>1805500</v>
      </c>
      <c r="J49" s="5"/>
      <c r="K49" s="5">
        <v>1705500</v>
      </c>
      <c r="L49" s="60"/>
      <c r="M49" s="45"/>
      <c r="N49" s="45"/>
      <c r="O49" s="30"/>
    </row>
    <row r="50" spans="1:15" ht="20.399999999999999" x14ac:dyDescent="0.55000000000000004">
      <c r="A50" s="28" t="s">
        <v>40</v>
      </c>
      <c r="B50" s="28"/>
      <c r="C50" s="116"/>
      <c r="D50" s="116"/>
      <c r="E50" s="117">
        <f>SUM(E47:E49)</f>
        <v>36867795</v>
      </c>
      <c r="F50" s="118"/>
      <c r="G50" s="125">
        <f>SUM(G47:G49)</f>
        <v>43040599</v>
      </c>
      <c r="H50" s="118"/>
      <c r="I50" s="61">
        <f>SUM(I47:I49)</f>
        <v>36867795</v>
      </c>
      <c r="J50" s="62"/>
      <c r="K50" s="61">
        <f>SUM(K47:K49)</f>
        <v>43040599</v>
      </c>
      <c r="L50" s="63"/>
      <c r="M50" s="64"/>
      <c r="N50" s="64"/>
      <c r="O50" s="30"/>
    </row>
    <row r="51" spans="1:15" ht="20.399999999999999" x14ac:dyDescent="0.55000000000000004">
      <c r="A51" s="28" t="s">
        <v>41</v>
      </c>
      <c r="B51" s="28"/>
      <c r="C51" s="116"/>
      <c r="D51" s="116"/>
      <c r="E51" s="117">
        <f>SUM(E45,E50)</f>
        <v>114880158</v>
      </c>
      <c r="F51" s="118"/>
      <c r="G51" s="117">
        <f>G50+G45</f>
        <v>101239224</v>
      </c>
      <c r="H51" s="118"/>
      <c r="I51" s="61">
        <f>SUM(I50,I45)</f>
        <v>114880158</v>
      </c>
      <c r="J51" s="62"/>
      <c r="K51" s="61">
        <f>SUM(K50,K45)</f>
        <v>101239224</v>
      </c>
      <c r="L51" s="63"/>
      <c r="M51" s="64"/>
      <c r="N51" s="64"/>
      <c r="O51" s="30"/>
    </row>
    <row r="52" spans="1:15" ht="20.399999999999999" x14ac:dyDescent="0.25">
      <c r="A52" s="28"/>
      <c r="B52" s="24"/>
      <c r="C52" s="101"/>
      <c r="D52" s="101"/>
      <c r="E52" s="4"/>
      <c r="F52" s="101"/>
      <c r="G52" s="4"/>
      <c r="H52" s="101"/>
      <c r="I52" s="4"/>
      <c r="J52" s="4"/>
      <c r="K52" s="4"/>
      <c r="L52" s="30"/>
      <c r="M52" s="30"/>
      <c r="N52" s="30"/>
      <c r="O52" s="30"/>
    </row>
    <row r="53" spans="1:15" ht="20.399999999999999" x14ac:dyDescent="0.25">
      <c r="A53" s="28" t="s">
        <v>42</v>
      </c>
      <c r="B53" s="24"/>
      <c r="C53" s="101"/>
      <c r="D53" s="101"/>
      <c r="E53" s="4"/>
      <c r="F53" s="101"/>
      <c r="G53" s="4"/>
      <c r="H53" s="101"/>
      <c r="I53" s="4"/>
      <c r="J53" s="4"/>
      <c r="K53" s="4"/>
      <c r="L53" s="30"/>
      <c r="M53" s="30"/>
      <c r="N53" s="30"/>
      <c r="O53" s="30"/>
    </row>
    <row r="54" spans="1:15" ht="19.8" x14ac:dyDescent="0.25">
      <c r="A54" s="24" t="s">
        <v>43</v>
      </c>
      <c r="B54" s="24"/>
      <c r="C54" s="101"/>
      <c r="D54" s="101"/>
      <c r="E54" s="4"/>
      <c r="F54" s="101"/>
      <c r="G54" s="4"/>
      <c r="H54" s="101"/>
      <c r="I54" s="4"/>
      <c r="J54" s="4"/>
      <c r="K54" s="4"/>
      <c r="L54" s="30"/>
      <c r="M54" s="30"/>
      <c r="N54" s="30"/>
      <c r="O54" s="30"/>
    </row>
    <row r="55" spans="1:15" ht="19.8" x14ac:dyDescent="0.25">
      <c r="B55" s="24" t="s">
        <v>73</v>
      </c>
      <c r="C55" s="101"/>
      <c r="D55" s="101"/>
      <c r="E55" s="4"/>
      <c r="F55" s="101"/>
      <c r="G55" s="4"/>
      <c r="H55" s="101"/>
      <c r="I55" s="4"/>
      <c r="J55" s="4"/>
      <c r="K55" s="4"/>
      <c r="L55" s="30"/>
      <c r="M55" s="30"/>
      <c r="N55" s="30"/>
      <c r="O55" s="30"/>
    </row>
    <row r="56" spans="1:15" ht="20.399999999999999" thickBot="1" x14ac:dyDescent="0.3">
      <c r="B56" s="47" t="s">
        <v>101</v>
      </c>
      <c r="C56" s="101"/>
      <c r="D56" s="103"/>
      <c r="E56" s="67">
        <v>202000000</v>
      </c>
      <c r="F56" s="101"/>
      <c r="G56" s="67">
        <v>202000000</v>
      </c>
      <c r="H56" s="101"/>
      <c r="I56" s="67">
        <v>202000000</v>
      </c>
      <c r="J56" s="3"/>
      <c r="K56" s="67">
        <v>202000000</v>
      </c>
      <c r="L56" s="30"/>
      <c r="M56" s="30"/>
      <c r="N56" s="30"/>
      <c r="O56" s="30"/>
    </row>
    <row r="57" spans="1:15" ht="20.399999999999999" thickTop="1" x14ac:dyDescent="0.5">
      <c r="A57" s="24"/>
      <c r="B57" s="24" t="s">
        <v>74</v>
      </c>
      <c r="C57" s="101"/>
      <c r="D57" s="101"/>
      <c r="E57" s="3"/>
      <c r="F57" s="101"/>
      <c r="G57" s="114"/>
      <c r="H57" s="101"/>
      <c r="I57" s="3"/>
      <c r="J57" s="3"/>
      <c r="K57" s="3"/>
      <c r="L57" s="30"/>
      <c r="M57" s="30"/>
      <c r="N57" s="30"/>
      <c r="O57" s="30"/>
    </row>
    <row r="58" spans="1:15" ht="19.8" x14ac:dyDescent="0.5">
      <c r="A58" s="24"/>
      <c r="B58" s="47" t="s">
        <v>101</v>
      </c>
      <c r="C58" s="101"/>
      <c r="D58" s="101"/>
      <c r="E58" s="3">
        <f>'SOE_E(Eq)'!E14</f>
        <v>202000000</v>
      </c>
      <c r="F58" s="101"/>
      <c r="G58" s="55">
        <f>'SOE_E(Eq)'!E20</f>
        <v>202000000</v>
      </c>
      <c r="H58" s="101"/>
      <c r="I58" s="3">
        <f>SOE_E!E14</f>
        <v>202000000</v>
      </c>
      <c r="J58" s="3"/>
      <c r="K58" s="3">
        <f>SOE_E!E20</f>
        <v>202000000</v>
      </c>
      <c r="L58" s="30"/>
      <c r="M58" s="30"/>
      <c r="N58" s="30"/>
      <c r="O58" s="30"/>
    </row>
    <row r="59" spans="1:15" ht="19.8" x14ac:dyDescent="0.5">
      <c r="A59" s="24" t="s">
        <v>111</v>
      </c>
      <c r="B59" s="24"/>
      <c r="C59" s="103"/>
      <c r="D59" s="101"/>
      <c r="E59" s="3">
        <f>'SOE_E(Eq)'!G14</f>
        <v>119463098</v>
      </c>
      <c r="F59" s="103"/>
      <c r="G59" s="55">
        <f>SOE_E!G20</f>
        <v>119463098</v>
      </c>
      <c r="H59" s="103"/>
      <c r="I59" s="3">
        <f>SOE_E!G14</f>
        <v>119463098</v>
      </c>
      <c r="J59" s="3"/>
      <c r="K59" s="3">
        <f>SOE_E!G20</f>
        <v>119463098</v>
      </c>
      <c r="L59" s="30"/>
      <c r="M59" s="30"/>
      <c r="N59" s="30"/>
      <c r="O59" s="30"/>
    </row>
    <row r="60" spans="1:15" ht="19.8" x14ac:dyDescent="0.5">
      <c r="A60" s="24" t="s">
        <v>44</v>
      </c>
      <c r="B60" s="24"/>
      <c r="C60" s="103"/>
      <c r="D60" s="101"/>
      <c r="E60" s="3"/>
      <c r="F60" s="101"/>
      <c r="G60" s="114"/>
      <c r="H60" s="101"/>
      <c r="I60" s="3"/>
      <c r="J60" s="3"/>
      <c r="K60" s="3"/>
      <c r="L60" s="30"/>
      <c r="M60" s="30"/>
      <c r="N60" s="30"/>
      <c r="O60" s="30"/>
    </row>
    <row r="61" spans="1:15" ht="19.8" x14ac:dyDescent="0.5">
      <c r="B61" s="24" t="s">
        <v>45</v>
      </c>
      <c r="C61" s="101"/>
      <c r="D61" s="101"/>
      <c r="E61" s="3">
        <f>'SOE_E(Eq)'!I14</f>
        <v>21636080</v>
      </c>
      <c r="F61" s="101"/>
      <c r="G61" s="55">
        <f>'SOE_E(Eq)'!I20</f>
        <v>21636080</v>
      </c>
      <c r="H61" s="101"/>
      <c r="I61" s="3">
        <f>SOE_E!I14</f>
        <v>21636080</v>
      </c>
      <c r="J61" s="3"/>
      <c r="K61" s="3">
        <f>SOE_E!I20</f>
        <v>21636080</v>
      </c>
      <c r="L61" s="30"/>
      <c r="M61" s="30"/>
      <c r="N61" s="30"/>
      <c r="O61" s="30"/>
    </row>
    <row r="62" spans="1:15" ht="19.8" x14ac:dyDescent="0.5">
      <c r="B62" s="24" t="s">
        <v>72</v>
      </c>
      <c r="C62" s="103"/>
      <c r="D62" s="101"/>
      <c r="E62" s="55">
        <f>'SOE_E(Eq)'!K20</f>
        <v>350813188</v>
      </c>
      <c r="F62" s="101"/>
      <c r="G62" s="68">
        <f>'SOE_E(Eq)'!K16</f>
        <v>299661788</v>
      </c>
      <c r="H62" s="101"/>
      <c r="I62" s="3">
        <f>SOE_E!K20</f>
        <v>263174259</v>
      </c>
      <c r="J62" s="3"/>
      <c r="K62" s="3">
        <f>SOE_E!K16</f>
        <v>246901670</v>
      </c>
      <c r="L62" s="30"/>
      <c r="M62" s="30"/>
      <c r="N62" s="30"/>
      <c r="O62" s="30"/>
    </row>
    <row r="63" spans="1:15" ht="20.399999999999999" x14ac:dyDescent="0.55000000000000004">
      <c r="A63" s="28" t="s">
        <v>46</v>
      </c>
      <c r="B63" s="28"/>
      <c r="C63" s="101"/>
      <c r="D63" s="103"/>
      <c r="E63" s="69">
        <f>SUM(E58:E62)</f>
        <v>693912366</v>
      </c>
      <c r="F63" s="101"/>
      <c r="G63" s="117">
        <f>SUM(G58:G62)</f>
        <v>642760966</v>
      </c>
      <c r="H63" s="101"/>
      <c r="I63" s="69">
        <f>SUM(I58:I62)</f>
        <v>606273437</v>
      </c>
      <c r="J63" s="3"/>
      <c r="K63" s="69">
        <f>SUM(K58:K62)</f>
        <v>590000848</v>
      </c>
      <c r="L63" s="30"/>
      <c r="M63" s="30"/>
      <c r="N63" s="30"/>
      <c r="O63" s="30"/>
    </row>
    <row r="64" spans="1:15" ht="21" thickBot="1" x14ac:dyDescent="0.3">
      <c r="A64" s="28" t="s">
        <v>47</v>
      </c>
      <c r="B64" s="28"/>
      <c r="C64" s="101"/>
      <c r="D64" s="101"/>
      <c r="E64" s="70">
        <f>E51+E63</f>
        <v>808792524</v>
      </c>
      <c r="F64" s="101"/>
      <c r="G64" s="70">
        <f>G51+G63</f>
        <v>744000190</v>
      </c>
      <c r="H64" s="101"/>
      <c r="I64" s="70">
        <f>I51+I63</f>
        <v>721153595</v>
      </c>
      <c r="J64" s="3"/>
      <c r="K64" s="70">
        <f>K51+K63</f>
        <v>691240072</v>
      </c>
      <c r="L64" s="30"/>
      <c r="M64" s="30"/>
      <c r="N64" s="30"/>
      <c r="O64" s="30"/>
    </row>
    <row r="65" spans="3:15" ht="20.399999999999999" thickTop="1" x14ac:dyDescent="0.25">
      <c r="C65" s="101"/>
      <c r="D65" s="101"/>
      <c r="L65" s="30"/>
      <c r="M65" s="30"/>
      <c r="N65" s="30"/>
      <c r="O65" s="30"/>
    </row>
    <row r="66" spans="3:15" ht="19.8" x14ac:dyDescent="0.25">
      <c r="D66" s="101"/>
      <c r="E66" s="34"/>
      <c r="F66" s="34"/>
      <c r="G66" s="34"/>
      <c r="H66" s="34"/>
      <c r="I66" s="34"/>
      <c r="J66" s="34"/>
      <c r="K66" s="34"/>
      <c r="L66" s="30"/>
      <c r="M66" s="30"/>
      <c r="N66" s="30"/>
      <c r="O66" s="30"/>
    </row>
    <row r="67" spans="3:15" ht="19.8" x14ac:dyDescent="0.25">
      <c r="D67" s="101"/>
      <c r="E67" s="34"/>
      <c r="F67" s="34"/>
      <c r="G67" s="34"/>
      <c r="H67" s="34"/>
      <c r="I67" s="34"/>
      <c r="J67" s="34"/>
      <c r="K67" s="34"/>
      <c r="M67" s="30"/>
      <c r="N67" s="30"/>
      <c r="O67" s="30"/>
    </row>
    <row r="68" spans="3:15" ht="19.8" x14ac:dyDescent="0.25">
      <c r="D68" s="101"/>
      <c r="M68" s="30"/>
      <c r="N68" s="30"/>
      <c r="O68" s="30"/>
    </row>
    <row r="69" spans="3:15" x14ac:dyDescent="0.25">
      <c r="E69" s="126"/>
      <c r="F69" s="126"/>
      <c r="G69" s="126"/>
      <c r="H69" s="126"/>
      <c r="I69" s="126"/>
      <c r="J69" s="126"/>
      <c r="K69" s="126"/>
      <c r="N69" s="30"/>
      <c r="O69" s="30"/>
    </row>
    <row r="70" spans="3:15" x14ac:dyDescent="0.25">
      <c r="N70" s="30"/>
      <c r="O70" s="30"/>
    </row>
    <row r="75" spans="3:15" x14ac:dyDescent="0.25">
      <c r="E75" s="127"/>
      <c r="G75" s="127"/>
      <c r="I75" s="127"/>
      <c r="K75" s="127"/>
    </row>
  </sheetData>
  <mergeCells count="10">
    <mergeCell ref="I34:K34"/>
    <mergeCell ref="E35:G35"/>
    <mergeCell ref="E36:G36"/>
    <mergeCell ref="I36:K36"/>
    <mergeCell ref="I1:K1"/>
    <mergeCell ref="I5:K5"/>
    <mergeCell ref="E6:G6"/>
    <mergeCell ref="E7:G7"/>
    <mergeCell ref="I7:K7"/>
    <mergeCell ref="I30:K30"/>
  </mergeCells>
  <pageMargins left="0.98425196850393704" right="0.39370078740157483" top="0.98425196850393704" bottom="0.74803149606299213" header="0.31496062992125984" footer="0.35433070866141736"/>
  <pageSetup paperSize="9" scale="81" fitToHeight="0" orientation="portrait" r:id="rId1"/>
  <headerFooter>
    <oddFooter>&amp;L&amp;"Angsana New,Regular"&amp;14The accompanying notes are an integral part of the financial statements.
&amp;C&amp;"Angsana New,Regular"&amp;14&amp;P</oddFooter>
  </headerFooter>
  <rowBreaks count="1" manualBreakCount="1">
    <brk id="30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3BC745-FB8E-4D06-A9E2-1AD301D6FC63}">
  <sheetPr>
    <tabColor rgb="FF4F2789"/>
    <pageSetUpPr fitToPage="1"/>
  </sheetPr>
  <dimension ref="A1:M35"/>
  <sheetViews>
    <sheetView zoomScaleNormal="100" zoomScaleSheetLayoutView="90" workbookViewId="0"/>
  </sheetViews>
  <sheetFormatPr defaultRowHeight="13.8" x14ac:dyDescent="0.25"/>
  <cols>
    <col min="1" max="1" width="40.59765625" customWidth="1"/>
    <col min="2" max="2" width="5.19921875" style="106" customWidth="1"/>
    <col min="3" max="3" width="1.09765625" style="106" customWidth="1"/>
    <col min="4" max="4" width="12.8984375" style="106" customWidth="1"/>
    <col min="5" max="5" width="1.09765625" style="106" customWidth="1"/>
    <col min="6" max="6" width="12.8984375" style="106" customWidth="1"/>
    <col min="7" max="7" width="1.09765625" style="106" customWidth="1"/>
    <col min="8" max="8" width="12.8984375" style="106" customWidth="1"/>
    <col min="9" max="9" width="1.09765625" customWidth="1"/>
    <col min="10" max="10" width="12.8984375" customWidth="1"/>
  </cols>
  <sheetData>
    <row r="1" spans="1:13" ht="20.399999999999999" x14ac:dyDescent="0.25">
      <c r="A1" s="22" t="s">
        <v>0</v>
      </c>
      <c r="B1" s="96"/>
      <c r="C1" s="96"/>
      <c r="D1" s="96"/>
      <c r="E1" s="96"/>
      <c r="F1" s="96"/>
      <c r="G1" s="96"/>
      <c r="H1" s="164"/>
      <c r="I1" s="164"/>
      <c r="J1" s="164"/>
    </row>
    <row r="2" spans="1:13" ht="20.399999999999999" x14ac:dyDescent="0.25">
      <c r="A2" s="22" t="s">
        <v>1</v>
      </c>
      <c r="B2" s="96"/>
      <c r="C2" s="96"/>
      <c r="D2" s="96"/>
      <c r="E2" s="96"/>
      <c r="F2" s="96"/>
      <c r="G2" s="96"/>
      <c r="H2" s="96"/>
      <c r="I2" s="42"/>
      <c r="J2" s="94"/>
    </row>
    <row r="3" spans="1:13" ht="20.399999999999999" x14ac:dyDescent="0.25">
      <c r="A3" s="22" t="s">
        <v>112</v>
      </c>
      <c r="B3" s="96"/>
      <c r="C3" s="96"/>
      <c r="D3" s="96"/>
      <c r="E3" s="96"/>
      <c r="F3" s="96"/>
      <c r="G3" s="96"/>
      <c r="H3" s="96"/>
      <c r="I3" s="42"/>
      <c r="J3" s="42"/>
    </row>
    <row r="4" spans="1:13" ht="20.399999999999999" x14ac:dyDescent="0.25">
      <c r="A4" s="22"/>
      <c r="B4" s="96"/>
      <c r="C4" s="96"/>
      <c r="D4" s="96"/>
      <c r="E4" s="96"/>
      <c r="F4" s="96"/>
      <c r="G4" s="96"/>
      <c r="H4" s="96"/>
      <c r="I4" s="42"/>
      <c r="J4" s="42"/>
    </row>
    <row r="5" spans="1:13" ht="20.399999999999999" x14ac:dyDescent="0.25">
      <c r="A5" s="22"/>
      <c r="B5" s="98"/>
      <c r="C5" s="98"/>
      <c r="D5" s="98"/>
      <c r="E5" s="98"/>
      <c r="F5" s="98"/>
      <c r="G5" s="98"/>
      <c r="H5" s="165" t="s">
        <v>109</v>
      </c>
      <c r="I5" s="165"/>
      <c r="J5" s="165"/>
    </row>
    <row r="6" spans="1:13" ht="20.399999999999999" x14ac:dyDescent="0.25">
      <c r="A6" s="22"/>
      <c r="B6" s="98"/>
      <c r="C6" s="98"/>
      <c r="D6" s="161" t="s">
        <v>2</v>
      </c>
      <c r="E6" s="161"/>
      <c r="F6" s="161"/>
      <c r="G6" s="100"/>
      <c r="H6" s="101"/>
      <c r="I6" s="25"/>
      <c r="J6" s="25"/>
    </row>
    <row r="7" spans="1:13" ht="20.399999999999999" x14ac:dyDescent="0.25">
      <c r="A7" s="22"/>
      <c r="B7" s="98"/>
      <c r="C7" s="98"/>
      <c r="D7" s="162" t="s">
        <v>92</v>
      </c>
      <c r="E7" s="162"/>
      <c r="F7" s="162"/>
      <c r="G7" s="98"/>
      <c r="H7" s="166" t="s">
        <v>4</v>
      </c>
      <c r="I7" s="166"/>
      <c r="J7" s="166"/>
    </row>
    <row r="8" spans="1:13" ht="19.8" x14ac:dyDescent="0.25">
      <c r="A8" s="24"/>
      <c r="B8" s="153" t="s">
        <v>5</v>
      </c>
      <c r="C8" s="101"/>
      <c r="D8" s="153">
        <v>2025</v>
      </c>
      <c r="E8" s="101"/>
      <c r="F8" s="155">
        <v>2024</v>
      </c>
      <c r="G8" s="101"/>
      <c r="H8" s="153">
        <v>2025</v>
      </c>
      <c r="I8" s="27"/>
      <c r="J8" s="26">
        <v>2024</v>
      </c>
    </row>
    <row r="9" spans="1:13" ht="20.399999999999999" x14ac:dyDescent="0.25">
      <c r="A9" s="28"/>
      <c r="B9" s="109"/>
      <c r="C9" s="103"/>
      <c r="D9" s="103"/>
      <c r="E9" s="103"/>
      <c r="F9" s="103"/>
      <c r="G9" s="103"/>
      <c r="H9" s="103"/>
      <c r="I9" s="29"/>
      <c r="J9" s="29"/>
    </row>
    <row r="10" spans="1:13" ht="19.8" x14ac:dyDescent="0.5">
      <c r="A10" s="24" t="s">
        <v>6</v>
      </c>
      <c r="B10" s="128" t="s">
        <v>136</v>
      </c>
      <c r="C10" s="129"/>
      <c r="D10" s="139">
        <v>396910957</v>
      </c>
      <c r="E10" s="129"/>
      <c r="F10" s="84">
        <v>345644398</v>
      </c>
      <c r="G10" s="129"/>
      <c r="H10" s="139">
        <v>396910957</v>
      </c>
      <c r="I10" s="85"/>
      <c r="J10" s="86">
        <v>345644398</v>
      </c>
      <c r="K10" s="30"/>
      <c r="L10" s="30"/>
      <c r="M10" s="30"/>
    </row>
    <row r="11" spans="1:13" ht="19.8" x14ac:dyDescent="0.5">
      <c r="A11" s="24" t="s">
        <v>7</v>
      </c>
      <c r="B11" s="128">
        <v>5.0999999999999996</v>
      </c>
      <c r="C11" s="129"/>
      <c r="D11" s="48">
        <v>-280550982</v>
      </c>
      <c r="E11" s="129"/>
      <c r="F11" s="48">
        <v>-250850052</v>
      </c>
      <c r="G11" s="129"/>
      <c r="H11" s="48">
        <v>-280550982</v>
      </c>
      <c r="I11" s="85"/>
      <c r="J11" s="48">
        <v>-250850052</v>
      </c>
      <c r="K11" s="30"/>
      <c r="L11" s="30"/>
      <c r="M11" s="30"/>
    </row>
    <row r="12" spans="1:13" ht="20.399999999999999" x14ac:dyDescent="0.25">
      <c r="A12" s="28" t="s">
        <v>80</v>
      </c>
      <c r="B12" s="103"/>
      <c r="C12" s="103"/>
      <c r="D12" s="19">
        <f>SUM(D10:D11)</f>
        <v>116359975</v>
      </c>
      <c r="E12" s="108"/>
      <c r="F12" s="19">
        <f>SUM(F10:F11)</f>
        <v>94794346</v>
      </c>
      <c r="G12" s="108"/>
      <c r="H12" s="19">
        <f>SUM(H10:H11)</f>
        <v>116359975</v>
      </c>
      <c r="I12" s="1"/>
      <c r="J12" s="19">
        <f>SUM(J10:J11)</f>
        <v>94794346</v>
      </c>
      <c r="K12" s="30"/>
      <c r="L12" s="30"/>
      <c r="M12" s="30"/>
    </row>
    <row r="13" spans="1:13" ht="19.8" x14ac:dyDescent="0.5">
      <c r="A13" s="24" t="s">
        <v>8</v>
      </c>
      <c r="B13" s="156">
        <v>5.0999999999999996</v>
      </c>
      <c r="C13" s="129"/>
      <c r="D13" s="48">
        <v>9379256</v>
      </c>
      <c r="E13" s="129"/>
      <c r="F13" s="87">
        <v>6220495</v>
      </c>
      <c r="G13" s="129"/>
      <c r="H13" s="48">
        <v>9379256</v>
      </c>
      <c r="I13" s="85"/>
      <c r="J13" s="87">
        <v>6220495</v>
      </c>
      <c r="K13" s="30"/>
      <c r="L13" s="30"/>
      <c r="M13" s="30"/>
    </row>
    <row r="14" spans="1:13" ht="20.399999999999999" x14ac:dyDescent="0.25">
      <c r="A14" s="28" t="s">
        <v>79</v>
      </c>
      <c r="B14" s="103"/>
      <c r="C14" s="103"/>
      <c r="D14" s="19">
        <f>SUM(D12:D13)</f>
        <v>125739231</v>
      </c>
      <c r="E14" s="108"/>
      <c r="F14" s="19">
        <f>SUM(F12:F13)</f>
        <v>101014841</v>
      </c>
      <c r="G14" s="108"/>
      <c r="H14" s="19">
        <f>SUM(H12:H13)</f>
        <v>125739231</v>
      </c>
      <c r="I14" s="1"/>
      <c r="J14" s="19">
        <f>SUM(J12:J13)</f>
        <v>101014841</v>
      </c>
      <c r="K14" s="30"/>
      <c r="L14" s="30"/>
      <c r="M14" s="30"/>
    </row>
    <row r="15" spans="1:13" ht="19.8" x14ac:dyDescent="0.5">
      <c r="A15" s="24" t="s">
        <v>9</v>
      </c>
      <c r="B15" s="128">
        <v>5.0999999999999996</v>
      </c>
      <c r="C15" s="129"/>
      <c r="D15" s="49">
        <v>-12682170</v>
      </c>
      <c r="E15" s="129"/>
      <c r="F15" s="49">
        <v>-5726822</v>
      </c>
      <c r="G15" s="129"/>
      <c r="H15" s="49">
        <v>-12682170</v>
      </c>
      <c r="I15" s="85"/>
      <c r="J15" s="49">
        <v>-5726822</v>
      </c>
      <c r="K15" s="30"/>
      <c r="L15" s="30"/>
      <c r="M15" s="30"/>
    </row>
    <row r="16" spans="1:13" ht="19.8" x14ac:dyDescent="0.5">
      <c r="A16" s="24" t="s">
        <v>10</v>
      </c>
      <c r="B16" s="128"/>
      <c r="C16" s="129"/>
      <c r="D16" s="49">
        <v>-41642247</v>
      </c>
      <c r="E16" s="129"/>
      <c r="F16" s="49">
        <v>-39668917</v>
      </c>
      <c r="G16" s="129"/>
      <c r="H16" s="49">
        <v>-41642247</v>
      </c>
      <c r="I16" s="85"/>
      <c r="J16" s="49">
        <v>-39668917</v>
      </c>
      <c r="K16" s="30"/>
      <c r="L16" s="30"/>
      <c r="M16" s="30"/>
    </row>
    <row r="17" spans="1:13" ht="19.8" x14ac:dyDescent="0.5">
      <c r="A17" s="24" t="s">
        <v>11</v>
      </c>
      <c r="B17" s="128">
        <v>5.0999999999999996</v>
      </c>
      <c r="C17" s="129"/>
      <c r="D17" s="49">
        <v>-20814087</v>
      </c>
      <c r="E17" s="129"/>
      <c r="F17" s="49">
        <v>-14281165</v>
      </c>
      <c r="G17" s="129"/>
      <c r="H17" s="49">
        <v>-20814087</v>
      </c>
      <c r="I17" s="85"/>
      <c r="J17" s="49">
        <v>-14281165</v>
      </c>
      <c r="K17" s="30"/>
      <c r="L17" s="30"/>
      <c r="M17" s="30"/>
    </row>
    <row r="18" spans="1:13" ht="20.399999999999999" x14ac:dyDescent="0.25">
      <c r="A18" s="28" t="s">
        <v>13</v>
      </c>
      <c r="B18" s="103"/>
      <c r="C18" s="103"/>
      <c r="D18" s="14">
        <f>SUM(D15:D17)</f>
        <v>-75138504</v>
      </c>
      <c r="E18" s="108"/>
      <c r="F18" s="14">
        <f>SUM(F15:F17)</f>
        <v>-59676904</v>
      </c>
      <c r="G18" s="108"/>
      <c r="H18" s="14">
        <f>SUM(H15:H17)</f>
        <v>-75138504</v>
      </c>
      <c r="I18" s="1"/>
      <c r="J18" s="14">
        <f>SUM(J15:J17)</f>
        <v>-59676904</v>
      </c>
      <c r="K18" s="30"/>
      <c r="L18" s="30"/>
      <c r="M18" s="30"/>
    </row>
    <row r="19" spans="1:13" ht="20.399999999999999" x14ac:dyDescent="0.25">
      <c r="A19" s="28" t="s">
        <v>96</v>
      </c>
      <c r="B19" s="103"/>
      <c r="C19" s="103"/>
      <c r="D19" s="19">
        <f>+D14+D18</f>
        <v>50600727</v>
      </c>
      <c r="E19" s="130"/>
      <c r="F19" s="19">
        <f>+F14+F18</f>
        <v>41337937</v>
      </c>
      <c r="G19" s="130"/>
      <c r="H19" s="19">
        <f>+H14+H18</f>
        <v>50600727</v>
      </c>
      <c r="I19" s="12"/>
      <c r="J19" s="19">
        <f>+J14+J18</f>
        <v>41337937</v>
      </c>
      <c r="K19" s="30"/>
      <c r="L19" s="30"/>
      <c r="M19" s="30"/>
    </row>
    <row r="20" spans="1:13" ht="19.8" x14ac:dyDescent="0.5">
      <c r="A20" s="24" t="s">
        <v>12</v>
      </c>
      <c r="B20" s="129"/>
      <c r="C20" s="129"/>
      <c r="D20" s="49">
        <v>-3092154</v>
      </c>
      <c r="E20" s="129"/>
      <c r="F20" s="49">
        <v>-3524882</v>
      </c>
      <c r="G20" s="129"/>
      <c r="H20" s="139">
        <v>-3092154</v>
      </c>
      <c r="I20" s="85"/>
      <c r="J20" s="49">
        <v>-3524882</v>
      </c>
      <c r="K20" s="30"/>
      <c r="L20" s="30"/>
      <c r="M20" s="30"/>
    </row>
    <row r="21" spans="1:13" ht="19.8" x14ac:dyDescent="0.5">
      <c r="A21" s="24" t="s">
        <v>89</v>
      </c>
      <c r="B21" s="157">
        <v>10</v>
      </c>
      <c r="C21" s="129"/>
      <c r="D21" s="87">
        <v>34878811</v>
      </c>
      <c r="E21" s="129"/>
      <c r="F21" s="87">
        <v>6667743</v>
      </c>
      <c r="G21" s="129"/>
      <c r="H21" s="158">
        <v>0</v>
      </c>
      <c r="I21" s="85"/>
      <c r="J21" s="88">
        <v>0</v>
      </c>
      <c r="K21" s="30"/>
      <c r="L21" s="30"/>
      <c r="M21" s="30"/>
    </row>
    <row r="22" spans="1:13" ht="20.399999999999999" x14ac:dyDescent="0.25">
      <c r="A22" s="28" t="s">
        <v>14</v>
      </c>
      <c r="B22" s="103"/>
      <c r="C22" s="103"/>
      <c r="D22" s="19">
        <f>SUM(D19:D21)</f>
        <v>82387384</v>
      </c>
      <c r="E22" s="108"/>
      <c r="F22" s="19">
        <f>SUM(F19:F21)</f>
        <v>44480798</v>
      </c>
      <c r="G22" s="108"/>
      <c r="H22" s="19">
        <f>SUM(H19:H21)</f>
        <v>47508573</v>
      </c>
      <c r="I22" s="1"/>
      <c r="J22" s="19">
        <f>SUM(J19:J21)</f>
        <v>37813055</v>
      </c>
      <c r="K22" s="30"/>
      <c r="L22" s="30"/>
      <c r="M22" s="30"/>
    </row>
    <row r="23" spans="1:13" ht="19.8" x14ac:dyDescent="0.5">
      <c r="A23" s="24" t="s">
        <v>102</v>
      </c>
      <c r="B23" s="156">
        <v>21</v>
      </c>
      <c r="C23" s="103"/>
      <c r="D23" s="49">
        <v>-11026040</v>
      </c>
      <c r="E23" s="129"/>
      <c r="F23" s="49">
        <v>-8126998</v>
      </c>
      <c r="G23" s="129"/>
      <c r="H23" s="49">
        <v>-11026040</v>
      </c>
      <c r="I23" s="85"/>
      <c r="J23" s="49">
        <v>-8126998</v>
      </c>
      <c r="K23" s="30"/>
      <c r="L23" s="30"/>
      <c r="M23" s="30"/>
    </row>
    <row r="24" spans="1:13" ht="21" thickBot="1" x14ac:dyDescent="0.3">
      <c r="A24" s="28" t="s">
        <v>113</v>
      </c>
      <c r="B24" s="103"/>
      <c r="C24" s="103"/>
      <c r="D24" s="18">
        <f>SUM(D22:D23)</f>
        <v>71361344</v>
      </c>
      <c r="E24" s="108"/>
      <c r="F24" s="18">
        <f>SUM(F22:F23)</f>
        <v>36353800</v>
      </c>
      <c r="G24" s="108"/>
      <c r="H24" s="18">
        <f>SUM(H22:H23)</f>
        <v>36482533</v>
      </c>
      <c r="I24" s="1"/>
      <c r="J24" s="18">
        <f>SUM(J22:J23)</f>
        <v>29686057</v>
      </c>
      <c r="K24" s="30"/>
      <c r="L24" s="30"/>
      <c r="M24" s="30"/>
    </row>
    <row r="25" spans="1:13" ht="21" thickTop="1" x14ac:dyDescent="0.25">
      <c r="A25" s="28"/>
      <c r="B25" s="103"/>
      <c r="C25" s="103"/>
      <c r="D25" s="2"/>
      <c r="E25" s="108"/>
      <c r="F25" s="2"/>
      <c r="G25" s="108"/>
      <c r="H25" s="2"/>
      <c r="I25" s="1"/>
      <c r="J25" s="2"/>
      <c r="K25" s="30"/>
      <c r="L25" s="30"/>
      <c r="M25" s="30"/>
    </row>
    <row r="26" spans="1:13" ht="20.399999999999999" x14ac:dyDescent="0.55000000000000004">
      <c r="A26" s="31" t="s">
        <v>114</v>
      </c>
      <c r="B26" s="103"/>
      <c r="C26" s="103"/>
      <c r="D26" s="53"/>
      <c r="E26" s="53"/>
      <c r="F26" s="53"/>
      <c r="G26" s="131"/>
      <c r="H26" s="53"/>
      <c r="I26" s="53"/>
      <c r="J26" s="53"/>
      <c r="K26" s="30"/>
      <c r="L26" s="30"/>
      <c r="M26" s="30"/>
    </row>
    <row r="27" spans="1:13" ht="20.399999999999999" x14ac:dyDescent="0.55000000000000004">
      <c r="A27" s="31" t="s">
        <v>115</v>
      </c>
      <c r="B27" s="103"/>
      <c r="C27" s="103"/>
      <c r="D27" s="53"/>
      <c r="E27" s="53"/>
      <c r="F27" s="53"/>
      <c r="G27" s="131"/>
      <c r="H27" s="53"/>
      <c r="I27" s="53"/>
      <c r="J27" s="53"/>
      <c r="K27" s="30"/>
      <c r="L27" s="30"/>
      <c r="M27" s="30"/>
    </row>
    <row r="28" spans="1:13" ht="20.399999999999999" x14ac:dyDescent="0.55000000000000004">
      <c r="A28" s="31" t="s">
        <v>116</v>
      </c>
      <c r="B28" s="103"/>
      <c r="C28" s="103"/>
      <c r="D28" s="53"/>
      <c r="E28" s="53"/>
      <c r="F28" s="53"/>
      <c r="G28" s="131"/>
      <c r="H28" s="53"/>
      <c r="I28" s="53"/>
      <c r="J28" s="53"/>
      <c r="K28" s="30"/>
      <c r="L28" s="30"/>
      <c r="M28" s="30"/>
    </row>
    <row r="29" spans="1:13" ht="19.8" x14ac:dyDescent="0.5">
      <c r="A29" s="151" t="s">
        <v>117</v>
      </c>
      <c r="B29" s="103"/>
      <c r="C29" s="103"/>
      <c r="D29" s="139">
        <v>-5262114</v>
      </c>
      <c r="E29" s="139"/>
      <c r="F29" s="139">
        <v>-3152651</v>
      </c>
      <c r="G29" s="129"/>
      <c r="H29" s="139">
        <v>-5262114</v>
      </c>
      <c r="I29" s="139"/>
      <c r="J29" s="139">
        <v>-3152651</v>
      </c>
      <c r="K29" s="30"/>
      <c r="L29" s="30"/>
      <c r="M29" s="30"/>
    </row>
    <row r="30" spans="1:13" ht="19.8" customHeight="1" thickBot="1" x14ac:dyDescent="0.6">
      <c r="A30" s="31" t="s">
        <v>118</v>
      </c>
      <c r="B30" s="103"/>
      <c r="C30" s="103"/>
      <c r="D30" s="18">
        <f>D24+D29</f>
        <v>66099230</v>
      </c>
      <c r="E30" s="108"/>
      <c r="F30" s="18">
        <f>F24+F29</f>
        <v>33201149</v>
      </c>
      <c r="G30" s="108"/>
      <c r="H30" s="18">
        <f>H24+H29</f>
        <v>31220419</v>
      </c>
      <c r="I30" s="1"/>
      <c r="J30" s="18">
        <f>J24+J29</f>
        <v>26533406</v>
      </c>
      <c r="K30" s="30"/>
      <c r="L30" s="30"/>
      <c r="M30" s="30"/>
    </row>
    <row r="31" spans="1:13" ht="19.8" customHeight="1" thickTop="1" x14ac:dyDescent="0.25">
      <c r="A31" s="28"/>
      <c r="B31" s="103"/>
      <c r="C31" s="103"/>
      <c r="D31" s="19"/>
      <c r="E31" s="108"/>
      <c r="F31" s="19"/>
      <c r="G31" s="108"/>
      <c r="H31" s="19"/>
      <c r="I31" s="1"/>
      <c r="J31" s="19"/>
      <c r="K31" s="30"/>
      <c r="L31" s="30"/>
      <c r="M31" s="30"/>
    </row>
    <row r="32" spans="1:13" ht="20.399999999999999" x14ac:dyDescent="0.25">
      <c r="A32" s="28" t="s">
        <v>15</v>
      </c>
      <c r="B32" s="103"/>
      <c r="C32" s="103"/>
      <c r="D32" s="19"/>
      <c r="E32" s="108"/>
      <c r="F32" s="19"/>
      <c r="G32" s="108"/>
      <c r="H32" s="19"/>
      <c r="I32" s="1"/>
      <c r="J32" s="19"/>
      <c r="K32" s="30"/>
      <c r="L32" s="30"/>
      <c r="M32" s="30"/>
    </row>
    <row r="33" spans="1:13" ht="21" thickBot="1" x14ac:dyDescent="0.3">
      <c r="A33" s="28" t="s">
        <v>16</v>
      </c>
      <c r="B33" s="103"/>
      <c r="C33" s="103"/>
      <c r="D33" s="20">
        <f>D24/D34</f>
        <v>0.17663699009900991</v>
      </c>
      <c r="E33" s="108"/>
      <c r="F33" s="20">
        <f>F24/F34</f>
        <v>8.9984653465346537E-2</v>
      </c>
      <c r="G33" s="108"/>
      <c r="H33" s="20">
        <f>H24/H34</f>
        <v>9.0303299504950502E-2</v>
      </c>
      <c r="I33" s="2"/>
      <c r="J33" s="20">
        <f>J24/J34</f>
        <v>7.3480339108910886E-2</v>
      </c>
      <c r="K33" s="30"/>
      <c r="L33" s="30"/>
      <c r="M33" s="30"/>
    </row>
    <row r="34" spans="1:13" ht="21.6" thickTop="1" thickBot="1" x14ac:dyDescent="0.6">
      <c r="A34" s="28" t="s">
        <v>137</v>
      </c>
      <c r="B34" s="103"/>
      <c r="C34" s="103"/>
      <c r="D34" s="93">
        <v>404000000</v>
      </c>
      <c r="E34" s="131"/>
      <c r="F34" s="93">
        <v>404000000</v>
      </c>
      <c r="G34" s="131"/>
      <c r="H34" s="93">
        <v>404000000</v>
      </c>
      <c r="I34" s="50"/>
      <c r="J34" s="93">
        <v>404000000</v>
      </c>
      <c r="K34" s="30"/>
      <c r="M34" s="30"/>
    </row>
    <row r="35" spans="1:13" ht="14.4" thickTop="1" x14ac:dyDescent="0.25"/>
  </sheetData>
  <mergeCells count="5">
    <mergeCell ref="H1:J1"/>
    <mergeCell ref="H5:J5"/>
    <mergeCell ref="D6:F6"/>
    <mergeCell ref="D7:F7"/>
    <mergeCell ref="H7:J7"/>
  </mergeCells>
  <pageMargins left="0.98425196850393704" right="0.39370078740157483" top="0.98425196850393704" bottom="0.74803149606299213" header="0.31496062992125984" footer="0.35433070866141736"/>
  <pageSetup paperSize="9" scale="80" firstPageNumber="3" fitToHeight="0" orientation="portrait" useFirstPageNumber="1" r:id="rId1"/>
  <headerFooter>
    <oddFooter>&amp;L&amp;"Angsana New,Regular"&amp;14The accompanying notes are an integral part of the financial statements.
&amp;C&amp;"Angsana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4F2789"/>
    <pageSetUpPr fitToPage="1"/>
  </sheetPr>
  <dimension ref="A1:Q21"/>
  <sheetViews>
    <sheetView zoomScaleNormal="100" zoomScaleSheetLayoutView="100" workbookViewId="0"/>
  </sheetViews>
  <sheetFormatPr defaultColWidth="9" defaultRowHeight="21" customHeight="1" x14ac:dyDescent="0.5"/>
  <cols>
    <col min="1" max="1" width="17" style="132" customWidth="1"/>
    <col min="2" max="2" width="22.09765625" style="132" customWidth="1"/>
    <col min="3" max="3" width="8.59765625" style="132" customWidth="1"/>
    <col min="4" max="4" width="1.8984375" style="132" customWidth="1"/>
    <col min="5" max="5" width="15.69921875" style="132" customWidth="1"/>
    <col min="6" max="6" width="1.8984375" style="132" customWidth="1"/>
    <col min="7" max="7" width="13.8984375" style="132" customWidth="1"/>
    <col min="8" max="8" width="1.8984375" style="132" customWidth="1"/>
    <col min="9" max="9" width="15.19921875" style="132" customWidth="1"/>
    <col min="10" max="10" width="1.8984375" style="132" customWidth="1"/>
    <col min="11" max="11" width="13.69921875" style="132" customWidth="1"/>
    <col min="12" max="12" width="1.8984375" style="40" customWidth="1"/>
    <col min="13" max="13" width="17" style="132" customWidth="1"/>
    <col min="14" max="14" width="1.8984375" style="40" customWidth="1"/>
    <col min="15" max="15" width="17" style="132" customWidth="1"/>
    <col min="16" max="16" width="1.8984375" style="40" customWidth="1"/>
    <col min="17" max="17" width="14.3984375" style="40" customWidth="1"/>
    <col min="18" max="16384" width="9" style="40"/>
  </cols>
  <sheetData>
    <row r="1" spans="1:17" ht="21" customHeight="1" x14ac:dyDescent="0.5">
      <c r="A1" s="140" t="s">
        <v>0</v>
      </c>
      <c r="B1" s="101"/>
      <c r="C1" s="101"/>
      <c r="D1" s="101"/>
      <c r="E1" s="101"/>
      <c r="F1" s="101"/>
      <c r="G1" s="101"/>
      <c r="H1" s="101"/>
      <c r="I1" s="101"/>
      <c r="J1" s="101"/>
      <c r="K1" s="152"/>
      <c r="L1" s="152"/>
      <c r="M1" s="152"/>
      <c r="N1" s="152"/>
      <c r="O1" s="152"/>
      <c r="P1" s="152"/>
      <c r="Q1" s="152"/>
    </row>
    <row r="2" spans="1:17" ht="21" customHeight="1" x14ac:dyDescent="0.5">
      <c r="A2" s="140" t="s">
        <v>48</v>
      </c>
      <c r="B2" s="101"/>
      <c r="C2" s="101"/>
      <c r="D2" s="101"/>
      <c r="E2" s="101"/>
      <c r="F2" s="101"/>
      <c r="G2" s="101"/>
      <c r="H2" s="101"/>
      <c r="I2" s="101"/>
      <c r="J2" s="101"/>
      <c r="K2" s="96"/>
      <c r="L2" s="42"/>
      <c r="M2" s="96"/>
      <c r="N2" s="42"/>
      <c r="O2" s="96"/>
      <c r="P2" s="42"/>
      <c r="Q2" s="23"/>
    </row>
    <row r="3" spans="1:17" ht="21" customHeight="1" x14ac:dyDescent="0.5">
      <c r="A3" s="140" t="s">
        <v>112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24"/>
      <c r="M3" s="101"/>
      <c r="N3" s="24"/>
      <c r="O3" s="101"/>
      <c r="P3" s="24"/>
      <c r="Q3" s="24"/>
    </row>
    <row r="4" spans="1:17" ht="21" customHeight="1" x14ac:dyDescent="0.5">
      <c r="A4" s="140"/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24"/>
      <c r="M4" s="101"/>
      <c r="N4" s="24"/>
      <c r="O4" s="101"/>
      <c r="P4" s="24"/>
      <c r="Q4" s="24"/>
    </row>
    <row r="5" spans="1:17" ht="21" customHeight="1" x14ac:dyDescent="0.5">
      <c r="Q5" s="25" t="s">
        <v>109</v>
      </c>
    </row>
    <row r="6" spans="1:17" ht="21" customHeight="1" x14ac:dyDescent="0.5">
      <c r="E6" s="167" t="s">
        <v>94</v>
      </c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</row>
    <row r="7" spans="1:17" s="52" customFormat="1" ht="21" customHeight="1" x14ac:dyDescent="0.25">
      <c r="A7" s="141"/>
      <c r="B7" s="141"/>
      <c r="C7" s="101"/>
      <c r="D7" s="101"/>
      <c r="E7" s="168" t="s">
        <v>49</v>
      </c>
      <c r="F7" s="101"/>
      <c r="G7" s="168" t="s">
        <v>50</v>
      </c>
      <c r="H7" s="101"/>
      <c r="I7" s="175" t="s">
        <v>44</v>
      </c>
      <c r="J7" s="175"/>
      <c r="K7" s="175"/>
      <c r="L7" s="24"/>
      <c r="M7" s="175" t="s">
        <v>123</v>
      </c>
      <c r="N7" s="175"/>
      <c r="O7" s="175"/>
      <c r="P7" s="24"/>
      <c r="Q7" s="170" t="s">
        <v>52</v>
      </c>
    </row>
    <row r="8" spans="1:17" ht="39" customHeight="1" x14ac:dyDescent="0.5">
      <c r="C8" s="142"/>
      <c r="D8" s="142"/>
      <c r="E8" s="168"/>
      <c r="F8" s="143"/>
      <c r="G8" s="168"/>
      <c r="H8" s="143"/>
      <c r="I8" s="172" t="s">
        <v>45</v>
      </c>
      <c r="J8" s="143"/>
      <c r="K8" s="173" t="s">
        <v>51</v>
      </c>
      <c r="L8" s="150"/>
      <c r="M8" s="176" t="s">
        <v>124</v>
      </c>
      <c r="N8" s="150"/>
      <c r="O8" s="176" t="s">
        <v>125</v>
      </c>
      <c r="P8" s="51"/>
      <c r="Q8" s="170"/>
    </row>
    <row r="9" spans="1:17" ht="21" customHeight="1" x14ac:dyDescent="0.55000000000000004">
      <c r="C9" s="144" t="s">
        <v>5</v>
      </c>
      <c r="D9" s="145"/>
      <c r="E9" s="169"/>
      <c r="F9" s="143"/>
      <c r="G9" s="169"/>
      <c r="H9" s="143"/>
      <c r="I9" s="169"/>
      <c r="J9" s="143"/>
      <c r="K9" s="174"/>
      <c r="L9" s="150"/>
      <c r="M9" s="169"/>
      <c r="N9" s="150"/>
      <c r="O9" s="169"/>
      <c r="P9" s="51"/>
      <c r="Q9" s="171"/>
    </row>
    <row r="11" spans="1:17" ht="21" customHeight="1" x14ac:dyDescent="0.5">
      <c r="A11" s="101" t="s">
        <v>98</v>
      </c>
      <c r="B11" s="142"/>
      <c r="C11" s="6"/>
      <c r="E11" s="86">
        <v>202000000</v>
      </c>
      <c r="F11" s="49"/>
      <c r="G11" s="86">
        <v>119463098</v>
      </c>
      <c r="H11" s="49"/>
      <c r="I11" s="86">
        <v>21636080</v>
      </c>
      <c r="J11" s="49"/>
      <c r="K11" s="86">
        <v>266460639</v>
      </c>
      <c r="L11" s="49"/>
      <c r="M11" s="86">
        <v>0</v>
      </c>
      <c r="N11" s="49"/>
      <c r="O11" s="86">
        <f>SUM(M11)</f>
        <v>0</v>
      </c>
      <c r="P11" s="49">
        <v>0</v>
      </c>
      <c r="Q11" s="86">
        <f>SUM(E11:K11)+O11</f>
        <v>609559817</v>
      </c>
    </row>
    <row r="12" spans="1:17" ht="21" customHeight="1" x14ac:dyDescent="0.5">
      <c r="A12" s="147" t="s">
        <v>121</v>
      </c>
      <c r="B12" s="142"/>
      <c r="C12" s="133"/>
      <c r="E12" s="90">
        <v>0</v>
      </c>
      <c r="F12" s="49"/>
      <c r="G12" s="90">
        <v>0</v>
      </c>
      <c r="H12" s="49"/>
      <c r="I12" s="90">
        <v>0</v>
      </c>
      <c r="J12" s="49"/>
      <c r="K12" s="86">
        <f>PL!F24</f>
        <v>36353800</v>
      </c>
      <c r="L12" s="49"/>
      <c r="M12" s="86">
        <v>-3152651</v>
      </c>
      <c r="N12" s="49"/>
      <c r="O12" s="86">
        <f t="shared" ref="O12" si="0">SUM(M12)</f>
        <v>-3152651</v>
      </c>
      <c r="P12" s="49">
        <v>0</v>
      </c>
      <c r="Q12" s="86">
        <f t="shared" ref="Q12:Q13" si="1">SUM(E12:K12)+O12</f>
        <v>33201149</v>
      </c>
    </row>
    <row r="13" spans="1:17" ht="21" customHeight="1" x14ac:dyDescent="0.5">
      <c r="A13" s="147" t="s">
        <v>122</v>
      </c>
      <c r="B13" s="142"/>
      <c r="C13" s="133"/>
      <c r="E13" s="90">
        <v>0</v>
      </c>
      <c r="F13" s="49"/>
      <c r="G13" s="90">
        <v>0</v>
      </c>
      <c r="H13" s="49"/>
      <c r="I13" s="90">
        <v>0</v>
      </c>
      <c r="J13" s="49"/>
      <c r="K13" s="86">
        <v>-3152651</v>
      </c>
      <c r="L13" s="49"/>
      <c r="M13" s="86">
        <v>3152651</v>
      </c>
      <c r="N13" s="49"/>
      <c r="O13" s="86">
        <f>SUM(M13)</f>
        <v>3152651</v>
      </c>
      <c r="P13" s="49"/>
      <c r="Q13" s="86">
        <f t="shared" si="1"/>
        <v>0</v>
      </c>
    </row>
    <row r="14" spans="1:17" ht="21" customHeight="1" thickBot="1" x14ac:dyDescent="0.6">
      <c r="A14" s="134" t="s">
        <v>120</v>
      </c>
      <c r="B14" s="142"/>
      <c r="E14" s="89">
        <f>SUM(E11:E13)</f>
        <v>202000000</v>
      </c>
      <c r="F14" s="53"/>
      <c r="G14" s="89">
        <f>SUM(G11:G13)</f>
        <v>119463098</v>
      </c>
      <c r="H14" s="54"/>
      <c r="I14" s="89">
        <f>SUM(I11:I13)</f>
        <v>21636080</v>
      </c>
      <c r="J14" s="53"/>
      <c r="K14" s="89">
        <f>SUM(K11:K13)</f>
        <v>299661788</v>
      </c>
      <c r="L14" s="53"/>
      <c r="M14" s="89">
        <f>SUM(M11:M13)</f>
        <v>0</v>
      </c>
      <c r="N14" s="53"/>
      <c r="O14" s="89">
        <f>SUM(O11:O13)</f>
        <v>0</v>
      </c>
      <c r="P14" s="53"/>
      <c r="Q14" s="89">
        <f>SUM(Q11:Q13)</f>
        <v>642760966</v>
      </c>
    </row>
    <row r="15" spans="1:17" ht="21" customHeight="1" thickTop="1" x14ac:dyDescent="0.5"/>
    <row r="16" spans="1:17" ht="21" customHeight="1" x14ac:dyDescent="0.5">
      <c r="A16" s="101" t="s">
        <v>97</v>
      </c>
      <c r="B16" s="142"/>
      <c r="E16" s="86">
        <v>202000000</v>
      </c>
      <c r="F16" s="49"/>
      <c r="G16" s="86">
        <v>119463098</v>
      </c>
      <c r="H16" s="49"/>
      <c r="I16" s="86">
        <v>21636080</v>
      </c>
      <c r="J16" s="49"/>
      <c r="K16" s="86">
        <v>299661788</v>
      </c>
      <c r="L16" s="49"/>
      <c r="M16" s="86">
        <v>0</v>
      </c>
      <c r="N16" s="49"/>
      <c r="O16" s="86">
        <f>SUM(M16)</f>
        <v>0</v>
      </c>
      <c r="P16" s="49"/>
      <c r="Q16" s="86">
        <f>SUM(E16:K16)+O16</f>
        <v>642760966</v>
      </c>
    </row>
    <row r="17" spans="1:17" s="132" customFormat="1" ht="21" customHeight="1" x14ac:dyDescent="0.5">
      <c r="A17" s="101" t="s">
        <v>100</v>
      </c>
      <c r="B17" s="142"/>
      <c r="C17" s="146">
        <v>19</v>
      </c>
      <c r="E17" s="86">
        <v>0</v>
      </c>
      <c r="F17" s="49"/>
      <c r="G17" s="86">
        <v>0</v>
      </c>
      <c r="H17" s="49"/>
      <c r="I17" s="86">
        <v>0</v>
      </c>
      <c r="J17" s="49"/>
      <c r="K17" s="86">
        <v>-14947830</v>
      </c>
      <c r="L17" s="49"/>
      <c r="M17" s="86">
        <v>0</v>
      </c>
      <c r="N17" s="49"/>
      <c r="O17" s="86">
        <f t="shared" ref="O17:O19" si="2">SUM(M17)</f>
        <v>0</v>
      </c>
      <c r="P17" s="49"/>
      <c r="Q17" s="86">
        <f t="shared" ref="Q17" si="3">SUM(E17:K17)+O17</f>
        <v>-14947830</v>
      </c>
    </row>
    <row r="18" spans="1:17" s="132" customFormat="1" ht="21" customHeight="1" x14ac:dyDescent="0.5">
      <c r="A18" s="147" t="s">
        <v>121</v>
      </c>
      <c r="B18" s="142"/>
      <c r="C18" s="133"/>
      <c r="E18" s="90">
        <v>0</v>
      </c>
      <c r="F18" s="49"/>
      <c r="G18" s="90">
        <v>0</v>
      </c>
      <c r="H18" s="49"/>
      <c r="I18" s="90">
        <v>0</v>
      </c>
      <c r="J18" s="49"/>
      <c r="K18" s="86">
        <f>PL!D30</f>
        <v>66099230</v>
      </c>
      <c r="L18" s="49"/>
      <c r="M18" s="86">
        <f>PL!D29</f>
        <v>-5262114</v>
      </c>
      <c r="N18" s="49"/>
      <c r="O18" s="86">
        <f>SUM(M18)</f>
        <v>-5262114</v>
      </c>
      <c r="P18" s="49"/>
      <c r="Q18" s="86">
        <f>SUM(E18:K18)+O18</f>
        <v>60837116</v>
      </c>
    </row>
    <row r="19" spans="1:17" s="132" customFormat="1" ht="21" customHeight="1" x14ac:dyDescent="0.5">
      <c r="A19" s="147" t="s">
        <v>122</v>
      </c>
      <c r="B19" s="142"/>
      <c r="C19" s="133"/>
      <c r="E19" s="90">
        <v>0</v>
      </c>
      <c r="F19" s="49"/>
      <c r="G19" s="90">
        <v>0</v>
      </c>
      <c r="H19" s="49"/>
      <c r="I19" s="90">
        <v>0</v>
      </c>
      <c r="J19" s="49"/>
      <c r="K19" s="86">
        <v>0</v>
      </c>
      <c r="L19" s="49"/>
      <c r="M19" s="86">
        <f>-M18</f>
        <v>5262114</v>
      </c>
      <c r="N19" s="49"/>
      <c r="O19" s="86">
        <f t="shared" si="2"/>
        <v>5262114</v>
      </c>
      <c r="P19" s="49"/>
      <c r="Q19" s="86">
        <f>SUM(E19:K19)+O19</f>
        <v>5262114</v>
      </c>
    </row>
    <row r="20" spans="1:17" ht="21" customHeight="1" thickBot="1" x14ac:dyDescent="0.6">
      <c r="A20" s="134" t="s">
        <v>119</v>
      </c>
      <c r="B20" s="142"/>
      <c r="C20" s="6"/>
      <c r="E20" s="89">
        <f>SUM(E16:E19)</f>
        <v>202000000</v>
      </c>
      <c r="F20" s="53"/>
      <c r="G20" s="89">
        <f>SUM(G16:G19)</f>
        <v>119463098</v>
      </c>
      <c r="H20" s="54"/>
      <c r="I20" s="89">
        <f>SUM(I16:I19)</f>
        <v>21636080</v>
      </c>
      <c r="J20" s="53"/>
      <c r="K20" s="89">
        <f>SUM(K16:K19)</f>
        <v>350813188</v>
      </c>
      <c r="L20" s="53"/>
      <c r="M20" s="89">
        <f>SUM(M16:M19)</f>
        <v>0</v>
      </c>
      <c r="N20" s="53"/>
      <c r="O20" s="89">
        <f>SUM(O16:O19)</f>
        <v>0</v>
      </c>
      <c r="P20" s="53"/>
      <c r="Q20" s="89">
        <f>SUM(Q16:Q19)</f>
        <v>693912366</v>
      </c>
    </row>
    <row r="21" spans="1:17" ht="21" customHeight="1" thickTop="1" x14ac:dyDescent="0.5"/>
  </sheetData>
  <mergeCells count="10">
    <mergeCell ref="E6:Q6"/>
    <mergeCell ref="E7:E9"/>
    <mergeCell ref="G7:G9"/>
    <mergeCell ref="Q7:Q9"/>
    <mergeCell ref="I8:I9"/>
    <mergeCell ref="K8:K9"/>
    <mergeCell ref="I7:K7"/>
    <mergeCell ref="M8:M9"/>
    <mergeCell ref="O8:O9"/>
    <mergeCell ref="M7:O7"/>
  </mergeCells>
  <pageMargins left="0.78740157480314965" right="0.78740157480314965" top="1.1023622047244095" bottom="0.74803149606299213" header="0.39370078740157483" footer="0.35433070866141736"/>
  <pageSetup paperSize="9" scale="72" firstPageNumber="4" fitToHeight="0" orientation="landscape" useFirstPageNumber="1" r:id="rId1"/>
  <headerFooter>
    <oddFooter>&amp;L&amp;"Angsana New,Regular"&amp;14The accompanying notes are an integral part of the financial statements.
&amp;C&amp;"Angsana New,Regular"&amp;16&amp;P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4F2789"/>
    <pageSetUpPr fitToPage="1"/>
  </sheetPr>
  <dimension ref="A1:Q21"/>
  <sheetViews>
    <sheetView zoomScaleNormal="100" zoomScaleSheetLayoutView="85" workbookViewId="0"/>
  </sheetViews>
  <sheetFormatPr defaultColWidth="9" defaultRowHeight="21" customHeight="1" x14ac:dyDescent="0.5"/>
  <cols>
    <col min="1" max="1" width="18.19921875" style="132" customWidth="1"/>
    <col min="2" max="2" width="22.09765625" style="132" customWidth="1"/>
    <col min="3" max="3" width="8.3984375" style="132" customWidth="1"/>
    <col min="4" max="4" width="1.8984375" style="132" customWidth="1"/>
    <col min="5" max="5" width="15.8984375" style="132" customWidth="1"/>
    <col min="6" max="6" width="1.8984375" style="132" customWidth="1"/>
    <col min="7" max="7" width="14.796875" style="132" customWidth="1"/>
    <col min="8" max="8" width="1.8984375" style="132" customWidth="1"/>
    <col min="9" max="9" width="15.59765625" style="132" customWidth="1"/>
    <col min="10" max="10" width="1.8984375" style="132" customWidth="1"/>
    <col min="11" max="11" width="14.296875" style="132" customWidth="1"/>
    <col min="12" max="12" width="1.8984375" style="40" customWidth="1"/>
    <col min="13" max="13" width="17" style="132" customWidth="1"/>
    <col min="14" max="14" width="1.8984375" style="40" customWidth="1"/>
    <col min="15" max="15" width="17" style="132" customWidth="1"/>
    <col min="16" max="16" width="1.8984375" style="40" customWidth="1"/>
    <col min="17" max="17" width="13.69921875" style="40" customWidth="1"/>
    <col min="18" max="16384" width="9" style="40"/>
  </cols>
  <sheetData>
    <row r="1" spans="1:17" ht="21" customHeight="1" x14ac:dyDescent="0.5">
      <c r="A1" s="140" t="s">
        <v>0</v>
      </c>
      <c r="B1" s="101"/>
      <c r="C1" s="101"/>
      <c r="D1" s="101"/>
      <c r="E1" s="101"/>
      <c r="F1" s="101"/>
      <c r="G1" s="101"/>
      <c r="H1" s="101"/>
      <c r="I1" s="101"/>
      <c r="J1" s="101"/>
      <c r="K1" s="152"/>
      <c r="L1" s="152"/>
      <c r="M1" s="152"/>
      <c r="N1" s="152"/>
      <c r="O1" s="152"/>
      <c r="P1" s="152"/>
      <c r="Q1" s="152"/>
    </row>
    <row r="2" spans="1:17" ht="21" customHeight="1" x14ac:dyDescent="0.5">
      <c r="A2" s="140" t="s">
        <v>48</v>
      </c>
      <c r="B2" s="101"/>
      <c r="C2" s="101"/>
      <c r="D2" s="101"/>
      <c r="E2" s="101"/>
      <c r="F2" s="101"/>
      <c r="G2" s="101"/>
      <c r="H2" s="101"/>
      <c r="I2" s="101"/>
      <c r="J2" s="101"/>
      <c r="K2" s="96"/>
      <c r="L2" s="42"/>
      <c r="M2" s="96"/>
      <c r="N2" s="42"/>
      <c r="O2" s="96"/>
      <c r="P2" s="42"/>
      <c r="Q2" s="23"/>
    </row>
    <row r="3" spans="1:17" ht="21" customHeight="1" x14ac:dyDescent="0.5">
      <c r="A3" s="140" t="s">
        <v>112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24"/>
      <c r="M3" s="101"/>
      <c r="N3" s="24"/>
      <c r="O3" s="101"/>
      <c r="P3" s="24"/>
      <c r="Q3" s="24"/>
    </row>
    <row r="4" spans="1:17" ht="21" customHeight="1" x14ac:dyDescent="0.5">
      <c r="A4" s="140"/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24"/>
      <c r="M4" s="101"/>
      <c r="N4" s="24"/>
      <c r="O4" s="101"/>
      <c r="P4" s="24"/>
      <c r="Q4" s="24"/>
    </row>
    <row r="5" spans="1:17" ht="21" customHeight="1" x14ac:dyDescent="0.5">
      <c r="Q5" s="25" t="s">
        <v>109</v>
      </c>
    </row>
    <row r="6" spans="1:17" ht="21" customHeight="1" x14ac:dyDescent="0.5">
      <c r="E6" s="167" t="s">
        <v>4</v>
      </c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</row>
    <row r="7" spans="1:17" s="52" customFormat="1" ht="21" customHeight="1" x14ac:dyDescent="0.25">
      <c r="A7" s="141"/>
      <c r="B7" s="141"/>
      <c r="C7" s="101"/>
      <c r="D7" s="101"/>
      <c r="E7" s="168" t="s">
        <v>49</v>
      </c>
      <c r="F7" s="101"/>
      <c r="G7" s="168" t="s">
        <v>50</v>
      </c>
      <c r="H7" s="101"/>
      <c r="I7" s="162" t="s">
        <v>44</v>
      </c>
      <c r="J7" s="162"/>
      <c r="K7" s="162"/>
      <c r="L7" s="24"/>
      <c r="M7" s="175" t="s">
        <v>123</v>
      </c>
      <c r="N7" s="175"/>
      <c r="O7" s="175"/>
      <c r="P7" s="24"/>
      <c r="Q7" s="170" t="s">
        <v>52</v>
      </c>
    </row>
    <row r="8" spans="1:17" ht="39" customHeight="1" x14ac:dyDescent="0.5">
      <c r="C8" s="142"/>
      <c r="D8" s="142"/>
      <c r="E8" s="168"/>
      <c r="F8" s="143"/>
      <c r="G8" s="168"/>
      <c r="H8" s="143"/>
      <c r="I8" s="172" t="s">
        <v>45</v>
      </c>
      <c r="J8" s="143"/>
      <c r="K8" s="173" t="s">
        <v>51</v>
      </c>
      <c r="L8" s="150"/>
      <c r="M8" s="176" t="s">
        <v>124</v>
      </c>
      <c r="N8" s="150"/>
      <c r="O8" s="176" t="s">
        <v>125</v>
      </c>
      <c r="P8" s="51"/>
      <c r="Q8" s="170"/>
    </row>
    <row r="9" spans="1:17" ht="21" customHeight="1" x14ac:dyDescent="0.55000000000000004">
      <c r="C9" s="144" t="s">
        <v>5</v>
      </c>
      <c r="D9" s="145"/>
      <c r="E9" s="169"/>
      <c r="F9" s="143"/>
      <c r="G9" s="169"/>
      <c r="H9" s="143"/>
      <c r="I9" s="169"/>
      <c r="J9" s="143"/>
      <c r="K9" s="174"/>
      <c r="L9" s="150"/>
      <c r="M9" s="169"/>
      <c r="N9" s="150"/>
      <c r="O9" s="169"/>
      <c r="P9" s="51"/>
      <c r="Q9" s="171"/>
    </row>
    <row r="11" spans="1:17" ht="21" customHeight="1" x14ac:dyDescent="0.5">
      <c r="A11" s="101" t="s">
        <v>98</v>
      </c>
      <c r="B11" s="142"/>
      <c r="C11" s="6"/>
      <c r="E11" s="86">
        <v>202000000</v>
      </c>
      <c r="F11" s="49"/>
      <c r="G11" s="86">
        <v>119463098</v>
      </c>
      <c r="H11" s="49"/>
      <c r="I11" s="86">
        <v>21636080</v>
      </c>
      <c r="J11" s="49"/>
      <c r="K11" s="86">
        <v>220368264</v>
      </c>
      <c r="L11" s="49"/>
      <c r="M11" s="86">
        <v>0</v>
      </c>
      <c r="N11" s="49"/>
      <c r="O11" s="86">
        <f>SUM(M11)</f>
        <v>0</v>
      </c>
      <c r="P11" s="49"/>
      <c r="Q11" s="86">
        <f>SUM(E11:K11)+O11</f>
        <v>563467442</v>
      </c>
    </row>
    <row r="12" spans="1:17" ht="21" customHeight="1" x14ac:dyDescent="0.5">
      <c r="A12" s="147" t="s">
        <v>121</v>
      </c>
      <c r="B12" s="142"/>
      <c r="C12" s="133"/>
      <c r="E12" s="90">
        <v>0</v>
      </c>
      <c r="F12" s="49"/>
      <c r="G12" s="90">
        <v>0</v>
      </c>
      <c r="H12" s="49"/>
      <c r="I12" s="90">
        <v>0</v>
      </c>
      <c r="J12" s="49"/>
      <c r="K12" s="86">
        <f>PL!J24</f>
        <v>29686057</v>
      </c>
      <c r="L12" s="49"/>
      <c r="M12" s="86">
        <v>-3152651</v>
      </c>
      <c r="N12" s="49"/>
      <c r="O12" s="86">
        <f t="shared" ref="O12" si="0">SUM(M12)</f>
        <v>-3152651</v>
      </c>
      <c r="P12" s="49"/>
      <c r="Q12" s="86">
        <f t="shared" ref="Q12:Q13" si="1">SUM(E12:K12)+O12</f>
        <v>26533406</v>
      </c>
    </row>
    <row r="13" spans="1:17" ht="21" customHeight="1" x14ac:dyDescent="0.5">
      <c r="A13" s="147" t="s">
        <v>122</v>
      </c>
      <c r="B13" s="142"/>
      <c r="C13" s="133"/>
      <c r="E13" s="90">
        <v>0</v>
      </c>
      <c r="F13" s="49"/>
      <c r="G13" s="90">
        <v>0</v>
      </c>
      <c r="H13" s="49"/>
      <c r="I13" s="90">
        <v>0</v>
      </c>
      <c r="J13" s="49"/>
      <c r="K13" s="86">
        <v>-3152651</v>
      </c>
      <c r="L13" s="49"/>
      <c r="M13" s="86">
        <v>3152651</v>
      </c>
      <c r="N13" s="49"/>
      <c r="O13" s="86">
        <f>SUM(M13)</f>
        <v>3152651</v>
      </c>
      <c r="P13" s="49"/>
      <c r="Q13" s="86">
        <f t="shared" si="1"/>
        <v>0</v>
      </c>
    </row>
    <row r="14" spans="1:17" ht="21" customHeight="1" thickBot="1" x14ac:dyDescent="0.6">
      <c r="A14" s="134" t="s">
        <v>120</v>
      </c>
      <c r="B14" s="142"/>
      <c r="E14" s="89">
        <f>SUM(E11:E13)</f>
        <v>202000000</v>
      </c>
      <c r="F14" s="53"/>
      <c r="G14" s="89">
        <f>SUM(G11:G13)</f>
        <v>119463098</v>
      </c>
      <c r="H14" s="54"/>
      <c r="I14" s="89">
        <f>SUM(I11:I13)</f>
        <v>21636080</v>
      </c>
      <c r="J14" s="53"/>
      <c r="K14" s="89">
        <f>SUM(K11:K13)</f>
        <v>246901670</v>
      </c>
      <c r="L14" s="53"/>
      <c r="M14" s="89">
        <f>SUM(M11:M13)</f>
        <v>0</v>
      </c>
      <c r="N14" s="53"/>
      <c r="O14" s="89">
        <f>SUM(O11:O13)</f>
        <v>0</v>
      </c>
      <c r="P14" s="53"/>
      <c r="Q14" s="89">
        <f>SUM(Q11:Q13)</f>
        <v>590000848</v>
      </c>
    </row>
    <row r="15" spans="1:17" ht="21" customHeight="1" thickTop="1" x14ac:dyDescent="0.5"/>
    <row r="16" spans="1:17" ht="21" customHeight="1" x14ac:dyDescent="0.5">
      <c r="A16" s="101" t="s">
        <v>97</v>
      </c>
      <c r="B16" s="142"/>
      <c r="E16" s="86">
        <v>202000000</v>
      </c>
      <c r="F16" s="49"/>
      <c r="G16" s="86">
        <v>119463098</v>
      </c>
      <c r="H16" s="49"/>
      <c r="I16" s="86">
        <v>21636080</v>
      </c>
      <c r="J16" s="49"/>
      <c r="K16" s="86">
        <v>246901670</v>
      </c>
      <c r="L16" s="49"/>
      <c r="M16" s="86">
        <v>0</v>
      </c>
      <c r="N16" s="49"/>
      <c r="O16" s="86">
        <f>SUM(M16)</f>
        <v>0</v>
      </c>
      <c r="P16" s="49"/>
      <c r="Q16" s="86">
        <f>SUM(E16:K16)+O16</f>
        <v>590000848</v>
      </c>
    </row>
    <row r="17" spans="1:17" ht="21" customHeight="1" x14ac:dyDescent="0.5">
      <c r="A17" s="101" t="s">
        <v>100</v>
      </c>
      <c r="B17" s="142"/>
      <c r="C17" s="146">
        <v>19</v>
      </c>
      <c r="E17" s="86">
        <v>0</v>
      </c>
      <c r="F17" s="49"/>
      <c r="G17" s="86">
        <v>0</v>
      </c>
      <c r="H17" s="49"/>
      <c r="I17" s="86">
        <v>0</v>
      </c>
      <c r="J17" s="49"/>
      <c r="K17" s="86">
        <v>-14947830</v>
      </c>
      <c r="L17" s="49"/>
      <c r="M17" s="86">
        <v>0</v>
      </c>
      <c r="N17" s="49"/>
      <c r="O17" s="86">
        <f t="shared" ref="O17:O19" si="2">SUM(M17)</f>
        <v>0</v>
      </c>
      <c r="P17" s="49"/>
      <c r="Q17" s="86">
        <f t="shared" ref="Q17:Q19" si="3">SUM(E17:K17)+O17</f>
        <v>-14947830</v>
      </c>
    </row>
    <row r="18" spans="1:17" ht="21" customHeight="1" x14ac:dyDescent="0.5">
      <c r="A18" s="147" t="s">
        <v>121</v>
      </c>
      <c r="B18" s="142"/>
      <c r="C18" s="133"/>
      <c r="E18" s="90">
        <v>0</v>
      </c>
      <c r="F18" s="49"/>
      <c r="G18" s="90">
        <v>0</v>
      </c>
      <c r="H18" s="49"/>
      <c r="I18" s="90">
        <v>0</v>
      </c>
      <c r="J18" s="49"/>
      <c r="K18" s="86">
        <f>PL!H30</f>
        <v>31220419</v>
      </c>
      <c r="L18" s="49"/>
      <c r="M18" s="86">
        <f>PL!H29</f>
        <v>-5262114</v>
      </c>
      <c r="N18" s="49"/>
      <c r="O18" s="86">
        <f t="shared" si="2"/>
        <v>-5262114</v>
      </c>
      <c r="P18" s="49"/>
      <c r="Q18" s="86">
        <f t="shared" si="3"/>
        <v>25958305</v>
      </c>
    </row>
    <row r="19" spans="1:17" ht="21" customHeight="1" x14ac:dyDescent="0.5">
      <c r="A19" s="147" t="s">
        <v>122</v>
      </c>
      <c r="B19" s="142"/>
      <c r="C19" s="133"/>
      <c r="E19" s="90">
        <v>0</v>
      </c>
      <c r="F19" s="49"/>
      <c r="G19" s="90">
        <v>0</v>
      </c>
      <c r="H19" s="49"/>
      <c r="I19" s="90">
        <v>0</v>
      </c>
      <c r="J19" s="49"/>
      <c r="K19" s="86">
        <v>0</v>
      </c>
      <c r="L19" s="49"/>
      <c r="M19" s="86">
        <f>-M18</f>
        <v>5262114</v>
      </c>
      <c r="N19" s="49"/>
      <c r="O19" s="86">
        <f t="shared" si="2"/>
        <v>5262114</v>
      </c>
      <c r="P19" s="49"/>
      <c r="Q19" s="86">
        <f t="shared" si="3"/>
        <v>5262114</v>
      </c>
    </row>
    <row r="20" spans="1:17" ht="21" customHeight="1" thickBot="1" x14ac:dyDescent="0.6">
      <c r="A20" s="134" t="s">
        <v>119</v>
      </c>
      <c r="B20" s="142"/>
      <c r="C20" s="6"/>
      <c r="E20" s="89">
        <f>SUM(E16:E19)</f>
        <v>202000000</v>
      </c>
      <c r="F20" s="53"/>
      <c r="G20" s="89">
        <f>SUM(G16:G19)</f>
        <v>119463098</v>
      </c>
      <c r="H20" s="54"/>
      <c r="I20" s="89">
        <f>SUM(I16:I19)</f>
        <v>21636080</v>
      </c>
      <c r="J20" s="53"/>
      <c r="K20" s="89">
        <f>SUM(K16:K19)</f>
        <v>263174259</v>
      </c>
      <c r="L20" s="53"/>
      <c r="M20" s="89">
        <f>SUM(M16:M19)</f>
        <v>0</v>
      </c>
      <c r="N20" s="53"/>
      <c r="O20" s="89">
        <f>SUM(O16:O19)</f>
        <v>0</v>
      </c>
      <c r="P20" s="53"/>
      <c r="Q20" s="89">
        <f>SUM(Q16:Q19)</f>
        <v>606273437</v>
      </c>
    </row>
    <row r="21" spans="1:17" ht="21" customHeight="1" thickTop="1" x14ac:dyDescent="0.5"/>
  </sheetData>
  <mergeCells count="10">
    <mergeCell ref="E6:Q6"/>
    <mergeCell ref="I7:K7"/>
    <mergeCell ref="E7:E9"/>
    <mergeCell ref="G7:G9"/>
    <mergeCell ref="Q7:Q9"/>
    <mergeCell ref="I8:I9"/>
    <mergeCell ref="K8:K9"/>
    <mergeCell ref="M8:M9"/>
    <mergeCell ref="O8:O9"/>
    <mergeCell ref="M7:O7"/>
  </mergeCells>
  <pageMargins left="0.78740157480314965" right="0.78740157480314965" top="0.98425196850393704" bottom="0.74803149606299213" header="0.39370078740157483" footer="0.39370078740157483"/>
  <pageSetup paperSize="9" scale="71" firstPageNumber="5" fitToHeight="0" orientation="landscape" useFirstPageNumber="1" r:id="rId1"/>
  <headerFooter>
    <oddFooter>&amp;L&amp;"Angsana New,Regular"&amp;14The accompanying notes are an integral part of the financial statements.
&amp;C&amp;"Angsana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4F2789"/>
    <pageSetUpPr fitToPage="1"/>
  </sheetPr>
  <dimension ref="A1:Q70"/>
  <sheetViews>
    <sheetView tabSelected="1" zoomScaleNormal="100" zoomScaleSheetLayoutView="90" workbookViewId="0"/>
  </sheetViews>
  <sheetFormatPr defaultRowHeight="13.8" x14ac:dyDescent="0.25"/>
  <cols>
    <col min="1" max="1" width="1.3984375" customWidth="1"/>
    <col min="2" max="2" width="2.3984375" customWidth="1"/>
    <col min="3" max="3" width="16.8984375" customWidth="1"/>
    <col min="4" max="4" width="20.59765625" customWidth="1"/>
    <col min="5" max="5" width="0.796875" customWidth="1"/>
    <col min="6" max="6" width="13.09765625" style="106" customWidth="1"/>
    <col min="7" max="7" width="0.796875" style="106" customWidth="1"/>
    <col min="8" max="8" width="13.09765625" style="106" customWidth="1"/>
    <col min="9" max="9" width="0.796875" style="106" customWidth="1"/>
    <col min="10" max="10" width="12.3984375" style="106" customWidth="1"/>
    <col min="11" max="11" width="0.796875" style="106" customWidth="1"/>
    <col min="12" max="12" width="12.3984375" style="106" customWidth="1"/>
    <col min="13" max="13" width="9.09765625" customWidth="1"/>
  </cols>
  <sheetData>
    <row r="1" spans="1:13" ht="20.399999999999999" x14ac:dyDescent="0.25">
      <c r="A1" s="28" t="s">
        <v>0</v>
      </c>
      <c r="B1" s="28"/>
      <c r="C1" s="28"/>
      <c r="D1" s="28"/>
      <c r="E1" s="28"/>
      <c r="F1" s="154"/>
      <c r="G1" s="134"/>
      <c r="H1" s="154"/>
      <c r="I1" s="134"/>
      <c r="J1" s="97"/>
      <c r="K1" s="97"/>
      <c r="L1" s="97"/>
    </row>
    <row r="2" spans="1:13" ht="20.399999999999999" x14ac:dyDescent="0.25">
      <c r="A2" s="28" t="s">
        <v>53</v>
      </c>
      <c r="B2" s="28"/>
      <c r="C2" s="28"/>
      <c r="D2" s="28"/>
      <c r="E2" s="28"/>
      <c r="F2" s="154"/>
      <c r="G2" s="134"/>
      <c r="H2" s="154"/>
      <c r="I2" s="134"/>
      <c r="J2" s="96"/>
      <c r="K2" s="96"/>
      <c r="L2" s="154"/>
    </row>
    <row r="3" spans="1:13" ht="20.399999999999999" x14ac:dyDescent="0.25">
      <c r="A3" s="22" t="s">
        <v>112</v>
      </c>
      <c r="B3" s="28"/>
      <c r="C3" s="28"/>
      <c r="D3" s="28"/>
      <c r="E3" s="28"/>
      <c r="F3" s="134"/>
      <c r="G3" s="134"/>
      <c r="H3" s="134"/>
      <c r="I3" s="134"/>
      <c r="J3" s="134"/>
      <c r="K3" s="134"/>
      <c r="L3" s="101"/>
    </row>
    <row r="4" spans="1:13" ht="20.399999999999999" x14ac:dyDescent="0.25">
      <c r="A4" s="28"/>
      <c r="B4" s="28"/>
      <c r="C4" s="28"/>
      <c r="D4" s="28"/>
      <c r="E4" s="28"/>
      <c r="F4" s="134"/>
      <c r="G4" s="134"/>
      <c r="H4" s="134"/>
      <c r="I4" s="134"/>
      <c r="J4" s="134"/>
      <c r="K4" s="134"/>
      <c r="L4" s="101"/>
    </row>
    <row r="5" spans="1:13" ht="20.399999999999999" x14ac:dyDescent="0.25">
      <c r="A5" s="28"/>
      <c r="B5" s="28"/>
      <c r="C5" s="28"/>
      <c r="D5" s="28"/>
      <c r="E5" s="28"/>
      <c r="F5" s="134"/>
      <c r="G5" s="134"/>
      <c r="H5" s="134"/>
      <c r="I5" s="134"/>
      <c r="J5" s="160" t="s">
        <v>109</v>
      </c>
      <c r="K5" s="160"/>
      <c r="L5" s="160"/>
    </row>
    <row r="6" spans="1:13" ht="20.399999999999999" x14ac:dyDescent="0.25">
      <c r="A6" s="28"/>
      <c r="B6" s="28"/>
      <c r="C6" s="28"/>
      <c r="D6" s="28"/>
      <c r="E6" s="28"/>
      <c r="F6" s="161" t="s">
        <v>2</v>
      </c>
      <c r="G6" s="161"/>
      <c r="H6" s="161"/>
      <c r="I6" s="136"/>
      <c r="J6" s="102"/>
      <c r="K6" s="102"/>
      <c r="L6" s="137"/>
    </row>
    <row r="7" spans="1:13" ht="20.399999999999999" x14ac:dyDescent="0.25">
      <c r="A7" s="28"/>
      <c r="B7" s="28"/>
      <c r="C7" s="28"/>
      <c r="D7" s="28"/>
      <c r="E7" s="28"/>
      <c r="F7" s="162" t="s">
        <v>92</v>
      </c>
      <c r="G7" s="162"/>
      <c r="H7" s="162"/>
      <c r="I7" s="134"/>
      <c r="J7" s="162" t="s">
        <v>4</v>
      </c>
      <c r="K7" s="162"/>
      <c r="L7" s="162"/>
    </row>
    <row r="8" spans="1:13" ht="20.399999999999999" x14ac:dyDescent="0.25">
      <c r="A8" s="28"/>
      <c r="B8" s="28"/>
      <c r="C8" s="28"/>
      <c r="D8" s="28"/>
      <c r="E8" s="28"/>
      <c r="F8" s="153">
        <v>2025</v>
      </c>
      <c r="G8" s="134"/>
      <c r="H8" s="155">
        <v>2024</v>
      </c>
      <c r="I8" s="134"/>
      <c r="J8" s="153">
        <v>2025</v>
      </c>
      <c r="K8" s="135"/>
      <c r="L8" s="155">
        <v>2024</v>
      </c>
    </row>
    <row r="9" spans="1:13" ht="20.399999999999999" x14ac:dyDescent="0.25">
      <c r="A9" s="28"/>
      <c r="B9" s="28"/>
      <c r="C9" s="28"/>
      <c r="D9" s="28"/>
      <c r="E9" s="28"/>
      <c r="F9" s="103"/>
      <c r="G9" s="134"/>
      <c r="H9" s="103"/>
      <c r="I9" s="134"/>
      <c r="J9" s="103"/>
      <c r="K9" s="101"/>
      <c r="L9" s="103"/>
    </row>
    <row r="10" spans="1:13" ht="20.399999999999999" x14ac:dyDescent="0.25">
      <c r="A10" s="7" t="s">
        <v>54</v>
      </c>
      <c r="B10" s="32"/>
      <c r="C10" s="35"/>
      <c r="D10" s="35"/>
      <c r="E10" s="35"/>
      <c r="F10" s="148"/>
      <c r="G10" s="148"/>
      <c r="H10" s="148"/>
      <c r="I10" s="148"/>
      <c r="J10" s="148"/>
      <c r="K10" s="148"/>
      <c r="L10" s="159"/>
    </row>
    <row r="11" spans="1:13" ht="20.399999999999999" x14ac:dyDescent="0.25">
      <c r="A11" s="7" t="s">
        <v>14</v>
      </c>
      <c r="B11" s="35"/>
      <c r="C11" s="35"/>
      <c r="D11" s="35"/>
      <c r="E11" s="35"/>
      <c r="F11" s="21">
        <f>PL!D22</f>
        <v>82387384</v>
      </c>
      <c r="G11" s="78"/>
      <c r="H11" s="21">
        <f>PL!F22</f>
        <v>44480798</v>
      </c>
      <c r="I11" s="78"/>
      <c r="J11" s="21">
        <f>PL!H22</f>
        <v>47508573</v>
      </c>
      <c r="K11" s="8"/>
      <c r="L11" s="21">
        <f>PL!J22</f>
        <v>37813055</v>
      </c>
      <c r="M11" s="30"/>
    </row>
    <row r="12" spans="1:13" ht="20.399999999999999" x14ac:dyDescent="0.25">
      <c r="A12" s="7" t="s">
        <v>138</v>
      </c>
      <c r="B12" s="35"/>
      <c r="C12" s="35"/>
      <c r="D12" s="35"/>
      <c r="E12" s="35"/>
      <c r="F12" s="11"/>
      <c r="G12" s="11"/>
      <c r="H12" s="11"/>
      <c r="I12" s="11"/>
      <c r="J12" s="15"/>
      <c r="K12" s="15"/>
      <c r="L12" s="15"/>
      <c r="M12" s="30"/>
    </row>
    <row r="13" spans="1:13" ht="20.399999999999999" x14ac:dyDescent="0.25">
      <c r="A13" s="7"/>
      <c r="B13" s="10" t="s">
        <v>12</v>
      </c>
      <c r="C13" s="10"/>
      <c r="D13" s="35"/>
      <c r="E13" s="36"/>
      <c r="F13" s="80">
        <v>2682916</v>
      </c>
      <c r="G13" s="8"/>
      <c r="H13" s="83">
        <v>3139259</v>
      </c>
      <c r="I13" s="8"/>
      <c r="J13" s="80">
        <v>2682916</v>
      </c>
      <c r="K13" s="3"/>
      <c r="L13" s="83">
        <v>3139259</v>
      </c>
      <c r="M13" s="30"/>
    </row>
    <row r="14" spans="1:13" ht="19.8" x14ac:dyDescent="0.5">
      <c r="A14" s="35"/>
      <c r="B14" s="10" t="s">
        <v>57</v>
      </c>
      <c r="C14" s="35"/>
      <c r="D14" s="35"/>
      <c r="E14" s="36"/>
      <c r="F14" s="80">
        <v>41806686</v>
      </c>
      <c r="G14" s="71"/>
      <c r="H14" s="83">
        <v>36703910</v>
      </c>
      <c r="I14" s="8"/>
      <c r="J14" s="80">
        <v>41806686</v>
      </c>
      <c r="K14" s="3"/>
      <c r="L14" s="80">
        <v>36703910</v>
      </c>
      <c r="M14" s="30"/>
    </row>
    <row r="15" spans="1:13" ht="19.8" x14ac:dyDescent="0.5">
      <c r="A15" s="35"/>
      <c r="B15" s="10" t="s">
        <v>103</v>
      </c>
      <c r="C15" s="35"/>
      <c r="D15" s="35"/>
      <c r="E15" s="36"/>
      <c r="F15" s="80">
        <v>-2076427</v>
      </c>
      <c r="G15" s="71"/>
      <c r="H15" s="83">
        <v>-2711720</v>
      </c>
      <c r="I15" s="8"/>
      <c r="J15" s="80">
        <v>-2076427</v>
      </c>
      <c r="K15" s="3"/>
      <c r="L15" s="80">
        <v>-2711720</v>
      </c>
      <c r="M15" s="30"/>
    </row>
    <row r="16" spans="1:13" ht="19.8" x14ac:dyDescent="0.5">
      <c r="A16" s="35"/>
      <c r="B16" s="10" t="s">
        <v>99</v>
      </c>
      <c r="C16" s="35"/>
      <c r="D16" s="35"/>
      <c r="E16" s="36"/>
      <c r="F16" s="80">
        <v>1511256</v>
      </c>
      <c r="G16" s="71"/>
      <c r="H16" s="91">
        <v>1320765</v>
      </c>
      <c r="I16" s="8"/>
      <c r="J16" s="80">
        <v>1511256</v>
      </c>
      <c r="K16" s="3"/>
      <c r="L16" s="80">
        <v>1320765</v>
      </c>
      <c r="M16" s="30"/>
    </row>
    <row r="17" spans="1:13" ht="19.8" x14ac:dyDescent="0.5">
      <c r="A17" s="35"/>
      <c r="B17" s="10" t="s">
        <v>66</v>
      </c>
      <c r="C17" s="35"/>
      <c r="D17" s="35"/>
      <c r="E17" s="36"/>
      <c r="F17" s="80">
        <v>-53757</v>
      </c>
      <c r="G17" s="71"/>
      <c r="H17" s="91">
        <v>-602700</v>
      </c>
      <c r="I17" s="8"/>
      <c r="J17" s="80">
        <v>-53757</v>
      </c>
      <c r="K17" s="3"/>
      <c r="L17" s="80">
        <v>-602700</v>
      </c>
      <c r="M17" s="30"/>
    </row>
    <row r="18" spans="1:13" ht="19.8" x14ac:dyDescent="0.5">
      <c r="A18" s="35"/>
      <c r="B18" s="10" t="s">
        <v>85</v>
      </c>
      <c r="C18" s="35"/>
      <c r="D18" s="35"/>
      <c r="E18" s="36"/>
      <c r="F18" s="80">
        <v>-34878811</v>
      </c>
      <c r="G18" s="72"/>
      <c r="H18" s="82">
        <v>-6667743</v>
      </c>
      <c r="I18" s="3"/>
      <c r="J18" s="80">
        <v>0</v>
      </c>
      <c r="K18" s="3"/>
      <c r="L18" s="80">
        <v>0</v>
      </c>
      <c r="M18" s="30"/>
    </row>
    <row r="19" spans="1:13" ht="19.8" x14ac:dyDescent="0.5">
      <c r="A19" s="35"/>
      <c r="B19" s="10" t="s">
        <v>107</v>
      </c>
      <c r="C19" s="35"/>
      <c r="D19" s="35"/>
      <c r="E19" s="36"/>
      <c r="F19" s="80">
        <v>390243</v>
      </c>
      <c r="G19" s="72"/>
      <c r="H19" s="82">
        <v>0</v>
      </c>
      <c r="I19" s="3"/>
      <c r="J19" s="80">
        <v>390243</v>
      </c>
      <c r="K19" s="3"/>
      <c r="L19" s="80">
        <v>0</v>
      </c>
      <c r="M19" s="30"/>
    </row>
    <row r="20" spans="1:13" ht="20.399999999999999" x14ac:dyDescent="0.25">
      <c r="A20" s="7"/>
      <c r="B20" s="10" t="s">
        <v>81</v>
      </c>
      <c r="C20" s="35"/>
      <c r="D20" s="35"/>
      <c r="E20" s="36"/>
      <c r="F20" s="80">
        <v>-3584872</v>
      </c>
      <c r="G20" s="8"/>
      <c r="H20" s="80">
        <v>-2594377</v>
      </c>
      <c r="I20" s="8"/>
      <c r="J20" s="80">
        <v>-3584872</v>
      </c>
      <c r="K20" s="3"/>
      <c r="L20" s="80">
        <v>-2594377</v>
      </c>
      <c r="M20" s="30"/>
    </row>
    <row r="21" spans="1:13" ht="19.8" x14ac:dyDescent="0.25">
      <c r="A21" s="10" t="s">
        <v>91</v>
      </c>
      <c r="B21" s="35"/>
      <c r="C21" s="35"/>
      <c r="D21" s="35"/>
      <c r="E21" s="36"/>
      <c r="F21" s="8"/>
      <c r="G21" s="8"/>
      <c r="H21" s="8"/>
      <c r="I21" s="8"/>
      <c r="J21" s="3"/>
      <c r="K21" s="3"/>
      <c r="L21" s="3"/>
      <c r="M21" s="30"/>
    </row>
    <row r="22" spans="1:13" ht="19.8" x14ac:dyDescent="0.5">
      <c r="A22" s="37"/>
      <c r="B22" s="10" t="s">
        <v>69</v>
      </c>
      <c r="C22" s="37"/>
      <c r="D22" s="37"/>
      <c r="E22" s="38"/>
      <c r="F22" s="80">
        <v>-27954057</v>
      </c>
      <c r="G22" s="71"/>
      <c r="H22" s="91">
        <v>15435785</v>
      </c>
      <c r="I22" s="8"/>
      <c r="J22" s="80">
        <v>-27954057</v>
      </c>
      <c r="K22" s="3"/>
      <c r="L22" s="91">
        <v>15435785</v>
      </c>
      <c r="M22" s="30"/>
    </row>
    <row r="23" spans="1:13" ht="19.8" x14ac:dyDescent="0.5">
      <c r="A23" s="37"/>
      <c r="B23" s="10" t="s">
        <v>87</v>
      </c>
      <c r="C23" s="37"/>
      <c r="D23" s="37"/>
      <c r="E23" s="38"/>
      <c r="F23" s="80">
        <v>-166151</v>
      </c>
      <c r="G23" s="71"/>
      <c r="H23" s="91">
        <v>-2799599</v>
      </c>
      <c r="I23" s="8"/>
      <c r="J23" s="80">
        <v>-166151</v>
      </c>
      <c r="K23" s="3"/>
      <c r="L23" s="91">
        <v>-2799599</v>
      </c>
      <c r="M23" s="30"/>
    </row>
    <row r="24" spans="1:13" ht="19.8" x14ac:dyDescent="0.5">
      <c r="A24" s="37"/>
      <c r="B24" s="10" t="s">
        <v>106</v>
      </c>
      <c r="C24" s="37"/>
      <c r="D24" s="37"/>
      <c r="E24" s="38"/>
      <c r="F24" s="80">
        <v>-172851</v>
      </c>
      <c r="G24" s="71"/>
      <c r="H24" s="91">
        <v>-175759</v>
      </c>
      <c r="I24" s="8"/>
      <c r="J24" s="80">
        <v>-172851</v>
      </c>
      <c r="K24" s="3"/>
      <c r="L24" s="91">
        <v>-175759</v>
      </c>
      <c r="M24" s="30"/>
    </row>
    <row r="25" spans="1:13" ht="19.8" x14ac:dyDescent="0.5">
      <c r="A25" s="35"/>
      <c r="B25" s="10" t="s">
        <v>55</v>
      </c>
      <c r="C25" s="35"/>
      <c r="D25" s="35"/>
      <c r="E25" s="36"/>
      <c r="F25" s="80">
        <v>-1263279</v>
      </c>
      <c r="G25" s="71"/>
      <c r="H25" s="91">
        <v>-819632</v>
      </c>
      <c r="I25" s="8"/>
      <c r="J25" s="80">
        <v>-1263279</v>
      </c>
      <c r="K25" s="71"/>
      <c r="L25" s="91">
        <v>-819632</v>
      </c>
      <c r="M25" s="30"/>
    </row>
    <row r="26" spans="1:13" ht="19.8" x14ac:dyDescent="0.5">
      <c r="A26" s="35"/>
      <c r="B26" s="10" t="s">
        <v>56</v>
      </c>
      <c r="C26" s="35"/>
      <c r="D26" s="35"/>
      <c r="E26" s="36"/>
      <c r="F26" s="80">
        <v>-877169</v>
      </c>
      <c r="G26" s="71"/>
      <c r="H26" s="91">
        <v>-607923</v>
      </c>
      <c r="I26" s="8"/>
      <c r="J26" s="80">
        <v>-877169</v>
      </c>
      <c r="K26" s="3"/>
      <c r="L26" s="91">
        <v>-607923</v>
      </c>
      <c r="M26" s="30"/>
    </row>
    <row r="27" spans="1:13" ht="19.8" x14ac:dyDescent="0.5">
      <c r="A27" s="35"/>
      <c r="B27" s="10" t="s">
        <v>70</v>
      </c>
      <c r="C27" s="35"/>
      <c r="D27" s="35"/>
      <c r="E27" s="36"/>
      <c r="F27" s="80">
        <v>16525710</v>
      </c>
      <c r="G27" s="71"/>
      <c r="H27" s="91">
        <v>-624764</v>
      </c>
      <c r="I27" s="8"/>
      <c r="J27" s="80">
        <v>16525710</v>
      </c>
      <c r="K27" s="71"/>
      <c r="L27" s="91">
        <v>-624764</v>
      </c>
      <c r="M27" s="30"/>
    </row>
    <row r="28" spans="1:13" ht="19.8" x14ac:dyDescent="0.5">
      <c r="A28" s="35"/>
      <c r="B28" s="10" t="s">
        <v>71</v>
      </c>
      <c r="C28" s="35"/>
      <c r="D28" s="35"/>
      <c r="E28" s="36"/>
      <c r="F28" s="80">
        <v>100000</v>
      </c>
      <c r="G28" s="71"/>
      <c r="H28" s="91">
        <v>104100</v>
      </c>
      <c r="I28" s="8"/>
      <c r="J28" s="80">
        <v>100000</v>
      </c>
      <c r="K28" s="3"/>
      <c r="L28" s="91">
        <v>104100</v>
      </c>
      <c r="M28" s="30"/>
    </row>
    <row r="29" spans="1:13" ht="20.399999999999999" x14ac:dyDescent="0.25">
      <c r="A29" s="35"/>
      <c r="B29" s="7" t="s">
        <v>88</v>
      </c>
      <c r="C29" s="35"/>
      <c r="D29" s="35"/>
      <c r="E29" s="36"/>
      <c r="F29" s="73">
        <f>SUM(F13:F28)</f>
        <v>-8010563</v>
      </c>
      <c r="G29" s="21"/>
      <c r="H29" s="73">
        <f>SUM(H13:H28)</f>
        <v>39099602</v>
      </c>
      <c r="I29" s="21"/>
      <c r="J29" s="73">
        <f>SUM(J13:J28)</f>
        <v>26868248</v>
      </c>
      <c r="K29" s="74"/>
      <c r="L29" s="73">
        <f>SUM(L13:L28)</f>
        <v>45767345</v>
      </c>
      <c r="M29" s="30"/>
    </row>
    <row r="30" spans="1:13" ht="20.399999999999999" x14ac:dyDescent="0.25">
      <c r="A30" s="7" t="s">
        <v>58</v>
      </c>
      <c r="B30" s="10"/>
      <c r="C30" s="35"/>
      <c r="D30" s="35"/>
      <c r="E30" s="36"/>
      <c r="F30" s="21">
        <f>F11+F29</f>
        <v>74376821</v>
      </c>
      <c r="G30" s="21"/>
      <c r="H30" s="21">
        <f>H11+H29</f>
        <v>83580400</v>
      </c>
      <c r="I30" s="21"/>
      <c r="J30" s="21">
        <f>J11+J29</f>
        <v>74376821</v>
      </c>
      <c r="K30" s="3"/>
      <c r="L30" s="21">
        <f>L11+L29</f>
        <v>83580400</v>
      </c>
      <c r="M30" s="30"/>
    </row>
    <row r="31" spans="1:13" ht="19.8" x14ac:dyDescent="0.5">
      <c r="A31" s="35"/>
      <c r="B31" s="10" t="s">
        <v>60</v>
      </c>
      <c r="C31" s="35"/>
      <c r="D31" s="35"/>
      <c r="E31" s="35"/>
      <c r="F31" s="80">
        <v>-1053878</v>
      </c>
      <c r="G31" s="72"/>
      <c r="H31" s="82">
        <v>-988931</v>
      </c>
      <c r="I31" s="8"/>
      <c r="J31" s="80">
        <v>-1053878</v>
      </c>
      <c r="K31" s="3"/>
      <c r="L31" s="82">
        <v>-988931</v>
      </c>
      <c r="M31" s="30"/>
    </row>
    <row r="32" spans="1:13" ht="19.8" x14ac:dyDescent="0.5">
      <c r="A32" s="35"/>
      <c r="B32" s="10" t="s">
        <v>82</v>
      </c>
      <c r="C32" s="35"/>
      <c r="D32" s="35"/>
      <c r="E32" s="35"/>
      <c r="F32" s="80">
        <v>569748</v>
      </c>
      <c r="G32" s="72"/>
      <c r="H32" s="82">
        <v>493404</v>
      </c>
      <c r="I32" s="8"/>
      <c r="J32" s="80">
        <v>569748</v>
      </c>
      <c r="K32" s="3"/>
      <c r="L32" s="82">
        <v>493404</v>
      </c>
      <c r="M32" s="30"/>
    </row>
    <row r="33" spans="1:17" ht="20.399999999999999" x14ac:dyDescent="0.5">
      <c r="A33" s="35"/>
      <c r="B33" s="10" t="s">
        <v>67</v>
      </c>
      <c r="C33" s="35"/>
      <c r="D33" s="35"/>
      <c r="E33" s="35"/>
      <c r="F33" s="80">
        <v>11817894</v>
      </c>
      <c r="G33" s="81"/>
      <c r="H33" s="82">
        <v>0</v>
      </c>
      <c r="I33" s="80"/>
      <c r="J33" s="80">
        <v>11817894</v>
      </c>
      <c r="K33" s="83"/>
      <c r="L33" s="82">
        <v>0</v>
      </c>
      <c r="M33" s="30"/>
    </row>
    <row r="34" spans="1:17" ht="19.8" x14ac:dyDescent="0.5">
      <c r="A34" s="35"/>
      <c r="B34" s="10" t="s">
        <v>59</v>
      </c>
      <c r="C34" s="35"/>
      <c r="D34" s="35"/>
      <c r="E34" s="35"/>
      <c r="F34" s="80">
        <v>-8473530</v>
      </c>
      <c r="G34" s="82"/>
      <c r="H34" s="82">
        <v>-7933582</v>
      </c>
      <c r="I34" s="80"/>
      <c r="J34" s="80">
        <v>-8473530</v>
      </c>
      <c r="K34" s="83"/>
      <c r="L34" s="82">
        <v>-7933582</v>
      </c>
      <c r="M34" s="30"/>
    </row>
    <row r="35" spans="1:17" ht="19.8" x14ac:dyDescent="0.5">
      <c r="A35" s="35"/>
      <c r="B35" s="10" t="s">
        <v>90</v>
      </c>
      <c r="C35" s="35"/>
      <c r="D35" s="35"/>
      <c r="E35" s="35"/>
      <c r="F35" s="80">
        <v>-881386</v>
      </c>
      <c r="G35" s="72"/>
      <c r="H35" s="82">
        <v>-1368226</v>
      </c>
      <c r="I35" s="8"/>
      <c r="J35" s="80">
        <v>-881386</v>
      </c>
      <c r="K35" s="3"/>
      <c r="L35" s="82">
        <v>-1368226</v>
      </c>
      <c r="M35" s="30"/>
    </row>
    <row r="36" spans="1:17" ht="20.399999999999999" x14ac:dyDescent="0.25">
      <c r="A36" s="7" t="s">
        <v>58</v>
      </c>
      <c r="B36" s="35"/>
      <c r="C36" s="35"/>
      <c r="D36" s="35"/>
      <c r="E36" s="35"/>
      <c r="F36" s="73">
        <f>SUM(F30:F35)</f>
        <v>76355669</v>
      </c>
      <c r="G36" s="74"/>
      <c r="H36" s="73">
        <f>SUM(H30:H35)</f>
        <v>73783065</v>
      </c>
      <c r="I36" s="8"/>
      <c r="J36" s="73">
        <f>SUM(J30:J35)</f>
        <v>76355669</v>
      </c>
      <c r="K36" s="3"/>
      <c r="L36" s="73">
        <f>SUM(L30:L35)</f>
        <v>73783065</v>
      </c>
      <c r="M36" s="30"/>
    </row>
    <row r="37" spans="1:17" ht="20.399999999999999" x14ac:dyDescent="0.25">
      <c r="A37" s="28"/>
      <c r="B37" s="28"/>
      <c r="C37" s="28"/>
      <c r="D37" s="28"/>
      <c r="E37" s="28"/>
      <c r="F37" s="8"/>
      <c r="G37" s="8"/>
      <c r="H37" s="8"/>
      <c r="I37" s="8"/>
      <c r="J37" s="3"/>
      <c r="K37" s="3"/>
      <c r="L37" s="3"/>
      <c r="M37" s="30"/>
    </row>
    <row r="38" spans="1:17" ht="23.4" customHeight="1" x14ac:dyDescent="0.25">
      <c r="A38" s="28" t="s">
        <v>0</v>
      </c>
      <c r="B38" s="28"/>
      <c r="C38" s="28"/>
      <c r="D38" s="28"/>
      <c r="E38" s="28"/>
      <c r="F38" s="154"/>
      <c r="G38" s="134"/>
      <c r="H38" s="154"/>
      <c r="I38" s="134"/>
      <c r="J38" s="97"/>
      <c r="K38" s="97"/>
      <c r="L38" s="97"/>
      <c r="M38" s="30"/>
      <c r="N38" s="23"/>
    </row>
    <row r="39" spans="1:17" ht="20.399999999999999" x14ac:dyDescent="0.25">
      <c r="A39" s="28" t="s">
        <v>104</v>
      </c>
      <c r="B39" s="28"/>
      <c r="C39" s="28"/>
      <c r="D39" s="28"/>
      <c r="E39" s="28"/>
      <c r="F39" s="154"/>
      <c r="G39" s="134"/>
      <c r="H39" s="154"/>
      <c r="I39" s="134"/>
      <c r="J39" s="96"/>
      <c r="K39" s="96"/>
      <c r="L39" s="154"/>
      <c r="M39" s="30"/>
      <c r="N39" s="23"/>
    </row>
    <row r="40" spans="1:17" ht="20.399999999999999" x14ac:dyDescent="0.25">
      <c r="A40" s="22" t="s">
        <v>112</v>
      </c>
      <c r="B40" s="28"/>
      <c r="C40" s="28"/>
      <c r="D40" s="28"/>
      <c r="E40" s="28"/>
      <c r="F40" s="134"/>
      <c r="G40" s="134"/>
      <c r="H40" s="134"/>
      <c r="I40" s="134"/>
      <c r="J40" s="134"/>
      <c r="K40" s="134"/>
      <c r="L40" s="101"/>
      <c r="M40" s="30"/>
      <c r="N40" s="24"/>
    </row>
    <row r="41" spans="1:17" ht="20.399999999999999" x14ac:dyDescent="0.25">
      <c r="A41" s="28"/>
      <c r="B41" s="28"/>
      <c r="C41" s="28"/>
      <c r="D41" s="28"/>
      <c r="E41" s="28"/>
      <c r="F41" s="134"/>
      <c r="G41" s="134"/>
      <c r="H41" s="134"/>
      <c r="I41" s="134"/>
      <c r="J41" s="134"/>
      <c r="K41" s="134"/>
      <c r="L41" s="101"/>
      <c r="M41" s="30"/>
      <c r="N41" s="24"/>
    </row>
    <row r="42" spans="1:17" ht="19.8" x14ac:dyDescent="0.5">
      <c r="A42" s="40"/>
      <c r="B42" s="40"/>
      <c r="C42" s="40"/>
      <c r="D42" s="40"/>
      <c r="E42" s="40"/>
      <c r="F42" s="132"/>
      <c r="G42" s="132"/>
      <c r="H42" s="132"/>
      <c r="I42" s="132"/>
      <c r="J42" s="160" t="s">
        <v>109</v>
      </c>
      <c r="K42" s="160"/>
      <c r="L42" s="160"/>
      <c r="M42" s="30"/>
      <c r="N42" s="24"/>
    </row>
    <row r="43" spans="1:17" ht="20.399999999999999" x14ac:dyDescent="0.5">
      <c r="A43" s="40"/>
      <c r="B43" s="40"/>
      <c r="C43" s="40"/>
      <c r="D43" s="40"/>
      <c r="E43" s="40"/>
      <c r="F43" s="177" t="s">
        <v>18</v>
      </c>
      <c r="G43" s="177"/>
      <c r="H43" s="177"/>
      <c r="I43" s="135"/>
      <c r="J43" s="135"/>
      <c r="K43" s="136"/>
      <c r="L43" s="137"/>
      <c r="M43" s="30"/>
      <c r="N43" s="25"/>
      <c r="Q43" s="41"/>
    </row>
    <row r="44" spans="1:17" ht="19.8" x14ac:dyDescent="0.5">
      <c r="A44" s="40"/>
      <c r="B44" s="40"/>
      <c r="C44" s="40"/>
      <c r="D44" s="40"/>
      <c r="E44" s="40"/>
      <c r="F44" s="178" t="s">
        <v>92</v>
      </c>
      <c r="G44" s="178"/>
      <c r="H44" s="178"/>
      <c r="I44" s="132"/>
      <c r="J44" s="162" t="s">
        <v>4</v>
      </c>
      <c r="K44" s="162"/>
      <c r="L44" s="162"/>
      <c r="M44" s="30"/>
      <c r="N44" s="24"/>
    </row>
    <row r="45" spans="1:17" ht="20.399999999999999" x14ac:dyDescent="0.5">
      <c r="A45" s="40"/>
      <c r="B45" s="40"/>
      <c r="C45" s="40"/>
      <c r="D45" s="40"/>
      <c r="E45" s="40"/>
      <c r="F45" s="153">
        <v>2025</v>
      </c>
      <c r="G45" s="132"/>
      <c r="H45" s="155">
        <v>2024</v>
      </c>
      <c r="I45" s="132"/>
      <c r="J45" s="153">
        <v>2025</v>
      </c>
      <c r="K45" s="134"/>
      <c r="L45" s="155">
        <v>2024</v>
      </c>
      <c r="M45" s="30"/>
      <c r="N45" s="29"/>
    </row>
    <row r="46" spans="1:17" ht="19.8" x14ac:dyDescent="0.5">
      <c r="A46" s="40"/>
      <c r="B46" s="40"/>
      <c r="C46" s="40"/>
      <c r="D46" s="40"/>
      <c r="E46" s="40"/>
      <c r="F46" s="132"/>
      <c r="G46" s="132"/>
      <c r="H46" s="132"/>
      <c r="I46" s="132"/>
      <c r="J46" s="132"/>
      <c r="K46" s="132"/>
      <c r="L46" s="132"/>
      <c r="M46" s="30"/>
      <c r="N46" s="40"/>
    </row>
    <row r="47" spans="1:17" ht="20.399999999999999" x14ac:dyDescent="0.25">
      <c r="A47" s="7" t="s">
        <v>61</v>
      </c>
      <c r="B47" s="35"/>
      <c r="C47" s="35"/>
      <c r="D47" s="35"/>
      <c r="E47" s="35"/>
      <c r="F47" s="3"/>
      <c r="G47" s="4"/>
      <c r="H47" s="3"/>
      <c r="I47" s="4"/>
      <c r="J47" s="3"/>
      <c r="K47" s="8"/>
      <c r="L47" s="3"/>
      <c r="M47" s="30"/>
    </row>
    <row r="48" spans="1:17" ht="20.399999999999999" x14ac:dyDescent="0.25">
      <c r="A48" s="39"/>
      <c r="B48" s="10" t="s">
        <v>140</v>
      </c>
      <c r="C48" s="35"/>
      <c r="D48" s="35"/>
      <c r="E48" s="35"/>
      <c r="F48" s="80"/>
      <c r="G48" s="8"/>
      <c r="H48" s="138"/>
      <c r="I48" s="8"/>
      <c r="J48" s="80"/>
      <c r="K48" s="8"/>
      <c r="L48" s="138"/>
    </row>
    <row r="49" spans="1:13" ht="19.8" x14ac:dyDescent="0.5">
      <c r="A49" s="35"/>
      <c r="B49" s="9" t="s">
        <v>63</v>
      </c>
      <c r="C49" s="35"/>
      <c r="D49" s="35"/>
      <c r="E49" s="35"/>
      <c r="F49" s="91">
        <v>-11491321</v>
      </c>
      <c r="G49" s="71"/>
      <c r="H49" s="80">
        <v>-21560686</v>
      </c>
      <c r="I49" s="75"/>
      <c r="J49" s="91">
        <v>-11491321</v>
      </c>
      <c r="K49" s="71"/>
      <c r="L49" s="80">
        <v>-21560686</v>
      </c>
      <c r="M49" s="30"/>
    </row>
    <row r="50" spans="1:13" ht="19.8" x14ac:dyDescent="0.5">
      <c r="A50" s="35"/>
      <c r="B50" s="10" t="s">
        <v>62</v>
      </c>
      <c r="C50" s="35"/>
      <c r="D50" s="35"/>
      <c r="E50" s="35"/>
      <c r="F50" s="138"/>
      <c r="G50" s="71"/>
      <c r="H50" s="138"/>
      <c r="I50" s="8"/>
      <c r="J50" s="138"/>
      <c r="K50" s="3"/>
      <c r="L50" s="138"/>
      <c r="M50" s="30"/>
    </row>
    <row r="51" spans="1:13" ht="19.8" x14ac:dyDescent="0.5">
      <c r="A51" s="35"/>
      <c r="B51" s="9" t="s">
        <v>63</v>
      </c>
      <c r="C51" s="35"/>
      <c r="D51" s="35"/>
      <c r="E51" s="35"/>
      <c r="F51" s="91">
        <v>85981</v>
      </c>
      <c r="G51" s="71"/>
      <c r="H51" s="91">
        <v>602714</v>
      </c>
      <c r="I51" s="8"/>
      <c r="J51" s="91">
        <v>85981</v>
      </c>
      <c r="K51" s="3"/>
      <c r="L51" s="91">
        <v>602714</v>
      </c>
      <c r="M51" s="30"/>
    </row>
    <row r="52" spans="1:13" ht="19.8" x14ac:dyDescent="0.5">
      <c r="A52" s="35"/>
      <c r="B52" s="10" t="s">
        <v>139</v>
      </c>
      <c r="C52" s="35"/>
      <c r="D52" s="35"/>
      <c r="E52" s="35"/>
      <c r="F52" s="91">
        <v>-150000000</v>
      </c>
      <c r="G52" s="71"/>
      <c r="H52" s="91">
        <v>0</v>
      </c>
      <c r="I52" s="8"/>
      <c r="J52" s="91">
        <v>-150000000</v>
      </c>
      <c r="K52" s="3"/>
      <c r="L52" s="91">
        <v>0</v>
      </c>
      <c r="M52" s="30"/>
    </row>
    <row r="53" spans="1:13" ht="19.8" x14ac:dyDescent="0.5">
      <c r="A53" s="35"/>
      <c r="B53" s="10" t="s">
        <v>141</v>
      </c>
      <c r="C53" s="35"/>
      <c r="D53" s="35"/>
      <c r="E53" s="35"/>
      <c r="F53" s="91">
        <v>1916877</v>
      </c>
      <c r="G53" s="71"/>
      <c r="H53" s="91">
        <v>0</v>
      </c>
      <c r="I53" s="8"/>
      <c r="J53" s="91">
        <v>1916877</v>
      </c>
      <c r="K53" s="3"/>
      <c r="L53" s="91">
        <v>0</v>
      </c>
      <c r="M53" s="30"/>
    </row>
    <row r="54" spans="1:13" ht="19.8" x14ac:dyDescent="0.5">
      <c r="A54" s="35"/>
      <c r="B54" s="10" t="s">
        <v>95</v>
      </c>
      <c r="C54" s="95"/>
      <c r="D54" s="95"/>
      <c r="E54" s="35"/>
      <c r="F54" s="91">
        <v>0</v>
      </c>
      <c r="G54" s="71"/>
      <c r="H54" s="91">
        <v>-2000000</v>
      </c>
      <c r="I54" s="8"/>
      <c r="J54" s="91">
        <v>0</v>
      </c>
      <c r="K54" s="3"/>
      <c r="L54" s="91">
        <v>-2000000</v>
      </c>
      <c r="M54" s="30"/>
    </row>
    <row r="55" spans="1:13" ht="19.8" x14ac:dyDescent="0.5">
      <c r="A55" s="35"/>
      <c r="B55" s="10" t="s">
        <v>105</v>
      </c>
      <c r="C55" s="95"/>
      <c r="D55" s="95"/>
      <c r="E55" s="35"/>
      <c r="F55" s="91">
        <v>62000000</v>
      </c>
      <c r="G55" s="71"/>
      <c r="H55" s="91">
        <v>0</v>
      </c>
      <c r="I55" s="8"/>
      <c r="J55" s="91">
        <v>62000000</v>
      </c>
      <c r="K55" s="3"/>
      <c r="L55" s="91">
        <v>0</v>
      </c>
      <c r="M55" s="30"/>
    </row>
    <row r="56" spans="1:13" ht="19.8" x14ac:dyDescent="0.5">
      <c r="B56" s="10" t="s">
        <v>82</v>
      </c>
      <c r="C56" s="35"/>
      <c r="D56" s="35"/>
      <c r="E56" s="35"/>
      <c r="F56" s="91">
        <v>1807749</v>
      </c>
      <c r="G56" s="71"/>
      <c r="H56" s="91">
        <v>1914937</v>
      </c>
      <c r="I56" s="8"/>
      <c r="J56" s="91">
        <v>1807749</v>
      </c>
      <c r="K56" s="3"/>
      <c r="L56" s="91">
        <v>1914937</v>
      </c>
      <c r="M56" s="30"/>
    </row>
    <row r="57" spans="1:13" ht="20.399999999999999" x14ac:dyDescent="0.25">
      <c r="A57" s="7" t="s">
        <v>83</v>
      </c>
      <c r="B57" s="28"/>
      <c r="C57" s="28"/>
      <c r="D57" s="28"/>
      <c r="E57" s="28"/>
      <c r="F57" s="73">
        <f>SUM(F49:G56)</f>
        <v>-95680714</v>
      </c>
      <c r="G57" s="74"/>
      <c r="H57" s="73">
        <f>SUM(H49:I56)</f>
        <v>-21043035</v>
      </c>
      <c r="I57" s="8"/>
      <c r="J57" s="73">
        <f>SUM(J49:J56)</f>
        <v>-95680714</v>
      </c>
      <c r="K57" s="3"/>
      <c r="L57" s="73">
        <f>SUM(L49:L56)</f>
        <v>-21043035</v>
      </c>
      <c r="M57" s="30"/>
    </row>
    <row r="58" spans="1:13" ht="20.399999999999999" x14ac:dyDescent="0.25">
      <c r="A58" s="28"/>
      <c r="B58" s="28"/>
      <c r="C58" s="28"/>
      <c r="D58" s="28"/>
      <c r="E58" s="28"/>
      <c r="F58" s="8"/>
      <c r="G58" s="8"/>
      <c r="H58" s="8"/>
      <c r="I58" s="8"/>
      <c r="J58" s="3"/>
      <c r="K58" s="3"/>
      <c r="L58" s="3"/>
      <c r="M58" s="30"/>
    </row>
    <row r="59" spans="1:13" ht="20.399999999999999" x14ac:dyDescent="0.25">
      <c r="A59" s="7" t="s">
        <v>64</v>
      </c>
      <c r="B59" s="24"/>
      <c r="C59" s="24"/>
      <c r="E59" s="24"/>
      <c r="F59" s="101"/>
      <c r="G59" s="101"/>
      <c r="H59" s="10"/>
      <c r="I59" s="101"/>
      <c r="J59" s="101"/>
      <c r="K59" s="101"/>
      <c r="L59" s="3"/>
      <c r="M59" s="30"/>
    </row>
    <row r="60" spans="1:13" ht="20.399999999999999" x14ac:dyDescent="0.5">
      <c r="A60" s="24"/>
      <c r="B60" s="10" t="s">
        <v>65</v>
      </c>
      <c r="C60" s="24"/>
      <c r="D60" s="24"/>
      <c r="E60" s="24"/>
      <c r="F60" s="91">
        <v>-13240000</v>
      </c>
      <c r="G60" s="91"/>
      <c r="H60" s="91">
        <v>-12580000</v>
      </c>
      <c r="I60" s="80"/>
      <c r="J60" s="91">
        <v>-13240000</v>
      </c>
      <c r="K60" s="91"/>
      <c r="L60" s="91">
        <v>-12580000</v>
      </c>
      <c r="M60" s="76"/>
    </row>
    <row r="61" spans="1:13" ht="20.399999999999999" x14ac:dyDescent="0.5">
      <c r="A61" s="24"/>
      <c r="B61" s="10" t="s">
        <v>100</v>
      </c>
      <c r="C61" s="24"/>
      <c r="D61" s="24"/>
      <c r="E61" s="24"/>
      <c r="F61" s="91">
        <v>-14947830</v>
      </c>
      <c r="G61" s="91"/>
      <c r="H61" s="91">
        <v>0</v>
      </c>
      <c r="I61" s="80"/>
      <c r="J61" s="91">
        <v>-14947830</v>
      </c>
      <c r="K61" s="91"/>
      <c r="L61" s="91">
        <v>0</v>
      </c>
      <c r="M61" s="76"/>
    </row>
    <row r="62" spans="1:13" ht="20.399999999999999" x14ac:dyDescent="0.25">
      <c r="A62" s="7" t="s">
        <v>84</v>
      </c>
      <c r="B62" s="7"/>
      <c r="C62" s="24"/>
      <c r="D62" s="24"/>
      <c r="E62" s="24"/>
      <c r="F62" s="73">
        <f>SUM(F60:F61)</f>
        <v>-28187830</v>
      </c>
      <c r="G62" s="74"/>
      <c r="H62" s="73">
        <f>SUM(H60:H61)</f>
        <v>-12580000</v>
      </c>
      <c r="I62" s="8"/>
      <c r="J62" s="73">
        <f>SUM(J60:J61)</f>
        <v>-28187830</v>
      </c>
      <c r="K62" s="3"/>
      <c r="L62" s="73">
        <f>SUM(L60:L61)</f>
        <v>-12580000</v>
      </c>
      <c r="M62" s="76"/>
    </row>
    <row r="63" spans="1:13" ht="20.399999999999999" x14ac:dyDescent="0.25">
      <c r="A63" s="24"/>
      <c r="B63" s="7"/>
      <c r="C63" s="24"/>
      <c r="D63" s="24"/>
      <c r="E63" s="24"/>
      <c r="F63" s="74"/>
      <c r="G63" s="74"/>
      <c r="H63" s="74"/>
      <c r="I63" s="8"/>
      <c r="J63" s="3"/>
      <c r="K63" s="3"/>
      <c r="L63" s="3"/>
      <c r="M63" s="10"/>
    </row>
    <row r="64" spans="1:13" ht="20.399999999999999" x14ac:dyDescent="0.25">
      <c r="A64" s="7" t="s">
        <v>76</v>
      </c>
      <c r="B64" s="7"/>
      <c r="C64" s="24"/>
      <c r="D64" s="24"/>
      <c r="E64" s="24"/>
      <c r="F64" s="21">
        <f>F36+F57+F62</f>
        <v>-47512875</v>
      </c>
      <c r="G64" s="21"/>
      <c r="H64" s="21">
        <f>H36+H57+H62</f>
        <v>40160030</v>
      </c>
      <c r="I64" s="21"/>
      <c r="J64" s="77">
        <f>J36+J57+J62</f>
        <v>-47512875</v>
      </c>
      <c r="K64" s="21"/>
      <c r="L64" s="77">
        <f>L36+L57+L62</f>
        <v>40160030</v>
      </c>
      <c r="M64" s="76"/>
    </row>
    <row r="65" spans="1:13" ht="20.399999999999999" x14ac:dyDescent="0.25">
      <c r="A65" s="7" t="s">
        <v>126</v>
      </c>
      <c r="B65" s="24"/>
      <c r="C65" s="24"/>
      <c r="D65" s="24"/>
      <c r="E65" s="24"/>
      <c r="F65" s="21">
        <f>J65</f>
        <v>136512848</v>
      </c>
      <c r="G65" s="21"/>
      <c r="H65" s="21">
        <f>L65</f>
        <v>96352818</v>
      </c>
      <c r="I65" s="21"/>
      <c r="J65" s="77">
        <f>BS!K12</f>
        <v>136512848</v>
      </c>
      <c r="K65" s="21"/>
      <c r="L65" s="92">
        <v>96352818</v>
      </c>
      <c r="M65" s="76"/>
    </row>
    <row r="66" spans="1:13" ht="21" thickBot="1" x14ac:dyDescent="0.3">
      <c r="A66" s="7" t="s">
        <v>127</v>
      </c>
      <c r="B66" s="24"/>
      <c r="C66" s="24"/>
      <c r="D66" s="24"/>
      <c r="E66" s="24"/>
      <c r="F66" s="70">
        <f>SUM(F64:F65)</f>
        <v>88999973</v>
      </c>
      <c r="G66" s="74"/>
      <c r="H66" s="70">
        <f>SUM(H64:H65)</f>
        <v>136512848</v>
      </c>
      <c r="I66" s="21"/>
      <c r="J66" s="70">
        <f>SUM(J64:J65)</f>
        <v>88999973</v>
      </c>
      <c r="K66" s="21"/>
      <c r="L66" s="70">
        <f>SUM(L64:L65)</f>
        <v>136512848</v>
      </c>
      <c r="M66" s="76"/>
    </row>
    <row r="67" spans="1:13" ht="21" thickTop="1" x14ac:dyDescent="0.25">
      <c r="A67" s="28"/>
      <c r="B67" s="24"/>
      <c r="C67" s="24"/>
      <c r="D67" s="24"/>
      <c r="E67" s="24"/>
      <c r="F67" s="121"/>
      <c r="G67" s="101"/>
      <c r="H67" s="101"/>
      <c r="I67" s="101"/>
      <c r="J67" s="121"/>
      <c r="K67" s="101"/>
      <c r="L67" s="8"/>
    </row>
    <row r="68" spans="1:13" x14ac:dyDescent="0.25">
      <c r="F68" s="126"/>
      <c r="J68" s="126"/>
    </row>
    <row r="70" spans="1:13" x14ac:dyDescent="0.25">
      <c r="F70" s="126"/>
    </row>
  </sheetData>
  <mergeCells count="8">
    <mergeCell ref="F43:H43"/>
    <mergeCell ref="F44:H44"/>
    <mergeCell ref="J44:L44"/>
    <mergeCell ref="J5:L5"/>
    <mergeCell ref="F6:H6"/>
    <mergeCell ref="F7:H7"/>
    <mergeCell ref="J7:L7"/>
    <mergeCell ref="J42:L42"/>
  </mergeCells>
  <pageMargins left="0.98425196850393704" right="0.39370078740157483" top="0.98425196850393704" bottom="0.74803149606299213" header="0.31496062992125984" footer="0.35433070866141736"/>
  <pageSetup paperSize="9" scale="86" firstPageNumber="6" fitToHeight="0" orientation="portrait" useFirstPageNumber="1" r:id="rId1"/>
  <headerFooter>
    <oddFooter>&amp;L&amp;"Angsana New,Regular"&amp;14The accompanying notes are an integral part of the financial statements.
&amp;C&amp;"Angsana New,Regular"&amp;14&amp;P</oddFooter>
  </headerFooter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SOE_E(Eq)</vt:lpstr>
      <vt:lpstr>SOE_E</vt:lpstr>
      <vt:lpstr>CF</vt:lpstr>
      <vt:lpstr>BS!Print_Area</vt:lpstr>
      <vt:lpstr>CF!Print_Area</vt:lpstr>
      <vt:lpstr>PL!Print_Area</vt:lpstr>
      <vt:lpstr>SOE_E!Print_Area</vt:lpstr>
      <vt:lpstr>'SOE_E(Eq)'!Print_Area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Tamonwan</dc:creator>
  <cp:lastModifiedBy>cream Charuwongsathon</cp:lastModifiedBy>
  <cp:lastPrinted>2026-02-23T10:24:39Z</cp:lastPrinted>
  <dcterms:created xsi:type="dcterms:W3CDTF">2022-04-23T11:14:39Z</dcterms:created>
  <dcterms:modified xsi:type="dcterms:W3CDTF">2026-02-23T15:07:08Z</dcterms:modified>
</cp:coreProperties>
</file>