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บิวตี้ คอมมูนิตี้-Dec'68-T_แผนกคอม 25.02.2569_18.30 น\New folder\New folder\"/>
    </mc:Choice>
  </mc:AlternateContent>
  <xr:revisionPtr revIDLastSave="0" documentId="13_ncr:1_{645BB2C8-D228-43DB-9723-D6D8BD79B955}" xr6:coauthVersionLast="47" xr6:coauthVersionMax="47" xr10:uidLastSave="{00000000-0000-0000-0000-000000000000}"/>
  <bookViews>
    <workbookView xWindow="-108" yWindow="-108" windowWidth="23256" windowHeight="12456" tabRatio="723" activeTab="4" xr2:uid="{00000000-000D-0000-FFFF-FFFF00000000}"/>
  </bookViews>
  <sheets>
    <sheet name="BS" sheetId="1" r:id="rId1"/>
    <sheet name="PL" sheetId="9" r:id="rId2"/>
    <sheet name="EQ con" sheetId="8" r:id="rId3"/>
    <sheet name="EQ sep" sheetId="11" r:id="rId4"/>
    <sheet name="CF" sheetId="4" r:id="rId5"/>
  </sheets>
  <definedNames>
    <definedName name="_xlnm._FilterDatabase" localSheetId="4" hidden="1">CF!$A$7:$J$87</definedName>
    <definedName name="_xlnm.Print_Area" localSheetId="0">BS!$A$1:$J$72</definedName>
    <definedName name="_xlnm.Print_Area" localSheetId="1">PL!$A$1:$K$54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1" l="1"/>
  <c r="L11" i="11"/>
  <c r="H14" i="11"/>
  <c r="H15" i="11" s="1"/>
  <c r="F14" i="11"/>
  <c r="F15" i="11" s="1"/>
  <c r="D14" i="11"/>
  <c r="D15" i="11" s="1"/>
  <c r="P22" i="8"/>
  <c r="H22" i="8"/>
  <c r="F22" i="8"/>
  <c r="D22" i="8"/>
  <c r="P16" i="8"/>
  <c r="P17" i="8" s="1"/>
  <c r="H16" i="8"/>
  <c r="H17" i="8" s="1"/>
  <c r="F16" i="8"/>
  <c r="F17" i="8" s="1"/>
  <c r="D16" i="8"/>
  <c r="D17" i="8" s="1"/>
  <c r="P23" i="8"/>
  <c r="H23" i="8"/>
  <c r="F23" i="8"/>
  <c r="D23" i="8"/>
  <c r="J29" i="9"/>
  <c r="H29" i="9"/>
  <c r="F29" i="9"/>
  <c r="L15" i="8" s="1"/>
  <c r="L16" i="8" s="1"/>
  <c r="L17" i="8" s="1"/>
  <c r="F61" i="1" s="1"/>
  <c r="D29" i="9"/>
  <c r="L21" i="8" s="1"/>
  <c r="J35" i="9"/>
  <c r="J13" i="11" s="1"/>
  <c r="H35" i="9"/>
  <c r="F35" i="9"/>
  <c r="J15" i="8" s="1"/>
  <c r="D35" i="9"/>
  <c r="J21" i="8" s="1"/>
  <c r="H14" i="1"/>
  <c r="J36" i="9" l="1"/>
  <c r="H36" i="9"/>
  <c r="D36" i="9"/>
  <c r="L13" i="11"/>
  <c r="L22" i="8"/>
  <c r="L23" i="8"/>
  <c r="N21" i="8"/>
  <c r="R21" i="8" s="1"/>
  <c r="N15" i="8"/>
  <c r="R15" i="8" s="1"/>
  <c r="F36" i="9"/>
  <c r="I67" i="4" l="1"/>
  <c r="G67" i="4"/>
  <c r="E67" i="4"/>
  <c r="I63" i="4"/>
  <c r="G63" i="4"/>
  <c r="E63" i="4"/>
  <c r="I32" i="4"/>
  <c r="G32" i="4"/>
  <c r="E32" i="4"/>
  <c r="C67" i="4" l="1"/>
  <c r="C36" i="4"/>
  <c r="C32" i="4"/>
  <c r="C63" i="4"/>
  <c r="N19" i="8" l="1"/>
  <c r="N13" i="8"/>
  <c r="G36" i="4"/>
  <c r="R13" i="8" l="1"/>
  <c r="R19" i="8"/>
  <c r="H23" i="1"/>
  <c r="F42" i="1" l="1"/>
  <c r="J14" i="1"/>
  <c r="J23" i="1"/>
  <c r="D23" i="1"/>
  <c r="D14" i="1"/>
  <c r="F14" i="1" l="1"/>
  <c r="F23" i="1"/>
  <c r="F24" i="1" l="1"/>
  <c r="D61" i="1"/>
  <c r="E36" i="4" l="1"/>
  <c r="F11" i="9" l="1"/>
  <c r="D11" i="9"/>
  <c r="H19" i="11"/>
  <c r="F19" i="11"/>
  <c r="D42" i="1"/>
  <c r="D48" i="1"/>
  <c r="F48" i="1"/>
  <c r="F49" i="1" s="1"/>
  <c r="D16" i="9" l="1"/>
  <c r="F16" i="9"/>
  <c r="D49" i="1"/>
  <c r="D19" i="11"/>
  <c r="F19" i="9" l="1"/>
  <c r="D19" i="9"/>
  <c r="D24" i="1"/>
  <c r="D21" i="9" l="1"/>
  <c r="F21" i="9"/>
  <c r="J14" i="8" s="1"/>
  <c r="J16" i="8" s="1"/>
  <c r="J17" i="8" s="1"/>
  <c r="F60" i="1" s="1"/>
  <c r="F62" i="1" s="1"/>
  <c r="F64" i="1" s="1"/>
  <c r="F65" i="1" s="1"/>
  <c r="D37" i="9" l="1"/>
  <c r="F40" i="9"/>
  <c r="F42" i="9" s="1"/>
  <c r="F37" i="9"/>
  <c r="F50" i="9"/>
  <c r="C9" i="4"/>
  <c r="D50" i="9"/>
  <c r="J20" i="8"/>
  <c r="D40" i="9"/>
  <c r="D42" i="9" s="1"/>
  <c r="H48" i="1"/>
  <c r="J23" i="8" l="1"/>
  <c r="J22" i="8"/>
  <c r="F45" i="9"/>
  <c r="F47" i="9" s="1"/>
  <c r="D45" i="9"/>
  <c r="D47" i="9" s="1"/>
  <c r="N20" i="8"/>
  <c r="C27" i="4"/>
  <c r="N23" i="8" l="1"/>
  <c r="N22" i="8"/>
  <c r="R20" i="8"/>
  <c r="N14" i="8"/>
  <c r="N16" i="8" s="1"/>
  <c r="N17" i="8" s="1"/>
  <c r="C37" i="4"/>
  <c r="R23" i="8" l="1"/>
  <c r="R22" i="8"/>
  <c r="R14" i="8"/>
  <c r="R16" i="8" s="1"/>
  <c r="R17" i="8" s="1"/>
  <c r="C40" i="4"/>
  <c r="C68" i="4" l="1"/>
  <c r="C71" i="4" s="1"/>
  <c r="C73" i="4" s="1"/>
  <c r="J11" i="9" l="1"/>
  <c r="H11" i="9"/>
  <c r="H16" i="9" l="1"/>
  <c r="H19" i="9" s="1"/>
  <c r="J42" i="1"/>
  <c r="J48" i="1"/>
  <c r="J16" i="9"/>
  <c r="H21" i="9" l="1"/>
  <c r="H37" i="9" s="1"/>
  <c r="J49" i="1"/>
  <c r="J24" i="1"/>
  <c r="J19" i="9"/>
  <c r="H40" i="9" l="1"/>
  <c r="H42" i="9" s="1"/>
  <c r="G9" i="4"/>
  <c r="H50" i="9"/>
  <c r="J21" i="9"/>
  <c r="J12" i="11" s="1"/>
  <c r="L12" i="11" l="1"/>
  <c r="L14" i="11" s="1"/>
  <c r="L15" i="11" s="1"/>
  <c r="J14" i="11"/>
  <c r="J15" i="11" s="1"/>
  <c r="J60" i="1" s="1"/>
  <c r="J62" i="1" s="1"/>
  <c r="J64" i="1" s="1"/>
  <c r="J65" i="1" s="1"/>
  <c r="J40" i="9"/>
  <c r="J42" i="9" s="1"/>
  <c r="J37" i="9"/>
  <c r="J45" i="9" s="1"/>
  <c r="J47" i="9" s="1"/>
  <c r="G27" i="4"/>
  <c r="G37" i="4" s="1"/>
  <c r="G40" i="4" s="1"/>
  <c r="G68" i="4" s="1"/>
  <c r="G71" i="4" s="1"/>
  <c r="J50" i="9"/>
  <c r="H45" i="9"/>
  <c r="H47" i="9" s="1"/>
  <c r="H24" i="1"/>
  <c r="I36" i="4"/>
  <c r="H42" i="1" l="1"/>
  <c r="H49" i="1" l="1"/>
  <c r="I27" i="4" l="1"/>
  <c r="I37" i="4" s="1"/>
  <c r="I40" i="4" s="1"/>
  <c r="I68" i="4" s="1"/>
  <c r="I71" i="4" s="1"/>
  <c r="E27" i="4" l="1"/>
  <c r="E37" i="4" s="1"/>
  <c r="E40" i="4" s="1"/>
  <c r="E68" i="4" s="1"/>
  <c r="E71" i="4" s="1"/>
  <c r="J18" i="11" l="1"/>
  <c r="L18" i="11" s="1"/>
  <c r="L19" i="11" s="1"/>
  <c r="I73" i="4" l="1"/>
  <c r="J19" i="11"/>
  <c r="E73" i="4" l="1"/>
  <c r="H60" i="1"/>
  <c r="D60" i="1" l="1"/>
  <c r="D62" i="1" s="1"/>
  <c r="D64" i="1" s="1"/>
  <c r="D65" i="1" s="1"/>
  <c r="G73" i="4" l="1"/>
  <c r="H62" i="1"/>
  <c r="H64" i="1" l="1"/>
  <c r="H65" i="1" l="1"/>
</calcChain>
</file>

<file path=xl/sharedStrings.xml><?xml version="1.0" encoding="utf-8"?>
<sst xmlns="http://schemas.openxmlformats.org/spreadsheetml/2006/main" count="248" uniqueCount="172">
  <si>
    <t>11.2.3, 16</t>
  </si>
  <si>
    <t>13</t>
  </si>
  <si>
    <t>22</t>
  </si>
  <si>
    <t>23</t>
  </si>
  <si>
    <t>STATEMENTS OF FINANCIAL POSITION</t>
  </si>
  <si>
    <t>AS AT DECEMBER 31, 2025</t>
  </si>
  <si>
    <t xml:space="preserve">Consolidated  financial statements </t>
  </si>
  <si>
    <t>Separate financial statements</t>
  </si>
  <si>
    <t>(Unit: Baht)</t>
  </si>
  <si>
    <t>December 31, 2025</t>
  </si>
  <si>
    <t>December 31, 2024</t>
  </si>
  <si>
    <t>Note</t>
  </si>
  <si>
    <t xml:space="preserve">                                  Assets</t>
  </si>
  <si>
    <t>Current assets</t>
  </si>
  <si>
    <t>Total current assets</t>
  </si>
  <si>
    <t>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</si>
  <si>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</si>
  <si>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</si>
  <si>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</si>
  <si>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</si>
  <si>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</si>
  <si>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</si>
  <si>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</si>
  <si>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</si>
  <si>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</si>
  <si>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</si>
  <si>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Shareholders' equity</t>
  </si>
  <si>
    <t xml:space="preserve">     Other components of shareholders' equity</t>
  </si>
  <si>
    <t>Total owners of the parent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</si>
  <si>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</si>
  <si>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</si>
  <si>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</si>
  <si>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</si>
  <si>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</si>
  <si>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</si>
  <si>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</si>
  <si>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</si>
  <si>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</si>
  <si>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</si>
  <si>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Loss on impairment of assets</t>
  </si>
  <si>
    <t>Profit (loss) from operating activities</t>
  </si>
  <si>
    <t>Finance income</t>
  </si>
  <si>
    <t>Finance costs</t>
  </si>
  <si>
    <t>Profit (loss) before income tax expense</t>
  </si>
  <si>
    <t>Tax income (expense)</t>
  </si>
  <si>
    <t>Profit (loss) for the year</t>
  </si>
  <si>
    <t>Other comprehensive income :</t>
  </si>
  <si>
    <t xml:space="preserve">Items that may be reclassified to profit or loss </t>
  </si>
  <si>
    <t xml:space="preserve">  in subsequent periods:</t>
  </si>
  <si>
    <t xml:space="preserve">Total items that may be reclassified to profit or loss </t>
  </si>
  <si>
    <t xml:space="preserve">Items that not to be reclassified to profit or loss </t>
  </si>
  <si>
    <t xml:space="preserve">Total items that not to be reclassified to profit or loss </t>
  </si>
  <si>
    <t>Other comprehensive income for the year - net of tax</t>
  </si>
  <si>
    <t>Total comprehensive income (expense) for the year</t>
  </si>
  <si>
    <t>Profit (loss) attributable to:-</t>
  </si>
  <si>
    <t>Equity holders of the parent</t>
  </si>
  <si>
    <t>Total comprehensive income (expense) attributable to:-</t>
  </si>
  <si>
    <t xml:space="preserve">        Exchange differences on translation of financial statements</t>
  </si>
  <si>
    <t xml:space="preserve">          in foreign currency</t>
  </si>
  <si>
    <t xml:space="preserve">        Gains on re-measurements of  defined benefit plans</t>
  </si>
  <si>
    <t xml:space="preserve">        Less : Taxable effects</t>
  </si>
  <si>
    <t xml:space="preserve">Earnings per share </t>
  </si>
  <si>
    <t xml:space="preserve">      Basic earnings (loss) per share</t>
  </si>
  <si>
    <t>STATEMENTS OF CHANGES IN SHAREHOLDERS' EQUITY</t>
  </si>
  <si>
    <t xml:space="preserve">Other components </t>
  </si>
  <si>
    <t>of shareholders' equity</t>
  </si>
  <si>
    <t>Other comprehensive income</t>
  </si>
  <si>
    <t xml:space="preserve">Exchange differences </t>
  </si>
  <si>
    <t xml:space="preserve">on translation of </t>
  </si>
  <si>
    <t>financial statements</t>
  </si>
  <si>
    <t>Equity attributable</t>
  </si>
  <si>
    <t>to shareholders</t>
  </si>
  <si>
    <t>of the Company</t>
  </si>
  <si>
    <t>Non-controlling</t>
  </si>
  <si>
    <t xml:space="preserve"> interests</t>
  </si>
  <si>
    <t>Total</t>
  </si>
  <si>
    <t>shareholders' equity</t>
  </si>
  <si>
    <t xml:space="preserve">Retained earnings </t>
  </si>
  <si>
    <t>Appropriated</t>
  </si>
  <si>
    <t>Legal reserve</t>
  </si>
  <si>
    <t>Unappropriated</t>
  </si>
  <si>
    <t xml:space="preserve">Share premium </t>
  </si>
  <si>
    <t>on ordinary shares</t>
  </si>
  <si>
    <t>Issued and paid-up</t>
  </si>
  <si>
    <t>share capital</t>
  </si>
  <si>
    <t>Balance as at December 31, 2023</t>
  </si>
  <si>
    <t>Balance as at December 31, 2024</t>
  </si>
  <si>
    <t>Balance as at December 31, 2025</t>
  </si>
  <si>
    <t>STATEMENTS OF CASH FLOWS</t>
  </si>
  <si>
    <t>Cash flows from operating activities</t>
  </si>
  <si>
    <t xml:space="preserve">       from operating activities </t>
  </si>
  <si>
    <t xml:space="preserve">            Depreciation and amortization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</si>
  <si>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</si>
  <si>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</si>
  <si>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</si>
  <si>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Other current financial assets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</si>
  <si>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</si>
  <si>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</si>
  <si>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</si>
  <si>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Other intangible assets</t>
  </si>
  <si>
    <t xml:space="preserve">     Deferred tax assets</t>
  </si>
  <si>
    <t xml:space="preserve">     Other non-current assets</t>
  </si>
  <si>
    <t xml:space="preserve">     Trade and other current payables</t>
  </si>
  <si>
    <t xml:space="preserve">     Current portion of lease liabilities</t>
  </si>
  <si>
    <t xml:space="preserve">     Lease liabilities</t>
  </si>
  <si>
    <t xml:space="preserve">     Non-current provisions for employee benefit</t>
  </si>
  <si>
    <t xml:space="preserve">     Provisions for dismantlement</t>
  </si>
  <si>
    <t xml:space="preserve">     Other non-current liabilities</t>
  </si>
  <si>
    <t xml:space="preserve">     Share capital</t>
  </si>
  <si>
    <t xml:space="preserve">         Authorized share capital</t>
  </si>
  <si>
    <t xml:space="preserve">             2,994,193,535 common shares of Baht 0.10 each</t>
  </si>
  <si>
    <t xml:space="preserve">         Issued and paid-up share capital </t>
  </si>
  <si>
    <t xml:space="preserve">         Share premium on ordinary shares</t>
  </si>
  <si>
    <t xml:space="preserve">     Retained earnings (deficit)</t>
  </si>
  <si>
    <t xml:space="preserve">         Appropriated</t>
  </si>
  <si>
    <t xml:space="preserve">         Unappropriated</t>
  </si>
  <si>
    <t xml:space="preserve">             Legal reserve</t>
  </si>
  <si>
    <t xml:space="preserve">     Profit (loss) for the year</t>
  </si>
  <si>
    <t xml:space="preserve">     Adjustment profit before income tax to cash receipt (disbursement) </t>
  </si>
  <si>
    <t xml:space="preserve">            Loss on goods destruction</t>
  </si>
  <si>
    <t xml:space="preserve">            (Gain) loss on sales of assets </t>
  </si>
  <si>
    <t xml:space="preserve">            Loss on write-off of property, plant and equipment </t>
  </si>
  <si>
    <t xml:space="preserve">            Loss on write-off of other intangible assets</t>
  </si>
  <si>
    <t xml:space="preserve">            Loss on impairment of assets </t>
  </si>
  <si>
    <t xml:space="preserve">            Realized (income) expenditures for reward points</t>
  </si>
  <si>
    <t xml:space="preserve">            (Gain) loss on modification of lease</t>
  </si>
  <si>
    <t xml:space="preserve">            Non-current provisions for employee benefit</t>
  </si>
  <si>
    <t xml:space="preserve">            Finance income</t>
  </si>
  <si>
    <t xml:space="preserve">            Finance costs</t>
  </si>
  <si>
    <t xml:space="preserve">            Tax (income) expense</t>
  </si>
  <si>
    <t xml:space="preserve">       operating assets and liabilities</t>
  </si>
  <si>
    <t xml:space="preserve">     Profit from operation before changes in</t>
  </si>
  <si>
    <t xml:space="preserve">     (Increase) decrease in changes of operating assets</t>
  </si>
  <si>
    <t xml:space="preserve">            Trade and other current receivables</t>
  </si>
  <si>
    <t xml:space="preserve">            Inventories </t>
  </si>
  <si>
    <t xml:space="preserve">            Other non-current assets</t>
  </si>
  <si>
    <t xml:space="preserve">               (Increase) decrease in changes of operating assets</t>
  </si>
  <si>
    <t xml:space="preserve">     Increase (decrease) in changes of operating liabilities</t>
  </si>
  <si>
    <t xml:space="preserve">            Trade and other current payables</t>
  </si>
  <si>
    <t xml:space="preserve">            Other non-current liabilities </t>
  </si>
  <si>
    <t xml:space="preserve">Net cash provided by (used in) operating activities </t>
  </si>
  <si>
    <t xml:space="preserve">               Increase (decrease) in changes of operating liabilities</t>
  </si>
  <si>
    <t xml:space="preserve">         Cash generated (paid) from operation</t>
  </si>
  <si>
    <t xml:space="preserve">            Employee benefit paid</t>
  </si>
  <si>
    <t xml:space="preserve">            Finance costs paid</t>
  </si>
  <si>
    <t>STATEMENTS OF CASH FLOWS  (CONTINUED)</t>
  </si>
  <si>
    <t xml:space="preserve">Cash flows from investing activities </t>
  </si>
  <si>
    <t xml:space="preserve">Net cash provided by (used in) investing activities </t>
  </si>
  <si>
    <t xml:space="preserve">            Proceeds from finance income</t>
  </si>
  <si>
    <t xml:space="preserve">            (Increase) decrease in other current financial assets</t>
  </si>
  <si>
    <t xml:space="preserve">            Decrease in other non-current financial assets</t>
  </si>
  <si>
    <t xml:space="preserve">            Purchase of building and equipment </t>
  </si>
  <si>
    <t xml:space="preserve">            Proceeds from sales of equipment</t>
  </si>
  <si>
    <t xml:space="preserve">            Other intangible assets acquisition</t>
  </si>
  <si>
    <t xml:space="preserve">Cash flows from financing activities </t>
  </si>
  <si>
    <t xml:space="preserve">Net cash provided by (used in) financing activities </t>
  </si>
  <si>
    <t>Net increase (decrease) in cash and cash equivalents</t>
  </si>
  <si>
    <t>Increase  (decrease) in exchange difference from translation of</t>
  </si>
  <si>
    <t>Cash and cash equivalents as at the beginning of the year</t>
  </si>
  <si>
    <t>Cash and cash equivalents as at the end of the year</t>
  </si>
  <si>
    <t>Supplemental of cash flows information:</t>
  </si>
  <si>
    <t>Non-cash transactions:</t>
  </si>
  <si>
    <t xml:space="preserve">            Dividend paid</t>
  </si>
  <si>
    <t xml:space="preserve">            Payment for lease liabilities</t>
  </si>
  <si>
    <t xml:space="preserve">     financial statements</t>
  </si>
  <si>
    <t xml:space="preserve">     Invested in subsidiary which has not yet been paid</t>
  </si>
  <si>
    <t xml:space="preserve">     Increase in lease liabilities</t>
  </si>
  <si>
    <t>FOR THE YEAR ENDED DECEMBER 31, 2025</t>
  </si>
  <si>
    <t xml:space="preserve">            (Reversed) expected credit losses</t>
  </si>
  <si>
    <t xml:space="preserve">            (Reversed) loss on devaluation of inventories</t>
  </si>
  <si>
    <t xml:space="preserve">     Investment in subsidiary</t>
  </si>
  <si>
    <t>BEAUTY COMMUNITY PUBLIC COMPANY LIMITED AND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</si>
</sst>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3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</cellStyleXfs>
  <cellXfs count="108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Alignment="1">
      <alignment horizontal="right"/>
    </xf>
    <xf numFmtId="187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Alignment="1"/>
    <xf numFmtId="187" fontId="7" fillId="0" borderId="0" xfId="1" applyNumberFormat="1" applyFont="1" applyFill="1" applyAlignment="1"/>
    <xf numFmtId="187" fontId="8" fillId="0" borderId="0" xfId="1" applyNumberFormat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7" fontId="7" fillId="0" borderId="0" xfId="1" applyNumberFormat="1" applyFont="1" applyFill="1" applyBorder="1" applyAlignment="1"/>
    <xf numFmtId="187" fontId="7" fillId="0" borderId="4" xfId="1" applyNumberFormat="1" applyFont="1" applyFill="1" applyBorder="1" applyAlignment="1"/>
    <xf numFmtId="187" fontId="7" fillId="0" borderId="2" xfId="1" applyNumberFormat="1" applyFont="1" applyFill="1" applyBorder="1" applyAlignment="1"/>
    <xf numFmtId="187" fontId="8" fillId="0" borderId="0" xfId="1" quotePrefix="1" applyNumberFormat="1" applyFont="1" applyFill="1" applyAlignment="1">
      <alignment horizontal="center"/>
    </xf>
    <xf numFmtId="187" fontId="7" fillId="0" borderId="0" xfId="18" applyNumberFormat="1" applyFont="1" applyFill="1" applyAlignment="1"/>
    <xf numFmtId="43" fontId="7" fillId="0" borderId="0" xfId="1" applyFont="1" applyFill="1" applyBorder="1" applyAlignment="1">
      <alignment horizontal="right"/>
    </xf>
    <xf numFmtId="187" fontId="7" fillId="0" borderId="0" xfId="12" applyNumberFormat="1" applyFont="1" applyFill="1" applyAlignment="1">
      <alignment horizontal="right"/>
    </xf>
    <xf numFmtId="187" fontId="7" fillId="0" borderId="1" xfId="1" applyNumberFormat="1" applyFont="1" applyFill="1" applyBorder="1" applyAlignment="1"/>
    <xf numFmtId="187" fontId="7" fillId="0" borderId="1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/>
    <xf numFmtId="187" fontId="7" fillId="0" borderId="0" xfId="1" applyNumberFormat="1" applyFont="1" applyFill="1"/>
    <xf numFmtId="187" fontId="7" fillId="0" borderId="5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187" fontId="7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" fontId="7" fillId="0" borderId="0" xfId="0" applyNumberFormat="1" applyFont="1"/>
    <xf numFmtId="0" fontId="5" fillId="0" borderId="0" xfId="7" applyFont="1"/>
    <xf numFmtId="43" fontId="5" fillId="0" borderId="0" xfId="7" applyNumberFormat="1" applyFont="1"/>
    <xf numFmtId="43" fontId="5" fillId="0" borderId="0" xfId="7" applyNumberFormat="1" applyFont="1" applyAlignment="1">
      <alignment horizontal="center"/>
    </xf>
    <xf numFmtId="0" fontId="5" fillId="0" borderId="0" xfId="7" applyFont="1" applyAlignment="1">
      <alignment horizontal="right"/>
    </xf>
    <xf numFmtId="38" fontId="8" fillId="0" borderId="0" xfId="7" applyNumberFormat="1" applyFont="1" applyAlignment="1">
      <alignment horizontal="right"/>
    </xf>
    <xf numFmtId="38" fontId="7" fillId="0" borderId="0" xfId="7" applyNumberFormat="1" applyFont="1"/>
    <xf numFmtId="0" fontId="5" fillId="0" borderId="0" xfId="0" applyFont="1"/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0" xfId="0" applyNumberFormat="1" applyFont="1"/>
    <xf numFmtId="187" fontId="7" fillId="0" borderId="0" xfId="0" applyNumberFormat="1" applyFont="1"/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43" fontId="7" fillId="0" borderId="0" xfId="0" applyNumberFormat="1" applyFont="1"/>
    <xf numFmtId="0" fontId="5" fillId="0" borderId="0" xfId="7" applyFont="1" applyAlignment="1">
      <alignment horizontal="center"/>
    </xf>
    <xf numFmtId="43" fontId="5" fillId="0" borderId="0" xfId="0" applyNumberFormat="1" applyFont="1"/>
    <xf numFmtId="187" fontId="9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5" fillId="0" borderId="0" xfId="6" applyNumberFormat="1" applyFont="1"/>
    <xf numFmtId="189" fontId="7" fillId="0" borderId="0" xfId="5" applyNumberFormat="1" applyFont="1"/>
    <xf numFmtId="0" fontId="7" fillId="0" borderId="0" xfId="7" applyFont="1"/>
    <xf numFmtId="38" fontId="5" fillId="0" borderId="0" xfId="7" applyNumberFormat="1" applyFont="1"/>
    <xf numFmtId="187" fontId="5" fillId="0" borderId="0" xfId="7" applyNumberFormat="1" applyFont="1"/>
    <xf numFmtId="187" fontId="7" fillId="0" borderId="0" xfId="7" applyNumberFormat="1" applyFont="1"/>
    <xf numFmtId="188" fontId="7" fillId="0" borderId="0" xfId="0" applyNumberFormat="1" applyFont="1" applyAlignment="1">
      <alignment horizontal="center"/>
    </xf>
    <xf numFmtId="0" fontId="7" fillId="0" borderId="0" xfId="10" applyFont="1"/>
    <xf numFmtId="187" fontId="7" fillId="0" borderId="0" xfId="7" applyNumberFormat="1" applyFont="1" applyAlignment="1">
      <alignment horizontal="right"/>
    </xf>
    <xf numFmtId="38" fontId="7" fillId="0" borderId="0" xfId="10" applyNumberFormat="1" applyFont="1"/>
    <xf numFmtId="187" fontId="7" fillId="0" borderId="0" xfId="10" applyNumberFormat="1" applyFont="1"/>
    <xf numFmtId="187" fontId="7" fillId="0" borderId="0" xfId="10" applyNumberFormat="1" applyFont="1" applyAlignment="1">
      <alignment horizontal="right"/>
    </xf>
    <xf numFmtId="187" fontId="7" fillId="0" borderId="2" xfId="7" applyNumberFormat="1" applyFont="1" applyBorder="1"/>
    <xf numFmtId="187" fontId="7" fillId="0" borderId="5" xfId="7" applyNumberFormat="1" applyFont="1" applyBorder="1" applyAlignment="1">
      <alignment horizontal="right"/>
    </xf>
    <xf numFmtId="187" fontId="7" fillId="0" borderId="1" xfId="7" applyNumberFormat="1" applyFont="1" applyBorder="1"/>
    <xf numFmtId="187" fontId="7" fillId="0" borderId="1" xfId="7" applyNumberFormat="1" applyFont="1" applyBorder="1" applyAlignment="1">
      <alignment horizontal="right"/>
    </xf>
    <xf numFmtId="188" fontId="7" fillId="0" borderId="0" xfId="7" applyNumberFormat="1" applyFont="1" applyAlignment="1">
      <alignment horizontal="right"/>
    </xf>
    <xf numFmtId="187" fontId="7" fillId="0" borderId="0" xfId="7" applyNumberFormat="1" applyFont="1" applyAlignment="1">
      <alignment horizontal="center"/>
    </xf>
    <xf numFmtId="187" fontId="7" fillId="0" borderId="2" xfId="7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0" fontId="5" fillId="0" borderId="0" xfId="10" applyFont="1"/>
    <xf numFmtId="188" fontId="7" fillId="0" borderId="0" xfId="10" applyNumberFormat="1" applyFont="1" applyAlignment="1">
      <alignment horizontal="right"/>
    </xf>
    <xf numFmtId="189" fontId="7" fillId="0" borderId="0" xfId="0" applyNumberFormat="1" applyFont="1"/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7" fillId="0" borderId="2" xfId="0" applyFont="1" applyBorder="1" applyAlignment="1">
      <alignment horizontal="center"/>
    </xf>
    <xf numFmtId="187" fontId="7" fillId="0" borderId="0" xfId="0" applyNumberFormat="1" applyFont="1" applyAlignment="1">
      <alignment horizontal="right"/>
    </xf>
    <xf numFmtId="187" fontId="7" fillId="0" borderId="1" xfId="0" applyNumberFormat="1" applyFont="1" applyBorder="1" applyAlignment="1">
      <alignment horizontal="right"/>
    </xf>
    <xf numFmtId="187" fontId="7" fillId="0" borderId="3" xfId="0" applyNumberFormat="1" applyFont="1" applyBorder="1" applyAlignment="1">
      <alignment horizontal="right"/>
    </xf>
    <xf numFmtId="0" fontId="12" fillId="0" borderId="0" xfId="19" applyFont="1"/>
    <xf numFmtId="0" fontId="6" fillId="0" borderId="0" xfId="0" applyFont="1"/>
    <xf numFmtId="0" fontId="5" fillId="0" borderId="0" xfId="0" quotePrefix="1" applyFont="1" applyAlignment="1">
      <alignment horizontal="center"/>
    </xf>
    <xf numFmtId="49" fontId="8" fillId="0" borderId="0" xfId="9" quotePrefix="1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5" fillId="0" borderId="0" xfId="0" applyNumberFormat="1" applyFont="1"/>
    <xf numFmtId="49" fontId="8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187" fontId="5" fillId="0" borderId="0" xfId="0" applyNumberFormat="1" applyFont="1" applyAlignment="1">
      <alignment horizontal="left"/>
    </xf>
    <xf numFmtId="187" fontId="8" fillId="0" borderId="0" xfId="1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20">
    <cellStyle name="Comma" xfId="1" builtinId="3"/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" xfId="0" builtinId="0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2"/>
  <sheetViews>
    <sheetView view="pageBreakPreview" topLeftCell="A16" zoomScale="85" zoomScaleNormal="85" zoomScaleSheetLayoutView="85" workbookViewId="0">
      <selection activeCell="A33" sqref="A33:J33"/>
    </sheetView>
  </sheetViews>
  <sheetFormatPr defaultColWidth="10.44140625" defaultRowHeight="22.95" customHeight="1"/>
  <cols>
    <col min="1" max="1" width="51.88671875" style="27" customWidth="1"/>
    <col min="2" max="2" width="8.6640625" style="27" customWidth="1"/>
    <col min="3" max="3" width="1.5546875" style="27" customWidth="1"/>
    <col min="4" max="4" width="15.6640625" style="27" customWidth="1"/>
    <col min="5" max="5" width="1.5546875" style="27" customWidth="1"/>
    <col min="6" max="6" width="15.6640625" style="27" customWidth="1"/>
    <col min="7" max="7" width="1.5546875" style="27" customWidth="1"/>
    <col min="8" max="8" width="15.6640625" style="48" customWidth="1"/>
    <col min="9" max="9" width="1.5546875" style="27" customWidth="1"/>
    <col min="10" max="10" width="15.6640625" style="1" customWidth="1"/>
    <col min="11" max="11" width="1.5546875" style="27" customWidth="1"/>
    <col min="12" max="16384" width="10.44140625" style="27"/>
  </cols>
  <sheetData>
    <row r="1" spans="1:10" ht="24.75" customHeight="1">
      <c r="A1" s="103" t="s">
        <v>171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4.75" customHeight="1">
      <c r="A2" s="103" t="s">
        <v>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24.75" customHeight="1">
      <c r="A3" s="103" t="s">
        <v>5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4.75" customHeight="1">
      <c r="B4" s="28"/>
      <c r="F4" s="29"/>
      <c r="H4" s="2"/>
      <c r="I4" s="2"/>
      <c r="J4" s="2"/>
    </row>
    <row r="5" spans="1:10" s="35" customFormat="1" ht="24.75" customHeight="1">
      <c r="A5" s="30"/>
      <c r="B5" s="30"/>
      <c r="C5" s="30"/>
      <c r="D5" s="31"/>
      <c r="E5" s="30"/>
      <c r="F5" s="31"/>
      <c r="G5" s="30"/>
      <c r="H5" s="32"/>
      <c r="I5" s="33"/>
      <c r="J5" s="34" t="s">
        <v>8</v>
      </c>
    </row>
    <row r="6" spans="1:10" s="35" customFormat="1" ht="24.75" customHeight="1">
      <c r="A6" s="30"/>
      <c r="B6" s="30"/>
      <c r="C6" s="30"/>
      <c r="D6" s="102" t="s">
        <v>6</v>
      </c>
      <c r="E6" s="102"/>
      <c r="F6" s="102"/>
      <c r="G6" s="30"/>
      <c r="H6" s="102" t="s">
        <v>7</v>
      </c>
      <c r="I6" s="102"/>
      <c r="J6" s="102"/>
    </row>
    <row r="7" spans="1:10" ht="24.75" customHeight="1">
      <c r="A7" s="36" t="s">
        <v>12</v>
      </c>
      <c r="B7" s="37" t="s">
        <v>11</v>
      </c>
      <c r="C7" s="26"/>
      <c r="D7" s="38" t="s">
        <v>9</v>
      </c>
      <c r="E7" s="39"/>
      <c r="F7" s="38" t="s">
        <v>10</v>
      </c>
      <c r="G7" s="26"/>
      <c r="H7" s="38" t="s">
        <v>9</v>
      </c>
      <c r="I7" s="39"/>
      <c r="J7" s="38" t="s">
        <v>10</v>
      </c>
    </row>
    <row r="8" spans="1:10" ht="9" customHeight="1">
      <c r="A8" s="40"/>
      <c r="B8" s="41"/>
      <c r="C8" s="42"/>
      <c r="D8" s="43"/>
      <c r="E8" s="43"/>
      <c r="F8" s="43"/>
      <c r="G8" s="43"/>
      <c r="H8" s="7"/>
      <c r="I8" s="8"/>
      <c r="J8" s="7"/>
    </row>
    <row r="9" spans="1:10" ht="24.75" customHeight="1">
      <c r="A9" s="36" t="s">
        <v>13</v>
      </c>
      <c r="C9" s="44"/>
      <c r="D9" s="43"/>
      <c r="E9" s="45"/>
      <c r="F9" s="43"/>
      <c r="G9" s="45"/>
      <c r="H9" s="43"/>
      <c r="I9" s="43"/>
      <c r="J9" s="43"/>
    </row>
    <row r="10" spans="1:10" ht="24.75" customHeight="1">
      <c r="A10" s="27" t="s">
        <v>92</v>
      </c>
      <c r="B10" s="44">
        <v>4</v>
      </c>
      <c r="C10" s="44"/>
      <c r="D10" s="3">
        <v>145227733.38</v>
      </c>
      <c r="E10" s="9"/>
      <c r="F10" s="3">
        <v>64558065.150000043</v>
      </c>
      <c r="G10" s="45"/>
      <c r="H10" s="3">
        <v>145226830.90000001</v>
      </c>
      <c r="I10" s="3"/>
      <c r="J10" s="3">
        <v>64558065.150000043</v>
      </c>
    </row>
    <row r="11" spans="1:10" ht="24.75" customHeight="1">
      <c r="A11" s="46" t="s">
        <v>93</v>
      </c>
      <c r="B11" s="44">
        <v>5</v>
      </c>
      <c r="C11" s="44"/>
      <c r="D11" s="3">
        <v>22825932.27</v>
      </c>
      <c r="E11" s="9"/>
      <c r="F11" s="3">
        <v>43300852.259999998</v>
      </c>
      <c r="G11" s="45"/>
      <c r="H11" s="3">
        <v>22980264.149999999</v>
      </c>
      <c r="I11" s="3"/>
      <c r="J11" s="3">
        <v>43300852.259999998</v>
      </c>
    </row>
    <row r="12" spans="1:10" ht="24.75" customHeight="1">
      <c r="A12" s="46" t="s">
        <v>94</v>
      </c>
      <c r="B12" s="44">
        <v>6</v>
      </c>
      <c r="C12" s="44"/>
      <c r="D12" s="3">
        <v>59310513.520000033</v>
      </c>
      <c r="E12" s="9"/>
      <c r="F12" s="3">
        <v>90317721.109999999</v>
      </c>
      <c r="G12" s="45"/>
      <c r="H12" s="3">
        <v>59310513.520000033</v>
      </c>
      <c r="I12" s="3"/>
      <c r="J12" s="3">
        <v>90317721.109999999</v>
      </c>
    </row>
    <row r="13" spans="1:10" ht="24.75" customHeight="1">
      <c r="A13" s="27" t="s">
        <v>95</v>
      </c>
      <c r="B13" s="44">
        <v>7</v>
      </c>
      <c r="C13" s="44"/>
      <c r="D13" s="3">
        <v>180000000</v>
      </c>
      <c r="E13" s="9"/>
      <c r="F13" s="3">
        <v>270000000</v>
      </c>
      <c r="G13" s="45"/>
      <c r="H13" s="3">
        <v>180000000</v>
      </c>
      <c r="I13" s="3"/>
      <c r="J13" s="3">
        <v>270000000</v>
      </c>
    </row>
    <row r="14" spans="1:10" ht="24.75" customHeight="1">
      <c r="A14" s="36" t="s">
        <v>14</v>
      </c>
      <c r="B14" s="44"/>
      <c r="C14" s="44"/>
      <c r="D14" s="18">
        <f>SUM(D10:D13)</f>
        <v>407364179.17000008</v>
      </c>
      <c r="E14" s="3"/>
      <c r="F14" s="18">
        <f>SUM(F10:F13)</f>
        <v>468176638.52000004</v>
      </c>
      <c r="G14" s="45"/>
      <c r="H14" s="18">
        <f>SUM(H10:H13)</f>
        <v>407517608.57000005</v>
      </c>
      <c r="I14" s="3"/>
      <c r="J14" s="18">
        <f>SUM(J10:J13)</f>
        <v>468176638.52000004</v>
      </c>
    </row>
    <row r="15" spans="1:10" ht="24.75" customHeight="1">
      <c r="A15" s="36" t="s">
        <v>15</v>
      </c>
      <c r="B15" s="44"/>
      <c r="C15" s="44"/>
      <c r="D15" s="8"/>
      <c r="E15" s="45"/>
      <c r="F15" s="8"/>
      <c r="G15" s="45"/>
      <c r="H15" s="8"/>
      <c r="I15" s="3"/>
      <c r="J15" s="8"/>
    </row>
    <row r="16" spans="1:10" ht="24.75" customHeight="1">
      <c r="A16" s="27" t="s">
        <v>170</v>
      </c>
      <c r="B16" s="47">
        <v>8</v>
      </c>
      <c r="C16" s="44"/>
      <c r="D16" s="8">
        <v>0</v>
      </c>
      <c r="E16" s="9"/>
      <c r="F16" s="8">
        <v>0</v>
      </c>
      <c r="G16" s="45"/>
      <c r="H16" s="8">
        <v>453070</v>
      </c>
      <c r="I16" s="3"/>
      <c r="J16" s="8">
        <v>0</v>
      </c>
    </row>
    <row r="17" spans="1:10" ht="24.75" customHeight="1">
      <c r="A17" s="27" t="s">
        <v>96</v>
      </c>
      <c r="B17" s="47">
        <v>9</v>
      </c>
      <c r="C17" s="44"/>
      <c r="D17" s="3">
        <v>13097952.73</v>
      </c>
      <c r="E17" s="9"/>
      <c r="F17" s="3">
        <v>14236059.23</v>
      </c>
      <c r="G17" s="45"/>
      <c r="H17" s="3">
        <v>13097952.73</v>
      </c>
      <c r="I17" s="3"/>
      <c r="J17" s="3">
        <v>14236059.23</v>
      </c>
    </row>
    <row r="18" spans="1:10" ht="24.75" customHeight="1">
      <c r="A18" s="27" t="s">
        <v>97</v>
      </c>
      <c r="B18" s="47">
        <v>10</v>
      </c>
      <c r="C18" s="44"/>
      <c r="D18" s="3">
        <v>87354178.75999999</v>
      </c>
      <c r="E18" s="45"/>
      <c r="F18" s="3">
        <v>101761146.86999996</v>
      </c>
      <c r="G18" s="45"/>
      <c r="H18" s="3">
        <v>87354178.75999999</v>
      </c>
      <c r="I18" s="3"/>
      <c r="J18" s="3">
        <v>101761146.86999996</v>
      </c>
    </row>
    <row r="19" spans="1:10" ht="24.75" customHeight="1">
      <c r="A19" s="27" t="s">
        <v>98</v>
      </c>
      <c r="B19" s="47">
        <v>11.1</v>
      </c>
      <c r="C19" s="44"/>
      <c r="D19" s="3">
        <v>43061773.309999987</v>
      </c>
      <c r="E19" s="45"/>
      <c r="F19" s="3">
        <v>71760136.549999997</v>
      </c>
      <c r="G19" s="45"/>
      <c r="H19" s="3">
        <v>43061773.309999987</v>
      </c>
      <c r="I19" s="3"/>
      <c r="J19" s="3">
        <v>71760136.549999997</v>
      </c>
    </row>
    <row r="20" spans="1:10" ht="24.75" customHeight="1">
      <c r="A20" s="27" t="s">
        <v>99</v>
      </c>
      <c r="B20" s="47">
        <v>12</v>
      </c>
      <c r="C20" s="44"/>
      <c r="D20" s="3">
        <v>10086482.789999999</v>
      </c>
      <c r="E20" s="45"/>
      <c r="F20" s="3">
        <v>12468762.870000001</v>
      </c>
      <c r="G20" s="45"/>
      <c r="H20" s="3">
        <v>10086482.789999999</v>
      </c>
      <c r="I20" s="3"/>
      <c r="J20" s="3">
        <v>12468762.870000001</v>
      </c>
    </row>
    <row r="21" spans="1:10" ht="24.75" customHeight="1">
      <c r="A21" s="27" t="s">
        <v>100</v>
      </c>
      <c r="B21" s="44">
        <v>13</v>
      </c>
      <c r="C21" s="44"/>
      <c r="D21" s="3">
        <v>5156860.99</v>
      </c>
      <c r="E21" s="45"/>
      <c r="F21" s="3">
        <v>6471783.4500000011</v>
      </c>
      <c r="G21" s="45"/>
      <c r="H21" s="3">
        <v>5156860.99</v>
      </c>
      <c r="I21" s="3"/>
      <c r="J21" s="3">
        <v>6471783.4500000011</v>
      </c>
    </row>
    <row r="22" spans="1:10" ht="24.75" customHeight="1">
      <c r="A22" s="27" t="s">
        <v>101</v>
      </c>
      <c r="B22" s="44">
        <v>14</v>
      </c>
      <c r="C22" s="44"/>
      <c r="D22" s="3">
        <v>11683865.509999998</v>
      </c>
      <c r="E22" s="45"/>
      <c r="F22" s="3">
        <v>14690555.16</v>
      </c>
      <c r="G22" s="45"/>
      <c r="H22" s="3">
        <v>11683865.509999998</v>
      </c>
      <c r="I22" s="3"/>
      <c r="J22" s="3">
        <v>14690555.16</v>
      </c>
    </row>
    <row r="23" spans="1:10" ht="24.75" customHeight="1">
      <c r="A23" s="36" t="s">
        <v>16</v>
      </c>
      <c r="B23" s="44"/>
      <c r="D23" s="19">
        <f>SUM(D16:D22)</f>
        <v>170441114.08999997</v>
      </c>
      <c r="E23" s="8"/>
      <c r="F23" s="19">
        <f>SUM(F16:F22)</f>
        <v>221388444.12999997</v>
      </c>
      <c r="G23" s="43"/>
      <c r="H23" s="19">
        <f>SUM(H16:H22)</f>
        <v>170894184.08999997</v>
      </c>
      <c r="I23" s="8"/>
      <c r="J23" s="19">
        <f>SUM(J16:J22)</f>
        <v>221388444.12999997</v>
      </c>
    </row>
    <row r="24" spans="1:10" ht="24.75" customHeight="1" thickBot="1">
      <c r="A24" s="36" t="s">
        <v>17</v>
      </c>
      <c r="B24" s="28"/>
      <c r="D24" s="20">
        <f>D14+D23</f>
        <v>577805293.25999999</v>
      </c>
      <c r="E24" s="8"/>
      <c r="F24" s="20">
        <f>F14+F23</f>
        <v>689565082.64999998</v>
      </c>
      <c r="G24" s="43"/>
      <c r="H24" s="20">
        <f>H14+H23</f>
        <v>578411792.66000009</v>
      </c>
      <c r="I24" s="8"/>
      <c r="J24" s="20">
        <f>J14+J23</f>
        <v>689565082.64999998</v>
      </c>
    </row>
    <row r="25" spans="1:10" ht="24.75" customHeight="1" thickTop="1">
      <c r="A25" s="36"/>
      <c r="B25" s="28"/>
      <c r="D25" s="1"/>
      <c r="F25" s="1"/>
      <c r="H25" s="1"/>
      <c r="I25" s="1"/>
    </row>
    <row r="26" spans="1:10" ht="24.75" customHeight="1">
      <c r="A26" s="36"/>
      <c r="B26" s="28"/>
      <c r="D26" s="1"/>
      <c r="F26" s="1"/>
      <c r="H26" s="1"/>
      <c r="I26" s="1"/>
    </row>
    <row r="27" spans="1:10" ht="24.75" customHeight="1">
      <c r="A27" s="42" t="s">
        <v>18</v>
      </c>
    </row>
    <row r="28" spans="1:10" ht="24.75" customHeight="1">
      <c r="A28" s="42"/>
    </row>
    <row r="29" spans="1:10" ht="24.75" customHeight="1"/>
    <row r="30" spans="1:10" ht="24.75" customHeight="1"/>
    <row r="31" spans="1:10" ht="24" customHeight="1">
      <c r="A31" s="103" t="s">
        <v>171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0" ht="24" customHeight="1">
      <c r="A32" s="103" t="s">
        <v>19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ht="24" customHeight="1">
      <c r="A33" s="103" t="s">
        <v>5</v>
      </c>
      <c r="B33" s="103"/>
      <c r="C33" s="103"/>
      <c r="D33" s="103"/>
      <c r="E33" s="103"/>
      <c r="F33" s="103"/>
      <c r="G33" s="103"/>
      <c r="H33" s="103"/>
      <c r="I33" s="103"/>
      <c r="J33" s="103"/>
    </row>
    <row r="34" spans="1:10" ht="24" customHeight="1">
      <c r="B34" s="28"/>
      <c r="H34" s="2"/>
      <c r="I34" s="2"/>
      <c r="J34" s="2"/>
    </row>
    <row r="35" spans="1:10" s="35" customFormat="1" ht="24" customHeight="1">
      <c r="A35" s="30"/>
      <c r="B35" s="30"/>
      <c r="C35" s="30"/>
      <c r="D35" s="30"/>
      <c r="E35" s="30"/>
      <c r="F35" s="30"/>
      <c r="G35" s="30"/>
      <c r="H35" s="49"/>
      <c r="I35" s="33"/>
      <c r="J35" s="34" t="s">
        <v>8</v>
      </c>
    </row>
    <row r="36" spans="1:10" s="35" customFormat="1" ht="24" customHeight="1">
      <c r="A36" s="30"/>
      <c r="B36" s="30"/>
      <c r="C36" s="30"/>
      <c r="D36" s="102" t="s">
        <v>6</v>
      </c>
      <c r="E36" s="102"/>
      <c r="F36" s="102"/>
      <c r="G36" s="30"/>
      <c r="H36" s="102" t="s">
        <v>7</v>
      </c>
      <c r="I36" s="102"/>
      <c r="J36" s="102"/>
    </row>
    <row r="37" spans="1:10" ht="24" customHeight="1">
      <c r="A37" s="26" t="s">
        <v>20</v>
      </c>
      <c r="B37" s="37" t="s">
        <v>11</v>
      </c>
      <c r="C37" s="26"/>
      <c r="D37" s="38" t="s">
        <v>9</v>
      </c>
      <c r="E37" s="39"/>
      <c r="F37" s="38" t="s">
        <v>10</v>
      </c>
      <c r="G37" s="26"/>
      <c r="H37" s="38" t="s">
        <v>9</v>
      </c>
      <c r="I37" s="39"/>
      <c r="J37" s="38" t="s">
        <v>10</v>
      </c>
    </row>
    <row r="38" spans="1:10" ht="9" customHeight="1">
      <c r="A38" s="40"/>
      <c r="B38" s="41"/>
      <c r="C38" s="42"/>
      <c r="D38" s="42"/>
      <c r="E38" s="42"/>
      <c r="F38" s="42"/>
      <c r="G38" s="42"/>
      <c r="H38" s="7"/>
      <c r="I38" s="1"/>
      <c r="J38" s="7"/>
    </row>
    <row r="39" spans="1:10" s="36" customFormat="1" ht="24" customHeight="1">
      <c r="A39" s="36" t="s">
        <v>21</v>
      </c>
      <c r="B39" s="28"/>
      <c r="D39" s="50"/>
      <c r="F39" s="50"/>
      <c r="H39" s="50"/>
      <c r="J39" s="50"/>
    </row>
    <row r="40" spans="1:10" ht="24" customHeight="1">
      <c r="A40" s="27" t="s">
        <v>102</v>
      </c>
      <c r="B40" s="44">
        <v>15</v>
      </c>
      <c r="C40" s="44"/>
      <c r="D40" s="3">
        <v>36303388.809999973</v>
      </c>
      <c r="E40" s="45"/>
      <c r="F40" s="3">
        <v>60270905.539999992</v>
      </c>
      <c r="G40" s="45"/>
      <c r="H40" s="3">
        <v>36754628.809999973</v>
      </c>
      <c r="I40" s="3"/>
      <c r="J40" s="3">
        <v>60270905.539999992</v>
      </c>
    </row>
    <row r="41" spans="1:10" ht="24" customHeight="1">
      <c r="A41" s="27" t="s">
        <v>103</v>
      </c>
      <c r="B41" s="44">
        <v>11.2</v>
      </c>
      <c r="C41" s="44"/>
      <c r="D41" s="3">
        <v>11614140.139999978</v>
      </c>
      <c r="E41" s="45"/>
      <c r="F41" s="3">
        <v>24501773.929999992</v>
      </c>
      <c r="G41" s="45"/>
      <c r="H41" s="3">
        <v>11614140.139999978</v>
      </c>
      <c r="I41" s="3"/>
      <c r="J41" s="3">
        <v>24501773.929999992</v>
      </c>
    </row>
    <row r="42" spans="1:10" s="36" customFormat="1" ht="24" customHeight="1">
      <c r="A42" s="36" t="s">
        <v>22</v>
      </c>
      <c r="B42" s="44"/>
      <c r="C42" s="37"/>
      <c r="D42" s="18">
        <f>SUM(D40:D41)</f>
        <v>47917528.949999951</v>
      </c>
      <c r="E42" s="3"/>
      <c r="F42" s="18">
        <f>SUM(F40:F41)</f>
        <v>84772679.469999984</v>
      </c>
      <c r="G42" s="51"/>
      <c r="H42" s="18">
        <f>SUM(H40:H41)</f>
        <v>48368768.949999951</v>
      </c>
      <c r="I42" s="3"/>
      <c r="J42" s="18">
        <f>SUM(J40:J41)</f>
        <v>84772679.469999984</v>
      </c>
    </row>
    <row r="43" spans="1:10" s="36" customFormat="1" ht="24" customHeight="1">
      <c r="A43" s="36" t="s">
        <v>23</v>
      </c>
      <c r="B43" s="44"/>
      <c r="C43" s="37"/>
      <c r="D43" s="8"/>
      <c r="E43" s="51"/>
      <c r="F43" s="8"/>
      <c r="G43" s="51"/>
      <c r="H43" s="8"/>
      <c r="I43" s="8"/>
      <c r="J43" s="8"/>
    </row>
    <row r="44" spans="1:10" s="36" customFormat="1" ht="24" customHeight="1">
      <c r="A44" s="46" t="s">
        <v>104</v>
      </c>
      <c r="B44" s="44">
        <v>11.2</v>
      </c>
      <c r="C44" s="37"/>
      <c r="D44" s="8">
        <v>32741741.199999999</v>
      </c>
      <c r="E44" s="51"/>
      <c r="F44" s="8">
        <v>47440454.079999968</v>
      </c>
      <c r="G44" s="51"/>
      <c r="H44" s="8">
        <v>32741741.199999999</v>
      </c>
      <c r="I44" s="8"/>
      <c r="J44" s="8">
        <v>47440454.079999968</v>
      </c>
    </row>
    <row r="45" spans="1:10" ht="24" customHeight="1">
      <c r="A45" s="46" t="s">
        <v>105</v>
      </c>
      <c r="B45" s="44">
        <v>16</v>
      </c>
      <c r="C45" s="44"/>
      <c r="D45" s="8">
        <v>5056965.99</v>
      </c>
      <c r="E45" s="45"/>
      <c r="F45" s="8">
        <v>5942259.0600000005</v>
      </c>
      <c r="G45" s="45"/>
      <c r="H45" s="8">
        <v>5056965.99</v>
      </c>
      <c r="I45" s="8"/>
      <c r="J45" s="8">
        <v>5942259.0600000005</v>
      </c>
    </row>
    <row r="46" spans="1:10" ht="24" customHeight="1">
      <c r="A46" s="46" t="s">
        <v>106</v>
      </c>
      <c r="B46" s="44"/>
      <c r="C46" s="44"/>
      <c r="D46" s="8">
        <v>6047350</v>
      </c>
      <c r="E46" s="45"/>
      <c r="F46" s="8">
        <v>6271470</v>
      </c>
      <c r="G46" s="45"/>
      <c r="H46" s="8">
        <v>6047350</v>
      </c>
      <c r="I46" s="8"/>
      <c r="J46" s="8">
        <v>6271470</v>
      </c>
    </row>
    <row r="47" spans="1:10" ht="24" customHeight="1">
      <c r="A47" s="46" t="s">
        <v>107</v>
      </c>
      <c r="B47" s="44"/>
      <c r="C47" s="44"/>
      <c r="D47" s="8">
        <v>337500</v>
      </c>
      <c r="E47" s="45"/>
      <c r="F47" s="8">
        <v>389750</v>
      </c>
      <c r="G47" s="45"/>
      <c r="H47" s="8">
        <v>337500</v>
      </c>
      <c r="I47" s="8"/>
      <c r="J47" s="8">
        <v>389750</v>
      </c>
    </row>
    <row r="48" spans="1:10" ht="24" customHeight="1">
      <c r="A48" s="52" t="s">
        <v>24</v>
      </c>
      <c r="B48" s="44"/>
      <c r="C48" s="44"/>
      <c r="D48" s="18">
        <f>SUM(D44:D47)</f>
        <v>44183557.189999998</v>
      </c>
      <c r="E48" s="3"/>
      <c r="F48" s="18">
        <f>SUM(F44:F47)</f>
        <v>60043933.139999971</v>
      </c>
      <c r="G48" s="45"/>
      <c r="H48" s="18">
        <f>SUM(H44:H47)</f>
        <v>44183557.189999998</v>
      </c>
      <c r="I48" s="3"/>
      <c r="J48" s="18">
        <f>SUM(J44:J47)</f>
        <v>60043933.139999971</v>
      </c>
    </row>
    <row r="49" spans="1:10" ht="24" customHeight="1">
      <c r="A49" s="36" t="s">
        <v>25</v>
      </c>
      <c r="B49" s="28"/>
      <c r="D49" s="18">
        <f>D42+D48</f>
        <v>92101086.139999956</v>
      </c>
      <c r="E49" s="3"/>
      <c r="F49" s="18">
        <f>F42+F48</f>
        <v>144816612.60999995</v>
      </c>
      <c r="G49" s="43"/>
      <c r="H49" s="18">
        <f>H42+H48</f>
        <v>92552326.139999956</v>
      </c>
      <c r="I49" s="3"/>
      <c r="J49" s="18">
        <f>J42+J48</f>
        <v>144816612.60999995</v>
      </c>
    </row>
    <row r="50" spans="1:10" ht="24" customHeight="1">
      <c r="A50" s="53" t="s">
        <v>26</v>
      </c>
      <c r="B50" s="28"/>
      <c r="D50" s="3"/>
      <c r="E50" s="43"/>
      <c r="F50" s="3"/>
      <c r="G50" s="43"/>
      <c r="H50" s="3"/>
      <c r="I50" s="10"/>
      <c r="J50" s="3"/>
    </row>
    <row r="51" spans="1:10" ht="24" customHeight="1">
      <c r="A51" s="46" t="s">
        <v>108</v>
      </c>
      <c r="B51" s="44"/>
      <c r="C51" s="44"/>
      <c r="D51" s="3"/>
      <c r="E51" s="45"/>
      <c r="F51" s="3"/>
      <c r="G51" s="45"/>
      <c r="H51" s="3"/>
      <c r="I51" s="10"/>
      <c r="J51" s="3"/>
    </row>
    <row r="52" spans="1:10" ht="24" customHeight="1">
      <c r="A52" s="46" t="s">
        <v>109</v>
      </c>
      <c r="B52" s="44"/>
      <c r="C52" s="44"/>
      <c r="D52" s="3"/>
      <c r="E52" s="45"/>
      <c r="F52" s="3"/>
      <c r="G52" s="45"/>
      <c r="H52" s="3"/>
      <c r="I52" s="10"/>
      <c r="J52" s="3"/>
    </row>
    <row r="53" spans="1:10" ht="24" customHeight="1" thickBot="1">
      <c r="A53" s="46" t="s">
        <v>110</v>
      </c>
      <c r="B53" s="44"/>
      <c r="C53" s="44"/>
      <c r="D53" s="12">
        <v>299419353.5</v>
      </c>
      <c r="E53" s="11">
        <v>299419353.5</v>
      </c>
      <c r="F53" s="12">
        <v>299419353.5</v>
      </c>
      <c r="G53" s="45"/>
      <c r="H53" s="12">
        <v>299419353.5</v>
      </c>
      <c r="I53" s="10"/>
      <c r="J53" s="12">
        <v>299419353.5</v>
      </c>
    </row>
    <row r="54" spans="1:10" ht="24" customHeight="1" thickTop="1">
      <c r="A54" s="46" t="s">
        <v>111</v>
      </c>
      <c r="D54" s="8"/>
      <c r="E54" s="43"/>
      <c r="F54" s="8"/>
      <c r="G54" s="43"/>
      <c r="H54" s="8"/>
      <c r="I54" s="3"/>
      <c r="J54" s="8"/>
    </row>
    <row r="55" spans="1:10" ht="24" customHeight="1">
      <c r="A55" s="46" t="s">
        <v>110</v>
      </c>
      <c r="B55" s="44"/>
      <c r="D55" s="8">
        <v>299419353.5</v>
      </c>
      <c r="E55" s="43"/>
      <c r="F55" s="8">
        <v>299419353.5</v>
      </c>
      <c r="G55" s="43"/>
      <c r="H55" s="8">
        <v>299419353.5</v>
      </c>
      <c r="I55" s="3"/>
      <c r="J55" s="8">
        <v>299419353.5</v>
      </c>
    </row>
    <row r="56" spans="1:10" ht="24" customHeight="1">
      <c r="A56" s="46" t="s">
        <v>112</v>
      </c>
      <c r="B56" s="44"/>
      <c r="D56" s="8">
        <v>510590610.51999998</v>
      </c>
      <c r="E56" s="43"/>
      <c r="F56" s="8">
        <v>510590610.51999998</v>
      </c>
      <c r="G56" s="43"/>
      <c r="H56" s="8">
        <v>510590610.51999998</v>
      </c>
      <c r="I56" s="3"/>
      <c r="J56" s="8">
        <v>510590610.51999998</v>
      </c>
    </row>
    <row r="57" spans="1:10" ht="24" customHeight="1">
      <c r="A57" s="46" t="s">
        <v>113</v>
      </c>
      <c r="B57" s="28"/>
      <c r="D57" s="8"/>
      <c r="E57" s="43"/>
      <c r="F57" s="8"/>
      <c r="G57" s="43"/>
      <c r="H57" s="8"/>
      <c r="I57" s="3"/>
      <c r="J57" s="8"/>
    </row>
    <row r="58" spans="1:10" ht="24" customHeight="1">
      <c r="A58" s="46" t="s">
        <v>114</v>
      </c>
      <c r="B58" s="28"/>
      <c r="D58" s="8"/>
      <c r="E58" s="43"/>
      <c r="F58" s="8"/>
      <c r="G58" s="43"/>
      <c r="H58" s="8"/>
      <c r="I58" s="3"/>
      <c r="J58" s="8"/>
    </row>
    <row r="59" spans="1:10" ht="24" customHeight="1">
      <c r="A59" s="46" t="s">
        <v>116</v>
      </c>
      <c r="B59" s="44"/>
      <c r="D59" s="8">
        <v>30226100</v>
      </c>
      <c r="E59" s="43"/>
      <c r="F59" s="8">
        <v>30226100</v>
      </c>
      <c r="G59" s="43"/>
      <c r="H59" s="8">
        <v>30226100</v>
      </c>
      <c r="I59" s="3"/>
      <c r="J59" s="8">
        <v>30226100</v>
      </c>
    </row>
    <row r="60" spans="1:10" ht="24" customHeight="1">
      <c r="A60" s="46" t="s">
        <v>115</v>
      </c>
      <c r="B60" s="28"/>
      <c r="D60" s="6">
        <f>+'EQ con'!J23</f>
        <v>-354532118.00999981</v>
      </c>
      <c r="E60" s="43"/>
      <c r="F60" s="6">
        <f>+'EQ con'!J17</f>
        <v>-295487593.97999972</v>
      </c>
      <c r="G60" s="43"/>
      <c r="H60" s="6">
        <f>+'EQ sep'!J19</f>
        <v>-354376597.49999982</v>
      </c>
      <c r="I60" s="6"/>
      <c r="J60" s="6">
        <f>+'EQ sep'!J15</f>
        <v>-295487593.97999972</v>
      </c>
    </row>
    <row r="61" spans="1:10" ht="24" customHeight="1">
      <c r="A61" s="46" t="s">
        <v>27</v>
      </c>
      <c r="B61" s="28"/>
      <c r="D61" s="5">
        <f>+'EQ con'!L23</f>
        <v>261.11000000000013</v>
      </c>
      <c r="E61" s="43"/>
      <c r="F61" s="5">
        <f>+'EQ con'!L17</f>
        <v>0</v>
      </c>
      <c r="G61" s="43"/>
      <c r="H61" s="5">
        <v>0</v>
      </c>
      <c r="I61" s="3"/>
      <c r="J61" s="5">
        <v>0</v>
      </c>
    </row>
    <row r="62" spans="1:10" ht="24" customHeight="1">
      <c r="A62" s="36" t="s">
        <v>28</v>
      </c>
      <c r="B62" s="28"/>
      <c r="D62" s="8">
        <f>SUM(D55:D61)</f>
        <v>485704207.12000018</v>
      </c>
      <c r="E62" s="3"/>
      <c r="F62" s="8">
        <f>SUM(F55:F61)</f>
        <v>544748470.0400002</v>
      </c>
      <c r="G62" s="43"/>
      <c r="H62" s="8">
        <f>SUM(H55:H61)</f>
        <v>485859466.52000016</v>
      </c>
      <c r="I62" s="3"/>
      <c r="J62" s="8">
        <f>SUM(J55:J61)</f>
        <v>544748470.0400002</v>
      </c>
    </row>
    <row r="63" spans="1:10" ht="24" customHeight="1">
      <c r="A63" s="36" t="s">
        <v>29</v>
      </c>
      <c r="B63" s="28"/>
      <c r="D63" s="13">
        <v>0</v>
      </c>
      <c r="E63" s="3"/>
      <c r="F63" s="13">
        <v>0</v>
      </c>
      <c r="G63" s="43"/>
      <c r="H63" s="13">
        <v>0</v>
      </c>
      <c r="I63" s="3"/>
      <c r="J63" s="13">
        <v>0</v>
      </c>
    </row>
    <row r="64" spans="1:10" ht="24" customHeight="1">
      <c r="A64" s="36" t="s">
        <v>30</v>
      </c>
      <c r="B64" s="28"/>
      <c r="D64" s="8">
        <f>+D63+D62</f>
        <v>485704207.12000018</v>
      </c>
      <c r="E64" s="3"/>
      <c r="F64" s="8">
        <f>+F63+F62</f>
        <v>544748470.0400002</v>
      </c>
      <c r="G64" s="43"/>
      <c r="H64" s="8">
        <f>+H63+H62</f>
        <v>485859466.52000016</v>
      </c>
      <c r="I64" s="3"/>
      <c r="J64" s="8">
        <f>+J63+J62</f>
        <v>544748470.0400002</v>
      </c>
    </row>
    <row r="65" spans="1:10" ht="24" customHeight="1" thickBot="1">
      <c r="A65" s="36" t="s">
        <v>31</v>
      </c>
      <c r="B65" s="28"/>
      <c r="D65" s="20">
        <f>D49+D64</f>
        <v>577805293.26000011</v>
      </c>
      <c r="E65" s="3"/>
      <c r="F65" s="20">
        <f>F49+F64</f>
        <v>689565082.6500001</v>
      </c>
      <c r="G65" s="43"/>
      <c r="H65" s="20">
        <f>H49+H64</f>
        <v>578411792.66000009</v>
      </c>
      <c r="I65" s="3"/>
      <c r="J65" s="20">
        <f>J49+J64</f>
        <v>689565082.6500001</v>
      </c>
    </row>
    <row r="66" spans="1:10" ht="24" customHeight="1" thickTop="1">
      <c r="A66" s="36"/>
      <c r="B66" s="28"/>
      <c r="D66" s="1"/>
      <c r="F66" s="1"/>
      <c r="H66" s="1"/>
    </row>
    <row r="67" spans="1:10" ht="24" customHeight="1">
      <c r="A67" s="36"/>
      <c r="B67" s="28"/>
      <c r="D67" s="2"/>
      <c r="F67" s="2"/>
      <c r="H67" s="2"/>
      <c r="I67" s="2"/>
      <c r="J67" s="2"/>
    </row>
    <row r="68" spans="1:10" ht="24" customHeight="1">
      <c r="A68" s="42" t="s">
        <v>18</v>
      </c>
      <c r="B68" s="28"/>
      <c r="D68" s="2"/>
      <c r="F68" s="2"/>
      <c r="H68" s="2"/>
      <c r="I68" s="2"/>
      <c r="J68" s="2"/>
    </row>
    <row r="69" spans="1:10" ht="24" customHeight="1">
      <c r="A69" s="42"/>
      <c r="B69" s="28"/>
      <c r="D69" s="2"/>
      <c r="F69" s="2"/>
      <c r="H69" s="2"/>
      <c r="I69" s="2"/>
      <c r="J69" s="2"/>
    </row>
    <row r="70" spans="1:10" ht="24" customHeight="1">
      <c r="A70" s="42"/>
      <c r="B70" s="28"/>
      <c r="D70" s="2"/>
      <c r="F70" s="2"/>
      <c r="H70" s="2"/>
      <c r="I70" s="2"/>
      <c r="J70" s="2"/>
    </row>
    <row r="71" spans="1:10" ht="24" customHeight="1">
      <c r="A71" s="42"/>
    </row>
    <row r="72" spans="1:10" ht="24" customHeight="1">
      <c r="A72" s="42"/>
      <c r="B72" s="28"/>
      <c r="D72" s="2"/>
      <c r="F72" s="2"/>
      <c r="H72" s="2"/>
      <c r="I72" s="2"/>
      <c r="J72" s="2"/>
    </row>
  </sheetData>
  <mergeCells count="10">
    <mergeCell ref="D36:F36"/>
    <mergeCell ref="H36:J36"/>
    <mergeCell ref="A32:J32"/>
    <mergeCell ref="A33:J33"/>
    <mergeCell ref="A1:J1"/>
    <mergeCell ref="A2:J2"/>
    <mergeCell ref="A3:J3"/>
    <mergeCell ref="A31:J31"/>
    <mergeCell ref="H6:J6"/>
    <mergeCell ref="D6:F6"/>
  </mergeCells>
  <phoneticPr fontId="3" type="noConversion"/>
  <pageMargins left="0.78740157480314965" right="0.18" top="0.59055118110236227" bottom="0.39370078740157483" header="0.35433070866141736" footer="0.27559055118110237"/>
  <pageSetup paperSize="9" scale="7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55"/>
  <sheetViews>
    <sheetView view="pageBreakPreview" topLeftCell="A34" zoomScale="85" zoomScaleNormal="85" zoomScaleSheetLayoutView="85" workbookViewId="0">
      <selection activeCell="N18" sqref="N18"/>
    </sheetView>
  </sheetViews>
  <sheetFormatPr defaultColWidth="10.44140625" defaultRowHeight="24" customHeight="1"/>
  <cols>
    <col min="1" max="1" width="49.6640625" style="27" customWidth="1"/>
    <col min="2" max="2" width="9.44140625" style="27" customWidth="1"/>
    <col min="3" max="3" width="1.5546875" style="27" customWidth="1"/>
    <col min="4" max="4" width="15.6640625" style="27" customWidth="1"/>
    <col min="5" max="5" width="1.5546875" style="27" customWidth="1"/>
    <col min="6" max="6" width="15.6640625" style="27" customWidth="1"/>
    <col min="7" max="7" width="1.5546875" style="27" customWidth="1"/>
    <col min="8" max="8" width="15.6640625" style="27" customWidth="1"/>
    <col min="9" max="9" width="1.5546875" style="27" customWidth="1"/>
    <col min="10" max="10" width="15.6640625" style="27" customWidth="1"/>
    <col min="11" max="11" width="1.5546875" style="27" customWidth="1"/>
    <col min="12" max="12" width="10.44140625" style="27"/>
    <col min="13" max="13" width="13.33203125" style="27" bestFit="1" customWidth="1"/>
    <col min="14" max="14" width="13.88671875" style="27" bestFit="1" customWidth="1"/>
    <col min="15" max="16384" width="10.44140625" style="27"/>
  </cols>
  <sheetData>
    <row r="1" spans="1:11" ht="24" customHeight="1">
      <c r="A1" s="103" t="s">
        <v>171</v>
      </c>
      <c r="B1" s="103"/>
      <c r="C1" s="103"/>
      <c r="D1" s="103"/>
      <c r="E1" s="103"/>
      <c r="F1" s="103"/>
      <c r="G1" s="103"/>
      <c r="H1" s="103"/>
      <c r="I1" s="103"/>
      <c r="J1" s="103"/>
      <c r="K1" s="88"/>
    </row>
    <row r="2" spans="1:11" ht="24" customHeight="1">
      <c r="A2" s="104" t="s">
        <v>32</v>
      </c>
      <c r="B2" s="104"/>
      <c r="C2" s="104"/>
      <c r="D2" s="104"/>
      <c r="E2" s="104"/>
      <c r="F2" s="104"/>
      <c r="G2" s="104"/>
      <c r="H2" s="104"/>
      <c r="I2" s="104"/>
      <c r="J2" s="104"/>
      <c r="K2" s="78"/>
    </row>
    <row r="3" spans="1:11" ht="24" customHeight="1">
      <c r="A3" s="103" t="s">
        <v>167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1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1" s="35" customFormat="1" ht="24" customHeight="1">
      <c r="A5" s="30"/>
      <c r="B5" s="30"/>
      <c r="C5" s="30"/>
      <c r="D5" s="30"/>
      <c r="E5" s="30"/>
      <c r="F5" s="30"/>
      <c r="G5" s="30"/>
      <c r="H5" s="49"/>
      <c r="I5" s="33"/>
      <c r="J5" s="34" t="s">
        <v>8</v>
      </c>
      <c r="K5" s="27"/>
    </row>
    <row r="6" spans="1:11" s="35" customFormat="1" ht="24" customHeight="1">
      <c r="A6" s="30"/>
      <c r="B6" s="30"/>
      <c r="C6" s="30"/>
      <c r="D6" s="102" t="s">
        <v>6</v>
      </c>
      <c r="E6" s="102"/>
      <c r="F6" s="102"/>
      <c r="G6" s="30"/>
      <c r="H6" s="102" t="s">
        <v>7</v>
      </c>
      <c r="I6" s="102"/>
      <c r="J6" s="102"/>
      <c r="K6" s="27"/>
    </row>
    <row r="7" spans="1:11" ht="24" customHeight="1">
      <c r="A7" s="42"/>
      <c r="B7" s="37" t="s">
        <v>11</v>
      </c>
      <c r="C7" s="37"/>
      <c r="D7" s="89">
        <v>2025</v>
      </c>
      <c r="E7" s="26"/>
      <c r="F7" s="89">
        <v>2024</v>
      </c>
      <c r="G7" s="26"/>
      <c r="H7" s="89">
        <v>2025</v>
      </c>
      <c r="I7" s="26"/>
      <c r="J7" s="89">
        <v>2024</v>
      </c>
    </row>
    <row r="8" spans="1:11" ht="9" customHeight="1">
      <c r="A8" s="40"/>
      <c r="B8" s="41"/>
      <c r="C8" s="41"/>
      <c r="D8" s="7"/>
      <c r="E8" s="41"/>
      <c r="F8" s="7"/>
      <c r="G8" s="42"/>
      <c r="H8" s="7"/>
      <c r="I8" s="1"/>
      <c r="J8" s="7"/>
    </row>
    <row r="9" spans="1:11" ht="24" customHeight="1">
      <c r="A9" s="42" t="s">
        <v>33</v>
      </c>
      <c r="B9" s="90" t="s">
        <v>3</v>
      </c>
      <c r="C9" s="91"/>
      <c r="D9" s="8">
        <v>268987375.09000009</v>
      </c>
      <c r="E9" s="14"/>
      <c r="F9" s="8">
        <v>428209298.65000004</v>
      </c>
      <c r="G9" s="43"/>
      <c r="H9" s="8">
        <v>268987375.09000009</v>
      </c>
      <c r="I9" s="8"/>
      <c r="J9" s="8">
        <v>428209298.65000004</v>
      </c>
    </row>
    <row r="10" spans="1:11" ht="24" customHeight="1">
      <c r="A10" s="92" t="s">
        <v>34</v>
      </c>
      <c r="B10" s="41"/>
      <c r="C10" s="41"/>
      <c r="D10" s="5">
        <v>-140677088.87</v>
      </c>
      <c r="E10" s="9"/>
      <c r="F10" s="5">
        <v>-233945225.50999999</v>
      </c>
      <c r="G10" s="93"/>
      <c r="H10" s="5">
        <v>-140677088.87</v>
      </c>
      <c r="I10" s="3"/>
      <c r="J10" s="5">
        <v>-233945225.50999999</v>
      </c>
    </row>
    <row r="11" spans="1:11" ht="24" customHeight="1">
      <c r="A11" s="94" t="s">
        <v>35</v>
      </c>
      <c r="B11" s="41"/>
      <c r="C11" s="41"/>
      <c r="D11" s="19">
        <f>SUM(D9:D10)</f>
        <v>128310286.22000009</v>
      </c>
      <c r="E11" s="3"/>
      <c r="F11" s="19">
        <f>SUM(F9:F10)</f>
        <v>194264073.14000005</v>
      </c>
      <c r="G11" s="93"/>
      <c r="H11" s="19">
        <f>SUM(H9:H10)</f>
        <v>128310286.22000009</v>
      </c>
      <c r="I11" s="3"/>
      <c r="J11" s="19">
        <f>SUM(J9:J10)</f>
        <v>194264073.14000005</v>
      </c>
    </row>
    <row r="12" spans="1:11" ht="24" customHeight="1">
      <c r="A12" s="92" t="s">
        <v>36</v>
      </c>
      <c r="B12" s="41"/>
      <c r="C12" s="41"/>
      <c r="D12" s="3">
        <v>2092416.9299999997</v>
      </c>
      <c r="E12" s="9"/>
      <c r="F12" s="3">
        <v>2277261.36</v>
      </c>
      <c r="G12" s="43"/>
      <c r="H12" s="3">
        <v>2092416.9299999997</v>
      </c>
      <c r="I12" s="3"/>
      <c r="J12" s="3">
        <v>2277261.36</v>
      </c>
    </row>
    <row r="13" spans="1:11" ht="24" customHeight="1">
      <c r="A13" s="92" t="s">
        <v>37</v>
      </c>
      <c r="B13" s="41"/>
      <c r="C13" s="41"/>
      <c r="D13" s="3">
        <v>-112509052.62000002</v>
      </c>
      <c r="E13" s="9"/>
      <c r="F13" s="3">
        <v>-153593692.22999999</v>
      </c>
      <c r="G13" s="93"/>
      <c r="H13" s="3">
        <v>-112509052.62000002</v>
      </c>
      <c r="I13" s="3"/>
      <c r="J13" s="3">
        <v>-153593692.22999999</v>
      </c>
    </row>
    <row r="14" spans="1:11" ht="24" customHeight="1">
      <c r="A14" s="92" t="s">
        <v>38</v>
      </c>
      <c r="B14" s="41"/>
      <c r="C14" s="41"/>
      <c r="D14" s="3">
        <v>-71890501.789999992</v>
      </c>
      <c r="E14" s="9"/>
      <c r="F14" s="3">
        <v>-89128252.180000007</v>
      </c>
      <c r="G14" s="93"/>
      <c r="H14" s="3">
        <v>-71734981.279999986</v>
      </c>
      <c r="I14" s="3"/>
      <c r="J14" s="3">
        <v>-89128252.180000007</v>
      </c>
    </row>
    <row r="15" spans="1:11" ht="24" customHeight="1">
      <c r="A15" s="92" t="s">
        <v>39</v>
      </c>
      <c r="B15" s="41"/>
      <c r="C15" s="41"/>
      <c r="D15" s="5">
        <v>-2984694.74</v>
      </c>
      <c r="E15" s="3"/>
      <c r="F15" s="5">
        <v>0</v>
      </c>
      <c r="G15" s="93"/>
      <c r="H15" s="5">
        <v>-2984694.74</v>
      </c>
      <c r="I15" s="3"/>
      <c r="J15" s="5">
        <v>0</v>
      </c>
    </row>
    <row r="16" spans="1:11" ht="24" customHeight="1">
      <c r="A16" s="94" t="s">
        <v>40</v>
      </c>
      <c r="B16" s="41"/>
      <c r="C16" s="41"/>
      <c r="D16" s="3">
        <f>SUM(D11:D15)</f>
        <v>-56981545.999999918</v>
      </c>
      <c r="E16" s="9"/>
      <c r="F16" s="3">
        <f>SUM(F11:F15)</f>
        <v>-46180609.909999937</v>
      </c>
      <c r="G16" s="93"/>
      <c r="H16" s="3">
        <f>SUM(H11:H15)</f>
        <v>-56826025.489999913</v>
      </c>
      <c r="I16" s="3"/>
      <c r="J16" s="3">
        <f>SUM(J11:J15)</f>
        <v>-46180609.909999937</v>
      </c>
    </row>
    <row r="17" spans="1:10" ht="24" customHeight="1">
      <c r="A17" s="92" t="s">
        <v>41</v>
      </c>
      <c r="B17" s="41"/>
      <c r="C17" s="41"/>
      <c r="D17" s="3">
        <v>4713144.7</v>
      </c>
      <c r="E17" s="9"/>
      <c r="F17" s="3">
        <v>5315605.6500000004</v>
      </c>
      <c r="G17" s="93"/>
      <c r="H17" s="3">
        <v>4713144.7</v>
      </c>
      <c r="I17" s="3"/>
      <c r="J17" s="3">
        <v>5315605.6499999985</v>
      </c>
    </row>
    <row r="18" spans="1:10" ht="24" customHeight="1">
      <c r="A18" s="92" t="s">
        <v>42</v>
      </c>
      <c r="B18" s="91" t="s">
        <v>0</v>
      </c>
      <c r="C18" s="91"/>
      <c r="D18" s="3">
        <v>-5461200.2699999996</v>
      </c>
      <c r="E18" s="14"/>
      <c r="F18" s="3">
        <v>-11741625.98</v>
      </c>
      <c r="G18" s="93"/>
      <c r="H18" s="3">
        <v>-5461200.2699999996</v>
      </c>
      <c r="I18" s="3"/>
      <c r="J18" s="3">
        <v>-11741625.98</v>
      </c>
    </row>
    <row r="19" spans="1:10" ht="24" customHeight="1">
      <c r="A19" s="40" t="s">
        <v>43</v>
      </c>
      <c r="B19" s="41"/>
      <c r="C19" s="41"/>
      <c r="D19" s="22">
        <f>SUM(D16:D18)</f>
        <v>-57729601.569999918</v>
      </c>
      <c r="E19" s="9"/>
      <c r="F19" s="22">
        <f>SUM(F16:F18)</f>
        <v>-52606630.239999935</v>
      </c>
      <c r="G19" s="95"/>
      <c r="H19" s="22">
        <f>SUM(H16:H18)</f>
        <v>-57574081.059999913</v>
      </c>
      <c r="I19" s="3"/>
      <c r="J19" s="22">
        <f>SUM(J16:J18)</f>
        <v>-52606630.239999935</v>
      </c>
    </row>
    <row r="20" spans="1:10" ht="24" customHeight="1">
      <c r="A20" s="42" t="s">
        <v>44</v>
      </c>
      <c r="B20" s="91" t="s">
        <v>1</v>
      </c>
      <c r="C20" s="91"/>
      <c r="D20" s="5">
        <v>-1314922.46</v>
      </c>
      <c r="E20" s="14"/>
      <c r="F20" s="5">
        <v>-63214974.609999992</v>
      </c>
      <c r="G20" s="43"/>
      <c r="H20" s="5">
        <v>-1314922.46</v>
      </c>
      <c r="I20" s="3"/>
      <c r="J20" s="5">
        <v>-63214974.609999992</v>
      </c>
    </row>
    <row r="21" spans="1:10" ht="24" customHeight="1">
      <c r="A21" s="40" t="s">
        <v>45</v>
      </c>
      <c r="B21" s="41"/>
      <c r="C21" s="41"/>
      <c r="D21" s="3">
        <f>SUM(D19:D20)</f>
        <v>-59044524.029999919</v>
      </c>
      <c r="E21" s="9"/>
      <c r="F21" s="3">
        <f>SUM(F19:F20)</f>
        <v>-115821604.84999993</v>
      </c>
      <c r="G21" s="43"/>
      <c r="H21" s="3">
        <f>SUM(H19:H20)</f>
        <v>-58889003.519999914</v>
      </c>
      <c r="I21" s="3"/>
      <c r="J21" s="3">
        <f>SUM(J19:J20)</f>
        <v>-115821604.84999993</v>
      </c>
    </row>
    <row r="22" spans="1:10" ht="9" customHeight="1">
      <c r="A22" s="40"/>
      <c r="B22" s="41"/>
      <c r="C22" s="41"/>
      <c r="D22" s="3"/>
      <c r="E22" s="9"/>
      <c r="F22" s="3"/>
      <c r="G22" s="43"/>
      <c r="H22" s="3"/>
      <c r="I22" s="3"/>
      <c r="J22" s="3"/>
    </row>
    <row r="23" spans="1:10" ht="24" customHeight="1">
      <c r="A23" s="40" t="s">
        <v>46</v>
      </c>
      <c r="B23" s="41"/>
      <c r="C23" s="41"/>
      <c r="D23" s="3"/>
      <c r="E23" s="9"/>
      <c r="F23" s="3"/>
      <c r="G23" s="43"/>
      <c r="H23" s="3"/>
      <c r="I23" s="3"/>
      <c r="J23" s="3"/>
    </row>
    <row r="24" spans="1:10" ht="24" customHeight="1">
      <c r="A24" s="96" t="s">
        <v>47</v>
      </c>
      <c r="B24" s="41"/>
      <c r="C24" s="41"/>
      <c r="D24" s="43"/>
      <c r="E24" s="43"/>
      <c r="F24" s="43"/>
      <c r="G24" s="43"/>
      <c r="H24" s="43"/>
      <c r="I24" s="43"/>
      <c r="J24" s="43"/>
    </row>
    <row r="25" spans="1:10" ht="24" customHeight="1">
      <c r="A25" s="96" t="s">
        <v>48</v>
      </c>
      <c r="B25" s="41"/>
      <c r="C25" s="41"/>
      <c r="D25" s="43"/>
      <c r="E25" s="43"/>
      <c r="F25" s="43"/>
      <c r="G25" s="43"/>
      <c r="H25" s="43"/>
      <c r="I25" s="43"/>
      <c r="J25" s="43"/>
    </row>
    <row r="26" spans="1:10" ht="24" customHeight="1">
      <c r="A26" s="92" t="s">
        <v>57</v>
      </c>
      <c r="B26" s="41"/>
      <c r="C26" s="41"/>
      <c r="D26" s="43"/>
      <c r="E26" s="43"/>
      <c r="F26" s="43"/>
      <c r="G26" s="43"/>
      <c r="H26" s="43"/>
      <c r="I26" s="43"/>
      <c r="J26" s="43"/>
    </row>
    <row r="27" spans="1:10" ht="24" customHeight="1">
      <c r="A27" s="42" t="s">
        <v>58</v>
      </c>
      <c r="B27" s="41"/>
      <c r="C27" s="41"/>
      <c r="D27" s="5">
        <v>261.11000000000013</v>
      </c>
      <c r="E27" s="9"/>
      <c r="F27" s="5">
        <v>0</v>
      </c>
      <c r="G27" s="43"/>
      <c r="H27" s="5">
        <v>0</v>
      </c>
      <c r="I27" s="3"/>
      <c r="J27" s="5">
        <v>0</v>
      </c>
    </row>
    <row r="28" spans="1:10" ht="24" customHeight="1">
      <c r="A28" s="42" t="s">
        <v>49</v>
      </c>
      <c r="B28" s="41"/>
      <c r="C28" s="41"/>
      <c r="D28" s="22"/>
      <c r="E28" s="9"/>
      <c r="F28" s="22"/>
      <c r="G28" s="43"/>
      <c r="H28" s="22"/>
      <c r="I28" s="3"/>
      <c r="J28" s="22"/>
    </row>
    <row r="29" spans="1:10" ht="24" customHeight="1">
      <c r="A29" s="92" t="s">
        <v>48</v>
      </c>
      <c r="B29" s="41"/>
      <c r="C29" s="41"/>
      <c r="D29" s="6">
        <f>+D27</f>
        <v>261.11000000000013</v>
      </c>
      <c r="E29" s="101"/>
      <c r="F29" s="6">
        <f>+F27</f>
        <v>0</v>
      </c>
      <c r="G29" s="43"/>
      <c r="H29" s="6">
        <f>+H27</f>
        <v>0</v>
      </c>
      <c r="I29" s="6"/>
      <c r="J29" s="6">
        <f>+J27</f>
        <v>0</v>
      </c>
    </row>
    <row r="30" spans="1:10" ht="24" customHeight="1">
      <c r="A30" s="96" t="s">
        <v>50</v>
      </c>
      <c r="B30" s="41"/>
      <c r="C30" s="41"/>
      <c r="D30" s="3"/>
      <c r="E30" s="9"/>
      <c r="F30" s="3"/>
      <c r="G30" s="43"/>
      <c r="H30" s="3"/>
      <c r="I30" s="3"/>
      <c r="J30" s="3"/>
    </row>
    <row r="31" spans="1:10" ht="24" customHeight="1">
      <c r="A31" s="96" t="s">
        <v>48</v>
      </c>
      <c r="B31" s="41"/>
      <c r="C31" s="41"/>
      <c r="D31" s="3"/>
      <c r="E31" s="9"/>
      <c r="F31" s="3"/>
      <c r="G31" s="43"/>
      <c r="H31" s="3"/>
      <c r="I31" s="3"/>
      <c r="J31" s="3"/>
    </row>
    <row r="32" spans="1:10" ht="24" customHeight="1">
      <c r="A32" s="42" t="s">
        <v>59</v>
      </c>
      <c r="B32" s="41"/>
      <c r="C32" s="41"/>
      <c r="D32" s="3">
        <v>0</v>
      </c>
      <c r="E32" s="9"/>
      <c r="F32" s="3">
        <v>392972.22</v>
      </c>
      <c r="G32" s="43"/>
      <c r="H32" s="3">
        <v>0</v>
      </c>
      <c r="I32" s="3"/>
      <c r="J32" s="3">
        <v>392972.22</v>
      </c>
    </row>
    <row r="33" spans="1:10" ht="24" customHeight="1">
      <c r="A33" s="42" t="s">
        <v>60</v>
      </c>
      <c r="B33" s="41"/>
      <c r="C33" s="41"/>
      <c r="D33" s="5">
        <v>0</v>
      </c>
      <c r="E33" s="9"/>
      <c r="F33" s="5">
        <v>-78594.44</v>
      </c>
      <c r="G33" s="43"/>
      <c r="H33" s="5">
        <v>0</v>
      </c>
      <c r="I33" s="3"/>
      <c r="J33" s="5">
        <v>-78594.44</v>
      </c>
    </row>
    <row r="34" spans="1:10" ht="24" customHeight="1">
      <c r="A34" s="42" t="s">
        <v>51</v>
      </c>
      <c r="B34" s="41"/>
      <c r="C34" s="41"/>
      <c r="D34" s="22"/>
      <c r="E34" s="9"/>
      <c r="F34" s="22"/>
      <c r="G34" s="43"/>
      <c r="H34" s="22"/>
      <c r="I34" s="3"/>
      <c r="J34" s="22"/>
    </row>
    <row r="35" spans="1:10" ht="24" customHeight="1">
      <c r="A35" s="92" t="s">
        <v>48</v>
      </c>
      <c r="B35" s="41"/>
      <c r="C35" s="41"/>
      <c r="D35" s="5">
        <f>SUM(D32:D33)</f>
        <v>0</v>
      </c>
      <c r="E35" s="9"/>
      <c r="F35" s="5">
        <f>SUM(F32:F33)</f>
        <v>314377.77999999997</v>
      </c>
      <c r="G35" s="43"/>
      <c r="H35" s="5">
        <f>SUM(H32:H33)</f>
        <v>0</v>
      </c>
      <c r="I35" s="3"/>
      <c r="J35" s="5">
        <f>SUM(J32:J33)</f>
        <v>314377.77999999997</v>
      </c>
    </row>
    <row r="36" spans="1:10" ht="24" customHeight="1">
      <c r="A36" s="42" t="s">
        <v>52</v>
      </c>
      <c r="B36" s="41"/>
      <c r="C36" s="41"/>
      <c r="D36" s="3">
        <f>+D29+D35</f>
        <v>261.11000000000013</v>
      </c>
      <c r="E36" s="9"/>
      <c r="F36" s="3">
        <f>+F29+F35</f>
        <v>314377.77999999997</v>
      </c>
      <c r="G36" s="43"/>
      <c r="H36" s="3">
        <f>+H29+H35</f>
        <v>0</v>
      </c>
      <c r="I36" s="3"/>
      <c r="J36" s="3">
        <f>+J29+J35</f>
        <v>314377.77999999997</v>
      </c>
    </row>
    <row r="37" spans="1:10" ht="24" customHeight="1" thickBot="1">
      <c r="A37" s="40" t="s">
        <v>53</v>
      </c>
      <c r="B37" s="41"/>
      <c r="C37" s="41"/>
      <c r="D37" s="23">
        <f>+D21+D36</f>
        <v>-59044262.91999992</v>
      </c>
      <c r="E37" s="9"/>
      <c r="F37" s="23">
        <f>+F21+F36</f>
        <v>-115507227.06999993</v>
      </c>
      <c r="G37" s="43"/>
      <c r="H37" s="23">
        <f>+H21+H36</f>
        <v>-58889003.519999914</v>
      </c>
      <c r="I37" s="3"/>
      <c r="J37" s="23">
        <f>+J21+J36</f>
        <v>-115507227.06999993</v>
      </c>
    </row>
    <row r="38" spans="1:10" ht="9" customHeight="1" thickTop="1">
      <c r="A38" s="42"/>
      <c r="B38" s="37"/>
      <c r="C38" s="37"/>
      <c r="D38" s="97"/>
      <c r="E38" s="51"/>
      <c r="F38" s="97"/>
      <c r="G38" s="98"/>
      <c r="H38" s="97"/>
      <c r="I38" s="98"/>
      <c r="J38" s="97"/>
    </row>
    <row r="39" spans="1:10" ht="24" customHeight="1">
      <c r="A39" s="40" t="s">
        <v>54</v>
      </c>
      <c r="B39" s="37"/>
      <c r="C39" s="37"/>
      <c r="D39" s="97"/>
      <c r="E39" s="45"/>
      <c r="F39" s="97"/>
      <c r="G39" s="97"/>
      <c r="H39" s="97"/>
      <c r="I39" s="97"/>
      <c r="J39" s="97"/>
    </row>
    <row r="40" spans="1:10" ht="24" customHeight="1">
      <c r="A40" s="42" t="s">
        <v>55</v>
      </c>
      <c r="B40" s="90" t="s">
        <v>2</v>
      </c>
      <c r="C40" s="37"/>
      <c r="D40" s="97">
        <f>+D21</f>
        <v>-59044524.029999919</v>
      </c>
      <c r="E40" s="9"/>
      <c r="F40" s="97">
        <f>+F21</f>
        <v>-115821604.84999993</v>
      </c>
      <c r="G40" s="97"/>
      <c r="H40" s="97">
        <f>+H21</f>
        <v>-58889003.519999914</v>
      </c>
      <c r="I40" s="97"/>
      <c r="J40" s="97">
        <f>+J21</f>
        <v>-115821604.84999993</v>
      </c>
    </row>
    <row r="41" spans="1:10" ht="24" customHeight="1">
      <c r="A41" s="42" t="s">
        <v>29</v>
      </c>
      <c r="B41" s="37"/>
      <c r="C41" s="37"/>
      <c r="D41" s="5">
        <v>0</v>
      </c>
      <c r="E41" s="9"/>
      <c r="F41" s="5">
        <v>0</v>
      </c>
      <c r="G41" s="97"/>
      <c r="H41" s="5">
        <v>0</v>
      </c>
      <c r="I41" s="97"/>
      <c r="J41" s="5">
        <v>0</v>
      </c>
    </row>
    <row r="42" spans="1:10" ht="24" customHeight="1" thickBot="1">
      <c r="A42" s="42"/>
      <c r="B42" s="37"/>
      <c r="C42" s="37"/>
      <c r="D42" s="24">
        <f>SUM(D40:D41)</f>
        <v>-59044524.029999919</v>
      </c>
      <c r="E42" s="97"/>
      <c r="F42" s="24">
        <f>SUM(F40:F41)</f>
        <v>-115821604.84999993</v>
      </c>
      <c r="G42" s="97"/>
      <c r="H42" s="24">
        <f>SUM(H40:H41)</f>
        <v>-58889003.519999914</v>
      </c>
      <c r="I42" s="97"/>
      <c r="J42" s="24">
        <f>SUM(J40:J41)</f>
        <v>-115821604.84999993</v>
      </c>
    </row>
    <row r="43" spans="1:10" ht="9" customHeight="1" thickTop="1">
      <c r="A43" s="42"/>
      <c r="B43" s="37"/>
      <c r="C43" s="37"/>
      <c r="D43" s="97"/>
      <c r="E43" s="45"/>
      <c r="F43" s="97"/>
      <c r="G43" s="97"/>
      <c r="H43" s="97"/>
      <c r="I43" s="97"/>
      <c r="J43" s="97"/>
    </row>
    <row r="44" spans="1:10" ht="24" customHeight="1">
      <c r="A44" s="40" t="s">
        <v>56</v>
      </c>
      <c r="B44" s="37"/>
      <c r="C44" s="37"/>
      <c r="D44" s="97"/>
      <c r="E44" s="51"/>
      <c r="F44" s="97"/>
      <c r="G44" s="98"/>
      <c r="H44" s="97"/>
      <c r="I44" s="98"/>
      <c r="J44" s="97"/>
    </row>
    <row r="45" spans="1:10" ht="24" customHeight="1">
      <c r="A45" s="42" t="s">
        <v>55</v>
      </c>
      <c r="B45" s="37"/>
      <c r="C45" s="37"/>
      <c r="D45" s="97">
        <f>+D37</f>
        <v>-59044262.91999992</v>
      </c>
      <c r="E45" s="10"/>
      <c r="F45" s="97">
        <f>+F37</f>
        <v>-115507227.06999993</v>
      </c>
      <c r="G45" s="10"/>
      <c r="H45" s="97">
        <f>+H37</f>
        <v>-58889003.519999914</v>
      </c>
      <c r="I45" s="98"/>
      <c r="J45" s="97">
        <f>+J37</f>
        <v>-115507227.06999993</v>
      </c>
    </row>
    <row r="46" spans="1:10" ht="24" customHeight="1">
      <c r="A46" s="42" t="s">
        <v>29</v>
      </c>
      <c r="B46" s="37"/>
      <c r="C46" s="37"/>
      <c r="D46" s="5">
        <v>0</v>
      </c>
      <c r="E46" s="9"/>
      <c r="F46" s="5">
        <v>0</v>
      </c>
      <c r="G46" s="97"/>
      <c r="H46" s="5">
        <v>0</v>
      </c>
      <c r="I46" s="97"/>
      <c r="J46" s="5">
        <v>0</v>
      </c>
    </row>
    <row r="47" spans="1:10" ht="24" customHeight="1" thickBot="1">
      <c r="A47" s="42"/>
      <c r="B47" s="37"/>
      <c r="C47" s="37"/>
      <c r="D47" s="24">
        <f>SUM(D45:D46)</f>
        <v>-59044262.91999992</v>
      </c>
      <c r="E47" s="97"/>
      <c r="F47" s="24">
        <f>SUM(F45:F46)</f>
        <v>-115507227.06999993</v>
      </c>
      <c r="G47" s="97"/>
      <c r="H47" s="24">
        <f>SUM(H45:H46)</f>
        <v>-58889003.519999914</v>
      </c>
      <c r="I47" s="97"/>
      <c r="J47" s="24">
        <f>SUM(J45:J46)</f>
        <v>-115507227.06999993</v>
      </c>
    </row>
    <row r="48" spans="1:10" ht="9" customHeight="1" thickTop="1">
      <c r="A48" s="42"/>
      <c r="B48" s="37"/>
      <c r="C48" s="37"/>
      <c r="D48" s="97"/>
      <c r="E48" s="51"/>
      <c r="F48" s="97"/>
      <c r="G48" s="98"/>
      <c r="H48" s="97"/>
      <c r="I48" s="98"/>
      <c r="J48" s="97"/>
    </row>
    <row r="49" spans="1:10" ht="24" customHeight="1">
      <c r="A49" s="99" t="s">
        <v>61</v>
      </c>
      <c r="B49" s="41"/>
      <c r="C49" s="41"/>
      <c r="D49" s="3"/>
      <c r="E49" s="45"/>
      <c r="F49" s="3"/>
      <c r="G49" s="100"/>
      <c r="H49" s="3"/>
      <c r="I49" s="3"/>
      <c r="J49" s="3"/>
    </row>
    <row r="50" spans="1:10" ht="24" customHeight="1">
      <c r="A50" s="92" t="s">
        <v>62</v>
      </c>
      <c r="B50" s="91" t="s">
        <v>2</v>
      </c>
      <c r="C50" s="91"/>
      <c r="D50" s="25">
        <f>+D21/2994193535</f>
        <v>-1.9719675211308584E-2</v>
      </c>
      <c r="E50" s="92"/>
      <c r="F50" s="25">
        <f>+F21/2994193535</f>
        <v>-3.8682070312465601E-2</v>
      </c>
      <c r="G50" s="92"/>
      <c r="H50" s="25">
        <f>+H21/2994193535</f>
        <v>-1.9667734510688505E-2</v>
      </c>
      <c r="I50" s="3"/>
      <c r="J50" s="25">
        <f>+J21/2994193535</f>
        <v>-3.8682070312465601E-2</v>
      </c>
    </row>
    <row r="51" spans="1:10" ht="13.5" customHeight="1">
      <c r="A51" s="42"/>
      <c r="B51" s="37"/>
      <c r="C51" s="37"/>
      <c r="D51" s="78"/>
      <c r="E51" s="37"/>
      <c r="F51" s="78"/>
      <c r="G51" s="26"/>
      <c r="H51" s="78"/>
      <c r="I51" s="26"/>
      <c r="J51" s="78"/>
    </row>
    <row r="52" spans="1:10" ht="24" customHeight="1">
      <c r="A52" s="42" t="s">
        <v>18</v>
      </c>
      <c r="D52" s="1"/>
      <c r="F52" s="1"/>
      <c r="H52" s="1"/>
      <c r="J52" s="1"/>
    </row>
    <row r="53" spans="1:10" ht="15" customHeight="1">
      <c r="A53" s="42"/>
      <c r="H53" s="48"/>
      <c r="J53" s="1"/>
    </row>
    <row r="54" spans="1:10" ht="12" customHeight="1">
      <c r="A54" s="42"/>
      <c r="H54" s="48"/>
      <c r="J54" s="1"/>
    </row>
    <row r="55" spans="1:10" ht="24" customHeight="1">
      <c r="A55" s="42"/>
      <c r="H55" s="48"/>
      <c r="J55" s="1"/>
    </row>
  </sheetData>
  <mergeCells count="5">
    <mergeCell ref="A3:J3"/>
    <mergeCell ref="A2:J2"/>
    <mergeCell ref="A1:J1"/>
    <mergeCell ref="H6:J6"/>
    <mergeCell ref="D6:F6"/>
  </mergeCells>
  <pageMargins left="0.78740157480314965" right="0.35433070866141736" top="0.59055118110236227" bottom="0.27" header="0.35433070866141736" footer="0.16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33"/>
  <sheetViews>
    <sheetView view="pageBreakPreview" topLeftCell="A14" zoomScale="85" zoomScaleNormal="115" zoomScaleSheetLayoutView="85" workbookViewId="0">
      <selection activeCell="N18" sqref="N18"/>
    </sheetView>
  </sheetViews>
  <sheetFormatPr defaultColWidth="9.44140625" defaultRowHeight="22.95" customHeight="1"/>
  <cols>
    <col min="1" max="1" width="37.88671875" style="27" customWidth="1"/>
    <col min="2" max="2" width="8" style="27" customWidth="1"/>
    <col min="3" max="3" width="1.5546875" style="27" customWidth="1"/>
    <col min="4" max="4" width="16.109375" style="27" customWidth="1"/>
    <col min="5" max="5" width="1.5546875" style="27" customWidth="1"/>
    <col min="6" max="6" width="16.109375" style="27" customWidth="1"/>
    <col min="7" max="7" width="1.5546875" style="27" customWidth="1"/>
    <col min="8" max="8" width="16.109375" style="27" customWidth="1"/>
    <col min="9" max="9" width="1.5546875" style="27" customWidth="1"/>
    <col min="10" max="10" width="16.109375" style="27" customWidth="1"/>
    <col min="11" max="11" width="1.5546875" style="27" customWidth="1"/>
    <col min="12" max="12" width="22.5546875" style="27" customWidth="1"/>
    <col min="13" max="13" width="1.5546875" style="27" customWidth="1"/>
    <col min="14" max="14" width="16.109375" style="27" customWidth="1"/>
    <col min="15" max="15" width="1.5546875" style="27" customWidth="1"/>
    <col min="16" max="16" width="16.109375" style="27" customWidth="1"/>
    <col min="17" max="17" width="1.5546875" style="27" customWidth="1"/>
    <col min="18" max="18" width="16.109375" style="27" customWidth="1"/>
    <col min="19" max="19" width="1.5546875" style="27" customWidth="1"/>
    <col min="20" max="16384" width="9.44140625" style="27"/>
  </cols>
  <sheetData>
    <row r="1" spans="1:19" ht="22.95" customHeight="1">
      <c r="A1" s="103" t="s">
        <v>171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19" ht="22.95" customHeight="1">
      <c r="A2" s="103" t="s">
        <v>63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9" s="76" customFormat="1" ht="22.95" customHeight="1">
      <c r="A3" s="103" t="s">
        <v>167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54"/>
    </row>
    <row r="4" spans="1:19" s="76" customFormat="1" ht="22.9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54"/>
    </row>
    <row r="5" spans="1:19" s="76" customFormat="1" ht="22.9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34" t="s">
        <v>8</v>
      </c>
      <c r="S5" s="54"/>
    </row>
    <row r="6" spans="1:19" ht="22.95" customHeight="1">
      <c r="A6" s="78"/>
      <c r="B6" s="78"/>
      <c r="C6" s="78"/>
      <c r="D6" s="102" t="s">
        <v>6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</row>
    <row r="7" spans="1:19" ht="22.95" customHeight="1">
      <c r="A7" s="78"/>
      <c r="B7" s="78"/>
      <c r="C7" s="78"/>
      <c r="D7" s="26"/>
      <c r="E7" s="26"/>
      <c r="F7" s="26"/>
      <c r="G7" s="26"/>
      <c r="H7" s="26"/>
      <c r="I7" s="26"/>
      <c r="J7" s="26"/>
      <c r="K7" s="26"/>
      <c r="L7" s="78" t="s">
        <v>64</v>
      </c>
      <c r="M7" s="87"/>
      <c r="N7" s="87"/>
      <c r="O7" s="26"/>
      <c r="P7" s="26"/>
      <c r="Q7" s="26"/>
      <c r="R7" s="26"/>
    </row>
    <row r="8" spans="1:19" ht="22.95" customHeight="1">
      <c r="A8" s="78"/>
      <c r="B8" s="78"/>
      <c r="C8" s="78"/>
      <c r="D8" s="26"/>
      <c r="E8" s="26"/>
      <c r="F8" s="26"/>
      <c r="G8" s="26"/>
      <c r="H8" s="26"/>
      <c r="I8" s="26"/>
      <c r="J8" s="26"/>
      <c r="K8" s="26"/>
      <c r="L8" s="83" t="s">
        <v>65</v>
      </c>
      <c r="M8" s="87"/>
      <c r="N8" s="87"/>
      <c r="O8" s="26"/>
      <c r="P8" s="26"/>
      <c r="Q8" s="26"/>
      <c r="R8" s="26"/>
    </row>
    <row r="9" spans="1:19" ht="22.95" customHeight="1">
      <c r="A9" s="78"/>
      <c r="B9" s="78"/>
      <c r="C9" s="78"/>
      <c r="D9" s="26"/>
      <c r="E9" s="46"/>
      <c r="F9" s="46"/>
      <c r="G9" s="46"/>
      <c r="H9" s="105" t="s">
        <v>77</v>
      </c>
      <c r="I9" s="105"/>
      <c r="J9" s="105"/>
      <c r="K9" s="78"/>
      <c r="L9" s="80" t="s">
        <v>66</v>
      </c>
      <c r="M9" s="78"/>
      <c r="N9" s="78"/>
      <c r="O9" s="78"/>
      <c r="P9" s="78"/>
      <c r="Q9" s="78"/>
      <c r="R9" s="81"/>
    </row>
    <row r="10" spans="1:19" ht="22.95" customHeight="1">
      <c r="A10" s="78"/>
      <c r="B10" s="78"/>
      <c r="C10" s="78"/>
      <c r="D10" s="26"/>
      <c r="E10" s="46"/>
      <c r="F10" s="46"/>
      <c r="G10" s="46"/>
      <c r="H10" s="78"/>
      <c r="J10" s="78"/>
      <c r="K10" s="78"/>
      <c r="L10" s="78" t="s">
        <v>67</v>
      </c>
      <c r="M10" s="78"/>
      <c r="N10" s="78" t="s">
        <v>70</v>
      </c>
      <c r="O10" s="78"/>
      <c r="P10" s="78"/>
      <c r="Q10" s="78"/>
      <c r="R10" s="81"/>
    </row>
    <row r="11" spans="1:19" s="36" customFormat="1" ht="22.95" customHeight="1">
      <c r="B11" s="82"/>
      <c r="D11" s="78" t="s">
        <v>83</v>
      </c>
      <c r="E11" s="27"/>
      <c r="F11" s="78" t="s">
        <v>81</v>
      </c>
      <c r="G11" s="27"/>
      <c r="H11" s="78" t="s">
        <v>78</v>
      </c>
      <c r="J11" s="27"/>
      <c r="K11" s="27"/>
      <c r="L11" s="78" t="s">
        <v>68</v>
      </c>
      <c r="M11" s="27"/>
      <c r="N11" s="78" t="s">
        <v>71</v>
      </c>
      <c r="O11" s="27"/>
      <c r="P11" s="78" t="s">
        <v>73</v>
      </c>
      <c r="Q11" s="27"/>
      <c r="R11" s="78" t="s">
        <v>75</v>
      </c>
    </row>
    <row r="12" spans="1:19" s="36" customFormat="1" ht="22.95" customHeight="1">
      <c r="B12" s="37"/>
      <c r="D12" s="83" t="s">
        <v>84</v>
      </c>
      <c r="E12" s="27"/>
      <c r="F12" s="83" t="s">
        <v>82</v>
      </c>
      <c r="G12" s="27"/>
      <c r="H12" s="83" t="s">
        <v>79</v>
      </c>
      <c r="I12" s="27"/>
      <c r="J12" s="83" t="s">
        <v>80</v>
      </c>
      <c r="K12" s="78"/>
      <c r="L12" s="83" t="s">
        <v>69</v>
      </c>
      <c r="M12" s="78"/>
      <c r="N12" s="83" t="s">
        <v>72</v>
      </c>
      <c r="O12" s="27"/>
      <c r="P12" s="83" t="s">
        <v>74</v>
      </c>
      <c r="Q12" s="27"/>
      <c r="R12" s="83" t="s">
        <v>76</v>
      </c>
    </row>
    <row r="13" spans="1:19" ht="22.95" customHeight="1">
      <c r="A13" s="27" t="s">
        <v>85</v>
      </c>
      <c r="B13" s="44"/>
      <c r="D13" s="84">
        <v>299419353.5</v>
      </c>
      <c r="E13" s="84"/>
      <c r="F13" s="84">
        <v>510590610.51999992</v>
      </c>
      <c r="G13" s="84"/>
      <c r="H13" s="84">
        <v>30226100</v>
      </c>
      <c r="I13" s="84"/>
      <c r="J13" s="84">
        <v>-179980366.90999979</v>
      </c>
      <c r="K13" s="84"/>
      <c r="L13" s="84">
        <v>0</v>
      </c>
      <c r="M13" s="84"/>
      <c r="N13" s="84">
        <f>+D13+F13+H13+J13+L13</f>
        <v>660255697.11000013</v>
      </c>
      <c r="O13" s="84"/>
      <c r="P13" s="84">
        <v>0</v>
      </c>
      <c r="Q13" s="84"/>
      <c r="R13" s="84">
        <f>+N13+P13</f>
        <v>660255697.11000013</v>
      </c>
      <c r="S13" s="60"/>
    </row>
    <row r="14" spans="1:19" ht="22.95" customHeight="1">
      <c r="A14" s="27" t="s">
        <v>45</v>
      </c>
      <c r="B14" s="44"/>
      <c r="D14" s="84">
        <v>0</v>
      </c>
      <c r="E14" s="84"/>
      <c r="F14" s="84">
        <v>0</v>
      </c>
      <c r="G14" s="84"/>
      <c r="H14" s="84">
        <v>0</v>
      </c>
      <c r="I14" s="84"/>
      <c r="J14" s="84">
        <f>+PL!F21</f>
        <v>-115821604.84999993</v>
      </c>
      <c r="K14" s="84"/>
      <c r="L14" s="84">
        <v>0</v>
      </c>
      <c r="M14" s="84"/>
      <c r="N14" s="84">
        <f>+D14+F14+H14+J14+L14</f>
        <v>-115821604.84999993</v>
      </c>
      <c r="O14" s="84"/>
      <c r="P14" s="84">
        <v>0</v>
      </c>
      <c r="Q14" s="84"/>
      <c r="R14" s="84">
        <f t="shared" ref="R14:R15" si="0">+N14+P14</f>
        <v>-115821604.84999993</v>
      </c>
      <c r="S14" s="60"/>
    </row>
    <row r="15" spans="1:19" ht="22.95" customHeight="1">
      <c r="A15" s="27" t="s">
        <v>52</v>
      </c>
      <c r="B15" s="44"/>
      <c r="D15" s="84">
        <v>0</v>
      </c>
      <c r="E15" s="84"/>
      <c r="F15" s="84">
        <v>0</v>
      </c>
      <c r="G15" s="84"/>
      <c r="H15" s="84">
        <v>0</v>
      </c>
      <c r="I15" s="84"/>
      <c r="J15" s="84">
        <f>+PL!F35</f>
        <v>314377.77999999997</v>
      </c>
      <c r="K15" s="84"/>
      <c r="L15" s="84">
        <f>+PL!F29</f>
        <v>0</v>
      </c>
      <c r="M15" s="84"/>
      <c r="N15" s="84">
        <f>+D15+F15+H15+J15+L15</f>
        <v>314377.77999999997</v>
      </c>
      <c r="O15" s="84"/>
      <c r="P15" s="84">
        <v>0</v>
      </c>
      <c r="Q15" s="84"/>
      <c r="R15" s="84">
        <f t="shared" si="0"/>
        <v>314377.77999999997</v>
      </c>
      <c r="S15" s="60"/>
    </row>
    <row r="16" spans="1:19" ht="22.95" customHeight="1">
      <c r="A16" s="27" t="s">
        <v>53</v>
      </c>
      <c r="B16" s="44"/>
      <c r="D16" s="85">
        <f>SUM(D14:D15)</f>
        <v>0</v>
      </c>
      <c r="E16" s="84"/>
      <c r="F16" s="85">
        <f>SUM(F14:F15)</f>
        <v>0</v>
      </c>
      <c r="G16" s="84"/>
      <c r="H16" s="85">
        <f>SUM(H14:H15)</f>
        <v>0</v>
      </c>
      <c r="I16" s="84"/>
      <c r="J16" s="85">
        <f>SUM(J14:J15)</f>
        <v>-115507227.06999993</v>
      </c>
      <c r="K16" s="84"/>
      <c r="L16" s="85">
        <f>SUM(L14:L15)</f>
        <v>0</v>
      </c>
      <c r="M16" s="84"/>
      <c r="N16" s="85">
        <f>SUM(N14:N15)</f>
        <v>-115507227.06999993</v>
      </c>
      <c r="O16" s="84"/>
      <c r="P16" s="85">
        <f>SUM(P14:P15)</f>
        <v>0</v>
      </c>
      <c r="Q16" s="84"/>
      <c r="R16" s="85">
        <f>SUM(R14:R15)</f>
        <v>-115507227.06999993</v>
      </c>
      <c r="S16" s="60"/>
    </row>
    <row r="17" spans="1:19" ht="22.95" customHeight="1" thickBot="1">
      <c r="A17" s="27" t="s">
        <v>86</v>
      </c>
      <c r="B17" s="44"/>
      <c r="D17" s="86">
        <f>+D13+D16</f>
        <v>299419353.5</v>
      </c>
      <c r="E17" s="84"/>
      <c r="F17" s="86">
        <f>+F13+F16</f>
        <v>510590610.51999992</v>
      </c>
      <c r="G17" s="84"/>
      <c r="H17" s="86">
        <f>+H13+H16</f>
        <v>30226100</v>
      </c>
      <c r="I17" s="84"/>
      <c r="J17" s="86">
        <f>+J13+J16</f>
        <v>-295487593.97999972</v>
      </c>
      <c r="K17" s="84"/>
      <c r="L17" s="86">
        <f>+L13+L16</f>
        <v>0</v>
      </c>
      <c r="M17" s="84"/>
      <c r="N17" s="86">
        <f>+N13+N16</f>
        <v>544748470.0400002</v>
      </c>
      <c r="O17" s="84"/>
      <c r="P17" s="86">
        <f>+P13+P16</f>
        <v>0</v>
      </c>
      <c r="Q17" s="84"/>
      <c r="R17" s="86">
        <f>+R13+R16</f>
        <v>544748470.0400002</v>
      </c>
      <c r="S17" s="60"/>
    </row>
    <row r="18" spans="1:19" ht="22.95" customHeight="1" thickTop="1">
      <c r="B18" s="4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60"/>
    </row>
    <row r="19" spans="1:19" ht="22.95" customHeight="1">
      <c r="A19" s="27" t="s">
        <v>86</v>
      </c>
      <c r="B19" s="44"/>
      <c r="D19" s="84">
        <v>299419353.5</v>
      </c>
      <c r="E19" s="84"/>
      <c r="F19" s="84">
        <v>510590610.51999992</v>
      </c>
      <c r="G19" s="84"/>
      <c r="H19" s="84">
        <v>30226100</v>
      </c>
      <c r="I19" s="84"/>
      <c r="J19" s="84">
        <v>-295487593.9799999</v>
      </c>
      <c r="K19" s="84"/>
      <c r="L19" s="84">
        <v>0</v>
      </c>
      <c r="M19" s="84"/>
      <c r="N19" s="84">
        <f t="shared" ref="N19:N21" si="1">+D19+F19+H19+J19+L19</f>
        <v>544748470.04000008</v>
      </c>
      <c r="O19" s="84"/>
      <c r="P19" s="84">
        <v>0</v>
      </c>
      <c r="Q19" s="84"/>
      <c r="R19" s="84">
        <f t="shared" ref="R19:R21" si="2">+N19+P19</f>
        <v>544748470.04000008</v>
      </c>
      <c r="S19" s="60"/>
    </row>
    <row r="20" spans="1:19" ht="22.95" customHeight="1">
      <c r="A20" s="27" t="s">
        <v>45</v>
      </c>
      <c r="B20" s="44"/>
      <c r="D20" s="84">
        <v>0</v>
      </c>
      <c r="E20" s="84"/>
      <c r="F20" s="84">
        <v>0</v>
      </c>
      <c r="G20" s="84"/>
      <c r="H20" s="84">
        <v>0</v>
      </c>
      <c r="I20" s="84"/>
      <c r="J20" s="84">
        <f>+PL!D21</f>
        <v>-59044524.029999919</v>
      </c>
      <c r="K20" s="84"/>
      <c r="L20" s="84">
        <v>0</v>
      </c>
      <c r="M20" s="84"/>
      <c r="N20" s="84">
        <f t="shared" si="1"/>
        <v>-59044524.029999919</v>
      </c>
      <c r="O20" s="84"/>
      <c r="P20" s="84">
        <v>0</v>
      </c>
      <c r="Q20" s="84"/>
      <c r="R20" s="84">
        <f t="shared" si="2"/>
        <v>-59044524.029999919</v>
      </c>
      <c r="S20" s="60"/>
    </row>
    <row r="21" spans="1:19" ht="22.95" customHeight="1">
      <c r="A21" s="27" t="s">
        <v>52</v>
      </c>
      <c r="B21" s="44"/>
      <c r="D21" s="84">
        <v>0</v>
      </c>
      <c r="E21" s="84"/>
      <c r="F21" s="84">
        <v>0</v>
      </c>
      <c r="G21" s="84"/>
      <c r="H21" s="84">
        <v>0</v>
      </c>
      <c r="I21" s="84"/>
      <c r="J21" s="84">
        <f>+PL!D35</f>
        <v>0</v>
      </c>
      <c r="K21" s="84"/>
      <c r="L21" s="84">
        <f>+PL!D29</f>
        <v>261.11000000000013</v>
      </c>
      <c r="M21" s="84"/>
      <c r="N21" s="84">
        <f t="shared" si="1"/>
        <v>261.11000000000013</v>
      </c>
      <c r="O21" s="84"/>
      <c r="P21" s="84">
        <v>0</v>
      </c>
      <c r="Q21" s="84"/>
      <c r="R21" s="84">
        <f t="shared" si="2"/>
        <v>261.11000000000013</v>
      </c>
      <c r="S21" s="60"/>
    </row>
    <row r="22" spans="1:19" ht="22.95" customHeight="1">
      <c r="A22" s="27" t="s">
        <v>53</v>
      </c>
      <c r="B22" s="44"/>
      <c r="D22" s="85">
        <f>SUM(D20:D21)</f>
        <v>0</v>
      </c>
      <c r="E22" s="84"/>
      <c r="F22" s="85">
        <f>SUM(F20:F21)</f>
        <v>0</v>
      </c>
      <c r="G22" s="84"/>
      <c r="H22" s="85">
        <f>SUM(H20:H21)</f>
        <v>0</v>
      </c>
      <c r="I22" s="84"/>
      <c r="J22" s="85">
        <f>SUM(J20:J21)</f>
        <v>-59044524.029999919</v>
      </c>
      <c r="K22" s="84"/>
      <c r="L22" s="85">
        <f>SUM(L20:L21)</f>
        <v>261.11000000000013</v>
      </c>
      <c r="M22" s="84"/>
      <c r="N22" s="85">
        <f>SUM(N20:N21)</f>
        <v>-59044262.91999992</v>
      </c>
      <c r="O22" s="84"/>
      <c r="P22" s="85">
        <f>SUM(P20:P21)</f>
        <v>0</v>
      </c>
      <c r="Q22" s="84"/>
      <c r="R22" s="85">
        <f>SUM(R20:R21)</f>
        <v>-59044262.91999992</v>
      </c>
      <c r="S22" s="60"/>
    </row>
    <row r="23" spans="1:19" ht="22.95" customHeight="1" thickBot="1">
      <c r="A23" s="27" t="s">
        <v>87</v>
      </c>
      <c r="B23" s="44"/>
      <c r="D23" s="86">
        <f>SUM(D19:D21)</f>
        <v>299419353.5</v>
      </c>
      <c r="E23" s="84"/>
      <c r="F23" s="86">
        <f>SUM(F19:F21)</f>
        <v>510590610.51999992</v>
      </c>
      <c r="G23" s="84"/>
      <c r="H23" s="86">
        <f>SUM(H19:H21)</f>
        <v>30226100</v>
      </c>
      <c r="I23" s="84"/>
      <c r="J23" s="86">
        <f>SUM(J19:J21)</f>
        <v>-354532118.00999981</v>
      </c>
      <c r="K23" s="84"/>
      <c r="L23" s="86">
        <f>SUM(L19:L21)</f>
        <v>261.11000000000013</v>
      </c>
      <c r="M23" s="84"/>
      <c r="N23" s="86">
        <f>SUM(N19:N21)</f>
        <v>485704207.12000018</v>
      </c>
      <c r="O23" s="84"/>
      <c r="P23" s="86">
        <f>SUM(P19:P21)</f>
        <v>0</v>
      </c>
      <c r="Q23" s="84"/>
      <c r="R23" s="86">
        <f>SUM(R19:R21)</f>
        <v>485704207.12000018</v>
      </c>
      <c r="S23" s="60"/>
    </row>
    <row r="24" spans="1:19" ht="22.95" customHeight="1" thickTop="1">
      <c r="B24" s="4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60"/>
    </row>
    <row r="25" spans="1:19" ht="22.95" customHeight="1">
      <c r="B25" s="4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60"/>
    </row>
    <row r="26" spans="1:19" ht="22.95" customHeight="1">
      <c r="A26" s="42" t="s">
        <v>18</v>
      </c>
      <c r="H26" s="48"/>
      <c r="J26" s="48"/>
      <c r="K26" s="48"/>
      <c r="L26" s="48"/>
      <c r="M26" s="48"/>
      <c r="R26" s="48"/>
    </row>
    <row r="27" spans="1:19" ht="22.95" customHeight="1">
      <c r="A27" s="42"/>
      <c r="H27" s="48"/>
      <c r="J27" s="1"/>
    </row>
    <row r="28" spans="1:19" ht="22.95" customHeight="1">
      <c r="A28" s="42"/>
      <c r="H28" s="48"/>
      <c r="J28" s="1"/>
    </row>
    <row r="29" spans="1:19" ht="22.95" customHeight="1">
      <c r="A29" s="42"/>
      <c r="H29" s="48"/>
      <c r="J29" s="1"/>
    </row>
    <row r="30" spans="1:19" ht="22.95" customHeight="1">
      <c r="A30" s="42"/>
    </row>
    <row r="31" spans="1:19" ht="22.95" customHeight="1">
      <c r="A31" s="42"/>
      <c r="J31" s="1"/>
    </row>
    <row r="32" spans="1:19" ht="22.95" customHeight="1">
      <c r="A32" s="35"/>
      <c r="H32" s="48"/>
      <c r="R32" s="48"/>
    </row>
    <row r="33" spans="1:18" ht="22.95" customHeight="1">
      <c r="A33" s="35"/>
      <c r="H33" s="48"/>
      <c r="R33" s="48"/>
    </row>
  </sheetData>
  <mergeCells count="5">
    <mergeCell ref="H9:J9"/>
    <mergeCell ref="A1:R1"/>
    <mergeCell ref="A2:R2"/>
    <mergeCell ref="A3:R3"/>
    <mergeCell ref="D6:R6"/>
  </mergeCells>
  <phoneticPr fontId="3" type="noConversion"/>
  <pageMargins left="0.78740157480314965" right="0.31496062992125984" top="0.59055118110236227" bottom="0.35433070866141736" header="0.38" footer="0.1574803149606299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8"/>
  <sheetViews>
    <sheetView view="pageBreakPreview" zoomScale="85" zoomScaleNormal="115" zoomScaleSheetLayoutView="85" workbookViewId="0">
      <selection activeCell="R9" sqref="R9"/>
    </sheetView>
  </sheetViews>
  <sheetFormatPr defaultColWidth="9.44140625" defaultRowHeight="22.95" customHeight="1"/>
  <cols>
    <col min="1" max="1" width="36.88671875" style="27" customWidth="1"/>
    <col min="2" max="2" width="9" style="27" customWidth="1"/>
    <col min="3" max="3" width="1.5546875" style="27" customWidth="1"/>
    <col min="4" max="4" width="17.33203125" style="27" customWidth="1"/>
    <col min="5" max="5" width="1.5546875" style="27" customWidth="1"/>
    <col min="6" max="6" width="17.33203125" style="27" customWidth="1"/>
    <col min="7" max="7" width="1.5546875" style="27" customWidth="1"/>
    <col min="8" max="8" width="17.33203125" style="27" customWidth="1"/>
    <col min="9" max="9" width="1.5546875" style="27" customWidth="1"/>
    <col min="10" max="10" width="17.33203125" style="27" customWidth="1"/>
    <col min="11" max="11" width="1.5546875" style="27" customWidth="1"/>
    <col min="12" max="12" width="17.33203125" style="27" customWidth="1"/>
    <col min="13" max="13" width="4.88671875" style="27" customWidth="1"/>
    <col min="14" max="16384" width="9.44140625" style="27"/>
  </cols>
  <sheetData>
    <row r="1" spans="1:13" ht="22.95" customHeight="1">
      <c r="A1" s="103" t="s">
        <v>171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3" ht="22.95" customHeight="1">
      <c r="A2" s="103" t="s">
        <v>63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3" s="76" customFormat="1" ht="22.95" customHeight="1">
      <c r="A3" s="103" t="s">
        <v>167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54"/>
    </row>
    <row r="4" spans="1:13" s="76" customFormat="1" ht="22.9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54"/>
    </row>
    <row r="5" spans="1:13" s="76" customFormat="1" ht="22.9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34" t="s">
        <v>8</v>
      </c>
      <c r="M5" s="54"/>
    </row>
    <row r="6" spans="1:13" ht="22.95" customHeight="1">
      <c r="A6" s="78"/>
      <c r="B6" s="78"/>
      <c r="C6" s="78"/>
      <c r="D6" s="102" t="s">
        <v>7</v>
      </c>
      <c r="E6" s="102"/>
      <c r="F6" s="102"/>
      <c r="G6" s="102"/>
      <c r="H6" s="102"/>
      <c r="I6" s="102"/>
      <c r="J6" s="102"/>
      <c r="K6" s="102"/>
      <c r="L6" s="102"/>
    </row>
    <row r="7" spans="1:13" ht="22.95" customHeight="1">
      <c r="A7" s="78"/>
      <c r="B7" s="78"/>
      <c r="C7" s="78"/>
      <c r="D7" s="26"/>
      <c r="E7" s="79"/>
      <c r="F7" s="46"/>
      <c r="G7" s="46"/>
      <c r="H7" s="106" t="s">
        <v>77</v>
      </c>
      <c r="I7" s="106"/>
      <c r="J7" s="106"/>
      <c r="K7" s="78"/>
      <c r="L7" s="81"/>
    </row>
    <row r="8" spans="1:13" ht="22.95" customHeight="1">
      <c r="A8" s="78"/>
      <c r="B8" s="78"/>
      <c r="C8" s="78"/>
      <c r="D8" s="26"/>
      <c r="E8" s="46"/>
      <c r="F8" s="46"/>
      <c r="G8" s="46"/>
      <c r="H8" s="78"/>
      <c r="J8" s="78"/>
      <c r="K8" s="78"/>
      <c r="L8" s="81"/>
    </row>
    <row r="9" spans="1:13" s="36" customFormat="1" ht="22.95" customHeight="1">
      <c r="B9" s="82"/>
      <c r="D9" s="78" t="s">
        <v>83</v>
      </c>
      <c r="E9" s="27"/>
      <c r="F9" s="78" t="s">
        <v>81</v>
      </c>
      <c r="G9" s="27"/>
      <c r="H9" s="78" t="s">
        <v>78</v>
      </c>
      <c r="J9" s="27"/>
      <c r="K9" s="27"/>
      <c r="L9" s="78" t="s">
        <v>75</v>
      </c>
    </row>
    <row r="10" spans="1:13" s="36" customFormat="1" ht="22.95" customHeight="1">
      <c r="B10" s="37"/>
      <c r="D10" s="83" t="s">
        <v>84</v>
      </c>
      <c r="E10" s="27"/>
      <c r="F10" s="83" t="s">
        <v>82</v>
      </c>
      <c r="G10" s="27"/>
      <c r="H10" s="83" t="s">
        <v>79</v>
      </c>
      <c r="I10" s="27"/>
      <c r="J10" s="83" t="s">
        <v>80</v>
      </c>
      <c r="K10" s="27"/>
      <c r="L10" s="83" t="s">
        <v>76</v>
      </c>
    </row>
    <row r="11" spans="1:13" ht="22.95" customHeight="1">
      <c r="A11" s="27" t="s">
        <v>85</v>
      </c>
      <c r="B11" s="44"/>
      <c r="D11" s="84">
        <v>299419353.5</v>
      </c>
      <c r="E11" s="84"/>
      <c r="F11" s="84">
        <v>510590610.51999992</v>
      </c>
      <c r="G11" s="84"/>
      <c r="H11" s="84">
        <v>30226100</v>
      </c>
      <c r="I11" s="84"/>
      <c r="J11" s="84">
        <v>-179980366.90999979</v>
      </c>
      <c r="K11" s="84"/>
      <c r="L11" s="84">
        <f t="shared" ref="L11:L18" si="0">+D11+F11+H11+J11</f>
        <v>660255697.11000013</v>
      </c>
      <c r="M11" s="60"/>
    </row>
    <row r="12" spans="1:13" ht="22.95" customHeight="1">
      <c r="A12" s="27" t="s">
        <v>45</v>
      </c>
      <c r="B12" s="44"/>
      <c r="D12" s="84">
        <v>0</v>
      </c>
      <c r="E12" s="84"/>
      <c r="F12" s="84">
        <v>0</v>
      </c>
      <c r="G12" s="84"/>
      <c r="H12" s="84">
        <v>0</v>
      </c>
      <c r="I12" s="84"/>
      <c r="J12" s="84">
        <f>+PL!J21</f>
        <v>-115821604.84999993</v>
      </c>
      <c r="K12" s="84"/>
      <c r="L12" s="84">
        <f t="shared" si="0"/>
        <v>-115821604.84999993</v>
      </c>
      <c r="M12" s="60"/>
    </row>
    <row r="13" spans="1:13" ht="22.95" customHeight="1">
      <c r="A13" s="27" t="s">
        <v>52</v>
      </c>
      <c r="B13" s="44"/>
      <c r="D13" s="84">
        <v>0</v>
      </c>
      <c r="E13" s="84"/>
      <c r="F13" s="84">
        <v>0</v>
      </c>
      <c r="G13" s="84"/>
      <c r="H13" s="84">
        <v>0</v>
      </c>
      <c r="I13" s="84"/>
      <c r="J13" s="84">
        <f>+PL!J35</f>
        <v>314377.77999999997</v>
      </c>
      <c r="K13" s="84"/>
      <c r="L13" s="84">
        <f t="shared" si="0"/>
        <v>314377.77999999997</v>
      </c>
      <c r="M13" s="60"/>
    </row>
    <row r="14" spans="1:13" ht="22.95" customHeight="1">
      <c r="A14" s="27" t="s">
        <v>53</v>
      </c>
      <c r="B14" s="44"/>
      <c r="D14" s="85">
        <f>SUM(D12:D13)</f>
        <v>0</v>
      </c>
      <c r="E14" s="84"/>
      <c r="F14" s="85">
        <f>SUM(F12:F13)</f>
        <v>0</v>
      </c>
      <c r="G14" s="84"/>
      <c r="H14" s="85">
        <f>SUM(H12:H13)</f>
        <v>0</v>
      </c>
      <c r="I14" s="84"/>
      <c r="J14" s="85">
        <f>SUM(J12:J13)</f>
        <v>-115507227.06999993</v>
      </c>
      <c r="K14" s="84"/>
      <c r="L14" s="85">
        <f>SUM(L12:L13)</f>
        <v>-115507227.06999993</v>
      </c>
      <c r="M14" s="60"/>
    </row>
    <row r="15" spans="1:13" ht="22.95" customHeight="1" thickBot="1">
      <c r="A15" s="27" t="s">
        <v>86</v>
      </c>
      <c r="B15" s="44"/>
      <c r="D15" s="86">
        <f>+D11+D14</f>
        <v>299419353.5</v>
      </c>
      <c r="E15" s="84"/>
      <c r="F15" s="86">
        <f>+F11+F14</f>
        <v>510590610.51999992</v>
      </c>
      <c r="G15" s="84"/>
      <c r="H15" s="86">
        <f>+H11+H14</f>
        <v>30226100</v>
      </c>
      <c r="I15" s="84"/>
      <c r="J15" s="86">
        <f>+J11+J14</f>
        <v>-295487593.97999972</v>
      </c>
      <c r="K15" s="84"/>
      <c r="L15" s="86">
        <f>+L11+L14</f>
        <v>544748470.0400002</v>
      </c>
      <c r="M15" s="60"/>
    </row>
    <row r="16" spans="1:13" ht="22.95" customHeight="1" thickTop="1">
      <c r="B16" s="44"/>
      <c r="D16" s="84"/>
      <c r="E16" s="84"/>
      <c r="F16" s="84"/>
      <c r="G16" s="84"/>
      <c r="H16" s="84"/>
      <c r="I16" s="84"/>
      <c r="J16" s="84"/>
      <c r="K16" s="84"/>
      <c r="L16" s="84"/>
      <c r="M16" s="60"/>
    </row>
    <row r="17" spans="1:13" ht="22.95" customHeight="1">
      <c r="A17" s="27" t="s">
        <v>86</v>
      </c>
      <c r="B17" s="44"/>
      <c r="D17" s="84">
        <v>299419353.5</v>
      </c>
      <c r="E17" s="84"/>
      <c r="F17" s="84">
        <v>510590610.51999992</v>
      </c>
      <c r="G17" s="84"/>
      <c r="H17" s="84">
        <v>30226100</v>
      </c>
      <c r="I17" s="84"/>
      <c r="J17" s="84">
        <v>-295487593.9799999</v>
      </c>
      <c r="K17" s="84"/>
      <c r="L17" s="84">
        <f t="shared" si="0"/>
        <v>544748470.04000008</v>
      </c>
      <c r="M17" s="60"/>
    </row>
    <row r="18" spans="1:13" ht="22.95" customHeight="1">
      <c r="A18" s="27" t="s">
        <v>53</v>
      </c>
      <c r="B18" s="44"/>
      <c r="D18" s="84">
        <v>0</v>
      </c>
      <c r="E18" s="84"/>
      <c r="F18" s="84">
        <v>0</v>
      </c>
      <c r="G18" s="84"/>
      <c r="H18" s="84">
        <v>0</v>
      </c>
      <c r="I18" s="84"/>
      <c r="J18" s="84">
        <f>+PL!H37</f>
        <v>-58889003.519999914</v>
      </c>
      <c r="K18" s="84"/>
      <c r="L18" s="84">
        <f t="shared" si="0"/>
        <v>-58889003.519999914</v>
      </c>
      <c r="M18" s="60"/>
    </row>
    <row r="19" spans="1:13" ht="22.95" customHeight="1" thickBot="1">
      <c r="A19" s="27" t="s">
        <v>87</v>
      </c>
      <c r="B19" s="44"/>
      <c r="D19" s="86">
        <f>SUM(D17:D18)</f>
        <v>299419353.5</v>
      </c>
      <c r="E19" s="84"/>
      <c r="F19" s="86">
        <f>SUM(F17:F18)</f>
        <v>510590610.51999992</v>
      </c>
      <c r="G19" s="84"/>
      <c r="H19" s="86">
        <f>SUM(H17:H18)</f>
        <v>30226100</v>
      </c>
      <c r="I19" s="84"/>
      <c r="J19" s="86">
        <f>SUM(J17:J18)</f>
        <v>-354376597.49999982</v>
      </c>
      <c r="K19" s="84"/>
      <c r="L19" s="86">
        <f>SUM(L17:L18)</f>
        <v>485859466.52000016</v>
      </c>
      <c r="M19" s="60"/>
    </row>
    <row r="20" spans="1:13" ht="22.95" customHeight="1" thickTop="1">
      <c r="B20" s="44"/>
      <c r="D20" s="84"/>
      <c r="E20" s="84"/>
      <c r="F20" s="84"/>
      <c r="G20" s="84"/>
      <c r="H20" s="84"/>
      <c r="I20" s="84"/>
      <c r="J20" s="84"/>
      <c r="K20" s="84"/>
      <c r="L20" s="84"/>
      <c r="M20" s="60"/>
    </row>
    <row r="21" spans="1:13" ht="22.95" customHeight="1">
      <c r="B21" s="44"/>
      <c r="D21" s="84"/>
      <c r="E21" s="84"/>
      <c r="F21" s="84"/>
      <c r="G21" s="84"/>
      <c r="H21" s="84"/>
      <c r="I21" s="84"/>
      <c r="J21" s="84"/>
      <c r="K21" s="84"/>
      <c r="L21" s="84"/>
      <c r="M21" s="60"/>
    </row>
    <row r="22" spans="1:13" ht="22.95" customHeight="1">
      <c r="A22" s="42" t="s">
        <v>18</v>
      </c>
      <c r="H22" s="48"/>
      <c r="J22" s="48"/>
      <c r="L22" s="48"/>
    </row>
    <row r="23" spans="1:13" ht="22.95" customHeight="1">
      <c r="A23" s="42"/>
      <c r="H23" s="48"/>
      <c r="J23" s="1"/>
    </row>
    <row r="24" spans="1:13" ht="22.95" customHeight="1">
      <c r="A24" s="42"/>
      <c r="H24" s="48"/>
      <c r="J24" s="1"/>
    </row>
    <row r="25" spans="1:13" ht="22.95" customHeight="1">
      <c r="A25" s="42"/>
      <c r="H25" s="48"/>
      <c r="J25" s="1"/>
    </row>
    <row r="26" spans="1:13" ht="22.95" customHeight="1">
      <c r="A26" s="42"/>
      <c r="H26" s="48"/>
    </row>
    <row r="27" spans="1:13" ht="22.95" customHeight="1">
      <c r="A27" s="42"/>
      <c r="H27" s="48"/>
      <c r="J27" s="1"/>
    </row>
    <row r="28" spans="1:13" ht="22.95" customHeight="1">
      <c r="A28" s="35"/>
      <c r="H28" s="48"/>
      <c r="L28" s="48"/>
    </row>
  </sheetData>
  <mergeCells count="5">
    <mergeCell ref="A1:L1"/>
    <mergeCell ref="A2:L2"/>
    <mergeCell ref="A3:L3"/>
    <mergeCell ref="H7:J7"/>
    <mergeCell ref="D6:L6"/>
  </mergeCells>
  <pageMargins left="1.48" right="0.47244094488188981" top="0.59055118110236227" bottom="0.35433070866141736" header="0.38" footer="0.15748031496062992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93"/>
  <sheetViews>
    <sheetView tabSelected="1" view="pageBreakPreview" topLeftCell="A77" zoomScale="85" zoomScaleNormal="115" zoomScaleSheetLayoutView="85" workbookViewId="0">
      <selection activeCell="C83" sqref="C83"/>
    </sheetView>
  </sheetViews>
  <sheetFormatPr defaultColWidth="9.44140625" defaultRowHeight="22.95" customHeight="1"/>
  <cols>
    <col min="1" max="1" width="50.33203125" style="56" customWidth="1"/>
    <col min="2" max="2" width="8.88671875" style="56" customWidth="1"/>
    <col min="3" max="3" width="16.5546875" style="56" customWidth="1"/>
    <col min="4" max="4" width="1.5546875" style="56" customWidth="1"/>
    <col min="5" max="5" width="16.5546875" style="56" customWidth="1"/>
    <col min="6" max="6" width="1.5546875" style="56" customWidth="1"/>
    <col min="7" max="7" width="16.5546875" style="56" customWidth="1"/>
    <col min="8" max="8" width="1.5546875" style="56" customWidth="1"/>
    <col min="9" max="9" width="16.5546875" style="56" customWidth="1"/>
    <col min="10" max="10" width="1.5546875" style="27" customWidth="1"/>
    <col min="11" max="16384" width="9.44140625" style="56"/>
  </cols>
  <sheetData>
    <row r="1" spans="1:10" s="35" customFormat="1" ht="23.25" customHeight="1">
      <c r="A1" s="107" t="s">
        <v>171</v>
      </c>
      <c r="B1" s="107"/>
      <c r="C1" s="107"/>
      <c r="D1" s="107"/>
      <c r="E1" s="107"/>
      <c r="F1" s="107"/>
      <c r="G1" s="107"/>
      <c r="H1" s="107"/>
      <c r="I1" s="107"/>
      <c r="J1" s="27"/>
    </row>
    <row r="2" spans="1:10" s="35" customFormat="1" ht="23.25" customHeight="1">
      <c r="A2" s="107" t="s">
        <v>88</v>
      </c>
      <c r="B2" s="107"/>
      <c r="C2" s="107"/>
      <c r="D2" s="107"/>
      <c r="E2" s="107"/>
      <c r="F2" s="107"/>
      <c r="G2" s="107"/>
      <c r="H2" s="107"/>
      <c r="I2" s="107"/>
      <c r="J2" s="27"/>
    </row>
    <row r="3" spans="1:10" s="55" customFormat="1" ht="23.25" customHeight="1">
      <c r="A3" s="107" t="s">
        <v>167</v>
      </c>
      <c r="B3" s="107"/>
      <c r="C3" s="107"/>
      <c r="D3" s="107"/>
      <c r="E3" s="107"/>
      <c r="F3" s="107"/>
      <c r="G3" s="107"/>
      <c r="H3" s="107"/>
      <c r="I3" s="107"/>
      <c r="J3" s="54"/>
    </row>
    <row r="4" spans="1:10" s="27" customFormat="1" ht="23.25" customHeight="1">
      <c r="A4" s="36"/>
      <c r="B4" s="36"/>
      <c r="C4" s="36"/>
      <c r="D4" s="36"/>
      <c r="E4" s="36"/>
      <c r="F4" s="36"/>
      <c r="G4" s="36"/>
      <c r="H4" s="36"/>
      <c r="I4" s="36"/>
    </row>
    <row r="5" spans="1:10" s="35" customFormat="1" ht="23.25" customHeight="1">
      <c r="A5" s="30"/>
      <c r="B5" s="30"/>
      <c r="C5" s="30"/>
      <c r="D5" s="30"/>
      <c r="E5" s="30"/>
      <c r="F5" s="30"/>
      <c r="G5" s="49"/>
      <c r="H5" s="33"/>
      <c r="I5" s="34" t="s">
        <v>8</v>
      </c>
      <c r="J5" s="27"/>
    </row>
    <row r="6" spans="1:10" s="35" customFormat="1" ht="23.25" customHeight="1">
      <c r="A6" s="30"/>
      <c r="B6" s="30"/>
      <c r="C6" s="102" t="s">
        <v>6</v>
      </c>
      <c r="D6" s="102"/>
      <c r="E6" s="102"/>
      <c r="F6" s="30"/>
      <c r="G6" s="102" t="s">
        <v>7</v>
      </c>
      <c r="H6" s="102"/>
      <c r="I6" s="102"/>
      <c r="J6" s="27"/>
    </row>
    <row r="7" spans="1:10" s="35" customFormat="1" ht="23.25" customHeight="1">
      <c r="A7" s="56"/>
      <c r="C7" s="26">
        <v>2025</v>
      </c>
      <c r="D7" s="26"/>
      <c r="E7" s="26">
        <v>2024</v>
      </c>
      <c r="G7" s="26">
        <v>2025</v>
      </c>
      <c r="H7" s="26"/>
      <c r="I7" s="26">
        <v>2024</v>
      </c>
      <c r="J7" s="27"/>
    </row>
    <row r="8" spans="1:10" s="35" customFormat="1" ht="23.25" customHeight="1">
      <c r="A8" s="30" t="s">
        <v>89</v>
      </c>
      <c r="B8" s="57"/>
      <c r="C8" s="58"/>
      <c r="D8" s="58"/>
      <c r="E8" s="58"/>
      <c r="F8" s="58"/>
      <c r="G8" s="59"/>
      <c r="H8" s="59"/>
      <c r="I8" s="59"/>
      <c r="J8" s="27"/>
    </row>
    <row r="9" spans="1:10" s="35" customFormat="1" ht="23.25" customHeight="1">
      <c r="A9" s="56" t="s">
        <v>117</v>
      </c>
      <c r="C9" s="8">
        <f>+PL!D21</f>
        <v>-59044524.029999919</v>
      </c>
      <c r="D9" s="8"/>
      <c r="E9" s="3">
        <v>-115821604.84999993</v>
      </c>
      <c r="F9" s="59"/>
      <c r="G9" s="3">
        <f>+PL!H21</f>
        <v>-58889003.519999914</v>
      </c>
      <c r="H9" s="3"/>
      <c r="I9" s="3">
        <v>-115821604.84999993</v>
      </c>
      <c r="J9" s="36"/>
    </row>
    <row r="10" spans="1:10" s="35" customFormat="1" ht="23.25" customHeight="1">
      <c r="A10" s="56" t="s">
        <v>118</v>
      </c>
      <c r="C10" s="59"/>
      <c r="D10" s="59"/>
      <c r="E10" s="8"/>
      <c r="F10" s="59"/>
      <c r="G10" s="3"/>
      <c r="H10" s="3"/>
      <c r="I10" s="3"/>
      <c r="J10" s="36"/>
    </row>
    <row r="11" spans="1:10" s="35" customFormat="1" ht="23.25" customHeight="1">
      <c r="A11" s="56" t="s">
        <v>90</v>
      </c>
      <c r="C11" s="59"/>
      <c r="D11" s="59"/>
      <c r="E11" s="8"/>
      <c r="F11" s="59"/>
      <c r="G11" s="3"/>
      <c r="H11" s="3"/>
      <c r="I11" s="3"/>
      <c r="J11" s="60"/>
    </row>
    <row r="12" spans="1:10" s="35" customFormat="1" ht="23.25" customHeight="1">
      <c r="A12" s="56" t="s">
        <v>91</v>
      </c>
      <c r="C12" s="59">
        <v>35174825.539999999</v>
      </c>
      <c r="D12" s="59"/>
      <c r="E12" s="8">
        <v>51023971.409999996</v>
      </c>
      <c r="F12" s="59"/>
      <c r="G12" s="17">
        <v>35174825.539999999</v>
      </c>
      <c r="H12" s="3"/>
      <c r="I12" s="3">
        <v>51023971.409999996</v>
      </c>
      <c r="J12" s="60"/>
    </row>
    <row r="13" spans="1:10" s="35" customFormat="1" ht="23.25" customHeight="1">
      <c r="A13" s="61" t="s">
        <v>168</v>
      </c>
      <c r="C13" s="59">
        <v>18289.490000000002</v>
      </c>
      <c r="D13" s="59"/>
      <c r="E13" s="8">
        <v>0</v>
      </c>
      <c r="F13" s="59"/>
      <c r="G13" s="59">
        <v>18289.490000000002</v>
      </c>
      <c r="H13" s="3"/>
      <c r="I13" s="3">
        <v>0</v>
      </c>
      <c r="J13" s="60"/>
    </row>
    <row r="14" spans="1:10" s="35" customFormat="1" ht="23.25" customHeight="1">
      <c r="A14" s="61" t="s">
        <v>169</v>
      </c>
      <c r="C14" s="59">
        <v>-13530078.740000002</v>
      </c>
      <c r="D14" s="59"/>
      <c r="E14" s="62">
        <v>-11811028.02</v>
      </c>
      <c r="F14" s="59"/>
      <c r="G14" s="62">
        <v>-13530078.740000002</v>
      </c>
      <c r="H14" s="3"/>
      <c r="I14" s="62">
        <v>-11811028.02</v>
      </c>
      <c r="J14" s="60"/>
    </row>
    <row r="15" spans="1:10" s="63" customFormat="1" ht="23.25" customHeight="1">
      <c r="A15" s="61" t="s">
        <v>119</v>
      </c>
      <c r="C15" s="59">
        <v>16565451.290000001</v>
      </c>
      <c r="D15" s="64"/>
      <c r="E15" s="8">
        <v>22868238.329999998</v>
      </c>
      <c r="F15" s="64"/>
      <c r="G15" s="65">
        <v>16565451.290000001</v>
      </c>
      <c r="H15" s="3"/>
      <c r="I15" s="65">
        <v>22868238.329999998</v>
      </c>
      <c r="J15" s="60"/>
    </row>
    <row r="16" spans="1:10" s="35" customFormat="1" ht="23.25" customHeight="1">
      <c r="A16" s="56" t="s">
        <v>120</v>
      </c>
      <c r="C16" s="59">
        <v>-46591.97</v>
      </c>
      <c r="D16" s="59"/>
      <c r="E16" s="62">
        <v>650608.31000000006</v>
      </c>
      <c r="F16" s="59"/>
      <c r="G16" s="62">
        <v>-46591.97</v>
      </c>
      <c r="H16" s="3"/>
      <c r="I16" s="62">
        <v>650608.31000000006</v>
      </c>
      <c r="J16" s="60"/>
    </row>
    <row r="17" spans="1:10" s="35" customFormat="1" ht="23.25" customHeight="1">
      <c r="A17" s="56" t="s">
        <v>121</v>
      </c>
      <c r="C17" s="59">
        <v>943885.85</v>
      </c>
      <c r="D17" s="59"/>
      <c r="E17" s="8">
        <v>950290.09999999963</v>
      </c>
      <c r="F17" s="59"/>
      <c r="G17" s="59">
        <v>943885.85</v>
      </c>
      <c r="H17" s="3"/>
      <c r="I17" s="3">
        <v>950290.09999999963</v>
      </c>
      <c r="J17" s="60"/>
    </row>
    <row r="18" spans="1:10" s="35" customFormat="1" ht="23.25" customHeight="1">
      <c r="A18" s="56" t="s">
        <v>122</v>
      </c>
      <c r="C18" s="59">
        <v>0</v>
      </c>
      <c r="D18" s="59"/>
      <c r="E18" s="8">
        <v>156000</v>
      </c>
      <c r="F18" s="59"/>
      <c r="G18" s="59">
        <v>0</v>
      </c>
      <c r="H18" s="3"/>
      <c r="I18" s="3">
        <v>156000</v>
      </c>
      <c r="J18" s="60"/>
    </row>
    <row r="19" spans="1:10" s="35" customFormat="1" ht="23.25" customHeight="1">
      <c r="A19" s="56" t="s">
        <v>123</v>
      </c>
      <c r="C19" s="59">
        <v>2984694.74</v>
      </c>
      <c r="D19" s="59"/>
      <c r="E19" s="8">
        <v>911556.23</v>
      </c>
      <c r="F19" s="59"/>
      <c r="G19" s="59">
        <v>2984694.74</v>
      </c>
      <c r="H19" s="3"/>
      <c r="I19" s="3">
        <v>911556.23</v>
      </c>
      <c r="J19" s="60"/>
    </row>
    <row r="20" spans="1:10" s="35" customFormat="1" ht="23.25" customHeight="1">
      <c r="A20" s="56" t="s">
        <v>124</v>
      </c>
      <c r="C20" s="59">
        <v>-63732.98</v>
      </c>
      <c r="D20" s="59"/>
      <c r="E20" s="8">
        <v>-605029.29</v>
      </c>
      <c r="F20" s="59"/>
      <c r="G20" s="62">
        <v>-63732.98</v>
      </c>
      <c r="H20" s="3"/>
      <c r="I20" s="62">
        <v>-605029.29</v>
      </c>
      <c r="J20" s="60"/>
    </row>
    <row r="21" spans="1:10" s="35" customFormat="1" ht="23.25" customHeight="1">
      <c r="A21" s="56" t="s">
        <v>125</v>
      </c>
      <c r="C21" s="59">
        <v>-518334.47</v>
      </c>
      <c r="D21" s="59"/>
      <c r="E21" s="8">
        <v>0</v>
      </c>
      <c r="F21" s="59"/>
      <c r="G21" s="62">
        <v>-518334.47</v>
      </c>
      <c r="H21" s="62"/>
      <c r="I21" s="62">
        <v>0</v>
      </c>
      <c r="J21" s="27"/>
    </row>
    <row r="22" spans="1:10" s="35" customFormat="1" ht="23.25" customHeight="1">
      <c r="A22" s="56" t="s">
        <v>126</v>
      </c>
      <c r="C22" s="59">
        <v>1413233.76</v>
      </c>
      <c r="D22" s="59"/>
      <c r="E22" s="8">
        <v>1763208.91</v>
      </c>
      <c r="F22" s="59"/>
      <c r="G22" s="3">
        <v>1413233.76</v>
      </c>
      <c r="H22" s="3"/>
      <c r="I22" s="3">
        <v>1763208.91</v>
      </c>
      <c r="J22" s="27"/>
    </row>
    <row r="23" spans="1:10" s="35" customFormat="1" ht="23.25" customHeight="1">
      <c r="A23" s="56" t="s">
        <v>127</v>
      </c>
      <c r="C23" s="59">
        <v>-4713144.7</v>
      </c>
      <c r="D23" s="59"/>
      <c r="E23" s="62">
        <v>-5315605.6499999985</v>
      </c>
      <c r="F23" s="59"/>
      <c r="G23" s="62">
        <v>-4713144.7</v>
      </c>
      <c r="H23" s="3"/>
      <c r="I23" s="62">
        <v>-5315605.6499999985</v>
      </c>
      <c r="J23" s="27"/>
    </row>
    <row r="24" spans="1:10" s="35" customFormat="1" ht="23.25" customHeight="1">
      <c r="A24" s="56" t="s">
        <v>128</v>
      </c>
      <c r="C24" s="59">
        <v>5461200.2699999996</v>
      </c>
      <c r="D24" s="59"/>
      <c r="E24" s="8">
        <v>11741625.98</v>
      </c>
      <c r="F24" s="59"/>
      <c r="G24" s="3">
        <v>5461200.2699999996</v>
      </c>
      <c r="H24" s="3"/>
      <c r="I24" s="3">
        <v>11741625.98</v>
      </c>
      <c r="J24" s="27"/>
    </row>
    <row r="25" spans="1:10" s="35" customFormat="1" ht="23.25" customHeight="1">
      <c r="A25" s="56" t="s">
        <v>129</v>
      </c>
      <c r="C25" s="66">
        <v>1314922.46</v>
      </c>
      <c r="D25" s="59"/>
      <c r="E25" s="13">
        <v>63214974.609999999</v>
      </c>
      <c r="F25" s="59"/>
      <c r="G25" s="62">
        <v>1314922.46</v>
      </c>
      <c r="H25" s="3"/>
      <c r="I25" s="62">
        <v>63214974.609999999</v>
      </c>
      <c r="J25" s="27"/>
    </row>
    <row r="26" spans="1:10" s="35" customFormat="1" ht="23.25" customHeight="1">
      <c r="A26" s="56" t="s">
        <v>131</v>
      </c>
      <c r="C26" s="59"/>
      <c r="D26" s="59"/>
      <c r="E26" s="8"/>
      <c r="F26" s="59"/>
      <c r="G26" s="67"/>
      <c r="H26" s="62"/>
      <c r="I26" s="67"/>
      <c r="J26" s="27"/>
    </row>
    <row r="27" spans="1:10" s="35" customFormat="1" ht="23.25" customHeight="1">
      <c r="A27" s="56" t="s">
        <v>130</v>
      </c>
      <c r="C27" s="11">
        <f>SUM(C9:C25)</f>
        <v>-14039903.489999916</v>
      </c>
      <c r="D27" s="59"/>
      <c r="E27" s="11">
        <f>SUM(E9:E25)</f>
        <v>19727206.070000067</v>
      </c>
      <c r="F27" s="59"/>
      <c r="G27" s="62">
        <f>SUM(G9:G25)</f>
        <v>-13884382.979999911</v>
      </c>
      <c r="H27" s="62"/>
      <c r="I27" s="62">
        <f>SUM(I9:I25)</f>
        <v>19727206.070000067</v>
      </c>
      <c r="J27" s="27"/>
    </row>
    <row r="28" spans="1:10" s="35" customFormat="1" ht="23.25" customHeight="1">
      <c r="A28" s="56" t="s">
        <v>132</v>
      </c>
      <c r="C28" s="59"/>
      <c r="D28" s="59"/>
      <c r="E28" s="8"/>
      <c r="F28" s="59"/>
      <c r="G28" s="62"/>
      <c r="H28" s="62"/>
      <c r="I28" s="62"/>
      <c r="J28" s="27"/>
    </row>
    <row r="29" spans="1:10" s="35" customFormat="1" ht="23.25" customHeight="1">
      <c r="A29" s="56" t="s">
        <v>133</v>
      </c>
      <c r="C29" s="59">
        <v>19901924.5</v>
      </c>
      <c r="D29" s="59"/>
      <c r="E29" s="59">
        <v>-13518923.189999998</v>
      </c>
      <c r="F29" s="59"/>
      <c r="G29" s="59">
        <v>19747592.620000001</v>
      </c>
      <c r="H29" s="3"/>
      <c r="I29" s="59">
        <v>-13518923.189999998</v>
      </c>
      <c r="J29" s="27"/>
    </row>
    <row r="30" spans="1:10" s="35" customFormat="1" ht="23.25" customHeight="1">
      <c r="A30" s="56" t="s">
        <v>134</v>
      </c>
      <c r="C30" s="59">
        <v>27971835.039999999</v>
      </c>
      <c r="D30" s="59"/>
      <c r="E30" s="8">
        <v>24795223.689999998</v>
      </c>
      <c r="F30" s="59"/>
      <c r="G30" s="59">
        <v>27971835.039999999</v>
      </c>
      <c r="H30" s="3"/>
      <c r="I30" s="59">
        <v>24795223.689999998</v>
      </c>
      <c r="J30" s="27"/>
    </row>
    <row r="31" spans="1:10" s="35" customFormat="1" ht="23.25" customHeight="1">
      <c r="A31" s="56" t="s">
        <v>135</v>
      </c>
      <c r="C31" s="59">
        <v>3006689.6500000022</v>
      </c>
      <c r="D31" s="59"/>
      <c r="E31" s="8">
        <v>1373194.0700000003</v>
      </c>
      <c r="F31" s="59"/>
      <c r="G31" s="59">
        <v>3006689.6500000022</v>
      </c>
      <c r="H31" s="3"/>
      <c r="I31" s="59">
        <v>1373194.0700000003</v>
      </c>
      <c r="J31" s="27"/>
    </row>
    <row r="32" spans="1:10" s="35" customFormat="1" ht="23.25" customHeight="1">
      <c r="A32" s="56" t="s">
        <v>136</v>
      </c>
      <c r="C32" s="68">
        <f>SUM(C29:C31)</f>
        <v>50880449.189999998</v>
      </c>
      <c r="D32" s="59"/>
      <c r="E32" s="68">
        <f>SUM(E29:E31)</f>
        <v>12649494.57</v>
      </c>
      <c r="F32" s="59"/>
      <c r="G32" s="68">
        <f>SUM(G29:G31)</f>
        <v>50726117.310000002</v>
      </c>
      <c r="H32" s="62"/>
      <c r="I32" s="68">
        <f>SUM(I29:I31)</f>
        <v>12649494.57</v>
      </c>
      <c r="J32" s="27"/>
    </row>
    <row r="33" spans="1:10" s="35" customFormat="1" ht="23.25" customHeight="1">
      <c r="A33" s="56" t="s">
        <v>137</v>
      </c>
      <c r="C33" s="59"/>
      <c r="D33" s="59"/>
      <c r="E33" s="59"/>
      <c r="F33" s="59"/>
      <c r="G33" s="59"/>
      <c r="H33" s="62"/>
      <c r="I33" s="59"/>
      <c r="J33" s="27"/>
    </row>
    <row r="34" spans="1:10" s="35" customFormat="1" ht="23.25" customHeight="1">
      <c r="A34" s="56" t="s">
        <v>138</v>
      </c>
      <c r="C34" s="59">
        <v>-24041978.100000001</v>
      </c>
      <c r="D34" s="59"/>
      <c r="E34" s="8">
        <v>-843260.64</v>
      </c>
      <c r="F34" s="59"/>
      <c r="G34" s="59">
        <v>-24043808.100000001</v>
      </c>
      <c r="H34" s="3"/>
      <c r="I34" s="8">
        <v>-843260.64</v>
      </c>
      <c r="J34" s="27"/>
    </row>
    <row r="35" spans="1:10" s="35" customFormat="1" ht="23.25" customHeight="1">
      <c r="A35" s="56" t="s">
        <v>139</v>
      </c>
      <c r="C35" s="59">
        <v>-52250</v>
      </c>
      <c r="D35" s="59"/>
      <c r="E35" s="8">
        <v>-36000</v>
      </c>
      <c r="F35" s="59"/>
      <c r="G35" s="59">
        <v>-52250</v>
      </c>
      <c r="H35" s="3"/>
      <c r="I35" s="8">
        <v>-36000</v>
      </c>
      <c r="J35" s="27"/>
    </row>
    <row r="36" spans="1:10" ht="23.25" customHeight="1">
      <c r="A36" s="56" t="s">
        <v>141</v>
      </c>
      <c r="B36" s="35"/>
      <c r="C36" s="68">
        <f>SUM(C34:C35)</f>
        <v>-24094228.100000001</v>
      </c>
      <c r="D36" s="59"/>
      <c r="E36" s="18">
        <f>+E34+E35</f>
        <v>-879260.64</v>
      </c>
      <c r="F36" s="59"/>
      <c r="G36" s="69">
        <f>SUM(G34:G35)</f>
        <v>-24096058.100000001</v>
      </c>
      <c r="H36" s="62"/>
      <c r="I36" s="69">
        <f>SUM(I34:I35)</f>
        <v>-879260.64</v>
      </c>
    </row>
    <row r="37" spans="1:10" ht="23.25" customHeight="1">
      <c r="A37" s="56" t="s">
        <v>142</v>
      </c>
      <c r="B37" s="35"/>
      <c r="C37" s="62">
        <f>C27+C32+C36</f>
        <v>12746317.600000076</v>
      </c>
      <c r="D37" s="59"/>
      <c r="E37" s="62">
        <f>E27+E32+E36</f>
        <v>31497440.000000067</v>
      </c>
      <c r="F37" s="59"/>
      <c r="G37" s="62">
        <f>G27+G32+G36</f>
        <v>12745676.230000086</v>
      </c>
      <c r="H37" s="62"/>
      <c r="I37" s="62">
        <f>I27+I32+I36</f>
        <v>31497440.000000067</v>
      </c>
    </row>
    <row r="38" spans="1:10" ht="23.25" customHeight="1">
      <c r="A38" s="56" t="s">
        <v>143</v>
      </c>
      <c r="B38" s="35"/>
      <c r="C38" s="59">
        <v>-2298526.83</v>
      </c>
      <c r="D38" s="59"/>
      <c r="E38" s="62">
        <v>-1339639.96</v>
      </c>
      <c r="F38" s="59"/>
      <c r="G38" s="62">
        <v>-2298526.83</v>
      </c>
      <c r="H38" s="62"/>
      <c r="I38" s="62">
        <v>-1339639.96</v>
      </c>
    </row>
    <row r="39" spans="1:10" ht="23.25" customHeight="1">
      <c r="A39" s="56" t="s">
        <v>144</v>
      </c>
      <c r="B39" s="35"/>
      <c r="C39" s="59">
        <v>-5461200.2699999996</v>
      </c>
      <c r="D39" s="59"/>
      <c r="E39" s="62">
        <v>-11741625.98</v>
      </c>
      <c r="F39" s="59"/>
      <c r="G39" s="62">
        <v>-5461200.2699999996</v>
      </c>
      <c r="H39" s="62"/>
      <c r="I39" s="62">
        <v>-11741625.98</v>
      </c>
    </row>
    <row r="40" spans="1:10" s="35" customFormat="1" ht="23.25" customHeight="1">
      <c r="A40" s="30" t="s">
        <v>140</v>
      </c>
      <c r="C40" s="68">
        <f>SUM(C37:C39)</f>
        <v>4986590.5000000764</v>
      </c>
      <c r="D40" s="59"/>
      <c r="E40" s="68">
        <f>SUM(E37:E39)</f>
        <v>18416174.060000066</v>
      </c>
      <c r="F40" s="59"/>
      <c r="G40" s="68">
        <f>SUM(G37:G39)</f>
        <v>4985949.1300000865</v>
      </c>
      <c r="H40" s="62"/>
      <c r="I40" s="68">
        <f>SUM(I37:I39)</f>
        <v>18416174.060000066</v>
      </c>
      <c r="J40" s="27"/>
    </row>
    <row r="41" spans="1:10" s="35" customFormat="1" ht="23.25" customHeight="1">
      <c r="A41" s="30"/>
      <c r="G41" s="62"/>
      <c r="H41" s="70"/>
      <c r="I41" s="62"/>
      <c r="J41" s="27"/>
    </row>
    <row r="42" spans="1:10" s="35" customFormat="1" ht="23.25" customHeight="1">
      <c r="A42" s="30"/>
      <c r="G42" s="62"/>
      <c r="H42" s="70"/>
      <c r="I42" s="62"/>
      <c r="J42" s="27"/>
    </row>
    <row r="43" spans="1:10" s="35" customFormat="1" ht="23.25" customHeight="1">
      <c r="A43" s="42" t="s">
        <v>18</v>
      </c>
      <c r="G43" s="1"/>
      <c r="H43" s="70"/>
      <c r="I43" s="62"/>
      <c r="J43" s="27"/>
    </row>
    <row r="44" spans="1:10" s="27" customFormat="1" ht="23.25" customHeight="1">
      <c r="A44" s="42"/>
      <c r="H44" s="48"/>
      <c r="J44" s="1"/>
    </row>
    <row r="45" spans="1:10" s="27" customFormat="1" ht="23.25" customHeight="1">
      <c r="A45" s="42"/>
      <c r="H45" s="48"/>
      <c r="J45" s="1"/>
    </row>
    <row r="46" spans="1:10" s="27" customFormat="1" ht="23.25" customHeight="1">
      <c r="A46" s="42"/>
      <c r="H46" s="48"/>
    </row>
    <row r="47" spans="1:10" s="27" customFormat="1" ht="23.25" customHeight="1">
      <c r="A47" s="42"/>
      <c r="H47" s="48"/>
      <c r="J47" s="1"/>
    </row>
    <row r="48" spans="1:10" s="27" customFormat="1" ht="23.25" customHeight="1">
      <c r="A48" s="42"/>
      <c r="H48" s="48"/>
      <c r="J48" s="1"/>
    </row>
    <row r="49" spans="1:10" s="35" customFormat="1" ht="23.25" customHeight="1">
      <c r="A49" s="107" t="s">
        <v>171</v>
      </c>
      <c r="B49" s="107"/>
      <c r="C49" s="107"/>
      <c r="D49" s="107"/>
      <c r="E49" s="107"/>
      <c r="F49" s="107"/>
      <c r="G49" s="107"/>
      <c r="H49" s="107"/>
      <c r="I49" s="107"/>
      <c r="J49" s="27"/>
    </row>
    <row r="50" spans="1:10" s="35" customFormat="1" ht="23.25" customHeight="1">
      <c r="A50" s="107" t="s">
        <v>145</v>
      </c>
      <c r="B50" s="107"/>
      <c r="C50" s="107"/>
      <c r="D50" s="107"/>
      <c r="E50" s="107"/>
      <c r="F50" s="107"/>
      <c r="G50" s="107"/>
      <c r="H50" s="107"/>
      <c r="I50" s="107"/>
      <c r="J50" s="27"/>
    </row>
    <row r="51" spans="1:10" s="55" customFormat="1" ht="23.25" customHeight="1">
      <c r="A51" s="107" t="s">
        <v>167</v>
      </c>
      <c r="B51" s="107"/>
      <c r="C51" s="107"/>
      <c r="D51" s="107"/>
      <c r="E51" s="107"/>
      <c r="F51" s="107"/>
      <c r="G51" s="107"/>
      <c r="H51" s="107"/>
      <c r="I51" s="107"/>
      <c r="J51" s="27"/>
    </row>
    <row r="52" spans="1:10" s="27" customFormat="1" ht="23.25" customHeight="1">
      <c r="A52" s="36"/>
      <c r="B52" s="36"/>
      <c r="C52" s="36"/>
      <c r="D52" s="36"/>
      <c r="E52" s="36"/>
      <c r="F52" s="36"/>
      <c r="G52" s="36"/>
      <c r="H52" s="36"/>
      <c r="I52" s="36"/>
    </row>
    <row r="53" spans="1:10" s="35" customFormat="1" ht="23.25" customHeight="1">
      <c r="A53" s="30"/>
      <c r="B53" s="30"/>
      <c r="C53" s="30"/>
      <c r="D53" s="30"/>
      <c r="E53" s="30"/>
      <c r="F53" s="30"/>
      <c r="G53" s="49"/>
      <c r="H53" s="33"/>
      <c r="I53" s="34" t="s">
        <v>8</v>
      </c>
      <c r="J53" s="27"/>
    </row>
    <row r="54" spans="1:10" s="35" customFormat="1" ht="23.25" customHeight="1">
      <c r="A54" s="30"/>
      <c r="B54" s="30"/>
      <c r="C54" s="102" t="s">
        <v>6</v>
      </c>
      <c r="D54" s="102"/>
      <c r="E54" s="102"/>
      <c r="F54" s="30"/>
      <c r="G54" s="102" t="s">
        <v>7</v>
      </c>
      <c r="H54" s="102"/>
      <c r="I54" s="102"/>
      <c r="J54" s="27"/>
    </row>
    <row r="55" spans="1:10" s="35" customFormat="1" ht="23.25" customHeight="1">
      <c r="A55" s="30"/>
      <c r="B55" s="30"/>
      <c r="C55" s="26">
        <v>2025</v>
      </c>
      <c r="D55" s="26"/>
      <c r="E55" s="26">
        <v>2024</v>
      </c>
      <c r="F55" s="30"/>
      <c r="G55" s="26">
        <v>2025</v>
      </c>
      <c r="H55" s="26"/>
      <c r="I55" s="26">
        <v>2024</v>
      </c>
      <c r="J55" s="27"/>
    </row>
    <row r="56" spans="1:10" s="35" customFormat="1" ht="23.25" customHeight="1">
      <c r="A56" s="30" t="s">
        <v>146</v>
      </c>
      <c r="B56" s="57"/>
      <c r="C56" s="58"/>
      <c r="D56" s="58"/>
      <c r="E56" s="58"/>
      <c r="F56" s="58"/>
      <c r="G56" s="62"/>
      <c r="H56" s="59"/>
      <c r="I56" s="62"/>
      <c r="J56" s="27"/>
    </row>
    <row r="57" spans="1:10" s="35" customFormat="1" ht="23.25" customHeight="1">
      <c r="A57" s="56" t="s">
        <v>148</v>
      </c>
      <c r="C57" s="59">
        <v>5267849.76</v>
      </c>
      <c r="D57" s="59"/>
      <c r="E57" s="8">
        <v>8255519.3899999987</v>
      </c>
      <c r="F57" s="59"/>
      <c r="G57" s="62">
        <v>5267849.76</v>
      </c>
      <c r="H57" s="62"/>
      <c r="I57" s="62">
        <v>8255519.3899999987</v>
      </c>
      <c r="J57" s="27"/>
    </row>
    <row r="58" spans="1:10" s="35" customFormat="1" ht="23.25" customHeight="1">
      <c r="A58" s="56" t="s">
        <v>149</v>
      </c>
      <c r="C58" s="59">
        <v>90000000</v>
      </c>
      <c r="D58" s="59"/>
      <c r="E58" s="62">
        <v>-230000000</v>
      </c>
      <c r="F58" s="59"/>
      <c r="G58" s="62">
        <v>90000000</v>
      </c>
      <c r="H58" s="62"/>
      <c r="I58" s="62">
        <v>-230000000</v>
      </c>
      <c r="J58" s="27"/>
    </row>
    <row r="59" spans="1:10" s="35" customFormat="1" ht="23.25" customHeight="1">
      <c r="A59" s="56" t="s">
        <v>150</v>
      </c>
      <c r="C59" s="59">
        <v>0</v>
      </c>
      <c r="D59" s="59"/>
      <c r="E59" s="8">
        <v>220000000</v>
      </c>
      <c r="F59" s="59"/>
      <c r="G59" s="62">
        <v>0</v>
      </c>
      <c r="H59" s="62"/>
      <c r="I59" s="62">
        <v>220000000</v>
      </c>
      <c r="J59" s="27"/>
    </row>
    <row r="60" spans="1:10" s="35" customFormat="1" ht="23.25" customHeight="1">
      <c r="A60" s="56" t="s">
        <v>151</v>
      </c>
      <c r="C60" s="59">
        <v>-2261811.0499999998</v>
      </c>
      <c r="D60" s="59"/>
      <c r="E60" s="62">
        <v>-2273320.8699999698</v>
      </c>
      <c r="F60" s="59"/>
      <c r="G60" s="62">
        <v>-2261811.0499999998</v>
      </c>
      <c r="H60" s="62"/>
      <c r="I60" s="62">
        <v>-2273320.8699999698</v>
      </c>
      <c r="J60" s="27"/>
    </row>
    <row r="61" spans="1:10" s="35" customFormat="1" ht="23.25" customHeight="1">
      <c r="A61" s="56" t="s">
        <v>152</v>
      </c>
      <c r="C61" s="59">
        <v>436925.32</v>
      </c>
      <c r="D61" s="59"/>
      <c r="E61" s="8">
        <v>667280.36999999266</v>
      </c>
      <c r="F61" s="59"/>
      <c r="G61" s="62">
        <v>436925.32</v>
      </c>
      <c r="H61" s="62"/>
      <c r="I61" s="62">
        <v>667280.36999999266</v>
      </c>
      <c r="J61" s="27"/>
    </row>
    <row r="62" spans="1:10" s="35" customFormat="1" ht="23.25" customHeight="1">
      <c r="A62" s="56" t="s">
        <v>153</v>
      </c>
      <c r="C62" s="59">
        <v>-629112.98</v>
      </c>
      <c r="D62" s="59"/>
      <c r="E62" s="8">
        <v>0</v>
      </c>
      <c r="F62" s="59"/>
      <c r="G62" s="62">
        <v>-629112.98</v>
      </c>
      <c r="H62" s="62"/>
      <c r="I62" s="62">
        <v>0</v>
      </c>
      <c r="J62" s="27"/>
    </row>
    <row r="63" spans="1:10" s="35" customFormat="1" ht="23.25" customHeight="1">
      <c r="A63" s="30" t="s">
        <v>147</v>
      </c>
      <c r="C63" s="68">
        <f>SUM(C57:C62)</f>
        <v>92813851.049999997</v>
      </c>
      <c r="D63" s="59"/>
      <c r="E63" s="68">
        <f>SUM(E57:E62)</f>
        <v>-3350521.1099999915</v>
      </c>
      <c r="F63" s="59"/>
      <c r="G63" s="68">
        <f>SUM(G57:G62)</f>
        <v>92813851.049999997</v>
      </c>
      <c r="H63" s="62"/>
      <c r="I63" s="68">
        <f>SUM(I57:I62)</f>
        <v>-3350521.1099999915</v>
      </c>
      <c r="J63" s="27"/>
    </row>
    <row r="64" spans="1:10" s="35" customFormat="1" ht="23.25" customHeight="1">
      <c r="A64" s="30" t="s">
        <v>154</v>
      </c>
      <c r="B64" s="57"/>
      <c r="C64" s="58"/>
      <c r="D64" s="58"/>
      <c r="E64" s="58"/>
      <c r="F64" s="58"/>
      <c r="G64" s="71"/>
      <c r="H64" s="71"/>
      <c r="I64" s="71"/>
      <c r="J64" s="27"/>
    </row>
    <row r="65" spans="1:10" s="35" customFormat="1" ht="23.25" customHeight="1">
      <c r="A65" s="56" t="s">
        <v>162</v>
      </c>
      <c r="C65" s="62">
        <v>-662.4</v>
      </c>
      <c r="D65" s="59"/>
      <c r="E65" s="8">
        <v>0</v>
      </c>
      <c r="F65" s="59"/>
      <c r="G65" s="62">
        <v>-662.4</v>
      </c>
      <c r="H65" s="62"/>
      <c r="I65" s="62">
        <v>0</v>
      </c>
      <c r="J65" s="27"/>
    </row>
    <row r="66" spans="1:10" s="35" customFormat="1" ht="23.25" customHeight="1">
      <c r="A66" s="56" t="s">
        <v>163</v>
      </c>
      <c r="C66" s="62">
        <v>-17130372.030000001</v>
      </c>
      <c r="D66" s="59"/>
      <c r="E66" s="62">
        <v>-37577285.149999954</v>
      </c>
      <c r="F66" s="59"/>
      <c r="G66" s="62">
        <v>-17130372.030000001</v>
      </c>
      <c r="H66" s="62"/>
      <c r="I66" s="62">
        <v>-37577285.149999954</v>
      </c>
      <c r="J66" s="27"/>
    </row>
    <row r="67" spans="1:10" s="35" customFormat="1" ht="23.25" customHeight="1">
      <c r="A67" s="30" t="s">
        <v>155</v>
      </c>
      <c r="C67" s="68">
        <f>SUM(C65:C66)</f>
        <v>-17131034.43</v>
      </c>
      <c r="D67" s="59"/>
      <c r="E67" s="68">
        <f>SUM(E65:E66)</f>
        <v>-37577285.149999954</v>
      </c>
      <c r="F67" s="59"/>
      <c r="G67" s="68">
        <f>SUM(G65:G66)</f>
        <v>-17131034.43</v>
      </c>
      <c r="H67" s="62"/>
      <c r="I67" s="68">
        <f>SUM(I65:I66)</f>
        <v>-37577285.149999954</v>
      </c>
      <c r="J67" s="27"/>
    </row>
    <row r="68" spans="1:10" s="35" customFormat="1" ht="23.25" customHeight="1">
      <c r="A68" s="30" t="s">
        <v>156</v>
      </c>
      <c r="C68" s="62">
        <f>C40+C63+C67</f>
        <v>80669407.120000064</v>
      </c>
      <c r="D68" s="59"/>
      <c r="E68" s="62">
        <f>E40+E63+E67</f>
        <v>-22511632.19999988</v>
      </c>
      <c r="F68" s="59"/>
      <c r="G68" s="62">
        <f>G40+G63+G67</f>
        <v>80668765.750000089</v>
      </c>
      <c r="H68" s="62"/>
      <c r="I68" s="62">
        <f>I40+I63+I67</f>
        <v>-22511632.19999988</v>
      </c>
      <c r="J68" s="27"/>
    </row>
    <row r="69" spans="1:10" s="35" customFormat="1" ht="23.25" customHeight="1">
      <c r="A69" s="30" t="s">
        <v>157</v>
      </c>
      <c r="C69" s="62"/>
      <c r="D69" s="59"/>
      <c r="E69" s="62"/>
      <c r="F69" s="59"/>
      <c r="G69" s="62"/>
      <c r="H69" s="62"/>
      <c r="I69" s="62"/>
      <c r="J69" s="27"/>
    </row>
    <row r="70" spans="1:10" s="35" customFormat="1" ht="23.25" customHeight="1">
      <c r="A70" s="56" t="s">
        <v>164</v>
      </c>
      <c r="C70" s="66">
        <v>261.11000000000013</v>
      </c>
      <c r="D70" s="59"/>
      <c r="E70" s="13">
        <v>0</v>
      </c>
      <c r="F70" s="59"/>
      <c r="G70" s="72">
        <v>0</v>
      </c>
      <c r="H70" s="62"/>
      <c r="I70" s="72">
        <v>0</v>
      </c>
      <c r="J70" s="27"/>
    </row>
    <row r="71" spans="1:10" s="35" customFormat="1" ht="23.25" customHeight="1">
      <c r="A71" s="30" t="s">
        <v>156</v>
      </c>
      <c r="C71" s="59">
        <f>SUM(C68:C70)</f>
        <v>80669668.230000064</v>
      </c>
      <c r="D71" s="59"/>
      <c r="E71" s="59">
        <f>SUM(E68:E70)</f>
        <v>-22511632.19999988</v>
      </c>
      <c r="F71" s="59"/>
      <c r="G71" s="59">
        <f>SUM(G68:G70)</f>
        <v>80668765.750000089</v>
      </c>
      <c r="H71" s="62"/>
      <c r="I71" s="59">
        <f>SUM(I68:I70)</f>
        <v>-22511632.19999988</v>
      </c>
      <c r="J71" s="27"/>
    </row>
    <row r="72" spans="1:10" s="35" customFormat="1" ht="23.25" customHeight="1">
      <c r="A72" s="56" t="s">
        <v>158</v>
      </c>
      <c r="C72" s="66">
        <v>64558065.150000043</v>
      </c>
      <c r="D72" s="59"/>
      <c r="E72" s="13">
        <v>87069697.350000009</v>
      </c>
      <c r="F72" s="59"/>
      <c r="G72" s="72">
        <v>64558065.150000043</v>
      </c>
      <c r="H72" s="62"/>
      <c r="I72" s="72">
        <v>87069697.350000009</v>
      </c>
      <c r="J72" s="27"/>
    </row>
    <row r="73" spans="1:10" s="35" customFormat="1" ht="23.25" customHeight="1" thickBot="1">
      <c r="A73" s="30" t="s">
        <v>159</v>
      </c>
      <c r="C73" s="73">
        <f>SUM(C71:C72)</f>
        <v>145227733.38000011</v>
      </c>
      <c r="D73" s="59"/>
      <c r="E73" s="73">
        <f>SUM(E71:E72)</f>
        <v>64558065.150000125</v>
      </c>
      <c r="F73" s="59"/>
      <c r="G73" s="73">
        <f>SUM(G71:G72)</f>
        <v>145226830.90000013</v>
      </c>
      <c r="H73" s="62"/>
      <c r="I73" s="73">
        <f>SUM(I71:I72)</f>
        <v>64558065.150000125</v>
      </c>
      <c r="J73" s="27"/>
    </row>
    <row r="74" spans="1:10" s="35" customFormat="1" ht="23.25" customHeight="1" thickTop="1">
      <c r="A74" s="56"/>
      <c r="C74" s="59"/>
      <c r="D74" s="59"/>
      <c r="E74" s="8"/>
      <c r="F74" s="59"/>
      <c r="G74" s="3"/>
      <c r="H74" s="62"/>
      <c r="I74" s="3"/>
      <c r="J74" s="27"/>
    </row>
    <row r="75" spans="1:10" s="63" customFormat="1" ht="23.25" customHeight="1">
      <c r="A75" s="74" t="s">
        <v>160</v>
      </c>
      <c r="C75" s="64"/>
      <c r="D75" s="64"/>
      <c r="E75" s="8"/>
      <c r="F75" s="64"/>
      <c r="G75" s="3"/>
      <c r="H75" s="65"/>
      <c r="I75" s="3"/>
      <c r="J75" s="27"/>
    </row>
    <row r="76" spans="1:10" s="63" customFormat="1" ht="23.25" customHeight="1">
      <c r="A76" s="74" t="s">
        <v>161</v>
      </c>
      <c r="C76" s="64"/>
      <c r="D76" s="64"/>
      <c r="E76" s="8"/>
      <c r="F76" s="64"/>
      <c r="G76" s="3"/>
      <c r="H76" s="65"/>
      <c r="I76" s="3"/>
      <c r="J76" s="27"/>
    </row>
    <row r="77" spans="1:10" s="63" customFormat="1" ht="23.25" customHeight="1">
      <c r="A77" s="61" t="s">
        <v>165</v>
      </c>
      <c r="C77" s="8">
        <v>0</v>
      </c>
      <c r="D77" s="8"/>
      <c r="E77" s="8">
        <v>0</v>
      </c>
      <c r="F77" s="64"/>
      <c r="G77" s="65">
        <v>453070</v>
      </c>
      <c r="H77" s="65"/>
      <c r="I77" s="65">
        <v>0</v>
      </c>
      <c r="J77" s="27"/>
    </row>
    <row r="78" spans="1:10" s="63" customFormat="1" ht="23.25" customHeight="1">
      <c r="A78" s="61" t="s">
        <v>166</v>
      </c>
      <c r="C78" s="21">
        <v>8620434.6500000004</v>
      </c>
      <c r="D78" s="64"/>
      <c r="E78" s="8">
        <v>32624751.318830058</v>
      </c>
      <c r="F78" s="64"/>
      <c r="G78" s="65">
        <v>8620434.6500000004</v>
      </c>
      <c r="H78" s="65"/>
      <c r="I78" s="15">
        <v>32624751.318830058</v>
      </c>
      <c r="J78" s="27"/>
    </row>
    <row r="79" spans="1:10" s="35" customFormat="1" ht="23.25" customHeight="1">
      <c r="A79" s="56"/>
      <c r="G79" s="4"/>
      <c r="H79" s="70"/>
      <c r="I79" s="62"/>
      <c r="J79" s="27"/>
    </row>
    <row r="80" spans="1:10" s="35" customFormat="1" ht="23.25" customHeight="1">
      <c r="A80" s="56"/>
      <c r="G80" s="4"/>
      <c r="H80" s="70"/>
      <c r="I80" s="62"/>
      <c r="J80" s="27"/>
    </row>
    <row r="81" spans="1:10" s="35" customFormat="1" ht="23.25" customHeight="1">
      <c r="A81" s="42" t="s">
        <v>18</v>
      </c>
      <c r="G81" s="2"/>
      <c r="H81" s="70"/>
      <c r="I81" s="2"/>
      <c r="J81" s="27"/>
    </row>
    <row r="82" spans="1:10" s="27" customFormat="1" ht="23.25" customHeight="1">
      <c r="A82" s="42"/>
      <c r="H82" s="48"/>
      <c r="J82" s="1"/>
    </row>
    <row r="83" spans="1:10" s="27" customFormat="1" ht="23.25" customHeight="1">
      <c r="A83" s="42"/>
      <c r="H83" s="48"/>
      <c r="J83" s="1"/>
    </row>
    <row r="84" spans="1:10" s="27" customFormat="1" ht="23.25" customHeight="1">
      <c r="A84" s="42"/>
      <c r="H84" s="48"/>
      <c r="J84" s="1"/>
    </row>
    <row r="85" spans="1:10" s="27" customFormat="1" ht="23.25" customHeight="1">
      <c r="A85" s="42"/>
      <c r="H85" s="48"/>
    </row>
    <row r="86" spans="1:10" s="27" customFormat="1" ht="23.25" customHeight="1">
      <c r="A86" s="42"/>
      <c r="H86" s="48"/>
      <c r="J86" s="1"/>
    </row>
    <row r="87" spans="1:10" s="63" customFormat="1" ht="23.25" customHeight="1">
      <c r="A87" s="61"/>
      <c r="G87" s="16"/>
      <c r="H87" s="75"/>
      <c r="I87" s="65"/>
      <c r="J87" s="27"/>
    </row>
    <row r="88" spans="1:10" ht="23.25" customHeight="1"/>
    <row r="89" spans="1:10" ht="23.25" customHeight="1"/>
    <row r="90" spans="1:10" ht="23.25" customHeight="1"/>
    <row r="91" spans="1:10" ht="23.25" customHeight="1"/>
    <row r="92" spans="1:10" ht="23.25" customHeight="1"/>
    <row r="93" spans="1:10" ht="23.25" customHeight="1"/>
  </sheetData>
  <mergeCells count="10">
    <mergeCell ref="C54:E54"/>
    <mergeCell ref="G54:I54"/>
    <mergeCell ref="A51:I51"/>
    <mergeCell ref="A1:I1"/>
    <mergeCell ref="A2:I2"/>
    <mergeCell ref="A3:I3"/>
    <mergeCell ref="A49:I49"/>
    <mergeCell ref="A50:I50"/>
    <mergeCell ref="C6:E6"/>
    <mergeCell ref="G6:I6"/>
  </mergeCells>
  <phoneticPr fontId="3" type="noConversion"/>
  <pageMargins left="0.78740157480314965" right="0.35433070866141736" top="0.59055118110236227" bottom="0.52" header="0.35433070866141736" footer="0.33"/>
  <pageSetup paperSize="9" scale="70" fitToHeight="0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d0d3477-c187-4f4f-9dca-87b0b11e3469" xsi:nil="true"/>
    <Preparer_x0020_Sign_x002d_off xmlns="bd0d3477-c187-4f4f-9dca-87b0b11e34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33E63259BE0249B5179ACCECBA9250" ma:contentTypeVersion="5" ma:contentTypeDescription="Create a new document." ma:contentTypeScope="" ma:versionID="5820f4fa607ca86cc6c3c86bb4b1276e">
  <xsd:schema xmlns:xsd="http://www.w3.org/2001/XMLSchema" xmlns:xs="http://www.w3.org/2001/XMLSchema" xmlns:p="http://schemas.microsoft.com/office/2006/metadata/properties" xmlns:ns2="bd0d3477-c187-4f4f-9dca-87b0b11e3469" targetNamespace="http://schemas.microsoft.com/office/2006/metadata/properties" ma:root="true" ma:fieldsID="6f64b1ea26d942291ff2311e7d8eb058" ns2:_="">
    <xsd:import namespace="bd0d3477-c187-4f4f-9dca-87b0b11e34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3477-c187-4f4f-9dca-87b0b11e346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5F1464-E897-4C0B-B8EC-40416861E756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bd0d3477-c187-4f4f-9dca-87b0b11e3469"/>
  </ds:schemaRefs>
</ds:datastoreItem>
</file>

<file path=customXml/itemProps2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454E8-DFF0-4454-BF25-C95FFA579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0d3477-c187-4f4f-9dca-87b0b11e34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EQ con</vt:lpstr>
      <vt:lpstr>EQ sep</vt:lpstr>
      <vt:lpstr>CF</vt:lpstr>
      <vt:lpstr>BS!Print_Area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2026-02-25T17:04:48Z</cp:lastPrinted>
  <dcterms:created xsi:type="dcterms:W3CDTF">2009-05-06T06:32:45Z</dcterms:created>
  <dcterms:modified xsi:type="dcterms:W3CDTF">2026-02-25T21:43:44Z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0x0101000933E63259BE0249B5179ACCECBA9250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